
<file path=[Content_Types].xml><?xml version="1.0" encoding="utf-8"?>
<Types xmlns="http://schemas.openxmlformats.org/package/2006/content-types">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4.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drawings/drawing3.xml" ContentType="application/vnd.openxmlformats-officedocument.drawing+xml"/>
  <Override PartName="/xl/worksheets/sheet6.xml" ContentType="application/vnd.openxmlformats-officedocument.spreadsheetml.worksheet+xml"/>
  <Override PartName="/xl/drawings/drawing4.xml" ContentType="application/vnd.openxmlformats-officedocument.drawing+xml"/>
  <Override PartName="/xl/worksheets/sheet7.xml" ContentType="application/vnd.openxmlformats-officedocument.spreadsheetml.worksheet+xml"/>
  <Override PartName="/xl/drawings/drawing5.xml" ContentType="application/vnd.openxmlformats-officedocument.drawing+xml"/>
  <Override PartName="/xl/worksheets/sheet8.xml" ContentType="application/vnd.openxmlformats-officedocument.spreadsheetml.worksheet+xml"/>
  <Override PartName="/xl/drawings/drawing6.xml" ContentType="application/vnd.openxmlformats-officedocument.drawing+xml"/>
  <Override PartName="/xl/worksheets/sheet9.xml" ContentType="application/vnd.openxmlformats-officedocument.spreadsheetml.worksheet+xml"/>
  <Override PartName="/xl/drawings/drawing7.xml" ContentType="application/vnd.openxmlformats-officedocument.drawing+xml"/>
  <Override PartName="/xl/worksheets/sheet10.xml" ContentType="application/vnd.openxmlformats-officedocument.spreadsheetml.worksheet+xml"/>
  <Override PartName="/xl/drawings/drawing8.xml" ContentType="application/vnd.openxmlformats-officedocument.drawing+xml"/>
  <Override PartName="/xl/worksheets/sheet11.xml" ContentType="application/vnd.openxmlformats-officedocument.spreadsheetml.worksheet+xml"/>
  <Override PartName="/xl/drawings/drawing9.xml" ContentType="application/vnd.openxmlformats-officedocument.drawing+xml"/>
  <Override PartName="/xl/worksheets/sheet12.xml" ContentType="application/vnd.openxmlformats-officedocument.spreadsheetml.worksheet+xml"/>
  <Override PartName="/xl/drawings/drawing10.xml" ContentType="application/vnd.openxmlformats-officedocument.drawing+xml"/>
  <Override PartName="/xl/worksheets/sheet13.xml" ContentType="application/vnd.openxmlformats-officedocument.spreadsheetml.worksheet+xml"/>
  <Override PartName="/xl/drawings/drawing11.xml" ContentType="application/vnd.openxmlformats-officedocument.drawing+xml"/>
  <Override PartName="/xl/worksheets/sheet14.xml" ContentType="application/vnd.openxmlformats-officedocument.spreadsheetml.worksheet+xml"/>
  <Override PartName="/xl/drawings/drawing12.xml" ContentType="application/vnd.openxmlformats-officedocument.drawing+xml"/>
  <Override PartName="/xl/worksheets/sheet15.xml" ContentType="application/vnd.openxmlformats-officedocument.spreadsheetml.worksheet+xml"/>
  <Override PartName="/xl/drawings/drawing13.xml" ContentType="application/vnd.openxmlformats-officedocument.drawing+xml"/>
  <Override PartName="/xl/worksheets/sheet16.xml" ContentType="application/vnd.openxmlformats-officedocument.spreadsheetml.worksheet+xml"/>
  <Override PartName="/xl/drawings/drawing14.xml" ContentType="application/vnd.openxmlformats-officedocument.drawing+xml"/>
  <Override PartName="/xl/worksheets/sheet17.xml" ContentType="application/vnd.openxmlformats-officedocument.spreadsheetml.worksheet+xml"/>
  <Override PartName="/xl/drawings/drawing15.xml" ContentType="application/vnd.openxmlformats-officedocument.drawing+xml"/>
  <Override PartName="/xl/worksheets/sheet18.xml" ContentType="application/vnd.openxmlformats-officedocument.spreadsheetml.worksheet+xml"/>
  <Override PartName="/xl/drawings/drawing16.xml" ContentType="application/vnd.openxmlformats-officedocument.drawing+xml"/>
  <Override PartName="/xl/worksheets/sheet19.xml" ContentType="application/vnd.openxmlformats-officedocument.spreadsheetml.worksheet+xml"/>
  <Override PartName="/xl/drawings/drawing17.xml" ContentType="application/vnd.openxmlformats-officedocument.drawing+xml"/>
  <Override PartName="/xl/worksheets/sheet20.xml" ContentType="application/vnd.openxmlformats-officedocument.spreadsheetml.worksheet+xml"/>
  <Override PartName="/xl/drawings/drawing18.xml" ContentType="application/vnd.openxmlformats-officedocument.drawing+xml"/>
  <Override PartName="/xl/worksheets/sheet21.xml" ContentType="application/vnd.openxmlformats-officedocument.spreadsheetml.worksheet+xml"/>
  <Override PartName="/xl/drawings/drawing19.xml" ContentType="application/vnd.openxmlformats-officedocument.drawing+xml"/>
  <Override PartName="/xl/worksheets/sheet22.xml" ContentType="application/vnd.openxmlformats-officedocument.spreadsheetml.worksheet+xml"/>
  <Override PartName="/xl/drawings/drawing20.xml" ContentType="application/vnd.openxmlformats-officedocument.drawing+xml"/>
  <Override PartName="/xl/worksheets/sheet23.xml" ContentType="application/vnd.openxmlformats-officedocument.spreadsheetml.worksheet+xml"/>
  <Override PartName="/xl/drawings/drawing21.xml" ContentType="application/vnd.openxmlformats-officedocument.drawing+xml"/>
  <Override PartName="/xl/worksheets/sheet24.xml" ContentType="application/vnd.openxmlformats-officedocument.spreadsheetml.worksheet+xml"/>
  <Override PartName="/xl/drawings/drawing22.xml" ContentType="application/vnd.openxmlformats-officedocument.drawing+xml"/>
  <Override PartName="/xl/externalLinks/externalLink1.xml" ContentType="application/vnd.openxmlformats-officedocument.spreadsheetml.externalLink+xml"/>
  <Override PartName="/customXml/itemProps4.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docProps/custom.xml" ContentType="application/vnd.openxmlformats-officedocument.custom-properties+xml"/>
  <Default Extension="bin" ContentType="application/vnd.openxmlformats-officedocument.spreadsheetml.printerSettings"/>
  <Default Extension="png" ContentType="image/png"/>
  <Default Extension="rels" ContentType="application/vnd.openxmlformats-package.relationships+xml"/>
  <Default Extension="xml" ContentType="application/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quired Reports\Construction Reports\2020\"/>
    </mc:Choice>
  </mc:AlternateContent>
  <bookViews>
    <workbookView xWindow="0" yWindow="0" windowWidth="28800" windowHeight="12432"/>
  </bookViews>
  <sheets>
    <sheet name="MonthlyReportForm" sheetId="38" r:id="rId1"/>
    <sheet name="EntryInstructions" sheetId="6" r:id="rId2"/>
    <sheet name="16T80061 &amp; 16T64136" sheetId="11" r:id="rId3"/>
    <sheet name="16T80071 &amp; 18T63018" sheetId="13" r:id="rId4"/>
    <sheet name="16T80079 &amp; 0PT04007" sheetId="4" r:id="rId5"/>
    <sheet name="17T80065 &amp; 18T63096" sheetId="15" r:id="rId6"/>
    <sheet name="17T80077" sheetId="18" r:id="rId7"/>
    <sheet name="18T80036" sheetId="21" r:id="rId8"/>
    <sheet name="18T80016 &amp; 18T63124 " sheetId="19" r:id="rId9"/>
    <sheet name="17T80032" sheetId="20" r:id="rId10"/>
    <sheet name="0PT37302" sheetId="22" r:id="rId11"/>
    <sheet name="0PT37182" sheetId="23" r:id="rId12"/>
    <sheet name="0PT38174" sheetId="25" r:id="rId13"/>
    <sheet name="0PT38176" sheetId="26" r:id="rId14"/>
    <sheet name="0PT39679" sheetId="32" r:id="rId15"/>
    <sheet name="S4T15775" sheetId="33" r:id="rId16"/>
    <sheet name="S4T15844" sheetId="34" r:id="rId17"/>
    <sheet name="NA" sheetId="35" r:id="rId18"/>
    <sheet name="0PT39835" sheetId="28" r:id="rId19"/>
    <sheet name="0PT39896" sheetId="29" r:id="rId20"/>
    <sheet name="0PT39845" sheetId="30" r:id="rId21"/>
    <sheet name="0PT39846" sheetId="31" r:id="rId22"/>
    <sheet name="0PT38573" sheetId="36" r:id="rId23"/>
    <sheet name="18T65163" sheetId="39" r:id="rId24"/>
  </sheets>
  <externalReferences>
    <externalReference r:id="rId25"/>
  </externalReferences>
  <definedNames>
    <definedName name="_xlnm._FilterDatabase" localSheetId="0" hidden="1">MonthlyReportForm!$A$1:$W$504</definedName>
    <definedName name="all" localSheetId="22">[1]MonthlyReportForm!#REF!</definedName>
    <definedName name="all" localSheetId="23">#REF!</definedName>
    <definedName name="all" localSheetId="0">MonthlyReportForm!#REF!</definedName>
    <definedName name="all">#REF!</definedName>
    <definedName name="hello">#REF!</definedName>
    <definedName name="jb">#REF!</definedName>
    <definedName name="look">#REF!</definedName>
    <definedName name="name">#REF!</definedName>
    <definedName name="new">#REF!</definedName>
    <definedName name="_xlnm.Print_Area" localSheetId="0">MonthlyReportForm!$A$1:$W$492</definedName>
    <definedName name="_xlnm.Print_Titles" localSheetId="0">MonthlyReportForm!$1:$1</definedName>
    <definedName name="right">#REF!</definedName>
    <definedName name="source" localSheetId="12">#REF!</definedName>
    <definedName name="source" localSheetId="13">#REF!</definedName>
    <definedName name="source" localSheetId="22">#REF!</definedName>
    <definedName name="source" localSheetId="14">#REF!</definedName>
    <definedName name="source" localSheetId="18">#REF!</definedName>
    <definedName name="source" localSheetId="20">#REF!</definedName>
    <definedName name="source" localSheetId="21">#REF!</definedName>
    <definedName name="source" localSheetId="19">#REF!</definedName>
    <definedName name="source" localSheetId="23">#REF!</definedName>
    <definedName name="source" localSheetId="0">#REF!</definedName>
    <definedName name="source" localSheetId="17">#REF!</definedName>
    <definedName name="source" localSheetId="15">#REF!</definedName>
    <definedName name="source" localSheetId="16">#REF!</definedName>
    <definedName name="source">#REF!</definedName>
    <definedName name="test" localSheetId="23">#REF!</definedName>
    <definedName name="test" localSheetId="0">#REF!</definedName>
    <definedName name="test">#REF!</definedName>
  </definedNames>
  <calcPr calcId="152511"/>
</workbook>
</file>

<file path=xl/calcChain.xml><?xml version="1.0" encoding="utf-8"?>
<calcChain xmlns="http://schemas.openxmlformats.org/spreadsheetml/2006/main">
  <c r="K504" i="38" l="1"/>
  <c r="K457" i="38" l="1"/>
  <c r="K456" i="38"/>
  <c r="K455" i="38"/>
  <c r="K454" i="38"/>
  <c r="K453" i="38"/>
  <c r="K452" i="38"/>
  <c r="K451" i="38"/>
  <c r="K450" i="38"/>
  <c r="K449" i="38"/>
  <c r="K448" i="38"/>
  <c r="K447" i="38"/>
  <c r="K446" i="38"/>
  <c r="K445" i="38"/>
  <c r="K444" i="38"/>
  <c r="K443" i="38"/>
  <c r="K442" i="38"/>
  <c r="K441" i="38"/>
  <c r="K440" i="38"/>
  <c r="K439" i="38"/>
  <c r="K438" i="38"/>
  <c r="K437" i="38"/>
  <c r="K436" i="38"/>
  <c r="K435" i="38"/>
  <c r="K434" i="38"/>
  <c r="K433" i="38"/>
  <c r="K432" i="38"/>
  <c r="K431" i="38"/>
  <c r="K430" i="38"/>
  <c r="K429" i="38"/>
  <c r="K428" i="38"/>
  <c r="K427" i="38"/>
  <c r="K426" i="38"/>
  <c r="K425" i="38"/>
  <c r="K424" i="38"/>
  <c r="K423" i="38"/>
  <c r="K422" i="38"/>
  <c r="K421" i="38"/>
  <c r="K420" i="38"/>
  <c r="K419" i="38"/>
  <c r="K418" i="38"/>
  <c r="K417" i="38"/>
  <c r="K416" i="38"/>
  <c r="K415" i="38"/>
  <c r="K414" i="38"/>
  <c r="K413" i="38"/>
  <c r="K412" i="38"/>
  <c r="K411" i="38"/>
  <c r="K410" i="38"/>
  <c r="K409" i="38"/>
  <c r="K408" i="38"/>
  <c r="K407" i="38"/>
  <c r="K406" i="38"/>
  <c r="K405" i="38"/>
  <c r="K404" i="38"/>
  <c r="K403" i="38"/>
  <c r="K402" i="38"/>
  <c r="K401" i="38"/>
  <c r="K400" i="38"/>
  <c r="K399" i="38"/>
  <c r="K398" i="38"/>
  <c r="K397" i="38"/>
  <c r="K396" i="38"/>
  <c r="K395" i="38"/>
  <c r="K394" i="38"/>
  <c r="K393" i="38"/>
  <c r="K392" i="38"/>
  <c r="K391" i="38"/>
  <c r="K390" i="38"/>
  <c r="K389" i="38"/>
  <c r="K388" i="38"/>
  <c r="K387" i="38"/>
  <c r="K386" i="38"/>
  <c r="K385" i="38"/>
  <c r="K384" i="38"/>
  <c r="K383" i="38"/>
  <c r="K382" i="38"/>
  <c r="K381" i="38"/>
  <c r="K380" i="38"/>
  <c r="K379" i="38"/>
  <c r="K378" i="38"/>
  <c r="K377" i="38"/>
  <c r="K376" i="38"/>
  <c r="K375" i="38"/>
  <c r="K374" i="38"/>
  <c r="K373" i="38"/>
  <c r="K372" i="38"/>
  <c r="K371" i="38"/>
  <c r="K370" i="38"/>
  <c r="K369" i="38"/>
  <c r="K368" i="38"/>
  <c r="K367" i="38"/>
  <c r="K366" i="38"/>
  <c r="K365" i="38"/>
  <c r="K364" i="38"/>
  <c r="K363" i="38"/>
  <c r="K362" i="38"/>
  <c r="K361" i="38"/>
  <c r="K360" i="38"/>
  <c r="K359" i="38"/>
  <c r="K358" i="38"/>
  <c r="K357" i="38"/>
  <c r="K356" i="38"/>
  <c r="K355" i="38"/>
  <c r="K354" i="38"/>
  <c r="K353" i="38"/>
  <c r="K352" i="38"/>
  <c r="K351" i="38"/>
  <c r="K350" i="38"/>
  <c r="K349" i="38"/>
  <c r="K348" i="38"/>
  <c r="K347" i="38"/>
  <c r="K346" i="38"/>
  <c r="K345" i="38"/>
  <c r="K344" i="38"/>
  <c r="K343" i="38"/>
  <c r="K342" i="38"/>
  <c r="K341" i="38"/>
  <c r="K340" i="38"/>
  <c r="K339" i="38"/>
  <c r="K338" i="38"/>
  <c r="K337" i="38"/>
  <c r="K336" i="38"/>
  <c r="K335" i="38"/>
  <c r="K334" i="38"/>
  <c r="K333" i="38"/>
  <c r="K332" i="38"/>
  <c r="K331" i="38"/>
  <c r="K330" i="38"/>
  <c r="K329" i="38"/>
  <c r="K328" i="38"/>
  <c r="K327" i="38"/>
  <c r="K326" i="38"/>
  <c r="K325" i="38"/>
  <c r="K324" i="38"/>
  <c r="K323" i="38"/>
  <c r="K322" i="38"/>
  <c r="K321" i="38"/>
  <c r="K320" i="38"/>
  <c r="K319" i="38"/>
  <c r="K318" i="38"/>
  <c r="K317" i="38"/>
  <c r="K316" i="38"/>
  <c r="K315" i="38"/>
  <c r="K314" i="38"/>
  <c r="K313" i="38"/>
  <c r="K312" i="38"/>
  <c r="K311" i="38"/>
  <c r="K310" i="38"/>
  <c r="K309" i="38"/>
  <c r="K308" i="38"/>
  <c r="K307" i="38"/>
  <c r="K306" i="38"/>
  <c r="K305" i="38"/>
  <c r="K304" i="38"/>
  <c r="K303" i="38"/>
  <c r="K302" i="38"/>
  <c r="K301" i="38"/>
  <c r="K300" i="38"/>
  <c r="K299" i="38"/>
  <c r="K298" i="38"/>
  <c r="K297" i="38"/>
  <c r="K296" i="38"/>
  <c r="K295" i="38"/>
  <c r="K294" i="38"/>
  <c r="K293" i="38"/>
  <c r="K292" i="38"/>
  <c r="K291" i="38"/>
  <c r="K290" i="38"/>
  <c r="S287" i="38" l="1"/>
  <c r="O287" i="38"/>
  <c r="S286" i="38"/>
  <c r="O286" i="38"/>
  <c r="S285" i="38"/>
  <c r="O285" i="38"/>
  <c r="K284" i="38"/>
  <c r="K283" i="38" l="1"/>
  <c r="K282" i="38"/>
  <c r="K289" i="38" l="1"/>
  <c r="K273" i="38" l="1"/>
  <c r="K503" i="38" l="1"/>
  <c r="K502" i="38"/>
  <c r="K501" i="38"/>
  <c r="K500" i="38"/>
  <c r="K499" i="38"/>
  <c r="K498" i="38"/>
  <c r="K497" i="38"/>
  <c r="K496" i="38"/>
  <c r="K495" i="38"/>
  <c r="K494" i="38"/>
  <c r="K493" i="38"/>
  <c r="K492" i="38"/>
  <c r="K491" i="38"/>
  <c r="K490" i="38"/>
  <c r="K489" i="38"/>
  <c r="K488" i="38"/>
  <c r="K487" i="38"/>
  <c r="K486" i="38"/>
  <c r="K485" i="38"/>
  <c r="K484" i="38"/>
  <c r="K483" i="38"/>
  <c r="K482" i="38"/>
  <c r="K481" i="38"/>
  <c r="K253" i="38"/>
  <c r="K252" i="38"/>
  <c r="K247" i="38"/>
  <c r="K246" i="38"/>
  <c r="K245" i="38"/>
  <c r="K244" i="38"/>
  <c r="K243" i="38"/>
  <c r="K242" i="38"/>
  <c r="K241" i="38"/>
  <c r="K240" i="38"/>
  <c r="K239" i="38"/>
  <c r="S238" i="38"/>
  <c r="O238" i="38"/>
  <c r="K238" i="38"/>
  <c r="U237" i="38"/>
  <c r="S237" i="38"/>
  <c r="O237" i="38"/>
  <c r="K237" i="38"/>
  <c r="U236" i="38"/>
  <c r="S236" i="38"/>
  <c r="O236" i="38"/>
  <c r="K236" i="38"/>
  <c r="S235" i="38"/>
  <c r="O235" i="38"/>
  <c r="K235" i="38"/>
  <c r="S234" i="38"/>
  <c r="O234" i="38"/>
  <c r="K234" i="38"/>
  <c r="K233" i="38"/>
  <c r="K232" i="38"/>
  <c r="K231" i="38"/>
  <c r="K230" i="38"/>
  <c r="K229" i="38"/>
  <c r="K228" i="38"/>
  <c r="K227" i="38"/>
  <c r="K226" i="38"/>
  <c r="K225" i="38"/>
  <c r="K224" i="38"/>
  <c r="K223" i="38"/>
  <c r="K222" i="38"/>
  <c r="K221" i="38"/>
  <c r="K220" i="38"/>
  <c r="K219" i="38"/>
  <c r="K218" i="38"/>
  <c r="K217" i="38"/>
  <c r="K216" i="38"/>
  <c r="K215" i="38"/>
  <c r="K214" i="38"/>
  <c r="K213" i="38"/>
  <c r="K212" i="38"/>
  <c r="K211" i="38"/>
  <c r="K210" i="38"/>
  <c r="K209" i="38"/>
  <c r="K208" i="38"/>
  <c r="K207" i="38"/>
  <c r="K206" i="38"/>
  <c r="K205" i="38"/>
  <c r="K204" i="38"/>
  <c r="K203" i="38"/>
  <c r="K202" i="38"/>
  <c r="K201" i="38"/>
  <c r="K200" i="38"/>
  <c r="K199" i="38"/>
  <c r="K198" i="38"/>
  <c r="K197" i="38"/>
  <c r="K196" i="38"/>
  <c r="K195" i="38"/>
  <c r="K194" i="38"/>
  <c r="K193" i="38"/>
  <c r="K192" i="38"/>
  <c r="K191" i="38"/>
  <c r="K190" i="38"/>
  <c r="K189" i="38"/>
  <c r="S178" i="38"/>
  <c r="O178" i="38"/>
  <c r="O177" i="38"/>
  <c r="K176" i="38"/>
  <c r="K164" i="38"/>
  <c r="K163" i="38"/>
  <c r="K162" i="38"/>
  <c r="K160" i="38"/>
  <c r="K156" i="38"/>
  <c r="K153" i="38"/>
  <c r="K151" i="38"/>
  <c r="K135" i="38"/>
  <c r="K129" i="38"/>
  <c r="K128" i="38"/>
  <c r="S127" i="38"/>
  <c r="S126" i="38"/>
  <c r="U107" i="38"/>
  <c r="O107" i="38"/>
  <c r="K106" i="38"/>
  <c r="K103" i="38"/>
  <c r="K102" i="38"/>
  <c r="K101" i="38"/>
  <c r="K100" i="38"/>
  <c r="K81" i="38"/>
  <c r="S80" i="38"/>
  <c r="O80" i="38"/>
  <c r="K80" i="38"/>
  <c r="S79" i="38"/>
  <c r="O79" i="38"/>
  <c r="K79" i="38"/>
  <c r="O78" i="38"/>
  <c r="K78" i="38"/>
  <c r="S77" i="38"/>
  <c r="O77" i="38"/>
  <c r="K77" i="38"/>
  <c r="S76" i="38"/>
  <c r="O76" i="38"/>
  <c r="K76" i="38"/>
  <c r="S75" i="38"/>
  <c r="O75" i="38"/>
  <c r="K75" i="38"/>
  <c r="S74" i="38"/>
  <c r="O74" i="38"/>
  <c r="K74" i="38"/>
  <c r="S73" i="38"/>
  <c r="O73" i="38"/>
  <c r="K73" i="38"/>
  <c r="S72" i="38"/>
  <c r="O72" i="38"/>
  <c r="K72" i="38"/>
  <c r="S71" i="38"/>
  <c r="O71" i="38"/>
  <c r="K71" i="38"/>
  <c r="K70" i="38"/>
  <c r="K69" i="38"/>
  <c r="K68" i="38"/>
  <c r="K67" i="38"/>
  <c r="K66" i="38"/>
  <c r="K65" i="38"/>
  <c r="K64" i="38"/>
  <c r="K63" i="38"/>
  <c r="K62" i="38"/>
  <c r="K61" i="38"/>
  <c r="K60" i="38"/>
  <c r="K59" i="38"/>
  <c r="K58" i="38"/>
  <c r="K57" i="38"/>
  <c r="K56" i="38"/>
  <c r="K55" i="38"/>
  <c r="K54" i="38"/>
  <c r="K53" i="38"/>
  <c r="K52" i="38"/>
  <c r="K51" i="38"/>
  <c r="K50" i="38"/>
  <c r="K49" i="38"/>
  <c r="K48" i="38"/>
  <c r="K47" i="38"/>
  <c r="K46" i="38"/>
  <c r="K45" i="38"/>
  <c r="K44" i="38"/>
  <c r="K43" i="38"/>
  <c r="K42" i="38"/>
  <c r="K41" i="38"/>
  <c r="K40" i="38"/>
  <c r="K39" i="38"/>
  <c r="K38" i="38"/>
  <c r="K37" i="38"/>
  <c r="K36" i="38"/>
  <c r="K35" i="38"/>
  <c r="K34" i="38"/>
  <c r="K33" i="38"/>
  <c r="K32" i="38"/>
  <c r="K31" i="38"/>
  <c r="K30" i="38"/>
  <c r="K29" i="38"/>
  <c r="K28" i="38"/>
  <c r="K27" i="38"/>
  <c r="K26" i="38"/>
  <c r="K25" i="38"/>
  <c r="K24" i="38"/>
  <c r="K23" i="38"/>
  <c r="K22" i="38"/>
  <c r="K20" i="38"/>
  <c r="K19" i="38"/>
  <c r="K18" i="38"/>
  <c r="K17" i="38"/>
  <c r="S16" i="38"/>
  <c r="O16" i="38"/>
  <c r="K16" i="38"/>
  <c r="S15" i="38"/>
  <c r="O15" i="38"/>
  <c r="K15" i="38"/>
  <c r="K14" i="38"/>
  <c r="K13" i="38"/>
  <c r="K12" i="38"/>
  <c r="K11" i="38"/>
  <c r="K10" i="38"/>
  <c r="K9" i="38"/>
  <c r="K8" i="38"/>
  <c r="K7" i="38"/>
  <c r="K6" i="38"/>
  <c r="K5" i="38"/>
  <c r="S4" i="38"/>
  <c r="O4" i="38"/>
  <c r="K4" i="38"/>
  <c r="K3" i="38"/>
  <c r="K2" i="38"/>
  <c r="D25" i="15" l="1"/>
  <c r="D23" i="15"/>
  <c r="B14" i="11"/>
  <c r="D30" i="15"/>
  <c r="D14" i="15"/>
  <c r="D12" i="15"/>
  <c r="D28" i="13" l="1"/>
  <c r="D25" i="13"/>
  <c r="D23" i="13"/>
  <c r="D14" i="13"/>
  <c r="D12" i="13"/>
  <c r="C30" i="39" l="1"/>
  <c r="B23" i="39"/>
  <c r="B25" i="39" s="1"/>
  <c r="B14" i="39"/>
  <c r="B12" i="39"/>
  <c r="B30" i="39" s="1"/>
  <c r="C14" i="34" l="1"/>
  <c r="C12" i="34"/>
  <c r="C14" i="33"/>
  <c r="C30" i="36" l="1"/>
  <c r="B25" i="36"/>
  <c r="B12" i="36"/>
  <c r="B30" i="36" s="1"/>
  <c r="B14" i="36" l="1"/>
  <c r="B12" i="35" l="1"/>
  <c r="B14" i="35" s="1"/>
  <c r="B23" i="34"/>
  <c r="B25" i="34" s="1"/>
  <c r="C30" i="35"/>
  <c r="B23" i="35"/>
  <c r="B25" i="35" s="1"/>
  <c r="C30" i="34"/>
  <c r="B12" i="34"/>
  <c r="B14" i="34" s="1"/>
  <c r="C30" i="33"/>
  <c r="B12" i="33"/>
  <c r="B14" i="33" s="1"/>
  <c r="B30" i="35" l="1"/>
  <c r="B30" i="34"/>
  <c r="B30" i="33"/>
  <c r="B23" i="32"/>
  <c r="B25" i="32" s="1"/>
  <c r="B12" i="32"/>
  <c r="B14" i="32" s="1"/>
  <c r="B30" i="32" l="1"/>
  <c r="C30" i="32"/>
  <c r="C30" i="29" l="1"/>
  <c r="C30" i="31" l="1"/>
  <c r="B23" i="31"/>
  <c r="B25" i="31" s="1"/>
  <c r="B12" i="31"/>
  <c r="B14" i="31" s="1"/>
  <c r="D31" i="30"/>
  <c r="I31" i="30"/>
  <c r="H31" i="30"/>
  <c r="G24" i="30"/>
  <c r="G26" i="30" s="1"/>
  <c r="G13" i="30"/>
  <c r="C31" i="30"/>
  <c r="B24" i="30"/>
  <c r="B26" i="30" s="1"/>
  <c r="B13" i="30"/>
  <c r="B15" i="30" s="1"/>
  <c r="B23" i="29"/>
  <c r="B25" i="29" s="1"/>
  <c r="B12" i="29"/>
  <c r="B30" i="29" s="1"/>
  <c r="C30" i="28"/>
  <c r="B23" i="28"/>
  <c r="B25" i="28" s="1"/>
  <c r="B12" i="28"/>
  <c r="B14" i="28" s="1"/>
  <c r="G15" i="30" l="1"/>
  <c r="G31" i="30"/>
  <c r="B30" i="31"/>
  <c r="B30" i="28"/>
  <c r="B14" i="29"/>
  <c r="B31" i="30"/>
  <c r="B12" i="4" l="1"/>
  <c r="B14" i="4" s="1"/>
  <c r="C30" i="26" l="1"/>
  <c r="B23" i="26"/>
  <c r="B25" i="26" s="1"/>
  <c r="B12" i="26"/>
  <c r="B14" i="26" s="1"/>
  <c r="B30" i="26" l="1"/>
  <c r="B23" i="25"/>
  <c r="B25" i="25" s="1"/>
  <c r="C30" i="25"/>
  <c r="B12" i="25"/>
  <c r="B30" i="25" s="1"/>
  <c r="B14" i="25" l="1"/>
  <c r="C23" i="21" l="1"/>
  <c r="C25" i="21" s="1"/>
  <c r="C12" i="21"/>
  <c r="C14" i="21" s="1"/>
  <c r="C30" i="21" s="1"/>
  <c r="C23" i="22"/>
  <c r="C25" i="22" s="1"/>
  <c r="C12" i="22"/>
  <c r="C14" i="22" s="1"/>
  <c r="C30" i="22" s="1"/>
  <c r="C23" i="4"/>
  <c r="C25" i="4" s="1"/>
  <c r="C12" i="4"/>
  <c r="C14" i="4" s="1"/>
  <c r="C12" i="19"/>
  <c r="C14" i="19" s="1"/>
  <c r="C23" i="19"/>
  <c r="C25" i="19" s="1"/>
  <c r="B24" i="23"/>
  <c r="B26" i="23" s="1"/>
  <c r="B13" i="23"/>
  <c r="B15" i="23" s="1"/>
  <c r="B23" i="22"/>
  <c r="B25" i="22" s="1"/>
  <c r="B12" i="22"/>
  <c r="B14" i="22" s="1"/>
  <c r="B23" i="21"/>
  <c r="B25" i="21" s="1"/>
  <c r="B12" i="21"/>
  <c r="B14" i="21" s="1"/>
  <c r="B13" i="20"/>
  <c r="B31" i="20" s="1"/>
  <c r="B15" i="20"/>
  <c r="C23" i="13"/>
  <c r="C25" i="13" s="1"/>
  <c r="C12" i="13"/>
  <c r="C14" i="13" s="1"/>
  <c r="C28" i="13" s="1"/>
  <c r="B23" i="19"/>
  <c r="B25" i="19" s="1"/>
  <c r="B12" i="19"/>
  <c r="B14" i="19" s="1"/>
  <c r="B23" i="18"/>
  <c r="B25" i="18" s="1"/>
  <c r="B12" i="18"/>
  <c r="B14" i="18" s="1"/>
  <c r="C23" i="15"/>
  <c r="C25" i="15" s="1"/>
  <c r="C12" i="15"/>
  <c r="C14" i="15" s="1"/>
  <c r="C30" i="15" s="1"/>
  <c r="B23" i="15"/>
  <c r="B25" i="15" s="1"/>
  <c r="B14" i="15"/>
  <c r="B30" i="15"/>
  <c r="B18" i="11"/>
  <c r="B23" i="11"/>
  <c r="B12" i="11"/>
  <c r="B30" i="11" s="1"/>
  <c r="B18" i="4"/>
  <c r="B25" i="4"/>
  <c r="B30" i="4"/>
  <c r="B30" i="22" l="1"/>
  <c r="B30" i="21"/>
  <c r="C30" i="4"/>
  <c r="C30" i="19"/>
  <c r="B30" i="18"/>
  <c r="B31" i="23"/>
  <c r="B30" i="19"/>
</calcChain>
</file>

<file path=xl/sharedStrings.xml><?xml version="1.0" encoding="utf-8"?>
<sst xmlns="http://schemas.openxmlformats.org/spreadsheetml/2006/main" count="7081" uniqueCount="2174">
  <si>
    <t>Utility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</si>
  <si>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</si>
  <si>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</si>
  <si>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</si>
  <si>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</si>
  <si>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</si>
  <si>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</si>
  <si>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</si>
  <si>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</si>
  <si>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</si>
  <si>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</si>
  <si>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</si>
  <si>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</si>
  <si>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</si>
  <si>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</si>
  <si>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</si>
  <si>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</si>
  <si>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</si>
  <si>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</si>
  <si>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</si>
  <si>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</si>
  <si>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</si>
  <si>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</si>
  <si>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</si>
  <si>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</si>
  <si>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</si>
  <si>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</si>
  <si>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1926.9 kcmil ACSS/TW</t>
  </si>
  <si>
    <t>City of Dallas, Dallas County</t>
  </si>
  <si>
    <t>Varies</t>
  </si>
  <si>
    <t>Steel Poles</t>
  </si>
  <si>
    <t>15T62065 SEI/MK</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</si>
  <si>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</si>
  <si>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</si>
  <si>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</si>
  <si>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</si>
  <si>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</si>
  <si>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</si>
  <si>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</si>
  <si>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</si>
  <si>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</si>
  <si>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795 kcmil ACSR</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</si>
  <si>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</si>
  <si>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</si>
  <si>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</si>
  <si>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</si>
  <si>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</si>
  <si>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</si>
  <si>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</si>
  <si>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</si>
  <si>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</si>
  <si>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Nacogdoches County</t>
  </si>
  <si>
    <t>Concrete Poles</t>
  </si>
  <si>
    <t>1233.6 kcmil ACSS/TW</t>
  </si>
  <si>
    <t xml:space="preserve">795 kcmil ACSR </t>
  </si>
  <si>
    <t>City of Irving, Dallas County</t>
  </si>
  <si>
    <t>636 kcmil ACSR</t>
  </si>
  <si>
    <t>336.4 kcmil ACSR</t>
  </si>
  <si>
    <t xml:space="preserve">1926.9 kcmil ACSS/TW
</t>
  </si>
  <si>
    <t>City of Andrews, Andrews County</t>
  </si>
  <si>
    <t>OPGW</t>
  </si>
  <si>
    <t>1033.5 kcmil ACSR</t>
  </si>
  <si>
    <t>City of Odessa, Ector County</t>
  </si>
  <si>
    <t>1926.9 ACSS/TW</t>
  </si>
  <si>
    <t>Steel poles</t>
  </si>
  <si>
    <t>N/A</t>
  </si>
  <si>
    <t>959.6 kcmil
ACSS/TW</t>
  </si>
  <si>
    <t>City of Monahans, Ward County</t>
  </si>
  <si>
    <t>Steel monopoles</t>
  </si>
  <si>
    <t>City of Anna, Collin County</t>
  </si>
  <si>
    <t>Howard County</t>
  </si>
  <si>
    <t>Lattice Steel Towers</t>
  </si>
  <si>
    <t>Lattice Towers</t>
  </si>
  <si>
    <t>Steel and Concrete Poles</t>
  </si>
  <si>
    <t xml:space="preserve">Centerline </t>
  </si>
  <si>
    <t>Wood H-Frame</t>
  </si>
  <si>
    <t>Ellis County</t>
  </si>
  <si>
    <t>Winkler County/Odessa County</t>
  </si>
  <si>
    <t xml:space="preserve">Varies </t>
  </si>
  <si>
    <t>Steel Lattice Towers</t>
  </si>
  <si>
    <t xml:space="preserve">959.6 kcmil ACSS/TW </t>
  </si>
  <si>
    <t>Houston County</t>
  </si>
  <si>
    <t>Waco/McLennan County</t>
  </si>
  <si>
    <t>959.6 kcmil ACSS/TW/HS</t>
  </si>
  <si>
    <t xml:space="preserve">Trinidad-Kaufman Crossarm Replacement </t>
  </si>
  <si>
    <t xml:space="preserve">City of Kaufman, Kaufman and Henderson Counties              </t>
  </si>
  <si>
    <t xml:space="preserve">Replace approximately 352 wood cross arms with steel cross arms on the Trinidad - Kaufman 138 kV line. The existing line is 37 miles of primarily single-circuit wood H-frame structures with wood cross-arms. Any degraded wood poles may be replaced. Cross bracing will be installed as necessary to meet current NESC strength requirements. </t>
  </si>
  <si>
    <t>2,151,752</t>
  </si>
  <si>
    <t>1033.5 ACSR</t>
  </si>
  <si>
    <t xml:space="preserve">Wood H-Frames </t>
  </si>
  <si>
    <t>City of Palestine, Anderson County</t>
  </si>
  <si>
    <t xml:space="preserve">City of Fort Worth, Tarrant County </t>
  </si>
  <si>
    <t>Wichita Falls, Wichita County</t>
  </si>
  <si>
    <t>959.6 MCM ACSS/TW</t>
  </si>
  <si>
    <t>City of Seagoville, Dallas County</t>
  </si>
  <si>
    <t>2-959.6 kcmil ACSS/TW</t>
  </si>
  <si>
    <t>Station</t>
  </si>
  <si>
    <t>City of Jacksonville, Cherokee County</t>
  </si>
  <si>
    <t>City of Sulphur Springs, Hopkins County</t>
  </si>
  <si>
    <t>CCN APPLICATIONS - APPROVED</t>
  </si>
  <si>
    <t>.</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</si>
  <si>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</si>
  <si>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</si>
  <si>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</si>
  <si>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CCN APPLICATIONS - PENDING</t>
  </si>
  <si>
    <t>Reeves, Ward, and Loving Counties</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</si>
  <si>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</si>
  <si>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</si>
  <si>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</si>
  <si>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</si>
  <si>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</si>
  <si>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</si>
  <si>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</si>
  <si>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</si>
  <si>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</si>
  <si>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</si>
  <si>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</si>
  <si>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</si>
  <si>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</si>
  <si>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</si>
  <si>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</si>
  <si>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</si>
  <si>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</si>
  <si>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</si>
  <si>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 xml:space="preserve">Establish a point of interconnection to the West of the Pecos Solar LLC generating facility from the Riverton Switching Station on the Wink - Riverton - Culberson 138 kV transmission line.  </t>
  </si>
  <si>
    <t>17T63124 JM/JO</t>
  </si>
  <si>
    <t>1926.9 ACSS/TW/HS</t>
  </si>
  <si>
    <t>795 ACSR</t>
  </si>
  <si>
    <t>Wink to Culberson 138 kV: West of Pecos Point of Interconnection</t>
  </si>
  <si>
    <t>City of Orla</t>
  </si>
  <si>
    <t>336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</si>
  <si>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</si>
  <si>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</si>
  <si>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</si>
  <si>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</si>
  <si>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</si>
  <si>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</si>
  <si>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</si>
  <si>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</si>
  <si>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</si>
  <si>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Estimated cost approved route and CCN Granted.</t>
  </si>
  <si>
    <t>Concrete H-Frames</t>
  </si>
  <si>
    <t xml:space="preserve"> na</t>
  </si>
  <si>
    <t xml:space="preserve">Navarro County </t>
  </si>
  <si>
    <t>Steel &amp; Concrete Poles</t>
  </si>
  <si>
    <t>Winkler County</t>
  </si>
  <si>
    <t>Underground Transmission Line</t>
  </si>
  <si>
    <t>Bundled 959 ACSS/TW</t>
  </si>
  <si>
    <t>17T65164 SM</t>
  </si>
  <si>
    <t>Dallas/Dallas</t>
  </si>
  <si>
    <t xml:space="preserve"> OPGW</t>
  </si>
  <si>
    <t>City of Grand Prairie, Dallas County</t>
  </si>
  <si>
    <t xml:space="preserve">69 </t>
  </si>
  <si>
    <t>Cedar Hill - Liggett 138 kV Line: Upgrade Venus Tap - Liggett Section</t>
  </si>
  <si>
    <t xml:space="preserve"> Steel Pole</t>
  </si>
  <si>
    <t>Steel  Poles</t>
  </si>
  <si>
    <t>Replace 3/8" shield wire with OPGW on the Norwood - Denton Drive138 kV Transmission Line.</t>
  </si>
  <si>
    <t xml:space="preserve">Rebuild and upgrade a portion of the Payne - Anna Sw 138 kV Transmission Line. </t>
  </si>
  <si>
    <t>Reeves County</t>
  </si>
  <si>
    <t xml:space="preserve">City of Arlington, Tarrant County </t>
  </si>
  <si>
    <t>Steel Lattice</t>
  </si>
  <si>
    <t>Cedar Crest Switching Station - Industrial Blvd Switching Station - Wall Street Switching Station 138 kV Line Upgrade</t>
  </si>
  <si>
    <t xml:space="preserve">Steel or Concrete Poles </t>
  </si>
  <si>
    <t xml:space="preserve">Cedar Crest Switching Station - Wall Street Switching Station 69 kV Line Upgrade </t>
  </si>
  <si>
    <t>Upgrade the Cedar Crest Sw. Sta. – Wall Street 69 kV line for 138 kV operations, it will continue to be operated at 69 kV until Compton Street and Wall Street are converted to 138 kV operation.</t>
  </si>
  <si>
    <t>16T65089  KD/RS</t>
  </si>
  <si>
    <t xml:space="preserve">Carrollton NW - Crown Road 138 kV Line Rebuild </t>
  </si>
  <si>
    <t>18T64006 BMcD/CL</t>
  </si>
  <si>
    <t>Flat Branch (LaTexo) 138 kV POI</t>
  </si>
  <si>
    <t>18T64007 BMcD/CL</t>
  </si>
  <si>
    <t>Jim English (Berea) 138 kV POI</t>
  </si>
  <si>
    <t>Upgrade the 7.1 mile Carrollton NW - Crown Road double-circuit line.  Upgrade the 138 kV terminal equipment to meet or exceed 2000 A.</t>
  </si>
  <si>
    <t>Install a new 138 kV point of interconnection for Houston County Electric (HCEC) to their existing Berea 138 kV Substation on the Lufkin Switch - Crockett 138 kV Line. HCEC has requested to switch grids. They are currently in SPP and wish to switch to ERCOT. Install three line sectionalizing switches.</t>
  </si>
  <si>
    <t>Install a new 138 kV point of interconnection for Houston County Electric (HCEC) to their existing Latexo 138 kV Substation on the Lufkin Switch - Crockett 138 kV Line. HCEC has requested to switch grids. They are currently in SPP and wish to switch to ERCOT. Install three line sectionalizing switches.</t>
  </si>
  <si>
    <t>Upgrade the 3.1-mile Cedar Crest Sw. Sta. – Industrial Blvd Sw. Sta. double-circuit line and the 0.3-mile Industrial Blvd Sw. Sta. – Wall Street Double-circuit line with a conductor rated 1649 A or greater. Upgrade all 138 kV line terminal and associated equipment to meet or exceed 2000 A.</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</si>
  <si>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</si>
  <si>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</si>
  <si>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</si>
  <si>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Crane - N Odessa  69 kV Relocation</t>
  </si>
  <si>
    <t>18T61024 SM/DN</t>
  </si>
  <si>
    <t xml:space="preserve">This project covers removing the existing wood H-frames  and installing new concrete poles on the Crane - North Odessa 69 kV Line due to modifications being
made to widen University Blvd, Odessa, TX. </t>
  </si>
  <si>
    <t>Cogdell - Clairemont 138 kV Line</t>
  </si>
  <si>
    <t xml:space="preserve">4/0 ACSR </t>
  </si>
  <si>
    <t>18T65062 CL/AC</t>
  </si>
  <si>
    <t xml:space="preserve">Gainesville Dixon St - Payne 69 kV Line: Stone Creek Switch Line Work </t>
  </si>
  <si>
    <t xml:space="preserve"> 959.6 kcmil ACSS/TW</t>
  </si>
  <si>
    <t>City of Wichita Falls, Wichita County</t>
  </si>
  <si>
    <t>Steel Monopole</t>
  </si>
  <si>
    <t>City of Sherman, Grayson County</t>
  </si>
  <si>
    <t>Reterminate the Gainesville Dixon St - Payne 69 kV Line at the newly constructed Stone Creek Switch.</t>
  </si>
  <si>
    <t xml:space="preserve">Colorado City, Mitchell County </t>
  </si>
  <si>
    <t>Concrete H-Frame</t>
  </si>
  <si>
    <t>Steel Pole</t>
  </si>
  <si>
    <t>TxDOT Relocation, Liggett-Saginaw 138 kV Line</t>
  </si>
  <si>
    <t>TxDOT Relocation, Liggett-Hackberry 138 kV Line</t>
  </si>
  <si>
    <t>Install new double-circuit, steel tangent structures. Remove four (4) existing double-circuit steel tangent structures.</t>
  </si>
  <si>
    <t xml:space="preserve">1033.5 kcmil ACSR </t>
  </si>
  <si>
    <t>Odessa EHV - Riverton and Moss - Riverton 345 kV Line</t>
  </si>
  <si>
    <t>Crane, Ector, Loving, Reeves, Ward, and Winkler Counties</t>
  </si>
  <si>
    <t>636 ACSR</t>
  </si>
  <si>
    <t xml:space="preserve">Concrete H-frame </t>
  </si>
  <si>
    <t>Steel Poles/  H-frame Switch</t>
  </si>
  <si>
    <t>336.4 kcmil ASCR</t>
  </si>
  <si>
    <t>959.6 ACSS/TW/HS</t>
  </si>
  <si>
    <t>Mitchell County</t>
  </si>
  <si>
    <t>16T64140 JC/RS</t>
  </si>
  <si>
    <t>Lufkin - Nacogdoches 138 kV Line: Nacogdoches SE Sw. Line Work</t>
  </si>
  <si>
    <t>Reterminate the Lufkin – Nacogdoches 138 kV Line into the relocated Nacogdoches SE Sw. Station.</t>
  </si>
  <si>
    <t>18T63110 SP/JO</t>
  </si>
  <si>
    <t>Wink - Notrees Sw. 138 kV Line: Magwalt POD</t>
  </si>
  <si>
    <t>City of Kermit, Winkler county</t>
  </si>
  <si>
    <t>Concrete/Wood Poles</t>
  </si>
  <si>
    <t>25.101(C)(5)(F)</t>
  </si>
  <si>
    <t>18T61038 SEI/MK</t>
  </si>
  <si>
    <t>City of Garland, Dallas County</t>
  </si>
  <si>
    <t>Steel Monopole Structures</t>
  </si>
  <si>
    <t>18T61039 SEI/MK</t>
  </si>
  <si>
    <t>17T61078 SEI/MK</t>
  </si>
  <si>
    <t>City of Coyanosa, Pecos County</t>
  </si>
  <si>
    <t>25.101(C)(5)(B)</t>
  </si>
  <si>
    <t>TxDOT Relocation, Kirkland Park-Centerville Sw. 138 kV Line</t>
  </si>
  <si>
    <t>15T64031
EH/CM</t>
  </si>
  <si>
    <t>18T65183
CM/EH</t>
  </si>
  <si>
    <t>Blackland Tap 138 kV</t>
  </si>
  <si>
    <t xml:space="preserve">Install a 138 kV point-of-delivery (POD) for Atlas Sand's North Substation on the Wink – Notrees 138 kV Line. </t>
  </si>
  <si>
    <t>18T65224 CL/AC</t>
  </si>
  <si>
    <t xml:space="preserve">Raise two (2) steel tangent towers to provide electrical clearance to the proposed rebuild of the Van Alstyne - Anna Sw 138 kV line. </t>
  </si>
  <si>
    <t>18T65005 CL/AC</t>
  </si>
  <si>
    <t>Payne - Anna Sw 138 kV Line: Rebuild Van Alstyne to Anna Switch</t>
  </si>
  <si>
    <t>Install new single-circuit, steel dead end and tangent structures. Remove four (4) existing single-circuit steel tangent structures.</t>
  </si>
  <si>
    <t>Install new single-circuit, steel dead end structures. Remove existing single-circuit temporary wood pole structures.</t>
  </si>
  <si>
    <t>Install new double-circuit, steel tangent structures. Remove nine (9) existing double-circuit steel tangent structures.</t>
  </si>
  <si>
    <t xml:space="preserve">This project is to rebuild the Corsicana - Mildred 69 kV line to a 138 kV line.  </t>
  </si>
  <si>
    <t>This project is to re-route the existing 138 kV Royse Sw Sta-Terrell SW Sta 138 kV Line at the new Blackland Substation.</t>
  </si>
  <si>
    <t xml:space="preserve">Valley - Anna Sw 345 kV Line: Raise Towers </t>
  </si>
  <si>
    <t>City of Fate, Rockwall County</t>
  </si>
  <si>
    <t>Steel/Concrete Poles</t>
  </si>
  <si>
    <t>Cities of Van Alstyne, Anna, Grayson  and Collin Counties</t>
  </si>
  <si>
    <t>Tarrant County</t>
  </si>
  <si>
    <t xml:space="preserve">The scope of the work entails adding the second circuit  of the newly constructed Yukon Sw. Sta. to Wink Sw. Sta. 
</t>
  </si>
  <si>
    <t>Dune Switch Loop 138 kV Line</t>
  </si>
  <si>
    <t>This project is to construct the new double-circuit 138 kV line connecting the existing Oncor Wink-Yukon 138 kV Line to the proposed Dune Switch station.</t>
  </si>
  <si>
    <t>This project is to construct the new double-circuit 345 kV line connecting the Odessa EHV Switching Station and the Moss Switching Station to the Riverton Switching Station.</t>
  </si>
  <si>
    <r>
      <t xml:space="preserve">Project No.  17T80065 &amp; 18T63096 </t>
    </r>
    <r>
      <rPr>
        <b/>
        <i/>
        <sz val="12"/>
        <rFont val="Calibri"/>
        <family val="2"/>
      </rPr>
      <t>- Tunstill POD 138 kV Line -</t>
    </r>
    <r>
      <rPr>
        <b/>
        <sz val="12"/>
        <rFont val="Calibri"/>
        <family val="2"/>
      </rPr>
      <t xml:space="preserve">  Transmission Line Project</t>
    </r>
  </si>
  <si>
    <t>Estimated cost included in CCN Application (Route 2)</t>
  </si>
  <si>
    <r>
      <t xml:space="preserve">Project No.  17T80077 </t>
    </r>
    <r>
      <rPr>
        <b/>
        <i/>
        <sz val="12"/>
        <rFont val="Calibri"/>
        <family val="2"/>
      </rPr>
      <t>- Odessa EHV - Riverton and Moss - Riverton 345 kV Line -</t>
    </r>
    <r>
      <rPr>
        <b/>
        <sz val="12"/>
        <rFont val="Calibri"/>
        <family val="2"/>
      </rPr>
      <t xml:space="preserve">  Transmission Line Project</t>
    </r>
  </si>
  <si>
    <t>Estimated cost included in CCN Application (Route 1180)</t>
  </si>
  <si>
    <t>Estimated cost once a route is approved and CCN granted</t>
  </si>
  <si>
    <t>18T64091 CL/BMcD</t>
  </si>
  <si>
    <t>Jewett Switch - Crockett 138 kV Line: Rebuild Grapeland Magnolia Tap to Crockett</t>
  </si>
  <si>
    <t>0PT37338 JM/DN</t>
  </si>
  <si>
    <t>Wichita Falls - Burkburnett 69 kV: Rebuild from Wichita Falls North to 2/5</t>
  </si>
  <si>
    <t>Rebuild and upgrade the Wichita Falls - Burkburnett 69 kV line.</t>
  </si>
  <si>
    <t xml:space="preserve">Wink Sw. Sta. – Yukon Sw. Sta. 138 kV adding 2nd Circuit </t>
  </si>
  <si>
    <t>Leon Sw. Sta. - Ranger Gulf 69 kV Line: Lake Leon POI</t>
  </si>
  <si>
    <t>Eastland County, TX</t>
  </si>
  <si>
    <t>18T62153 JM/JO</t>
  </si>
  <si>
    <t>To establish a point of interconnection to Brazos Electric Power Cooperative (BEC) on the Leon Sw. Sta. - Ranger Gulf 69 kV Line.</t>
  </si>
  <si>
    <t>Concrete poles and Steel H-Frame Switch</t>
  </si>
  <si>
    <t>Projects exists entirely within Northaven Substation</t>
  </si>
  <si>
    <t>959.6 kcmil ACSS/TW/E3X</t>
  </si>
  <si>
    <t>Lattice Towers and Steel Poles</t>
  </si>
  <si>
    <t>17T65219 WW/JO</t>
  </si>
  <si>
    <t>17T65218 WW/JO</t>
  </si>
  <si>
    <t xml:space="preserve"> 959.6 ACSS/TW</t>
  </si>
  <si>
    <t>80</t>
  </si>
  <si>
    <t>Northaven - Morrison Lane 138 kV Line:  Northaven Line Work</t>
  </si>
  <si>
    <t xml:space="preserve">Reterminate the Northaven-Morrison Lane 138 kV Transmission Line at the Northaven Switch Station. </t>
  </si>
  <si>
    <t>Northaven - Kirkland Park 138 kV Line:  Northaven Line Work</t>
  </si>
  <si>
    <t xml:space="preserve">Reterminate the Northaven-Kirkland Park 138 kV Transmission Line at the Northaven Switch Station. </t>
  </si>
  <si>
    <t>Crockett and Houston County</t>
  </si>
  <si>
    <t xml:space="preserve">Rebuild the 9.2 mile section from Grapeland Magnolia Tap to Crockett of the Jewett - Crockett 138 kV Line using double-circuit monopole construction with only one circuit installed. </t>
  </si>
  <si>
    <t>Everman Switch - Cedar Hill Switch 345 kV Line (Courtland-Cedar Hill Section): HT Upgrade</t>
  </si>
  <si>
    <t xml:space="preserve">Upgrade the Courtland - Cedar Hill Switch section of Everman Switch - Cedar Hill Switch 345 kV Line. </t>
  </si>
  <si>
    <t>Application Filed 7/21/2017.  Final Order issued on 5/11/2018.</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</si>
  <si>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</si>
  <si>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</si>
  <si>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</si>
  <si>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Steel Tower</t>
  </si>
  <si>
    <t>17T63206 AF/SEI</t>
  </si>
  <si>
    <t>Relocate and replace 6 structures across Interstate 20 for CMPC System Hardening</t>
  </si>
  <si>
    <t>ACSR 4/0</t>
  </si>
  <si>
    <t>Steel Monopole, Wood Monopole</t>
  </si>
  <si>
    <t>0PT37196 AF/SEI</t>
  </si>
  <si>
    <t>Eskota Switch - Sweetwater Creek POI 69 kV Line</t>
  </si>
  <si>
    <t>Relocate and replace 4 structures across Interstate 20 for CMPC System Hardening</t>
  </si>
  <si>
    <t>Concrete Monopole, Wood Monopole</t>
  </si>
  <si>
    <t>17T63211 GD/SEI</t>
  </si>
  <si>
    <t>Concrete Monopole</t>
  </si>
  <si>
    <t>25.101c(5)(B)</t>
  </si>
  <si>
    <t xml:space="preserve">Rebuild a section of the Eskota Switch – Morgan Creek Switch Downtown Tap 138 kV Line in Nolan County. The section is 0.1 miles of single-circuit wood monopoles with single post insulators. </t>
  </si>
  <si>
    <t>City of Sweetwater, County of Nolan</t>
  </si>
  <si>
    <t>17T63207 BB SEI</t>
  </si>
  <si>
    <t>Colorado City - China Grove Sw. 69 kV Line: CMPC System Hardening</t>
  </si>
  <si>
    <t>Relocate and replace 3 structures across I-20 for CMPC System Hardening</t>
  </si>
  <si>
    <t>0PT37296 DD</t>
  </si>
  <si>
    <t>Forest Grove Switch - Canton Switch 138 kV Line : CMPC System Hardening</t>
  </si>
  <si>
    <t>City of Canton, Van Zandt County</t>
  </si>
  <si>
    <t>Relocate and replace 2 structures across I-20 for CMPC Hardening.</t>
  </si>
  <si>
    <t>17T64134 DD</t>
  </si>
  <si>
    <t>Canton Tap Switch - Tyler Switch 138 kV Line: CMPC System Hardening</t>
  </si>
  <si>
    <t>City of Van, Van Zandt County</t>
  </si>
  <si>
    <t>City of Sweetwater, Nolan County</t>
  </si>
  <si>
    <t>1/0 ACSR</t>
  </si>
  <si>
    <t>Steel Poles &amp; Concrete Poles</t>
  </si>
  <si>
    <t>Replacing wood structures with Steel &amp; Concrete as part of CMPC hardening project</t>
  </si>
  <si>
    <t>17T63209 SF</t>
  </si>
  <si>
    <t xml:space="preserve">This Work Authorization (WA) covers the cost to rebuild a section of the Eskota Sw. - Flintkote - U.S. Gypsum 69 kV line in Nolan County. </t>
  </si>
  <si>
    <t>18T65015 SM/DN</t>
  </si>
  <si>
    <t>City of Carrollton, Denton County</t>
  </si>
  <si>
    <t>0PT37441 JM/DN</t>
  </si>
  <si>
    <t>Burkburnett - Sheppard AFB 69 kV Tap: Line Relocation</t>
  </si>
  <si>
    <t>Wood Poles</t>
  </si>
  <si>
    <t>25.101(c)(5)(D)</t>
  </si>
  <si>
    <t>City of Colorado City, Mitchell County</t>
  </si>
  <si>
    <t>0PT37335
CM/EH</t>
  </si>
  <si>
    <t xml:space="preserve">Sweetwater Downtown Tap 138 KV Line: CMPC System Hardening </t>
  </si>
  <si>
    <t>Relocate a section of this line to accommodate new base entrance construction onto Sheppard AFB.</t>
  </si>
  <si>
    <t>959 ACSS/TW</t>
  </si>
  <si>
    <t>959.6 ACSS/TW</t>
  </si>
  <si>
    <t>Eskota  SW. - Sweetwater  Creek NO. 2 : 69 kV CMPC Line Hardening</t>
  </si>
  <si>
    <t>Connect the new Blackland Switch to the new RCEC Blackland Substation.</t>
  </si>
  <si>
    <t>336.4 kcmil ACSR and 959.6 kcmil ACSS/TW</t>
  </si>
  <si>
    <t>Relocation is at the request of Sheppard Air Force Base and is 100% reimbursable by the  United States Air Force.</t>
  </si>
  <si>
    <t>Eskota SW. - Flintkote -U.S. Gypsum 69 kV Line: 
CMPC Line Hardening</t>
  </si>
  <si>
    <t>City of Nacogdoches, Nacogdoches County</t>
  </si>
  <si>
    <t>0PT37357 JL</t>
  </si>
  <si>
    <t>Morgan Creek Switch - Sun Switch 138 kV Line: CMPC Major Highway Crossing Hardening</t>
  </si>
  <si>
    <t>Rebuild two (2) single-circuit wood H frames with two (2) single-circuit concrete H frames at I-20 crossing.</t>
  </si>
  <si>
    <t>0PT04014 JM/JO</t>
  </si>
  <si>
    <t>Wink Switch - Culberson Switch 138 kV Line: Cut In Horseshoe Springs Switch</t>
  </si>
  <si>
    <t>This cut in will be located in the Screwbean Tap - Black River line section. This work will support the establishment of the new Horseshoe Springs Switch.</t>
  </si>
  <si>
    <t>0PT37714 JM/JO</t>
  </si>
  <si>
    <t>Build Horseshoe Springs Switch – Horseshoe Draw STATCOM 138 kV Line</t>
  </si>
  <si>
    <t>Build the Horseshoe Springs Switch – Horseshoe Draw STATCOM 138 kV Line.</t>
  </si>
  <si>
    <t>Loving County</t>
  </si>
  <si>
    <t>0PT37649 JC/AB</t>
  </si>
  <si>
    <t>Denton Dr. Sw. Sta. - Lakemont Sta.138 kV Tie In</t>
  </si>
  <si>
    <t>Tie in the Lakemont 138 kV Line into the Denton Dr. Switch Station.</t>
  </si>
  <si>
    <t>Cut in the Record Crossing Station into the Norwood Sw Sta - Amelia St 138 kV Line on new steel monopoles.</t>
  </si>
  <si>
    <t>0PT37389 OER/JFO</t>
  </si>
  <si>
    <t>DFW D West - DFW E East UG Fiber Installation</t>
  </si>
  <si>
    <t>Install 1.4 mile of UG fiber from DFW D West to DFW E East on the Liggett - Euless 138 kV Line.</t>
  </si>
  <si>
    <t>ADSS Fiber</t>
  </si>
  <si>
    <t>UG</t>
  </si>
  <si>
    <t>17T62061
KF/EH</t>
  </si>
  <si>
    <t>14T62120  JM/AB</t>
  </si>
  <si>
    <t>Bundled 336.4 ACSR</t>
  </si>
  <si>
    <t>Steel monopoles and concrete H-frame</t>
  </si>
  <si>
    <t>4/0 ACSR and 959.6 ACSS/TW</t>
  </si>
  <si>
    <t xml:space="preserve">Steel Towers </t>
  </si>
  <si>
    <t>City of Forney, City of Seagoville, Dallas County, Kaufman County</t>
  </si>
  <si>
    <t xml:space="preserve">Upton County </t>
  </si>
  <si>
    <t xml:space="preserve">Lonesome Draw 138 kV Tap </t>
  </si>
  <si>
    <t>City of Round Rock,  Williamson County</t>
  </si>
  <si>
    <t xml:space="preserve">Round Rock - Round Rock South 138 kV Line: Round Rock Sw. Station Line Work </t>
  </si>
  <si>
    <t>19T64005 SB</t>
  </si>
  <si>
    <t>0PT04139 SB</t>
  </si>
  <si>
    <t>0PT04123 SB</t>
  </si>
  <si>
    <t>Horseshoe Springs - Owl Hills 138 kV Line</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</si>
  <si>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</si>
  <si>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</si>
  <si>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</si>
  <si>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</si>
  <si>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</si>
  <si>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Paris - Rivercrest/Tenaska 138 kV Line (Paris - Rivercrest Section): Rebuild</t>
  </si>
  <si>
    <t xml:space="preserve">Rebuild a 6 mile section of the Paris-Rivercrest/Tenaska 138 kV Line from single-circuit to double-circuit. </t>
  </si>
  <si>
    <t>Handley - Everman (Bowen W Tap)</t>
  </si>
  <si>
    <t xml:space="preserve">Build approximately 0.9 miles of greenfield to establish Lonesome Draw 138 kV Substation. </t>
  </si>
  <si>
    <t>Rebuild one span and improve the clearance on the Bowen West Tap Line 138 kV Line.</t>
  </si>
  <si>
    <t>Reconfigure line work associated with Round Rock Switch Station.</t>
  </si>
  <si>
    <t xml:space="preserve">
18T80016
18T63124 
BP/AB</t>
  </si>
  <si>
    <t>City of Cresson &amp; Grandbury, Hood &amp; Somervell County</t>
  </si>
  <si>
    <t>25.1     7.8</t>
  </si>
  <si>
    <t>(2) 795 kcmil ACSR &amp; (2) 1590 kcmil ACSR</t>
  </si>
  <si>
    <t>25.1        7.8</t>
  </si>
  <si>
    <t>0PT38246 AF/JO</t>
  </si>
  <si>
    <t>Midessa South Sw. – Midland East 138 kV Line: Trail Junction Point-of-Delivery (POD) for Chevron USA </t>
  </si>
  <si>
    <t>City of Midland, County of Midland</t>
  </si>
  <si>
    <t>ACSR 795</t>
  </si>
  <si>
    <t xml:space="preserve">Steel Monopole, </t>
  </si>
  <si>
    <t>0PT04156 AF/BC</t>
  </si>
  <si>
    <t>Hutto Sw. - Gilleland Creek Sw. 138 kV Line: Bird Nest Sub Line Work </t>
  </si>
  <si>
    <t>City of Pflugerville, County of Travis</t>
  </si>
  <si>
    <t xml:space="preserve">Modify Hutto Switch - Gilleland Creek 138 kV line to accommodate construction of the new Bird Nest Substation. </t>
  </si>
  <si>
    <t>Steel, Monopole</t>
  </si>
  <si>
    <t>0PT37637 JM/DN</t>
  </si>
  <si>
    <t>Raise and move structure 7/3 on the Wichita Falls - Pleasant Valley 138 kV Line</t>
  </si>
  <si>
    <t>17T65243 JC/RS</t>
  </si>
  <si>
    <t>Upgrade the 9.1 mile Crown Road - Norwood Switching Station double-circuit line.  Upgrade the 138 kV terminal equipment to meet or exceed 2000 A.</t>
  </si>
  <si>
    <t>Northaven Switching Station - Preston Road North 138 kV Line Rebuild</t>
  </si>
  <si>
    <t>Upgrade the 6.1 mile Northaven Switching Station - Preston Road North double-circuit line.  Upgrade the 138 kV terminal equipment to meet or exceed 2000 A.</t>
  </si>
  <si>
    <t xml:space="preserve">Wichita Falls - Pleasant Valley 138 kV Line: Raise Structure </t>
  </si>
  <si>
    <t>Crown Road - Norwood Switching Station 138 kV Line Rebuild</t>
  </si>
  <si>
    <t>Establish a point of delivery to Chevron's substation on the southern circuit of the Midessa South Sw. - Midland East 138 kV transmission line. The point of delivery will be located approximately 6.4 miles northeast of the Midessa South Switch.</t>
  </si>
  <si>
    <r>
      <t xml:space="preserve">Project No.  16T80071 &amp; 18T63018 </t>
    </r>
    <r>
      <rPr>
        <b/>
        <i/>
        <sz val="12"/>
        <color theme="1"/>
        <rFont val="Calibri"/>
        <family val="2"/>
      </rPr>
      <t>- Littman - Phillips Andrews Tap 138 kV Line -</t>
    </r>
    <r>
      <rPr>
        <b/>
        <sz val="12"/>
        <color theme="1"/>
        <rFont val="Calibri"/>
        <family val="2"/>
      </rPr>
      <t xml:space="preserve">  Transmission Line Project</t>
    </r>
  </si>
  <si>
    <r>
      <t xml:space="preserve">Project No.  18T80016 &amp; 18T63124 </t>
    </r>
    <r>
      <rPr>
        <b/>
        <i/>
        <sz val="12"/>
        <color theme="1"/>
        <rFont val="Calibri"/>
        <family val="2"/>
      </rPr>
      <t>- Dune Switch Loop 138 kV Line -</t>
    </r>
    <r>
      <rPr>
        <b/>
        <sz val="12"/>
        <color theme="1"/>
        <rFont val="Calibri"/>
        <family val="2"/>
      </rPr>
      <t xml:space="preserve">  Transmission Line Project</t>
    </r>
  </si>
  <si>
    <r>
      <t xml:space="preserve">Project No.  17T80032 </t>
    </r>
    <r>
      <rPr>
        <b/>
        <i/>
        <sz val="12"/>
        <color theme="1"/>
        <rFont val="Calibri"/>
        <family val="2"/>
      </rPr>
      <t>- Cogdell - Clairemont 138 kV Line -</t>
    </r>
    <r>
      <rPr>
        <b/>
        <sz val="12"/>
        <color theme="1"/>
        <rFont val="Calibri"/>
        <family val="2"/>
      </rPr>
      <t xml:space="preserve">  Transmission Line Project</t>
    </r>
  </si>
  <si>
    <t>Estimated cost included in CCN Application (Route 125)</t>
  </si>
  <si>
    <t>Estimated cost once a route is approved and CCN granted (Route 54)</t>
  </si>
  <si>
    <t>2-1926.9 kcmil ACSS/TW</t>
  </si>
  <si>
    <t>NW Carrolton Switch - Lakepointe Switch (TNMP) 138 kV Line: Rebuild</t>
  </si>
  <si>
    <t xml:space="preserve">This project covers the rebuild of the 2.3-mile, Oncor portion of the 2.4-mile NW Carrollton - Lakepoint (TNMP) 138 kV Line using a conductor 3200 A or greater. </t>
  </si>
  <si>
    <t>Construct the new double-circuit capable Riverton - Sand Lake 345 kV Line connecting the proposed Riverton Switching Station to the proposed Sand Lake Switching Station.   Initially, one circuit will be installed and operated at 138 kV.</t>
  </si>
  <si>
    <t>13T80013 BP
16T80061 TB</t>
  </si>
  <si>
    <t>Riverton - Sand Lake 345 kV Line (Operating at 138 kV)</t>
  </si>
  <si>
    <t>Sand Lake - Solstice 345 kV Line</t>
  </si>
  <si>
    <t>Pecos, Reeves, and Ward  Counties</t>
  </si>
  <si>
    <t>*THIS IS A JOINT PROJECT WITH AEP TEXAS - ALL COSTS SHOWN IN TABLE BELOW ARE ONCOR'S PORTION OF THE PROJECT</t>
  </si>
  <si>
    <t>Estimated cost included in CCN Application (Route 320)</t>
  </si>
  <si>
    <t>0PT37182  BP</t>
  </si>
  <si>
    <r>
      <t xml:space="preserve">Project No.  0PT37182 </t>
    </r>
    <r>
      <rPr>
        <b/>
        <i/>
        <sz val="12"/>
        <rFont val="Calibri"/>
        <family val="2"/>
      </rPr>
      <t>- Sand Lake - Solstice 345 kV Line -</t>
    </r>
    <r>
      <rPr>
        <b/>
        <sz val="12"/>
        <rFont val="Calibri"/>
        <family val="2"/>
      </rPr>
      <t xml:space="preserve">  Transmission Line Project</t>
    </r>
  </si>
  <si>
    <t>0PT38376 SP/CL</t>
  </si>
  <si>
    <t>McDonald Road Switch - Spraberry Switch 138 kV Line: Retermination</t>
  </si>
  <si>
    <t>City of Big Springs &amp; City of Garden City, Glasscock County</t>
  </si>
  <si>
    <t xml:space="preserve">Convert the McDonald Road Switch - Spraberry Switch 69 kV Line to 138 kV and reterminate the line into McDonald Road Switch. </t>
  </si>
  <si>
    <t>0PT37659 SP/CL</t>
  </si>
  <si>
    <t>Garden City  Sub - Midkiff Switch 69 kV Line: Rebuild</t>
  </si>
  <si>
    <t>City of Garden City, Glasscock County &amp; Regan County</t>
  </si>
  <si>
    <t>City of Ranger, Eastland County</t>
  </si>
  <si>
    <t>Replacing existing H-frame with a 3-pole as a request of the new capacitor bank at Ranger Substation.</t>
  </si>
  <si>
    <t xml:space="preserve"> Steel Poles</t>
  </si>
  <si>
    <t>City of Mckinney, Collin County</t>
  </si>
  <si>
    <t>1233.6 ACSS/TW</t>
  </si>
  <si>
    <t>0PT38345 CZ</t>
  </si>
  <si>
    <t>0PT04278 CZ</t>
  </si>
  <si>
    <t>0PT37271 BB</t>
  </si>
  <si>
    <t>This cut in will be located in the Big Spring Sw - Buzzard Draw line section. This work will support the establishment of the new Knott substation.</t>
  </si>
  <si>
    <t>0PT04280 BB</t>
  </si>
  <si>
    <t>0PT37439 BB</t>
  </si>
  <si>
    <t>This cut in will be located in the Waco West Sw. - Lake Creek Sw. section. This work will support the establishment of the new Du Puy substation.</t>
  </si>
  <si>
    <t>0PT37666 CL</t>
  </si>
  <si>
    <t>Andrews County South - Littman 138 kV Line: Jumbo Hills Wind Interconnect</t>
  </si>
  <si>
    <t>0PT37652 CL</t>
  </si>
  <si>
    <t xml:space="preserve">Moss Switch - Odessa EHV 345 kV Line: Moss Switch Line Work </t>
  </si>
  <si>
    <t>Reterminate the existing Odessa EHV line coming into Moss as well as establish a new terminal connection for the future Riverton line. This work is required to accommodate the installation of a second autotransformer.</t>
  </si>
  <si>
    <t>Bundled 1926.9 kcmil ACSS/TW</t>
  </si>
  <si>
    <t>0PT04048 BMcD/CL</t>
  </si>
  <si>
    <t>Grapeland Magnolia 138 kV Tap</t>
  </si>
  <si>
    <t>Install a new 138 kV tap point for the existing Grapeland Magnolia 138 kV Substation on the Jewett Switch - Crockett Switch 138 kV Line. Install three line sectionalizing switches.</t>
  </si>
  <si>
    <t>Structure 4/5 - North Main Switch (West) 138 kV Line</t>
  </si>
  <si>
    <t>18T62003
BMcD/IA</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</si>
  <si>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</si>
  <si>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</si>
  <si>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0PT37349 SEI/MK</t>
  </si>
  <si>
    <t>959 ACSS/TW "Suwannee" (Bundled)</t>
  </si>
  <si>
    <t>0PT37467 SEI/MK</t>
  </si>
  <si>
    <t>0PT37508 SEI/MK</t>
  </si>
  <si>
    <t>1926 ACSS/TW "Cumberland" (Non-Bundled) &amp; 1431 ACSR "Plover" (Non-Bundled)</t>
  </si>
  <si>
    <t>0PT37509 SEI/MK</t>
  </si>
  <si>
    <t>0PT37510 SEI/MK</t>
  </si>
  <si>
    <t>1926 ACSS/TW "Cumberland" (Non-Bundled)</t>
  </si>
  <si>
    <t>0PT37514 SEI/MK</t>
  </si>
  <si>
    <t>795 ACSR "Drake" (Non-Bundled)</t>
  </si>
  <si>
    <t>Concrete H-frame Structures</t>
  </si>
  <si>
    <t>0PT37513 SEI/MK</t>
  </si>
  <si>
    <t>1590 ACSR "Falcon" (Bundled)</t>
  </si>
  <si>
    <t>0PT37670 SEI/MK</t>
  </si>
  <si>
    <t>City of DeLeon, Comanche County</t>
  </si>
  <si>
    <t>Number 2-3 Strand CU (Non-Bundled) &amp; 336.4 ACSR "Linnet" (Non-Bundled)</t>
  </si>
  <si>
    <t>Steel Monopole &amp; Wood Structures</t>
  </si>
  <si>
    <t>0PT04279 SEI/BC</t>
  </si>
  <si>
    <t>1033 ACSR "Curlew" (Bundled) &amp; 959 ACSS/TW "Suwannee" (Bundled)</t>
  </si>
  <si>
    <t>0PT38446 SEI/BC</t>
  </si>
  <si>
    <t>1033 ACSR "Curlew" (Bundled)</t>
  </si>
  <si>
    <t>Wink - Notrees Sw 138 kV Line: Rebuild</t>
  </si>
  <si>
    <t>City of Wink, Winkler County</t>
  </si>
  <si>
    <t>138 kV Tap to Round Rock SE - Reconductor 3.4 mi</t>
  </si>
  <si>
    <t>City of Pflugerville, Williamson County &amp; Travis Counties</t>
  </si>
  <si>
    <t>Relocating Structure associated with establishing Weston Substation</t>
  </si>
  <si>
    <t>Ector County</t>
  </si>
  <si>
    <t xml:space="preserve">Establish a generator interconnection by building a .4 mile looping in and out of Nelson Switch. </t>
  </si>
  <si>
    <t>IH 635 Lake Hubbard-Centerville 345kV LA Prada Relocation, Lake Hubbard-Centerville 345kV Line</t>
  </si>
  <si>
    <t xml:space="preserve">6.8
</t>
  </si>
  <si>
    <t>19T65004 SM/EDH</t>
  </si>
  <si>
    <t>Tri Corner Switch - Watermill Switch 345 kV Line: Reconductor</t>
  </si>
  <si>
    <t>(2)959.6 kcmil ACSS/TW - Bundle Suwannee</t>
  </si>
  <si>
    <t>Big Spring Switch - Buzzard Draw Switch 69 kV Line: Knott Sub Line Work</t>
  </si>
  <si>
    <t>Grandview Tap 138 kV Line: Parks Bell Ranch Sub Line Work</t>
  </si>
  <si>
    <t>This cut in will be located in the Grandview Tap line section of the Moss Switch - Midland County Northwest 138 kV Line. This work will support the establishment of the new Parks Bell Ranch substation.</t>
  </si>
  <si>
    <t>Waco West Switch - Lake Creek Switch 138 kV Line: Line work to connect the Du Puy Sub</t>
  </si>
  <si>
    <t>IH 635 Lake Hubbard-Centerville 345 kV Ferguson Relocation, Lake Hubbard-Centerville 345kV Line</t>
  </si>
  <si>
    <t>IH 635 Parkdale-Lake Hubbard 138 kV Relocation, Parkdale-Lake Hubbard 138 kV Line</t>
  </si>
  <si>
    <t>IH 635 Royal Relocation, Hackberry/Northlake-Grapevine Ball St. 138 kV Line</t>
  </si>
  <si>
    <t>SH 6 Deleon 69 kV Relocation, Leon-Dublin 69 kV Line</t>
  </si>
  <si>
    <t>SH 121 Collin County Outer Loop 138 kV Relocation, Payne-Royce 138 kV Line</t>
  </si>
  <si>
    <t>Rental Car Substation Relocation, Liggett-Saginaw 138 kV</t>
  </si>
  <si>
    <t xml:space="preserve">Norwood - Denton Drive 138 kV: Install OPGW </t>
  </si>
  <si>
    <t>TxDOT Relocation, Judd Court 138 kV Tap Line</t>
  </si>
  <si>
    <t>Blackland Sw. - RCEC Blackland Sub 138 kV Line</t>
  </si>
  <si>
    <t>Norwood Sw Sta - Amelia St 138 kV Line: Rebuild Record Cross Cut In</t>
  </si>
  <si>
    <t>IH 635 Lake Hubbard-Centerville 138 kV Relocation, Lake Hubbard-Centerville 138 kV Line</t>
  </si>
  <si>
    <t>Rental Car Substation Tap, Liggett-Hackberry 138 kV</t>
  </si>
  <si>
    <t xml:space="preserve"> AEP Lotebush - Blake Draw 138 kV Line</t>
  </si>
  <si>
    <t>Corsicana - Mildred 69 kV Line Rebuild to 138 kV Line</t>
  </si>
  <si>
    <t>Leon - Ranger Gulf 69 kV line: Adjust Line for Cap Bank Installation</t>
  </si>
  <si>
    <t>Anna Switch - McKinney Sub 138 kV line: Cut-In to Weston Sub</t>
  </si>
  <si>
    <t xml:space="preserve">Relocation with new single-circuit, steel monopole dead end structure and remove existing single-circuit, steel monopole tangent structure. </t>
  </si>
  <si>
    <t xml:space="preserve">Relocation with new single-circuit, steel monopole dead end and tangent structures and remove existing single-circuit, steel monopole dead end and tangent structures. </t>
  </si>
  <si>
    <t xml:space="preserve">Relocation with new single-circuit, steel monopole dead end and tangent structures and remove existing single-circuit, steel lattice tower dead end and tangent structures. </t>
  </si>
  <si>
    <t xml:space="preserve">Relocation with new double-circuit, steel monopole dead end and tangent structures and remove existing double-circuit, steel monopole dead end and tangent structures. </t>
  </si>
  <si>
    <t xml:space="preserve">Relocation with new single-circuit, concrete H-frame tangent structures and remove existing single-circuit, wood H-frame tangent structures. </t>
  </si>
  <si>
    <t xml:space="preserve">Relocation with new double-circuit, steel monopole tangent structure and remove existing double-circuit, steel monopole tangent structure. </t>
  </si>
  <si>
    <t xml:space="preserve">Relocation with new single-circuit, steel and wood dead end and tangent structures and remove existing single-circuit, wood dead end and tangent structures. </t>
  </si>
  <si>
    <t xml:space="preserve">Relocation with new double-circuit, steel dead end and small angles structures and remove existing double-circuit, steel dead end and tangent structures. </t>
  </si>
  <si>
    <t xml:space="preserve">Upgrade the 138 kV Tap to Round Rock SE.  The existing line is a double-circuit on steel and concrete monopoles that are to be reused. </t>
  </si>
  <si>
    <t xml:space="preserve">Reconductor 11.5 miles from Tri Corner Switch – Watermill Switch 345 kV South circuit. 
</t>
  </si>
  <si>
    <t xml:space="preserve">Mitchell Bend - Rocky Creek HT Upgrade </t>
  </si>
  <si>
    <t>Upgrade the Mitchell Bend - Benbrook Junction portion of the Comanche Peak - Benbrook 345 kV Line for High Temperature operation.</t>
  </si>
  <si>
    <t>SH 121 Collin County Outer Loop 345 kV Relocation, Anna Switch.-Valley Jct. 34 5kV Line</t>
  </si>
  <si>
    <t xml:space="preserve">This line work supports the establishment of Shipwreck Sub 138 kv in Big Springs, TX. </t>
  </si>
  <si>
    <t>Moss Switch - Wolf Switch 138 kV Line: Moss Switch Line Work</t>
  </si>
  <si>
    <t>0PT38079 BB/KF</t>
  </si>
  <si>
    <t>China Grove - Radium 138 kV Line: Sunoco POD</t>
  </si>
  <si>
    <t xml:space="preserve">Sardis Sw (BEPC) - Sterrett Sw 138 kV Line : Raise Structures </t>
  </si>
  <si>
    <t>0PT38124 - DM/OR</t>
  </si>
  <si>
    <t>0PT04149 OER</t>
  </si>
  <si>
    <t>Cut-in the Texaco Mabee - Texaco Mabee Tap 138 kV Line in order to establish the proposed Mariensfield Substation.</t>
  </si>
  <si>
    <t>959.6 ACSS/TW/HS Suwannee</t>
  </si>
  <si>
    <t>0PT37557 SP/CL</t>
  </si>
  <si>
    <t>Spraberry Switch - Garden City Sub 69 kV Line: Rebuild</t>
  </si>
  <si>
    <t>City of Garden City, Glasscock County</t>
  </si>
  <si>
    <t xml:space="preserve">Rebuild the 0.2 mile existing Spraberry Switch to Garden City Sub 69 kV Line in order to convert the 69 kV circuit to 138 kV and reterminate into McDonald Road Switch. </t>
  </si>
  <si>
    <t>0PT37645 DD/CL</t>
  </si>
  <si>
    <t>18T62138 
MK/PO</t>
  </si>
  <si>
    <t>General Motors - International Airport Sub 138 kV Line: Reconductor</t>
  </si>
  <si>
    <t>City of Arlington,
Tarrant County</t>
  </si>
  <si>
    <t>Reconductor the west circuit of the General Motors - International Airport Substation 138 kV Line.</t>
  </si>
  <si>
    <t>19T62002 
MK/PO</t>
  </si>
  <si>
    <t>Sherry Switch Station - General Motors Substation 138 kV: Reconductor</t>
  </si>
  <si>
    <t>Reconductor the west circuit of the Sherry Switch Station - General Motors Substation 138 kV Line.</t>
  </si>
  <si>
    <t>Sherry Switch - International Switch 138 kV Line: Replace 3/8" Shield Wire with OPGW Brookhollow 138 kV Line Tap</t>
  </si>
  <si>
    <t>0PT37318
CL/MP</t>
  </si>
  <si>
    <t>Venus Switch - Sardis Switch 138 kV Line: Establish New Kemp Ranch Switch Station</t>
  </si>
  <si>
    <t>City of Venus , 
Ellis County</t>
  </si>
  <si>
    <t>(2)-959.6 kcmil ACSS/TW/E3X</t>
  </si>
  <si>
    <t>0PT38090 
CL/MP</t>
  </si>
  <si>
    <t>Kemp Ranch Switch - Genus #1 138 kV Line</t>
  </si>
  <si>
    <t>Build  a new line connecting the newly constructed Kemp Ranch Switch Station and the newly constructed Genus Substation.</t>
  </si>
  <si>
    <t>0PT38091
CL/MP</t>
  </si>
  <si>
    <t>Kemp Ranch Switch - Genus #2 138 kV Line</t>
  </si>
  <si>
    <t>0PT38077 
CL/MP</t>
  </si>
  <si>
    <t>Venus Switch - Kemp Ranch Switch 138 kV Line: Establish Kemp Ranch Switch Station</t>
  </si>
  <si>
    <t>Build a new line connecting the existing Venus Switch Station and the new constructed Kemp Ranch Switch Station.</t>
  </si>
  <si>
    <t>0PT38076 
CL/MP</t>
  </si>
  <si>
    <t>Alvarado - Venus - Kemp Ranch Switch Station 138 kV Line: Establish Kemp Ranch Switch Station</t>
  </si>
  <si>
    <t>Handley Switch – Liggett Switch 138 kV Line: Retermination at International Airport Substation</t>
  </si>
  <si>
    <t>City of Euless,
Tarrant County</t>
  </si>
  <si>
    <t>Project is within International Airport Substation</t>
  </si>
  <si>
    <t>0PT37241  MK/PO</t>
  </si>
  <si>
    <t>0PT37248 DN/EH</t>
  </si>
  <si>
    <t>Benbrook Junction - Rocky Creek Sw HT Upgrade</t>
  </si>
  <si>
    <t>City of Benbrook, Tarrant County</t>
  </si>
  <si>
    <t>Upgrade the 8 miles, Benbrook Junction to Rocky Creek portion of the Mitchell Bend - Rocky Creek 345 kV Line for High Temperature operation.</t>
  </si>
  <si>
    <t>Sweetwater City and Fisher County</t>
  </si>
  <si>
    <t>Yucca drive - Crane switch 69 kV Line</t>
  </si>
  <si>
    <t>Odessa and Crane County</t>
  </si>
  <si>
    <t xml:space="preserve">Roanoke Switch - Euless Switch 138 kV Line </t>
  </si>
  <si>
    <t xml:space="preserve">Forth Worth and Tarrant County </t>
  </si>
  <si>
    <t xml:space="preserve">Reterminate the Moss Switch - Wolf Switch 138 kV line at Moss Switch Station to accommodate a second 345 kV autotransformer. </t>
  </si>
  <si>
    <t xml:space="preserve">Re-route the Wolf Switch – Odessa EHV 138 kV line into the Pecos Trail POD. </t>
  </si>
  <si>
    <t>0PT37243 
MK/PO</t>
  </si>
  <si>
    <t xml:space="preserve">Replace a pole required to accommodate a new auto transformer at Barnsley Substation. </t>
  </si>
  <si>
    <t xml:space="preserve">Harden a section of the Graham – Morgan Creek Switch 345 kV Line in Jones County. </t>
  </si>
  <si>
    <t xml:space="preserve">Harden a section of the Graham – Morgan Creek 345 kV Line in Fisher County. </t>
  </si>
  <si>
    <t xml:space="preserve">Rebuild the 16 mile existing 69 kV line to double-circuit 69 kV on one side and 138 kV on the other to connect the 138 kV Shipwreck Substation. </t>
  </si>
  <si>
    <t>Reterminate the existing double-circuit Handley - Liggett line and the circuits coming from Sherry Switch Station, into the International Airport Substation.</t>
  </si>
  <si>
    <t xml:space="preserve">Build a 0.6 mile line extension in the China Grove Switch - Raduim 138 kV Line to serve the Sunoco Pipeline facilities. </t>
  </si>
  <si>
    <t>Sweetwater City and Jones County</t>
  </si>
  <si>
    <t>Graham Switch - Morgan Creek Switch 345 kV Line: 345 kV Lattice Hardening</t>
  </si>
  <si>
    <t>Pecos Trail POD (Edwards Ranch 138 kV Point of Delivery): Establish POD for Wisconsin Proppants</t>
  </si>
  <si>
    <t>City of Venus, 
Ellis County</t>
  </si>
  <si>
    <t>The existing 3/8" EHS Steel Shield Wire will be replaced with 0.546" OD 48 count OPGW on the Brookhollow 138 kV Line Tap section of the Sherry Switch Station - International Airport Sub 138 kV Line.</t>
  </si>
  <si>
    <t>Texaco Mabee - Texaco Mabee Tap 138 kV Dckt Line: Cut-in Mariensfield</t>
  </si>
  <si>
    <t>Reterminate the two circuits of the Venus Switch - Sardis Switch 138 kV Line to the newly constructed Kemp Ranch Switch Station. This line will no longer connect at Venus Switch Station.</t>
  </si>
  <si>
    <t xml:space="preserve">Install a single-circuit steel monopole on the Roanoke Switch - Euless Switch 138 kV double-circuit line. </t>
  </si>
  <si>
    <t>18T62004
BMcD/IA</t>
  </si>
  <si>
    <t>Structure 4/5 - Springdale (North) 138 kV Line</t>
  </si>
  <si>
    <t>18T62005
BMcD/IA</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</si>
  <si>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</si>
  <si>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</si>
  <si>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</si>
  <si>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 xml:space="preserve">Rebuild the structure 4/5 - Springdale (North Ckt) section of the Saginaw - Springdale - Richland Hills 138 kV line. The project consists of  rebuilding the North circuit of the 2.6 mile line from structure 4/5 - Springdale. </t>
  </si>
  <si>
    <t>Cities of Lancaster and Seagoville, Dallas County</t>
  </si>
  <si>
    <t xml:space="preserve">Raise and replace structures 30/2 and 30/3 with wood H-Frames. </t>
  </si>
  <si>
    <t>0PT38703  GD</t>
  </si>
  <si>
    <t>0PT38369  GD</t>
  </si>
  <si>
    <t>0PT38572  GD</t>
  </si>
  <si>
    <t>0PT38584  GD</t>
  </si>
  <si>
    <t>4/0 ACSS</t>
  </si>
  <si>
    <t>(2) 1590 kcmil ACSS</t>
  </si>
  <si>
    <t>795 ACSS Drake</t>
  </si>
  <si>
    <t>1033.5 ACSS</t>
  </si>
  <si>
    <t>0PT04409 DD/JO</t>
  </si>
  <si>
    <t>16T65090  KD/JO
16T65186</t>
  </si>
  <si>
    <t>0PT37192 SP</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</si>
  <si>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</si>
  <si>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</si>
  <si>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</si>
  <si>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</si>
  <si>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WA split from Courtland - Cedar Hill, WA 17T62069</t>
  </si>
  <si>
    <t>City of Midland/Midland County</t>
  </si>
  <si>
    <t>Replacing (1) structure with a monopole, removing (3) structures, and a cut-In to the new station in support of establishing the new 138 kV Tex-Harvey Substation and the decommissioning of the existing 69 kV Tex-Harvey Substation</t>
  </si>
  <si>
    <t>18T63112 SEI/MK</t>
  </si>
  <si>
    <t>Steel and Concrete Monopole Structures</t>
  </si>
  <si>
    <t>Establish a point of delivery to Knights Branch sub on Norwood - E Levee 138 kV transmission line. The point of delivery will be located approximately 360 feet east of existing UTSWMC POD</t>
  </si>
  <si>
    <t>1926 kcmil ACSS/TW</t>
  </si>
  <si>
    <t>0PT37574 CC</t>
  </si>
  <si>
    <t>0PT37679 DM/KF</t>
  </si>
  <si>
    <t>Trinidad Switch - Long Lake 138 kV Line: Holly Ervin 138 kV POD</t>
  </si>
  <si>
    <t>Build a point of interconnection for Atmos Pipeline.</t>
  </si>
  <si>
    <t>Steel H-Frame Switch/ H-Frame Tangents</t>
  </si>
  <si>
    <t>16T62072 IA</t>
  </si>
  <si>
    <t>16T62077 IA</t>
  </si>
  <si>
    <t>Wood H-Frames</t>
  </si>
  <si>
    <t>0PT37277 OER/DN</t>
  </si>
  <si>
    <t>City of Temple, Bell County</t>
  </si>
  <si>
    <t>Relocate approximately 0.75 miles of the Teple - Minverva 69 kV Line in order to accommodate Waste Management's proposed landfill.</t>
  </si>
  <si>
    <t>0PT37364 OER/EH</t>
  </si>
  <si>
    <t>Reterminate the Liggett - Norwood Sw (North Circuit) and install one (1) SCSP inline deadend between Str 7/2 and the proposed H-Frame station deadend on the North Circuit.</t>
  </si>
  <si>
    <t>Installation of new double-circuit, steel monopole dead end structures and concrete tangent structures. The installation is at the request of the Oncor.</t>
  </si>
  <si>
    <t>AEP Lotebush-Coyanosa NW 138 kV Installation, Lotebush-Coyanosa NW 138kV Line</t>
  </si>
  <si>
    <t>Norwood - E Levee 138 kV Line: Establish Knights Branch POD for UT Southwestern Medical Center</t>
  </si>
  <si>
    <t>Temple - Minerva 69 kV Line: Relocation</t>
  </si>
  <si>
    <t>Liggett Sw - Norwood Sw 138 kV Line: Norwood Retermination</t>
  </si>
  <si>
    <t xml:space="preserve">Spraberry-Garden City East Sub 138 kV Line: Re-establish 69 kV Line South circuit and Cut-In to 138 kV line North Circuit </t>
  </si>
  <si>
    <t>17T62069 KF/DN
0PT38781</t>
  </si>
  <si>
    <t>959.6 kcmil ACSS</t>
  </si>
  <si>
    <t>4/0 kcmil ACSR</t>
  </si>
  <si>
    <t>959 kcmil ACSS/TW "Suwannee" (Non-Bundled)</t>
  </si>
  <si>
    <t>795 kcmil ACSR/Drake</t>
  </si>
  <si>
    <t>0PT38413 JM/JO</t>
  </si>
  <si>
    <t>Battalion POD 138 kV Loop Line</t>
  </si>
  <si>
    <t>Construct a 138 kV loop line off the Killeen Park St. 138 kV Line to aide in establishing the Battalion POD.</t>
  </si>
  <si>
    <t>138 kV</t>
  </si>
  <si>
    <t>1-959.6 ACSS/TW/HS</t>
  </si>
  <si>
    <t>Killeen Park Street 138 kV Line: Modifications to Serve Battalion POD</t>
  </si>
  <si>
    <t>Add a second circuit to the existing Killeen Park St. 138 kV Tap Line to aide in establishing the Battalion POD.</t>
  </si>
  <si>
    <t>0PT38070 AB/JM</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</si>
  <si>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</si>
  <si>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</si>
  <si>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</si>
  <si>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</si>
  <si>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</si>
  <si>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</si>
  <si>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</si>
  <si>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</si>
  <si>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0PT04089 JM/JO</t>
  </si>
  <si>
    <t>Wink Switch - Culberson Switch 138 kV Line: Cut In Quarry Field Switch</t>
  </si>
  <si>
    <t>This cut in will be located in the Elmar - Mason line section. This work will support the establishment of the new Quarry Field Switch.</t>
  </si>
  <si>
    <t>0PT37680 JM/JO</t>
  </si>
  <si>
    <t>Build Quarry Field Switch – Rondo STATCOM 138 kV Line</t>
  </si>
  <si>
    <t>Build the Quarry Field Switch – Rondo STATCOM 138 kV Line.</t>
  </si>
  <si>
    <t>0PT38473 JO/JM</t>
  </si>
  <si>
    <t>Rebuild Screwbean Tap - Screwbean Sub 138 kV Line</t>
  </si>
  <si>
    <t>150/ 100</t>
  </si>
  <si>
    <t>0PT37752 JO/JM</t>
  </si>
  <si>
    <t>Wink - Culberson 138 kV Line: Boulder POD for Anadarko Haley</t>
  </si>
  <si>
    <t>Install three motor operated 138 kV 3200 A line sectionalizing switches as a part of installing a 138 kV point-of-interconnection (POD) for Anadarko's Petroleum Corporation on the north circuit of the Wink – Culberson 138 kV Double-circuit Line. The POD will be located 1.4 miles west of the Loving Substation</t>
  </si>
  <si>
    <t>City of Killeen, TX / Bell County</t>
  </si>
  <si>
    <t>City of Snyder, Scurry County</t>
  </si>
  <si>
    <t>0PT04371 DN</t>
  </si>
  <si>
    <t>Rebuild 0.2 miles of the Screwbean Tap - Scewbean Sub Line to accommodate the new transformer being installed in the Screwbean Sub, utilizing 1926.9 ACSS/TW "Cumberland".</t>
  </si>
  <si>
    <t>0PT38341 JM/JO</t>
  </si>
  <si>
    <t>17T65143  CB/EH
0PT38735</t>
  </si>
  <si>
    <t xml:space="preserve">
17T65216  CB/EH
0PT38736</t>
  </si>
  <si>
    <t>18T61034 SEI/MK 0PT37605</t>
  </si>
  <si>
    <t>18T61033 SEI/MK 0PT37604</t>
  </si>
  <si>
    <t>16T65092  MK/MP</t>
  </si>
  <si>
    <t>11.9    (Oncor Portion)</t>
  </si>
  <si>
    <r>
      <t>Estimated cost once a route is approved and CCN granted</t>
    </r>
    <r>
      <rPr>
        <b/>
        <sz val="12"/>
        <color rgb="FFFF0000"/>
        <rFont val="Calibri"/>
        <family val="2"/>
      </rPr>
      <t xml:space="preserve"> </t>
    </r>
    <r>
      <rPr>
        <b/>
        <sz val="12"/>
        <rFont val="Calibri"/>
        <family val="2"/>
      </rPr>
      <t>(Route 2)</t>
    </r>
  </si>
  <si>
    <t>Estimated cost once a route is approved and CCN granted (Route 1180)</t>
  </si>
  <si>
    <r>
      <t xml:space="preserve">Estimated cost once a route is approved and CCN granted (Route </t>
    </r>
    <r>
      <rPr>
        <b/>
        <sz val="12"/>
        <color rgb="FFFF0000"/>
        <rFont val="Calibri"/>
        <family val="2"/>
      </rPr>
      <t>39</t>
    </r>
    <r>
      <rPr>
        <b/>
        <sz val="12"/>
        <rFont val="Calibri"/>
        <family val="2"/>
      </rPr>
      <t>)</t>
    </r>
  </si>
  <si>
    <t>0PT04154 SP/KF</t>
  </si>
  <si>
    <t>Arco (DME) Switch - Collin Switch 138 kV Line: Establish Blagg Sub</t>
  </si>
  <si>
    <t>City of Denton, Denton County</t>
  </si>
  <si>
    <t xml:space="preserve">Cut-in approximately 0.7 miles of the Arco (DME) Switch - Collin Switch 138 kV line to establish Blagg Sub. </t>
  </si>
  <si>
    <t>Build the Mankin Switch Station – Tarrant Regional Water District (TRWD) Station 138 kV line section to the TRWD point of delivery</t>
  </si>
  <si>
    <t>Mankin Switch Station - TRWD Station 138 kV Line</t>
  </si>
  <si>
    <t>0PT38669 SEI/MK</t>
  </si>
  <si>
    <t>City of Chico, Wise County</t>
  </si>
  <si>
    <t>0PT38670 SEI/MK</t>
  </si>
  <si>
    <t>18T64092 SM/BMcD</t>
  </si>
  <si>
    <t>Jewett Switch - Crockett 138 kV Line: Rebuild Pleasant Springs to Grapeland Magnolia Tap</t>
  </si>
  <si>
    <t>Crockett and Houston/Leon Counties</t>
  </si>
  <si>
    <t xml:space="preserve">Rebuild the 14.0 mile section from Pleasant Springs to Grapeland Magnolia Tap of the Jewett - Crockett 138 kV Line using double-circuit monopole construction with only one circuit installed. </t>
  </si>
  <si>
    <t>Falcon Seaboard Switch-Midland East Sub 345 kV Line: Hardening 44/5 &amp; 44/4</t>
  </si>
  <si>
    <t>17T64107 JM/AB</t>
  </si>
  <si>
    <t>0PT38350 JL</t>
  </si>
  <si>
    <t>Valley Switch - Payne Switch #3 138 kV Line: CMPC Line Hardening</t>
  </si>
  <si>
    <t>0PT37464 JL</t>
  </si>
  <si>
    <t>Valley Switch - Payne Switch #4 138 kV Line: CMPC Line Hardening</t>
  </si>
  <si>
    <t>0PT37395 DM/JD</t>
  </si>
  <si>
    <t>Rivercrest Switch - Sulphur Springs 138 kV Line : Monticello Sw. Tap (CMPC)</t>
  </si>
  <si>
    <t>959 ACSS</t>
  </si>
  <si>
    <t>City of Mount Vernon, Franklin County</t>
  </si>
  <si>
    <t>0PT38108  JM/AB</t>
  </si>
  <si>
    <t>Trinidad Switch Station - Kaufman Northwest 138 kV Line: Terminate into Mankin Switch</t>
  </si>
  <si>
    <t>0PT38731CZ</t>
  </si>
  <si>
    <t>City of Big Springs, Howard County</t>
  </si>
  <si>
    <t>19T63003 CH</t>
  </si>
  <si>
    <t>Cowden North - Odessa North  69 kV Line: 138 kV Rebuild</t>
  </si>
  <si>
    <t>Terminate the Mankin Switch on the Trinidad Switch Station - Kaufman Northwest 138 kV Line to accommodate the Mankin Switch point of delivery</t>
  </si>
  <si>
    <t xml:space="preserve">Rebuild the 10.3-mile Cowden North – Odessa North Sw. Sta. 69 kV Line section using a conductor rated 1649 A or greater. </t>
  </si>
  <si>
    <t>0PT37216 SF</t>
  </si>
  <si>
    <t>Corsicana Switch - Trinidad Switch 138 kV Line : Trinidad Retermination</t>
  </si>
  <si>
    <t xml:space="preserve">
City of Trinidad
Henderson County</t>
  </si>
  <si>
    <t>Wood, Steel &amp; Concrete Poles</t>
  </si>
  <si>
    <t>Construct the new single-circuit 138 kV line connecting the Horseshoe Springs Switching Station to Owl Hills Subsation.</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</si>
  <si>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</si>
  <si>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</si>
  <si>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r>
      <t xml:space="preserve">Project No.  18T80036, 0PT04001, 0PT38840, 0PT3765 </t>
    </r>
    <r>
      <rPr>
        <b/>
        <i/>
        <sz val="12"/>
        <color theme="1"/>
        <rFont val="Calibri"/>
        <family val="2"/>
      </rPr>
      <t>- Horseshoe Springs - Owl Hills 138 kV Line -</t>
    </r>
    <r>
      <rPr>
        <b/>
        <sz val="12"/>
        <color theme="1"/>
        <rFont val="Calibri"/>
        <family val="2"/>
      </rPr>
      <t xml:space="preserve">  Transmission Line Project</t>
    </r>
  </si>
  <si>
    <t xml:space="preserve">Sweetwater no. 2 Sub - Colorado City  Sub 69 kV Line: Rebuild </t>
  </si>
  <si>
    <t xml:space="preserve">City of Loraine, Mitchell County  </t>
  </si>
  <si>
    <t>Replace four (4) single-circuit wood monopoles with four (4) single-circuit steel &amp; concrete poles.</t>
  </si>
  <si>
    <t xml:space="preserve">Steel Poles </t>
  </si>
  <si>
    <t>0PT37331 RJ</t>
  </si>
  <si>
    <t>Reterminate the Corsicana SW. - Trinidad SW. 138 kV Line at Trinidad in Henderson County</t>
  </si>
  <si>
    <t xml:space="preserve">Relocate and replace structures 4/3 and 4/4 on the Rivercrest - Sulphur Springs 138 kV line: Monticello Sw. Tap. </t>
  </si>
  <si>
    <t>Rebuild approximately 0.6 miles of the Valley Switch - Payne Switch #4 138 kV Line.</t>
  </si>
  <si>
    <t>Rebuild approximately 0.6 miles of the Valley Switch - Payne Switch #3 138 kV Line.</t>
  </si>
  <si>
    <t xml:space="preserve">17T64042 RJ
0PT38881
</t>
  </si>
  <si>
    <t xml:space="preserve"> 1926.9 ACSS/TW/HS</t>
  </si>
  <si>
    <t xml:space="preserve"> (2) 1926.9 ACSS/TW/HS Bundled</t>
  </si>
  <si>
    <t xml:space="preserve">795 ACSR </t>
  </si>
  <si>
    <t xml:space="preserve">1926.9 ACSS/TW/HS </t>
  </si>
  <si>
    <t xml:space="preserve">(2) 795 ACSR </t>
  </si>
  <si>
    <t xml:space="preserve">959.6 ACSS/TW/HS </t>
  </si>
  <si>
    <t>0PT38590 CW</t>
  </si>
  <si>
    <t>Paint Creek Switch - China Grove Switch 138 kV Line: Relocation</t>
  </si>
  <si>
    <t>City of Stamford, Jones County</t>
  </si>
  <si>
    <t>636 MCM ACSR “Grosbeak”</t>
  </si>
  <si>
    <t>Wood H-frames</t>
  </si>
  <si>
    <t>0PT38389 CW</t>
  </si>
  <si>
    <t>Fisher Road  Switch - Oklaunion Tie 345 kV Line : Hardening 14/6 &amp; 15/1</t>
  </si>
  <si>
    <t xml:space="preserve">Rebuild a section of the Fisher Road Switch - Oklaunion Tie 345 kV Line in Wichita County. Replace two (2) H-frame lattice structures (14/6 &amp; 15/1) </t>
  </si>
  <si>
    <t>2 - 795 MCM ACSR “Drake"</t>
  </si>
  <si>
    <t>0PT38654 CW</t>
  </si>
  <si>
    <t>Fisher Road Switch - Oklaunion Tie 345 kV Line : Hardening 2/2 &amp; 2/3</t>
  </si>
  <si>
    <t xml:space="preserve">Rebuild a section of the Fisher Road Switch - Oklaunion Tie 345 kV Line in Wichita County. Replace two (2) H-frame lattice structures (2/2 &amp; 2/3) </t>
  </si>
  <si>
    <t>0PT38698 CW</t>
  </si>
  <si>
    <t>Fisher Road Switch - Oklaunion Tie 345 kV Line : Hardening 1/1</t>
  </si>
  <si>
    <t xml:space="preserve">Rebuild a section of the Fisher Road Switch - Oklaunion Tie 345 kV Line in Wichita County. Replace one (1) H-frame lattice structure (1/1) </t>
  </si>
  <si>
    <t>Forest Grove Switch - Canton  Switch 138 kV Line : Rebuild Mabank Tap - Eustace SE Switch</t>
  </si>
  <si>
    <t>City of Eustace, Henderson County</t>
  </si>
  <si>
    <t xml:space="preserve">1926.9 MCM ACSS/TW/HS “Cumberland” </t>
  </si>
  <si>
    <t>Steel Pole, Steel 3 - Pole</t>
  </si>
  <si>
    <t>City of Trinidad, Henderson County</t>
  </si>
  <si>
    <t>City of Athens, Henderson County</t>
  </si>
  <si>
    <t>Relocate structures 13/2 through 14/1 on Chico-Jacksboro 69 kV Line at the request of Martin Marietta.</t>
  </si>
  <si>
    <t>Relocate structures 4/9 through 6/5 on Bridgeport - Chico 138 kV Line at the request of Martin Marietta.</t>
  </si>
  <si>
    <t>Relocate Martin Marietta, Chico-Jacksboro 69 kV Line</t>
  </si>
  <si>
    <t>Rebuild a section  from Falcon Seaboard Switch to Midland East Substation 345 kV Line by replacing two lattice H frames with two deadend towers.</t>
  </si>
  <si>
    <t>Relocate Martin Marietta, Bridgeport-Chico 138 kV Line</t>
  </si>
  <si>
    <t xml:space="preserve">Rebuild 4.47 miles of existing wood H-frame and 3-pole structures with new double-circuit capable steel monopoles utilizing </t>
  </si>
  <si>
    <t>Forest Grove Sw - Canton Sw 138 kv Ln: Rebd Forest Grove Sw - Eustace</t>
  </si>
  <si>
    <t>0PT38726 CW</t>
  </si>
  <si>
    <t xml:space="preserve">Rebuild the Mabank Tap - Eustace SE Switch section of the Forest Grove Switch – Canton Switch 138 kV Line to allow the integration of RCEC. </t>
  </si>
  <si>
    <t>Relocation with new double-circuit, steel dead end structures and remove existing double-circuit, steel dead end structures. Relocation will loop into and out of new Rental Car Substation.</t>
  </si>
  <si>
    <t xml:space="preserve">This project is 100% reimbursable by Martin Marietta. Relocation results in existing line being .2 miles longer in length. </t>
  </si>
  <si>
    <t>0PT38720 CW</t>
  </si>
  <si>
    <t>Elkton  Switch - Palestine South  Switch 138 kV Line : Blackburn Switch (Apollo) 138 kV POI</t>
  </si>
  <si>
    <t>City of Cuney, Cherokee County</t>
  </si>
  <si>
    <t>Establish a 138 kV point of interconnection for the Blackburn 138 kV Sw. Sta. located in the Elkton Sw. Sta. – Palestine South Sw. Sta. 138 kV Line. Install 4 monopoles to install the Blackburn 138 kV point of interconnection, which will accommodate the RCEC integration.</t>
  </si>
  <si>
    <t>2 - 795 MCM ACSR “Drake” and 959 MCM ACSS/TW "Suwannee"</t>
  </si>
  <si>
    <t xml:space="preserve">Steel and Concrete Monopole </t>
  </si>
  <si>
    <t>0PT38080 DM/JO</t>
  </si>
  <si>
    <t xml:space="preserve">Enterprise Pipeline 138 kV POD: Construct  two 138 kV lines from Quarry Field 138 kV Switch to Enterprise GC LLC </t>
  </si>
  <si>
    <t xml:space="preserve">25.101(c)(5)(A) </t>
  </si>
  <si>
    <t>0PT38393 MR/CW</t>
  </si>
  <si>
    <t>Falcon Seaboard Switch-Midland East Sub 345 kV Line: Hardening 55/2</t>
  </si>
  <si>
    <t>City of Stanton, Martin County</t>
  </si>
  <si>
    <t>Replace structure 55/2 with a deadend structure to harden the line.</t>
  </si>
  <si>
    <t xml:space="preserve">City of Palestine, Anderson County
</t>
  </si>
  <si>
    <t>0PT38872 AF/KF</t>
  </si>
  <si>
    <t>Minerva Sub - Robertson Switch 138 kV Line : Structure Relocation</t>
  </si>
  <si>
    <t>0PT38582 AF/CW</t>
  </si>
  <si>
    <t>Falcon Seaboard Switch - Midland East Sub 345 kV Line : Hardening 63/1 &amp; 63/2</t>
  </si>
  <si>
    <t>2 - ACSR 795 "Drake"</t>
  </si>
  <si>
    <t>0PT38587 AF/CW</t>
  </si>
  <si>
    <t>Falcon Seaboard Switch - Midland East Sub 345 kV Line: Hardening 35/4 &amp; 35/5</t>
  </si>
  <si>
    <t>City of Big Spring, County of Howard</t>
  </si>
  <si>
    <t>Village Creek Tap - Bowen 138 kV Line: Rebuild</t>
  </si>
  <si>
    <t>Rebuild the Village Creek Tap – Bowen 138 kV Line as a double-circuit line.</t>
  </si>
  <si>
    <t>Bowen East 138 kV Tap Line: Conductor Removal</t>
  </si>
  <si>
    <t>Remove the Bowen East 138 kV Tap Line.</t>
  </si>
  <si>
    <t xml:space="preserve">This is a CMPC project to relocate structure 32/2 due to erosion by the Little River on the Minerva Sub - Robertson Switch 138kV line.  </t>
  </si>
  <si>
    <t xml:space="preserve">Rebuild a section of the Falcon Seaboard Switch - Midland East Sub 345 kV Line in Midland County. Replace two (2) H-frame lattice structures (63/1 &amp; 63/2) adjacent to I-20 with deadend towers. </t>
  </si>
  <si>
    <t>0PT39015 JM/EH</t>
  </si>
  <si>
    <t>Holliday Sub - Archer City Sub 69 kV Line : Reterminate at Holliday</t>
  </si>
  <si>
    <t>0PT04050 SM/BMcD</t>
  </si>
  <si>
    <t>Pleasant Springs 138 kV POI</t>
  </si>
  <si>
    <t>Leon County</t>
  </si>
  <si>
    <t>3-3500 kcmil Cu HPFF, 2-6000 kcmil Cu XLPE</t>
  </si>
  <si>
    <t>0PT38456 17T65128 0PT38387 OER/LH/AS</t>
  </si>
  <si>
    <t xml:space="preserve">Rebuild a section of the Falcon Seaboard Switch - Midland East Sub 345 kV Line in Howard County. </t>
  </si>
  <si>
    <t xml:space="preserve">Install a new 138 kV point of interconnection for Houston County Electric (HCEC) to their existing Pleasant Springs 138 kV Substation on the Jewett Switch - Crockett Switch 138 kV Line. </t>
  </si>
  <si>
    <t xml:space="preserve">Wood and steel poles </t>
  </si>
  <si>
    <t xml:space="preserve"> 795 ACSR "Drake"</t>
  </si>
  <si>
    <t>795 ACSR  "Drake"</t>
  </si>
  <si>
    <t>2 -  795 ACSR "Drake"</t>
  </si>
  <si>
    <t>Lake Wichita SW. STA. - Holliday 69 kV Line Conversion to 138 kV</t>
  </si>
  <si>
    <t>TI-Schroeder 138 kV UG Line: Increase double-circuit Section Ampacity</t>
  </si>
  <si>
    <t>City of Mentone, Loving County</t>
  </si>
  <si>
    <t>Archer County</t>
  </si>
  <si>
    <t>2/29/2019</t>
  </si>
  <si>
    <t>17T62153 DN</t>
  </si>
  <si>
    <t>Install two 138 kV point-of-deliveries (PODs) for Enterprise GC LLC out of Quarry Field 138 kV Switch. Install two 3200 A, 138 kV circuit breakers at Quarry Field Switch. The PODs will be located approximately 1 mile east from Quarry Field Switch.</t>
  </si>
  <si>
    <t xml:space="preserve">Relocation is at the request of the City of Odessa and is 50% reimbursable. </t>
  </si>
  <si>
    <t>City of Milano, Milam County</t>
  </si>
  <si>
    <t xml:space="preserve">
16T80079  BP 0PT38665 AB
0PT04007 AB</t>
  </si>
  <si>
    <t>Riverton - Kyle Ranch 138 kV Line</t>
  </si>
  <si>
    <t>Loving and  Reeves Counties</t>
  </si>
  <si>
    <t>Construct the new single-circuit 138 kV line connecting the Riverton Switch station to the Kyle Ranch Substation.</t>
  </si>
  <si>
    <t xml:space="preserve">Application Filed 3/28/2019.  </t>
  </si>
  <si>
    <t>Kyle Ranch - Quarry Field 138 kV Line</t>
  </si>
  <si>
    <t>0PT38176  BP</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</si>
  <si>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</si>
  <si>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</si>
  <si>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</si>
  <si>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</si>
  <si>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 xml:space="preserve">Project No.  0PT38176 - </t>
    </r>
    <r>
      <rPr>
        <b/>
        <i/>
        <sz val="12"/>
        <color theme="1"/>
        <rFont val="Calibri"/>
        <family val="2"/>
      </rPr>
      <t>Kyle Ranch - Quarry Field 138 kV Line -</t>
    </r>
    <r>
      <rPr>
        <b/>
        <sz val="12"/>
        <color theme="1"/>
        <rFont val="Calibri"/>
        <family val="2"/>
      </rPr>
      <t xml:space="preserve">  Transmission Line Project</t>
    </r>
  </si>
  <si>
    <r>
      <t>Project No.  0PT38174 - Riverton</t>
    </r>
    <r>
      <rPr>
        <b/>
        <i/>
        <sz val="12"/>
        <color theme="1"/>
        <rFont val="Calibri"/>
        <family val="2"/>
      </rPr>
      <t xml:space="preserve"> - Kyle Ranch 138 kV Line -</t>
    </r>
    <r>
      <rPr>
        <b/>
        <sz val="12"/>
        <color theme="1"/>
        <rFont val="Calibri"/>
        <family val="2"/>
      </rPr>
      <t xml:space="preserve">  Transmission Line Project</t>
    </r>
  </si>
  <si>
    <r>
      <t>Project No.  16T80079 &amp; 0PT04007 &amp; 0PT38665</t>
    </r>
    <r>
      <rPr>
        <b/>
        <i/>
        <sz val="12"/>
        <rFont val="Calibri"/>
        <family val="2"/>
      </rPr>
      <t>- Riverton - Sand Lake 345 kV Line -</t>
    </r>
    <r>
      <rPr>
        <b/>
        <sz val="12"/>
        <rFont val="Calibri"/>
        <family val="2"/>
      </rPr>
      <t xml:space="preserve">  Transmission Line Project (Operating at 138 kV)</t>
    </r>
  </si>
  <si>
    <t>0PT38808 JL/SP/EH</t>
  </si>
  <si>
    <t xml:space="preserve">Sandow Switch - Temple Switch 138 kV Line: Storm Restoration </t>
  </si>
  <si>
    <t>City of Buckholts, Milam County</t>
  </si>
  <si>
    <t>Rebuild approximately 0.2 miles of the Sandow Switch - Temple Switch 138 kV Line due to Storm Damage.</t>
  </si>
  <si>
    <t>0PT38959 CZ/OR</t>
  </si>
  <si>
    <t>Yucca Drive Sw-Culberson Sw 138 kV Line: Cut-In to Barstow Northwest Sub</t>
  </si>
  <si>
    <t>City of Pecos, Ward County</t>
  </si>
  <si>
    <t xml:space="preserve">1926.9 Cumberland </t>
  </si>
  <si>
    <t>Reconfigure line to accommodate the expansion of Barstow Northwest Substation by utilizing one new deadend monopoles</t>
  </si>
  <si>
    <t>0PT37683 TC/BC</t>
  </si>
  <si>
    <t>Lake Creek Switch - Tradinghouse Switch (East Ckt)  345 kV Line: Lake Hall Sw. Line Work</t>
  </si>
  <si>
    <t>City of Hallsburg, McLennan County</t>
  </si>
  <si>
    <t xml:space="preserve">959.6 MCM ACSS/TW/HS “Suwannee” </t>
  </si>
  <si>
    <t>0PT04399 DD</t>
  </si>
  <si>
    <t xml:space="preserve">Cut in the Lake Hall Switch (Prairie Hill Wind Interconnect) into the Lake Creek Sw. - Tradinghouse Sw. (East) 345 kV Line.  </t>
  </si>
  <si>
    <t>Thorntonville Sub: Line work associated with establishing  Thorntonville  Sub</t>
  </si>
  <si>
    <t xml:space="preserve">Relocate and install structures to cut in the Permian Basin - Crane 69 kV Line to establish the new Thorntonville Sub. </t>
  </si>
  <si>
    <t xml:space="preserve">Emergency Storm Restoration 
</t>
  </si>
  <si>
    <t>Waiting on REC to complete their work in order for Oncor to complete station T-Line connection.</t>
  </si>
  <si>
    <t>Navy Lake POD 69kV Line</t>
  </si>
  <si>
    <t>This project is to construct the tap from the Cotton Wood Rd Switch - Navy Kickpaoo Switch 69kV line to Navy Kickapoo Switch - Navy Kickapoo 69 kV line to serve Texas Express Pipe Line at Navy Kickapoo POD.</t>
  </si>
  <si>
    <t>Woods or Concrete Poles</t>
  </si>
  <si>
    <t>0PT39236 DN</t>
  </si>
  <si>
    <t>25.101(c)(3)</t>
  </si>
  <si>
    <t>336 MCM ACSR</t>
  </si>
  <si>
    <t>Steel/ Wood Poles</t>
  </si>
  <si>
    <t>Buzzard Draw Switch - Gunsight Switch 138 kV Line: Howden (Surge Operating) POD</t>
  </si>
  <si>
    <t>0PT38586</t>
  </si>
  <si>
    <t>0PT38532
JM/SB</t>
  </si>
  <si>
    <t>Yucca Switch - Moss Switch 138 kV Line: Shin Oak POD for Blackbeard Operating, LLC </t>
  </si>
  <si>
    <t>Install a new 138 kV point of delivery (POD) for Blackbeard Operating, LLC on the Yucca Switch - Moss Switch 138 kV Line</t>
  </si>
  <si>
    <t>18T62143
KF/BMcD</t>
  </si>
  <si>
    <t>City of Grapevine, Tarrant County</t>
  </si>
  <si>
    <t>18T62144
KF/BMcD</t>
  </si>
  <si>
    <t>0PT04098
KF/BMcD</t>
  </si>
  <si>
    <t>0PT39498
CL/BMcD</t>
  </si>
  <si>
    <t>Andrews Co South  Switch - Littman Sub 138 kV Line : Lower 1/3 to 1/5</t>
  </si>
  <si>
    <t>City of Andrews,
Andrews County</t>
  </si>
  <si>
    <t xml:space="preserve">
18T80036  BP
0PT04001
0PT38840
0PT37565 OER/JC</t>
  </si>
  <si>
    <t>Hackberry  - Grapevine Ball St 138 kV Line: Cut-In at Vineyard Switch</t>
  </si>
  <si>
    <t>Southlake - Euless 138 kV Line: Cut-In at Vineyard Switch</t>
  </si>
  <si>
    <t>Roanoke to Coppell (BEC) 138 kV Line: Cut-In at Vineyard Switch (West)</t>
  </si>
  <si>
    <t>City of Big Spring, Howard County</t>
  </si>
  <si>
    <t xml:space="preserve">Separate and terminate the Northlake - Grapevine Ball Street 138 kV Line to establish the new Vineyard Switch. </t>
  </si>
  <si>
    <t>Lower structures 1/3 to 1/5 to accomodate the new Clearfork - Doghouse 345 kV Line.</t>
  </si>
  <si>
    <t>Rebuild to increase the ampacity of the 0.5 mile double-circuit TI - Schroeder 138 kV UG Line section.</t>
  </si>
  <si>
    <t xml:space="preserve">Separate and terminate the Roanoke Switch - Euless 138 kV Line to establish the new Vineyard Switch. </t>
  </si>
  <si>
    <t>0PT37564
JC/OR</t>
  </si>
  <si>
    <t>Horseshoe Springs Sw - Owl Hills 138 kV Line: Cut-in to Est Alligator Draw</t>
  </si>
  <si>
    <t>Orla City
Reeves County</t>
  </si>
  <si>
    <t xml:space="preserve">Cut in the new Alligator Draw Station utilizing the new structures on the Horseshoe Springs - Chimney Wells POD 138 kv Line.  </t>
  </si>
  <si>
    <t>Greenfield Project</t>
  </si>
  <si>
    <t>18T64117 TT/KF</t>
  </si>
  <si>
    <t>Tyler - Tyler West 69kV to 138kV Rebuild</t>
  </si>
  <si>
    <t>Tyler, Smith County</t>
  </si>
  <si>
    <t>Rebuild the Tyler- Tyler West 69kV Line to 138kV designed to operate at 90C and 897 Amps.</t>
  </si>
  <si>
    <t>795 kcmil 26/7 ACSR "Drake"</t>
  </si>
  <si>
    <t>South Circuit is 69 kV and North Circuit is 138 kV</t>
  </si>
  <si>
    <t>Tyler West Sub - Tyler Switch 138kv Line: Upgrade</t>
  </si>
  <si>
    <t>Abernathy - Wadsworth 345 kV Line</t>
  </si>
  <si>
    <t>Hale and Lubbock Counties</t>
  </si>
  <si>
    <t>0PT39896  BP</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</si>
  <si>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</si>
  <si>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</si>
  <si>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</si>
  <si>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</si>
  <si>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</si>
  <si>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 xml:space="preserve"> Lubbock County</t>
  </si>
  <si>
    <t>0PT39845  BP</t>
  </si>
  <si>
    <t>0PT39846  BP</t>
  </si>
  <si>
    <t>Abernathy - North - North Loop 345/115 kV Line</t>
  </si>
  <si>
    <t>Wadworth - New Oliver - Farmland 345 kV Line</t>
  </si>
  <si>
    <t>Southeast - New Oliver - Oliver 115 kV Line</t>
  </si>
  <si>
    <t>Steel Poles or Lattice Steel Towers (345 kV)      Steel Poles (115 kV)</t>
  </si>
  <si>
    <t>175 (345 kV)                   60 (115 kV)</t>
  </si>
  <si>
    <t>345/115</t>
  </si>
  <si>
    <t>1926.9 kcmil ACSR/TW (345 kV)                        959.6 kcmil ACSS/TW (115 kV)</t>
  </si>
  <si>
    <t>Estimated cost included in CCN Application (Route 25)</t>
  </si>
  <si>
    <t>1926.9 kcmil ACSR/TW</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</si>
  <si>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</si>
  <si>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</si>
  <si>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</si>
  <si>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</si>
  <si>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</si>
  <si>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</si>
  <si>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</si>
  <si>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</si>
  <si>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0PT39679 KC/CL</t>
  </si>
  <si>
    <t>Construct the new 345 kV transmission line connecting the existing Clearfork Switchyard to the proposed Dog House Switchyard.</t>
  </si>
  <si>
    <t>Tall City - Glass 138 kV Line</t>
  </si>
  <si>
    <t>Martin and Midland Counties</t>
  </si>
  <si>
    <t>Construct the new 138 kV transmission line connecting the existing Tall City station to the existing Glass station.</t>
  </si>
  <si>
    <t>Sale Ranch - Natural Dam 138 kV Line</t>
  </si>
  <si>
    <t>Howard and Martin Counties</t>
  </si>
  <si>
    <t>Construct the new 138 kV transmission line connecting the existing Sale Ranch station to the existing Natural Dam station.</t>
  </si>
  <si>
    <t>S4T15775 CL</t>
  </si>
  <si>
    <t>S4T15844 CL</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</si>
  <si>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</si>
  <si>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</si>
  <si>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</si>
  <si>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</si>
  <si>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0PT39679 </t>
    </r>
    <r>
      <rPr>
        <b/>
        <i/>
        <sz val="12"/>
        <rFont val="Calibri"/>
        <family val="2"/>
      </rPr>
      <t>- Clear Fork - Dog House Line -</t>
    </r>
    <r>
      <rPr>
        <b/>
        <sz val="12"/>
        <rFont val="Calibri"/>
        <family val="2"/>
      </rPr>
      <t xml:space="preserve">  NTU Transmission Line Project</t>
    </r>
  </si>
  <si>
    <r>
      <t xml:space="preserve">Project No.  S4T15775 - </t>
    </r>
    <r>
      <rPr>
        <b/>
        <i/>
        <sz val="12"/>
        <rFont val="Calibri"/>
        <family val="2"/>
      </rPr>
      <t>Tall City - Glass 138 kV Line -</t>
    </r>
    <r>
      <rPr>
        <b/>
        <sz val="12"/>
        <rFont val="Calibri"/>
        <family val="2"/>
      </rPr>
      <t xml:space="preserve">  NTU Transmission Line Project </t>
    </r>
  </si>
  <si>
    <r>
      <t xml:space="preserve">Project No.  S4T15844 - </t>
    </r>
    <r>
      <rPr>
        <b/>
        <i/>
        <sz val="12"/>
        <rFont val="Calibri"/>
        <family val="2"/>
      </rPr>
      <t>Sale Ranch - Natural Dam 138 kV Line -</t>
    </r>
    <r>
      <rPr>
        <b/>
        <sz val="12"/>
        <rFont val="Calibri"/>
        <family val="2"/>
      </rPr>
      <t xml:space="preserve">  NTU Transmission Line Project </t>
    </r>
  </si>
  <si>
    <r>
      <t xml:space="preserve">Project No.  0PT39835 - </t>
    </r>
    <r>
      <rPr>
        <b/>
        <i/>
        <sz val="12"/>
        <rFont val="Calibri"/>
        <family val="2"/>
      </rPr>
      <t>Ogallala - Abernathy 345 kV Line -</t>
    </r>
    <r>
      <rPr>
        <b/>
        <sz val="12"/>
        <rFont val="Calibri"/>
        <family val="2"/>
      </rPr>
      <t xml:space="preserve">  NTU Transmission Line Project  (Dkt. 48625)</t>
    </r>
  </si>
  <si>
    <r>
      <t xml:space="preserve">Project No.  0PT39896 - </t>
    </r>
    <r>
      <rPr>
        <b/>
        <i/>
        <sz val="12"/>
        <rFont val="Calibri"/>
        <family val="2"/>
      </rPr>
      <t>Abernathy - Wadsworth 345 kV Line -</t>
    </r>
    <r>
      <rPr>
        <b/>
        <sz val="12"/>
        <rFont val="Calibri"/>
        <family val="2"/>
      </rPr>
      <t xml:space="preserve">  NTU Transmission Line Project  (Dkt. 48668)</t>
    </r>
  </si>
  <si>
    <r>
      <t xml:space="preserve">Project No.  0PT39845 - </t>
    </r>
    <r>
      <rPr>
        <b/>
        <i/>
        <sz val="12"/>
        <rFont val="Calibri"/>
        <family val="2"/>
      </rPr>
      <t>Wadsworth - New Oliver - Farmland 345 kV Line (WNF) and Southeast - New Oliver - Oliver 115 kV Line (SNO) -</t>
    </r>
    <r>
      <rPr>
        <b/>
        <sz val="12"/>
        <rFont val="Calibri"/>
        <family val="2"/>
      </rPr>
      <t xml:space="preserve">  NTU Transmission Line Projects   (Dkt. 48909)</t>
    </r>
  </si>
  <si>
    <r>
      <t>Project No.  0PT39846 - Abernathy - North - North Loop</t>
    </r>
    <r>
      <rPr>
        <b/>
        <i/>
        <sz val="12"/>
        <rFont val="Calibri"/>
        <family val="2"/>
      </rPr>
      <t xml:space="preserve"> 345/115 kV Line -</t>
    </r>
    <r>
      <rPr>
        <b/>
        <sz val="12"/>
        <rFont val="Calibri"/>
        <family val="2"/>
      </rPr>
      <t xml:space="preserve">  NTU Transmission Line Project  (Dkt. 49151)</t>
    </r>
  </si>
  <si>
    <t>0PT38849 MR/OR</t>
  </si>
  <si>
    <t>Decatur Sub - Bowie Sub 69 kV Line: Bennett Road Switch Retermination</t>
  </si>
  <si>
    <t>City of Decatur, Wise County</t>
  </si>
  <si>
    <t>Install one deadend structure to reterminate the Decatur - Bowie 69 kV Line into Bennett Road Switch</t>
  </si>
  <si>
    <t>959 MCM ACSS/TW "Suwannee"</t>
  </si>
  <si>
    <t>varies</t>
  </si>
  <si>
    <t>0PT39007 MR/OR</t>
  </si>
  <si>
    <t>Decatur Sub - Oran Sub 69 kV Line: Bennett Road Switch Retermination</t>
  </si>
  <si>
    <t>Install one deadend structure to reterminate the Decatur - West Chico - Oran 69 kV Line into Bennett Road Switch</t>
  </si>
  <si>
    <t>0PT38088 MR/EH</t>
  </si>
  <si>
    <t>Wolf Switch - Moss Switch 138 kV Line: Establish Red Lakes Switch for Oberon Solar Interconnect</t>
  </si>
  <si>
    <t>Install four steel monopole structures to loop into new Red Lakes Switch for Oberon Solar Interconnect.</t>
  </si>
  <si>
    <t>1926.9 MCM ACSS/TW "Cumberland"</t>
  </si>
  <si>
    <t>0PT38352 MR/BC</t>
  </si>
  <si>
    <t>Graham Switch - Tonkawa Switch 345 kV Line: CMPC Hardening 133/3 &amp;133/4</t>
  </si>
  <si>
    <t>Scurry County</t>
  </si>
  <si>
    <t>Replace structures 133/3 &amp; 133/4 with deadend structures to harden the line.</t>
  </si>
  <si>
    <t>2 - 795 MCM ACSR “Drake</t>
  </si>
  <si>
    <t>0PT38852 OER/DN</t>
  </si>
  <si>
    <t>Wink Switch - Notrees Switch 138 kV Line : Railside POD (Exxon) </t>
  </si>
  <si>
    <t>This project is to provide two point of deliveries for Exxon Mobil Pipeline Company on the Wink - Notrees 138 kV Line.</t>
  </si>
  <si>
    <t>1926.9 kcmil ACSS/TW/HS</t>
  </si>
  <si>
    <t>0PT37221 OER</t>
  </si>
  <si>
    <t>Means - Fullerton Switch 138 kV Line: Cut-In to Establish Blackbird Switch </t>
  </si>
  <si>
    <t>This project is to provide a point of interconnection for the customer's generator (Lapetus Energy Project, LLC) at Blackbird Sw</t>
  </si>
  <si>
    <t>Steel Towers, Wood H-Frames, Concrete H-Frames, and Steel Monopoles</t>
  </si>
  <si>
    <t>0PT38380  TT/KF</t>
  </si>
  <si>
    <t xml:space="preserve">The Tyler West - Tyler Swith 138 kV line will be upgraded and hardened to prepare the idle line to be energized. </t>
  </si>
  <si>
    <t xml:space="preserve">Install a new 138 kV point of delivery for Surge Energy's new 138 kV substation on the Buzzard Draw Switch - Gunsight Switch 138 kV Line. </t>
  </si>
  <si>
    <t>Work being done on Oncor Substation Property</t>
  </si>
  <si>
    <t>Approximately 12 months after construction is complete</t>
  </si>
  <si>
    <t>0PT37287JM/IA</t>
  </si>
  <si>
    <t>0PT37288 JM/IA</t>
  </si>
  <si>
    <t>0PT38605 AF/BC</t>
  </si>
  <si>
    <t>0PT38496
PO/BC</t>
  </si>
  <si>
    <r>
      <t>Project No.  NA - Stiles</t>
    </r>
    <r>
      <rPr>
        <b/>
        <i/>
        <sz val="12"/>
        <rFont val="Calibri"/>
        <family val="2"/>
      </rPr>
      <t xml:space="preserve"> - Coates 138 kV Line -</t>
    </r>
    <r>
      <rPr>
        <b/>
        <sz val="12"/>
        <rFont val="Calibri"/>
        <family val="2"/>
      </rPr>
      <t xml:space="preserve">  NTU Transmission Line Project </t>
    </r>
  </si>
  <si>
    <t>NA</t>
  </si>
  <si>
    <t>0PT04329 SEI/CW</t>
  </si>
  <si>
    <t>City of Dunn, Scurry County</t>
  </si>
  <si>
    <t>Structure installation is at the request of Canyon Wind.</t>
  </si>
  <si>
    <t>0PT39809 SEI/BC</t>
  </si>
  <si>
    <t>Raise structure 10/1 to aide in establishing the Shin Oak POD for Blackbeard Operating, LLC.</t>
  </si>
  <si>
    <t>No Trees Switch - Andrews County South Switch 138 kV Line: Rebuild</t>
  </si>
  <si>
    <t>50-125</t>
  </si>
  <si>
    <t xml:space="preserve">Reterminate the Forney - Tri Corner 345 kV Line into Tri Corner station. </t>
  </si>
  <si>
    <t>0PT39804 CW/SB</t>
  </si>
  <si>
    <t>Utilize the existing Jacksonville Sw. Sta. – Structure 50/9 69 kV double-circuit line section  to operate the Jacksonville Sw. Sta. – Athens 69 kV Line and Jacksonville Sw. Sta. – Troup 69 kV Line as a continuous circuit. Disconnect the Jacksonville Tap – Structure 50/9 69 kV line section and establish a Jacksonville Sw. Sta. – Carey Lake Tap – Jacksonville SES 69 kV Line. Reterminate the transmission line into the rebuilt Jacksonville Switch Station. Upgrade all line terminal and associated equipment to meet or exceed 2000 A.</t>
  </si>
  <si>
    <t>795 kmcill ACSR</t>
  </si>
  <si>
    <t>Work is being done on ONCOR property</t>
  </si>
  <si>
    <t xml:space="preserve">Reterminate the Jacksonville Plant - Jacksonville Tap - Jacksonville Switch 69 kV Line for the rebuild of the Jacksonville Switch Station. </t>
  </si>
  <si>
    <t xml:space="preserve">Reterminate the Jacksonville Plant - Beaumont Street Tap- Jacksonville Switch 69 kV Line for the rebuild of the Jacksonville Switch Station. </t>
  </si>
  <si>
    <t>0PT39953 BB/DN</t>
  </si>
  <si>
    <t>0PT39956 BB/DN</t>
  </si>
  <si>
    <t>0PT39963 BB/DN</t>
  </si>
  <si>
    <t>Collin Sw - Payne Sw 138 kV Line: (Redbud) Prolina POI Reroute</t>
  </si>
  <si>
    <t>795 kcmil ASCR</t>
  </si>
  <si>
    <t>Jacksonville Switch- Troup 69 kV Line: Reterminate and Reconfigure for Jacksonville Switch Rebuild</t>
  </si>
  <si>
    <t>17T65086 BB/KF</t>
  </si>
  <si>
    <t>0PT38421 BB/DN</t>
  </si>
  <si>
    <t>0PT37440 BB/DN</t>
  </si>
  <si>
    <t>0PT37559 OER/JFO</t>
  </si>
  <si>
    <t>Polk St Terminal - Polk St 138 kV Line : Terminations Replacement </t>
  </si>
  <si>
    <t>Replace existing terminations at Polk St Sub and Polk Terminal.</t>
  </si>
  <si>
    <t>600 kcmil Cu Phelps Dodge Cable</t>
  </si>
  <si>
    <t>0PT38283 OER/JFO</t>
  </si>
  <si>
    <t>Edgemere Sub - Bandera Sub 138 kV Line : Terminations Replacement </t>
  </si>
  <si>
    <t>Replace existing terminations at Edgermere Terminal and Bandera Sub.</t>
  </si>
  <si>
    <t>900 kcmil Alu Okonite Cable</t>
  </si>
  <si>
    <t>Replace the 3/8" EHS shield wire with OPGW on the Kirkland Park - Schroeder Road section of the Kirkland Park Sub - TI Sub 138 kV Line.</t>
  </si>
  <si>
    <t>972 kcmil
ACAR</t>
  </si>
  <si>
    <t>Original project was to replace structure T-1005.  Updated scope is to repair the structure using a field welded steel support sleeve.</t>
  </si>
  <si>
    <t xml:space="preserve">Upgrade the 5.5 mile section of Cedar Hill Switch - Liggett Switch 138 kV Line of double-circuit steel lattice towers and single-circuit wood h-frame structures. </t>
  </si>
  <si>
    <t>Installation with new single-circuit, steel monopole dead end structures. The installation is at the request of the Canyon Wind.</t>
  </si>
  <si>
    <t>Relocate the Paint Creek Switch - China Grove Switch 138 kV Line at the request of AEP, due to a new line being constructed under our existing infrastructure. Poles 83/5, 83/6, and 83/7 will be relocated and utilize a taller single-circuit H-frame structure.</t>
  </si>
  <si>
    <t>City of Prosper, Grayson County</t>
  </si>
  <si>
    <t>Installation for Canyon Wind POI, Scurry County South Switch-Canyon Wind 138 kV Line</t>
  </si>
  <si>
    <t>2019 CMPC Odessa District, Paint Creek-China Grove 138 kV Line</t>
  </si>
  <si>
    <t>Modify highway crossing to improve the system reliability.</t>
  </si>
  <si>
    <t xml:space="preserve">Build a Point of Interconnect to Brazos Electric's 'Redbud Substation' on the Collin Switch - Stone Creek Switch 138 kV Line. </t>
  </si>
  <si>
    <t xml:space="preserve">Install a 345 kV point-of-interconnection (POI) for customer's generator ( Holstein Solar I) at Central Bluff Switch. </t>
  </si>
  <si>
    <t>0PT38450 AB</t>
  </si>
  <si>
    <t>0PT39714 JO/KD</t>
  </si>
  <si>
    <t>0PT39736 CB/DN</t>
  </si>
  <si>
    <t>Cedar Hill Switch - Camp Wisdom 138 kV Line: Replace Str T-1005</t>
  </si>
  <si>
    <t>Rebuild the 2.25 mile Alpha Road-Knoll Trail 138 kV double-circuit line using a conductor rated for 2569A or greater.</t>
  </si>
  <si>
    <t>Kirkland Park Sub - Ti Sub 138 kV Line: Replace 3/8 Ehs Shield Wire</t>
  </si>
  <si>
    <t>Yucca - Holt 138 kV Line: Raise Structure 10/1</t>
  </si>
  <si>
    <t>Jacksonville Plant Sub - Jacksonville Switch 69 kV Line: Reterm</t>
  </si>
  <si>
    <t>Jacksonville Plant South-Jacksonville Sw 69 kV Line: Reterm Jacksonville Switch</t>
  </si>
  <si>
    <t>Athens Sub - Jacksonville Switch 69 kV Line: Reterm Jacksonville Switch</t>
  </si>
  <si>
    <t xml:space="preserve">Determinate and reconfigure Athens Sub - Jacksonville Switch 69 kV transmission line into the rebuilt Jacksonville Switch Station. </t>
  </si>
  <si>
    <t>Northaven Switch-Renner Switch 138 kV: Rebuild Alpha Rd. - Knoll Trl.</t>
  </si>
  <si>
    <t xml:space="preserve">Repair structure T-1005 on the Camp Wisdom Road – Cedar Hill Switch 138 kV line.  The damaged structure will be repaired using a field welded steel support sleeve.  </t>
  </si>
  <si>
    <t xml:space="preserve">959.6 kcmil ACSS/TW Bundled 
795 ACSR Bundled 
1590 KCMIL ACSR </t>
  </si>
  <si>
    <t>City of Wink,  Winkler County</t>
  </si>
  <si>
    <t>City of Sweetwater,
Nolan County</t>
  </si>
  <si>
    <t>City of Jacksonville,
Cherokee County</t>
  </si>
  <si>
    <t>959 ACSS/TW "Suwannee"</t>
  </si>
  <si>
    <t>636 ACSR "Grosbeak"</t>
  </si>
  <si>
    <t>Application Filed 12/19/2018.</t>
  </si>
  <si>
    <t>Application Filed 2/19/2019.</t>
  </si>
  <si>
    <t>Central Bluff Sw. - Holstein Solar I Sw. 345 kV Line: Construct transmission line for connection Holstein Solar</t>
  </si>
  <si>
    <t>This is a joint project with AEP Texas - only Oncor associated project costs are being reported.  Application Filed 11/7/2018.  Final Order issued on 6/26/2019.</t>
  </si>
  <si>
    <t>City of Gainesville, Cooke County</t>
  </si>
  <si>
    <t>0PT38448 AW/DD</t>
  </si>
  <si>
    <t>Roanoke Switch - Saginaw Switch 138 kV Line: Reterminate to Deen Switch</t>
  </si>
  <si>
    <t xml:space="preserve">Retermination of double-circuit (Roanoke/Euless) 138 kV line connecting to new Deen Sw.  </t>
  </si>
  <si>
    <t>Below grade construction to start 10/1/2019, above grade construction to start 1/3/2020</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</si>
  <si>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</si>
  <si>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</si>
  <si>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</si>
  <si>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</si>
  <si>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</si>
  <si>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</si>
  <si>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</si>
  <si>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</si>
  <si>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0PT37229 DN/BC</t>
  </si>
  <si>
    <t>0PT37237 DN/BC</t>
  </si>
  <si>
    <t>0PT37236 DN/BC</t>
  </si>
  <si>
    <t>0PT37238 DN/BC</t>
  </si>
  <si>
    <t>0PT37235 DN/BC</t>
  </si>
  <si>
    <t>0PT40192 KC/CL</t>
  </si>
  <si>
    <t>Dog House - Prospero Solar 345 kV Line</t>
  </si>
  <si>
    <t xml:space="preserve">Install one monopole and one span of wire to connect the customer line to Doghouse Switch. </t>
  </si>
  <si>
    <t>Krum Tap Switch - Gainesville Sub 138 kV Line: Rippey Solar Interconnect</t>
  </si>
  <si>
    <t>This project interconnects the Rippey Solar on the Krum Tap Sw - Gainesville Sub 138 kV Line at the Ray Roberts Switch.</t>
  </si>
  <si>
    <t>0PT38578</t>
  </si>
  <si>
    <t>25.83(a)(3)</t>
  </si>
  <si>
    <t>0PT04008</t>
  </si>
  <si>
    <t>Riverton Switch:  Install 138 kV Line Terminal for 138 kV Sand Lake Switch Line</t>
  </si>
  <si>
    <t>0PT04062</t>
  </si>
  <si>
    <t>Install one bank of  69 kV transmission capacitors and associated terminal equipment.</t>
  </si>
  <si>
    <t>0PT38409</t>
  </si>
  <si>
    <t xml:space="preserve">Battalion POD (Fort Hood East POD) : Establish a POD for Fort Hood East Substation to be constructed on the Fort Hood Army Base </t>
  </si>
  <si>
    <t>Fort Hood Army Base</t>
  </si>
  <si>
    <t>0PT04308</t>
  </si>
  <si>
    <t>0PT04057</t>
  </si>
  <si>
    <t>Hicks Switch: 13.8 kV Reactor Installation</t>
  </si>
  <si>
    <t>18T65029</t>
  </si>
  <si>
    <t>Cedar Crest Switch: Upgrade industrial line and replace bus diff panels</t>
  </si>
  <si>
    <t>0PT37618</t>
  </si>
  <si>
    <t>0PT01664</t>
  </si>
  <si>
    <t>Sand Lake (Previously Mentone) 138 kV Switching Station</t>
  </si>
  <si>
    <t>0PT04106</t>
  </si>
  <si>
    <t>Holliday Sub: 69 kV Terminal Upgrade to 138 kV</t>
  </si>
  <si>
    <t>0PT04107</t>
  </si>
  <si>
    <t>Lake Wichita Switch: 69 kV Line Terminal Upgrade to 138 kV</t>
  </si>
  <si>
    <t>City of Wichita Falls/ Tarrant County</t>
  </si>
  <si>
    <t>0PT04005</t>
  </si>
  <si>
    <t>Odessa North Switch: Remove 69 kV terminal and re-terminate the new Cowden North - Odessa North 138 kV Line</t>
  </si>
  <si>
    <t>0PT04108</t>
  </si>
  <si>
    <t>Bowman Switch: 138 kV Line Terminal Additions</t>
  </si>
  <si>
    <t>0PT04138</t>
  </si>
  <si>
    <t>0PT37566</t>
  </si>
  <si>
    <t>0PT38362</t>
  </si>
  <si>
    <t>0PT38134</t>
  </si>
  <si>
    <t>McDonald Road  Switch : Establish line terminal</t>
  </si>
  <si>
    <t>0PT04142</t>
  </si>
  <si>
    <t>0PT01720</t>
  </si>
  <si>
    <t xml:space="preserve">Royse Switch: 138 kV Forney line terminal upgrade </t>
  </si>
  <si>
    <t>0PT04398</t>
  </si>
  <si>
    <t>138/69</t>
  </si>
  <si>
    <t>0PT38723</t>
  </si>
  <si>
    <t>18T65175</t>
  </si>
  <si>
    <t>Prolina (Redbud) 138 kV POI</t>
  </si>
  <si>
    <t xml:space="preserve"> Install three motor operated SCADA control 138 kV line sectionalizing switches.</t>
  </si>
  <si>
    <t>0PT38719</t>
  </si>
  <si>
    <t>0PT37311</t>
  </si>
  <si>
    <t>0PT37341</t>
  </si>
  <si>
    <t>0PT38072</t>
  </si>
  <si>
    <t>Red Lakes Switch : Establish station a 3-breaker 138 kV ring bus arrangement</t>
  </si>
  <si>
    <t>0PT37587</t>
  </si>
  <si>
    <t>18T65027</t>
  </si>
  <si>
    <t>Norwood Substation: 345 KV Bus Auto #1 &amp; 138 kV yard relay upgrade</t>
  </si>
  <si>
    <t>345/138</t>
  </si>
  <si>
    <t>0PT04155</t>
  </si>
  <si>
    <t>0PT04158</t>
  </si>
  <si>
    <t>0PT37562</t>
  </si>
  <si>
    <t>0PT04087</t>
  </si>
  <si>
    <t>Quarry Field Switch ( formerly Kyle Ranch Sw. Sta.)</t>
  </si>
  <si>
    <t>0PT38360</t>
  </si>
  <si>
    <t>0PT04157</t>
  </si>
  <si>
    <t>0PT04389</t>
  </si>
  <si>
    <t>18T65019</t>
  </si>
  <si>
    <t xml:space="preserve">Seagoville Switch: Replace Seagoville Switch:  Replace 345 kV bus and 138 kV bus protective relaying </t>
  </si>
  <si>
    <t>0PT04053</t>
  </si>
  <si>
    <t>0PT04051</t>
  </si>
  <si>
    <t>Tri Corner Switch: 345 kV rung 4 addition</t>
  </si>
  <si>
    <t>0PT04054</t>
  </si>
  <si>
    <t xml:space="preserve">Trinidad Switch: Terminal upgrade </t>
  </si>
  <si>
    <t>Upgrade  line terminal  as a part of the Tri Corner Switching Station. Watermill Switching Station. 345 KV line upgrade to 3200 A.  and modify relaying for the new Tri Corner Sw Line terminal.</t>
  </si>
  <si>
    <t>17T65009</t>
  </si>
  <si>
    <t>Liggett Switch: 138 kV Cedar Hill Terminal upgrade, 345 kV protective relay upgrades and replace the Norwood switch transfer trip panel</t>
  </si>
  <si>
    <t>138/345</t>
  </si>
  <si>
    <t>16T62052</t>
  </si>
  <si>
    <t>0PT37383</t>
  </si>
  <si>
    <t>19T62005</t>
  </si>
  <si>
    <t>0PT01788</t>
  </si>
  <si>
    <t>Norwood Substation:  Upgrade 138 kV NW Carrollton Line Terminals</t>
  </si>
  <si>
    <t>18T65023</t>
  </si>
  <si>
    <t xml:space="preserve">Venus Switch: Bus and auto relay upgrades
</t>
  </si>
  <si>
    <t>0PT37283</t>
  </si>
  <si>
    <t>0PT38434</t>
  </si>
  <si>
    <t>Comanche Peak 345 kV: Upgrade Everman to double breaker double bus</t>
  </si>
  <si>
    <t>Install a new 345 kV breaker and breaker disconnect switch for the Everman line to make the bay double breaker, double bus.</t>
  </si>
  <si>
    <t>18T62062</t>
  </si>
  <si>
    <t>0PT37352</t>
  </si>
  <si>
    <t>Install Transformer with two feeder breakers and three feeder ties.</t>
  </si>
  <si>
    <t xml:space="preserve">25.83(a)(3)  </t>
  </si>
  <si>
    <t>0PT37436</t>
  </si>
  <si>
    <t>Jacksonville Switch : Upgrade and reconfigure the existing  station in a 5-breaker 69 kV single-bus arrangement</t>
  </si>
  <si>
    <t>Upgrade and reconfigure the existing station by installing five, 69 kV circuit breakers in single-bus arrangement. Remove the Single Phase Auto Transformers.</t>
  </si>
  <si>
    <t>0PT38518</t>
  </si>
  <si>
    <t>Odessa EHV: 345 kV Line Terminal Addition</t>
  </si>
  <si>
    <t>Install two, 345 kV circuit breakers to establish line terminal to create the new Odessa EHV Switch - Wolf Switch 345 kV Line as a part of adding a second circuit to the existing Moss Switch - Odessa EHV Switch.</t>
  </si>
  <si>
    <t>0PT38606</t>
  </si>
  <si>
    <t>0PT37445</t>
  </si>
  <si>
    <t>Blackland POD: Station Demolition</t>
  </si>
  <si>
    <t>17T65036</t>
  </si>
  <si>
    <t>18T65010</t>
  </si>
  <si>
    <t>18T65002</t>
  </si>
  <si>
    <t>18T65018</t>
  </si>
  <si>
    <t xml:space="preserve"> Centerville Switch: Upgrade line, auto and bus relaying</t>
  </si>
  <si>
    <t>18T65075</t>
  </si>
  <si>
    <t>18T65108</t>
  </si>
  <si>
    <t>0PT37340</t>
  </si>
  <si>
    <t>Odessa EHV Switch : Install security measures</t>
  </si>
  <si>
    <t>0PT38216</t>
  </si>
  <si>
    <t>0PT38218</t>
  </si>
  <si>
    <t>0PT38367</t>
  </si>
  <si>
    <t>Latigo (McPherson (BEC)) POI : Install a new 138 kV point of interconnection for the McPherson (BEC) 138 kV Substation</t>
  </si>
  <si>
    <t>0PT38420</t>
  </si>
  <si>
    <t>Central Bluff  Switch : Install 345 kV breaker to provide Generator with one Point of Interconnection from a 345 kV breaker-and-a-half arrangement.</t>
  </si>
  <si>
    <t xml:space="preserve"> Install 345 kV breaker to provide Generator with one Point of Interconnection from a 345 kV breaker-and-a-half arrangement.    </t>
  </si>
  <si>
    <t>0PT38725</t>
  </si>
  <si>
    <t>Forest Grove Switch : Terminal Upgrade</t>
  </si>
  <si>
    <t>0PT38854</t>
  </si>
  <si>
    <t>0PT38971</t>
  </si>
  <si>
    <t>Benbrook Sub : Create a loop in loop out, install FID's and install new Sub IV protection for transformer #1 and #2</t>
  </si>
  <si>
    <t>0PT39341</t>
  </si>
  <si>
    <t>0PT39370</t>
  </si>
  <si>
    <t>0PT03958</t>
  </si>
  <si>
    <t>0PT39750</t>
  </si>
  <si>
    <t>0PT04086</t>
  </si>
  <si>
    <t>Deen Switch: Establish Station to Replace Saginaw 138 kV Switch</t>
  </si>
  <si>
    <t>0PT04099</t>
  </si>
  <si>
    <t xml:space="preserve">Vineyard (formerly Grapevine) Switch: Establish 138 kV Station  </t>
  </si>
  <si>
    <t>Establish the Vineyard 138 kV Switch approximately 0.2 miles south of McKamy Tap by installing twelve 3200 A, 138 kV circuit breakers in a breaker-and-a-half arrangement.</t>
  </si>
  <si>
    <t>16T62037</t>
  </si>
  <si>
    <t>0PT38411</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</si>
  <si>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</si>
  <si>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</si>
  <si>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</si>
  <si>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</si>
  <si>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</si>
  <si>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</si>
  <si>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</si>
  <si>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Upgrade  line terminal and associated equipment as part of the upgrade of Midland County Northwest Sw. Sta. - Midland East Sw. Sta. 138 kV Double-circuit Line. Install FIDs on transformer #1 and #2.</t>
  </si>
  <si>
    <t>Remove and rebuild the North Main Substation to the south of Heritage Sub and North Main Switch as Panther Island Sub consisting of two transformers and eight feeder breakers</t>
  </si>
  <si>
    <t>Install three 345 kV, 3200 A circuit breakers to create the Watermill Sw. Sta. to Trinidad 345 kv Line Terminal as a part of the reconductor of Tri Corner Switching Station. Watermill Switching Station. 345 KV line</t>
  </si>
  <si>
    <t xml:space="preserve"> Establish Substation with one Transformer and Two Feeder Breakers</t>
  </si>
  <si>
    <t xml:space="preserve">Establish Substation with two Transformers and five Feeder Breakers.  Connect the Shipwreck 138 kV Substation to the McDonald Road Switch - Shipwreck Substation 138 kV Line, approximately 14 miles southwest of Garden City 69 kV Substation, and install three 138 kV sectionalizing switches 
</t>
  </si>
  <si>
    <t>Establish Substation with two Transformers and four Feeder Breakers</t>
  </si>
  <si>
    <t xml:space="preserve">Upgrade all line terminal and associated equipment to meet or exceed 2000 A.  </t>
  </si>
  <si>
    <t>Install Screwbean Substation Transformer #2, one transformer and two feeder breakers</t>
  </si>
  <si>
    <t>Establish substation by installing Transformer #1,one transformer, and two feeder breakers</t>
  </si>
  <si>
    <t>0PT38284</t>
  </si>
  <si>
    <t>0PT38220</t>
  </si>
  <si>
    <t>0PT39073</t>
  </si>
  <si>
    <t>Allens Creek POI: Establish 138 kV Point of Interconnection</t>
  </si>
  <si>
    <t>Tyler Substation: Rebuild to 138 kV</t>
  </si>
  <si>
    <t>0PT03971</t>
  </si>
  <si>
    <t>Rough Creek Sub: Establish 138-12.5 kV Station</t>
  </si>
  <si>
    <t>0PT04026</t>
  </si>
  <si>
    <t>Weston Substation: Establish one substation transformer and two feeder breakers</t>
  </si>
  <si>
    <t>Establish one substation transformer and two feeder breakers</t>
  </si>
  <si>
    <t>0PT04289</t>
  </si>
  <si>
    <t>0PT38773</t>
  </si>
  <si>
    <t>0PT38928</t>
  </si>
  <si>
    <t>Turnbaugh Corner Switch: Establish 138 kV switching station</t>
  </si>
  <si>
    <t>0PT37647</t>
  </si>
  <si>
    <t>Rondo STATCOM</t>
  </si>
  <si>
    <t>18T65033</t>
  </si>
  <si>
    <t>Carrollton NW Sub: Upgrade 138 kV Norwood &amp; Lakepointe Lines</t>
  </si>
  <si>
    <t>18T65039</t>
  </si>
  <si>
    <t>City of Odessa</t>
  </si>
  <si>
    <t>0PT40126</t>
  </si>
  <si>
    <t>Brelyn Sub: (Coahoma West Sub) Establish substation</t>
  </si>
  <si>
    <t>Establish Substation with a one transformer with two Feeder Breakers</t>
  </si>
  <si>
    <t>0PT03966</t>
  </si>
  <si>
    <t>Canton Tap Switch: Modify Tyler Switch Line Relaying</t>
  </si>
  <si>
    <t>0PT04000</t>
  </si>
  <si>
    <t>Collin Sw. Station 345/138 kV autotransformer #2 series reactor</t>
  </si>
  <si>
    <t>0PT39490</t>
  </si>
  <si>
    <t xml:space="preserve">Comanche Peak 345 kV  Switch : Upgrade Mitchell Bend to Double Breaker Double Bus </t>
  </si>
  <si>
    <t>0PT39812</t>
  </si>
  <si>
    <t>Dollarhide Sub: Modify bus to loop 138kV line in and out of station</t>
  </si>
  <si>
    <t>0PT39276</t>
  </si>
  <si>
    <t>Fate Sub: Establish Substation with one transformer and two feeder breakers</t>
  </si>
  <si>
    <t>Establish Substation with one transformer and two feeder breakers</t>
  </si>
  <si>
    <t>0PT39386</t>
  </si>
  <si>
    <t>0PT39591</t>
  </si>
  <si>
    <t>Willow Wells Sub: Install one transformer and two feeder breakers</t>
  </si>
  <si>
    <t>Install one transformer and two feeder breakers</t>
  </si>
  <si>
    <t>0PT04035</t>
  </si>
  <si>
    <t>Ennis Creek Switch: 138 kV Station Rebuild</t>
  </si>
  <si>
    <t>0PT37764</t>
  </si>
  <si>
    <t>0PT39224</t>
  </si>
  <si>
    <t>Richardson Spring Creek-Install 4th Transformer and Two Feeder Breakers</t>
  </si>
  <si>
    <t>Modify relaying for ring bus terminal at Tyler Switch</t>
  </si>
  <si>
    <t>Glen Rose County</t>
  </si>
  <si>
    <t>345 /138</t>
  </si>
  <si>
    <t>Odessa County</t>
  </si>
  <si>
    <t>Convert Tyler Sub to 138kV by replacing two transformers with two transformers and install one feeder breaker.</t>
  </si>
  <si>
    <t>0PT39201</t>
  </si>
  <si>
    <t>Install 4th Transformer and Two Feeder Breakers</t>
  </si>
  <si>
    <t>Establish the Sw Sta. by installing eight 3200 A, and 138 kV circuit breakers in a breaker-and-a-half bus arrangement.</t>
  </si>
  <si>
    <t xml:space="preserve">Upgrade Mitchell Bend line terminal to Double Breaker Double Bus </t>
  </si>
  <si>
    <t>Install 13.8 kV tertiary shunt reactors on Autotransformer #2 and installation of AC service to the new microwave center.</t>
  </si>
  <si>
    <t>Blackland Switch: Establish 138 kV station</t>
  </si>
  <si>
    <t>Install Bank #2 with one Transformer and One Feeder Breaker.  Includes installation of Distribution Automation on Feeders 2401 and 2403.</t>
  </si>
  <si>
    <t>Install one 138 kV circuit breaker on the 138 kV bus. Remove 69 kV bus and associated equipment.</t>
  </si>
  <si>
    <t>Alligator Draw Sub : Establish station with two transformers and two feeder breakers on  the new Horseshoe Springs Sw. Sta.  Owl Hills 138 kV Line</t>
  </si>
  <si>
    <t xml:space="preserve">Establish a POD to serve the Fort Hood Army Base to provide a 138 kV point of delivery (POD) from Company's Killeen Fort Hood Switch - Killeen Switch 138 kV transmission line. 
</t>
  </si>
  <si>
    <t>Create a loop in loop out, install FID's and install new  protection for transformer #1 and #2</t>
  </si>
  <si>
    <t>Blackbird Switch: Establish Station</t>
  </si>
  <si>
    <t xml:space="preserve">Establish station with a 3-breaker 138 kV ring bus arrangement to install a 138 kV point-of-interconnection (POI) for customer's generator. The POI will be located on the Andrews North Sw. Sta. - Fullerton Sw. Sta. 138 kV Line </t>
  </si>
  <si>
    <t xml:space="preserve">Install a 138 kV point of interconnection  with a 3-breaker 138 kV ring bus arrangement on the Royse Sw. Sta. - Terrell Sw. Sta. 138 kV Line. </t>
  </si>
  <si>
    <t>Boulder POD : 138 kV Point of Delivery</t>
  </si>
  <si>
    <t>Install two circuit breakers.  Move the existing Bowman - Lake Wichita 138 kV Line termination at Bowman from bus B to bus A.</t>
  </si>
  <si>
    <t>Canton Tap Switch: Canton Tap 138 kV Switching Station. Point of Interconnection</t>
  </si>
  <si>
    <t xml:space="preserve">Establish a line terminal to connect Glenn Pine 138 kV Line. Upgrade and reconfigure all line terminal and associated equipment at Canton Tap Sw. Sta. to provide a 138 kV point of interconnection. </t>
  </si>
  <si>
    <t>Upgrade all terminal and associated equipment as a part of upgrading the NW Carrollton – Norwood Sw. Sta. 138 kV Double-circuit line.</t>
  </si>
  <si>
    <t>Upgrade line, auto and bus relaying at Centerville Switch.</t>
  </si>
  <si>
    <t xml:space="preserve">Chimney Well POD : Provide a 138 kV point-of-delivery (POD) </t>
  </si>
  <si>
    <t xml:space="preserve">Install a series reactor in series with the 345/138 kV autotransformer #2. </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</si>
  <si>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</si>
  <si>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</si>
  <si>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Dunn POD : Provide a 138 kV point-of-delivery (POD)</t>
  </si>
  <si>
    <t>Rebuild the 138 kV Ennis Creek Switch with a 3-breaker 138 kV ring bus arrangement.</t>
  </si>
  <si>
    <t>Fisher Road Switch : Replace 138 kV circuit breaker</t>
  </si>
  <si>
    <t>Replace 138 kV circuit breaker</t>
  </si>
  <si>
    <t xml:space="preserve">Upgrade all line terminal and associated equipment to meet or exceed 2000 A. </t>
  </si>
  <si>
    <t xml:space="preserve">Heritage Sub : Convert transformer #1 to 138 kV and upgrade protection on CB </t>
  </si>
  <si>
    <t>Convert Transformer #1 to 138 kV and upgrade line protection on circuit breaker.</t>
  </si>
  <si>
    <t>Upgrade the 69 kV Lake Wichita line terminal to 138 kV.</t>
  </si>
  <si>
    <t>Holly Ervin POD : Establish a 138 kV Point of Interconnection</t>
  </si>
  <si>
    <t xml:space="preserve">Rebuild the existing 138/12.5 kV Substation by replacing the existing 12.5 kV distribution switchgear with outdoor air insulated distribution circuit breakers at Stations 1 and 2. 
</t>
  </si>
  <si>
    <t>Horsehead Draw Sub (formerly Mentone Southwest Sub) : Establish one Substation Transformer and three feeder breakers</t>
  </si>
  <si>
    <t xml:space="preserve">International Airport Sub: Replace 12.5 kV Substation </t>
  </si>
  <si>
    <t>Install three sectionalizing switches and loop line into  station to as a part of establishing a 138 kV point of interconnection (POI).</t>
  </si>
  <si>
    <t>Lake Hall Switch : Establish 345 kV Switching Station to Provide POI</t>
  </si>
  <si>
    <t>Establish a new 138 kV point of interconnection for the McPherson (BEC) 138 kV Substation located in the Roanoke Sw. Euless Sw. 138 kV Line.</t>
  </si>
  <si>
    <t>Upgrade all terminal and associated equipment as a part of upgrading the Cedar Hill Sw. Sta. Liggett 138 kV line.</t>
  </si>
  <si>
    <t>Montfort Switch: Replace 138 kV circuit breaker</t>
  </si>
  <si>
    <t xml:space="preserve">Install one 3200 A, 138 kV circuit breaker in a ring bus arrangement as a part of converting the McDonald Road Switch - Garden City Substation 69 kV Line Section to 138 kV operation. </t>
  </si>
  <si>
    <t>Norwood Switch: Modify 345/138 auto #1 relay protection</t>
  </si>
  <si>
    <t>Modify 345/138 auto #1 relay protection</t>
  </si>
  <si>
    <t>Install security measures at switching station.</t>
  </si>
  <si>
    <t xml:space="preserve">Parkdale Switch: Replace two 138 kV bus differentials and replace 138 kV </t>
  </si>
  <si>
    <t>Establish station with a 3-breaker 138 kV ring bus arrangement for interconnection generation interconnection.</t>
  </si>
  <si>
    <t xml:space="preserve">Upgrade all line terminal and associated equipment.  </t>
  </si>
  <si>
    <t xml:space="preserve">Upgrade all terminal and associated equipment  as a part of upgrading the  TI Dallas – Schroeder Road 138 kV double-circuit underground line section by adding two additional HPFF underground conductors.  </t>
  </si>
  <si>
    <t>TI Dallas Sub: Terminal upgrade for Coit Road line,  (West Circuit)</t>
  </si>
  <si>
    <t>TI Dallas Sub : Terminal upgrade for Kirkland park line, (East Circuit)</t>
  </si>
  <si>
    <t>Wolf Switch: Establish 345 kV three rung breaker and a half</t>
  </si>
  <si>
    <t>Bennett Road Switch: Establish 69 kV ring bus</t>
  </si>
  <si>
    <t xml:space="preserve">Relocate the 138/69 kV from Decatur Switch by establishing a 69 kV yard at Bennett Road Switch. Install two (2) Circuit Breakers to Bowie and Oran. Expand the three Circuit Breaker 138 kV ring bus arrangement to a four Circuit Breaker ring bus arrangement. </t>
  </si>
  <si>
    <t>Bird Nest Sub formerly (Pflugerville South Substation)</t>
  </si>
  <si>
    <t>Establish a switching station in a 3-breaker 138 kV ring bus arrangement located in the Elkton Switch - Palestine South Switch 138 kV Line, approximately 17.2 miles south of Elkton Switch</t>
  </si>
  <si>
    <t xml:space="preserve">Blackburn Switch: Establish station for a 138 kV point of interconnection </t>
  </si>
  <si>
    <t xml:space="preserve">Establish Substation with one Transf. and Two Feeder Breakers  </t>
  </si>
  <si>
    <t>Establish Boulder a 138kV point of delivery for customer owned startion on the south circuit of the Wink – Culberson 138 kV Double-circuit Line.</t>
  </si>
  <si>
    <t xml:space="preserve">Blagg Sub: Establish Substation with one Transf. and Two Feeder Breakers:  </t>
  </si>
  <si>
    <t xml:space="preserve">Alligator Draw Sub : Establish station with two transformers and two feeder breakers. </t>
  </si>
  <si>
    <t xml:space="preserve">Barstow Northwest Sub : Install Transformer #3  w/ two 21.6 kV feeder breakers and three feeder ties  </t>
  </si>
  <si>
    <t xml:space="preserve">Goddard Sub: Upgrade Line Terminal to 2000 A and Install FIDs on transformer #1 and #2 </t>
  </si>
  <si>
    <t xml:space="preserve">Killeen Park Street Sub :  Install three sectionalizing switches  to loop line </t>
  </si>
  <si>
    <t>Owl Hills Sub: Establish Substation with two Transformers and four Feeder Breakers</t>
  </si>
  <si>
    <t>Panther Island Sub</t>
  </si>
  <si>
    <t>Ranger Sub: 69 kV emergency capacitors</t>
  </si>
  <si>
    <t>Screwbean Sub: Install Second Transformer and Two Feeders</t>
  </si>
  <si>
    <t>Shipwreck Sub : Establish Substation with two Transformers and five Feeder Breakers</t>
  </si>
  <si>
    <t xml:space="preserve">Springdale Sub - Upgrade bus and switches to 2000 A  </t>
  </si>
  <si>
    <t xml:space="preserve">Carrollton Frankford Rd Sub : Convert Station One and Two to 125 VDC and Replace Breakers </t>
  </si>
  <si>
    <t>China Springs Substation: Install one Transf. #2 and 1-25 kV Feeder and install Distribution Automation on Feeders 2401 and 2403</t>
  </si>
  <si>
    <t xml:space="preserve">Crown Road Sub: Upgrade 138 kV line terminals </t>
  </si>
  <si>
    <t>Du Puy (Waco West) Sub : Replace Transformer by Rebuilding the Existing Substation</t>
  </si>
  <si>
    <t xml:space="preserve"> Las Colinas Sub: Upgrade 138 kV line terminals</t>
  </si>
  <si>
    <t xml:space="preserve"> Thorntonville  Sub: Install one transformer and two Feeder</t>
  </si>
  <si>
    <t>Allens Creek POI: Establish 138 kV Point of Interconnection for Rayburn Interconnect, located in the Valley-Paris Sw. line.</t>
  </si>
  <si>
    <t>Establish Chimney Well  POD for customer owned station, a 138 kV on the Horseshoe Springs Sw - Owl Hills 138kV line.</t>
  </si>
  <si>
    <t>Establish Holly Ervin POD for customer owned station, 138kV point of delivery on the Big Brown Tap - Long Lake 138kV line.</t>
  </si>
  <si>
    <t xml:space="preserve">Install two 138 kV POD for customer owned stations by constructing a 138 kV Kemp Ranch Switching station in a breaker-and-a-half bus arrangement. </t>
  </si>
  <si>
    <t xml:space="preserve">Kemp Ranch Switch (Venus Switch) : Install two 138 kV point of interconnections by constructing a 138 kV switching station in a breaker-and-a-half bus arrangement. </t>
  </si>
  <si>
    <t>Establish the switching station by installing eight 138 kV circuit breakers in a breaker-and-a-half bus arrangement in the Riverton -  Wink 138 kV Double Circuit Line. This project will also include the installation of terminal equipment for two 138 kV PODs for customer owned stations.</t>
  </si>
  <si>
    <t xml:space="preserve">Provide two 138 kV PODs for customer owned stations on the Wink Switch  No Trees Switch 138 kV Line by establishing four 138 kV circuit breakers in a ring-bus arrangement. </t>
  </si>
  <si>
    <t xml:space="preserve">Update protection, convert  station one and two to 125 VDC and replace breakers </t>
  </si>
  <si>
    <t>Upgrade all terminal and associated equipment as a part of upgrading the NW Carrollton Norwood Switch 138 kV double-circuit line.</t>
  </si>
  <si>
    <t xml:space="preserve">Establish Du Puy Substation with three transformers and ten feeder breakers. </t>
  </si>
  <si>
    <t>Establish Dunn POD for customer owned stations for a 138 kV point of delivery, on the China Grove  Radium 138 kV Line</t>
  </si>
  <si>
    <t>Hicks Switch: Modification for interconnect and convert line communication for line to fiber</t>
  </si>
  <si>
    <t>Modifications for interconnect and convert the line communication for line to fiber.</t>
  </si>
  <si>
    <t>Establish station with one Transformer and three feeder breakers</t>
  </si>
  <si>
    <t xml:space="preserve">Establish 345 kV switching station by installing two 345 kV transmission line exits and provide  one interconnection point from a 345 kV three breaker ring bus arrangement.  </t>
  </si>
  <si>
    <t>Upgrade all terminal and associated equipment to meet or exceed 2000 A as a part of upgrading the NW Carrollton- Norwood Switch 138 kV Double-circuit line.</t>
  </si>
  <si>
    <t xml:space="preserve">Mankin Switch: Establish Station for POI </t>
  </si>
  <si>
    <t xml:space="preserve">Establish a 138 kV Point of Interconnection located in the Trinidad Sw. Sta. Kaufman Northwest 138 kV line by constructing the Mankin 138 kV POI  with a 3-breaker 138 kV ring bus arrangement. </t>
  </si>
  <si>
    <t>Replace three 138 kV circuit breakers</t>
  </si>
  <si>
    <t>Replace two 138 kV circuit breakers</t>
  </si>
  <si>
    <t xml:space="preserve">Navarro Sub : Replace two 138 kV circuit breakers </t>
  </si>
  <si>
    <t>Nelson Switch : Install a 138 kV  POI</t>
  </si>
  <si>
    <t xml:space="preserve">Install a 138 kV POI on the  Andrews County South Sw. Sta.  Fullerton Sw. Sta. 138 kV Line by installing three 138 kV circuit breakers in a ring bus configuration.  </t>
  </si>
  <si>
    <t xml:space="preserve">Upgrade all terminal and associated equipment as a part of upgrading the NW Carrollton  Norwood Sw. Sta. 138 kV double-circuit line.  </t>
  </si>
  <si>
    <t>Upgrade protective relaying within the 345 kV and 138 kV switchyards at Norwood Substation</t>
  </si>
  <si>
    <t xml:space="preserve">Remove 69 kV terminal and re-terminate the new Cowden North - Odessa North 138 kV Line. </t>
  </si>
  <si>
    <t xml:space="preserve">Palestine Sub : Modify relaying for the new Blackburn Switch terminal. </t>
  </si>
  <si>
    <t>Modify relaying for the new Blackburn Switch terminal by adding a transfer trip receiver</t>
  </si>
  <si>
    <t xml:space="preserve"> Upgrade 138 kV bus protection to provide redundancy for three phase faults and replace 138 kV circuit breaker.</t>
  </si>
  <si>
    <t>Railside Switch : Establish POD by installing four 138 kV circuit breakers in a ring-bus arrangement</t>
  </si>
  <si>
    <t>Install one +250/-250 Mvar Dynamic Reactive Device and one 138 kV circuit breaker at Quarry Field 138 kV Sw. Station</t>
  </si>
  <si>
    <t>Convert the station to operate at 138 kV by replace the existing substation with a two transformer station.</t>
  </si>
  <si>
    <t xml:space="preserve">Upgrade all terminal and associated equipment  as a part of upgrading the Forney Switching Station Royse Switching Station 138 kV Line. </t>
  </si>
  <si>
    <t xml:space="preserve">Upgrade protective relaying at 345 kV and 138 kV Switching Stations. Replace failed Reactor on Reactor Bank #1 </t>
  </si>
  <si>
    <t>Shin Oak 138 kV POD :  Establish Point of Delivery</t>
  </si>
  <si>
    <t xml:space="preserve">Establish a 138 kV POD for customer owned station on the Yucca Switch Moss Switch 138 kV Line. </t>
  </si>
  <si>
    <t xml:space="preserve">Upgrade all terminal and associated equipment as a part of upgrading the TI Dallas -  Schroeder Road 138 kV double-circuit underground line section by replacing the existing HPFF underground conductor with two new XLPE underground conductors.  </t>
  </si>
  <si>
    <t>Establish a  switching station with a 3-breaker 138 kV ring bus arrangement for a 138 kV POI for customers generator.</t>
  </si>
  <si>
    <t>Upgrade North and South 345 kV bus protection and add three 345 kV circuit breakers.</t>
  </si>
  <si>
    <t xml:space="preserve">Watermill Switch:  Line Terminal Upgrade and Replace 138 kV  circuit breaker </t>
  </si>
  <si>
    <t>Upgrade  line terminal as a part of the reconductor of Tri Corner Switching Station -Watermill Switching Station 345 KV. Replace 138 kV circuit breaker.</t>
  </si>
  <si>
    <t>West Network Sub-Rebuild station adjacent to existing station</t>
  </si>
  <si>
    <t>Rebuilding of West Network Substation includes replacing swtichgear containing twelve feeder breakers and three transformers</t>
  </si>
  <si>
    <t xml:space="preserve">Remove Oncor owned equipment and structures from the Blackland POD. </t>
  </si>
  <si>
    <t>49,110,000
(Oncor Portion)</t>
  </si>
  <si>
    <t xml:space="preserve">Application Filed 3/28/2019.  Administrative Approval received on 7/17/2019.  </t>
  </si>
  <si>
    <t>Stephenville Switch - Comanche Switch 138 Kv Line : Cmpc H-frame Replacement</t>
  </si>
  <si>
    <t>Lake Creek (east) Switch - Tradinghouse Switch 345 Kv Line : Cmpc Erosion Control</t>
  </si>
  <si>
    <t>0PT38585</t>
  </si>
  <si>
    <t>0PT38704</t>
  </si>
  <si>
    <t>Handley Switch : Bus Protection Upgrade</t>
  </si>
  <si>
    <t>0PT38948</t>
  </si>
  <si>
    <t>0PT39269</t>
  </si>
  <si>
    <t>Seagoville Switch - Crandall Sub 138 Kv Line : Cmpc Erosion Relocation</t>
  </si>
  <si>
    <t>0PT39945</t>
  </si>
  <si>
    <t>This is a CMPC Erosion project to be completed in 2019.  Tower foundations on either side of the crossing have been eroded and exposed. We will be reinforcing tower foundations to ensure a safe crossing.</t>
  </si>
  <si>
    <t>This project is a 2019 CMPC Corrosion/Erosion project. Structure 12/6 is a hybrid pole no located in the Trinity River due to severe erosion.</t>
  </si>
  <si>
    <t>Establish one 345 kV, 3000A circuit breaker at Clearfork Switch and all terminal and associated equipment.</t>
  </si>
  <si>
    <t>City of Pyote, Ward County</t>
  </si>
  <si>
    <t>Establish substation with one transformer and two feeder breakers</t>
  </si>
  <si>
    <t>0PT38646</t>
  </si>
  <si>
    <t>Ray Roberts Switch : Establish Station for POI</t>
  </si>
  <si>
    <t>0PT39579</t>
  </si>
  <si>
    <t>0PT39819</t>
  </si>
  <si>
    <t>Dog House Switch : Establish 345kV Switching Station</t>
  </si>
  <si>
    <t>City of Blackwell, Nolan County</t>
  </si>
  <si>
    <t xml:space="preserve">Establish switching station by installing nine 345 kV circuit breakers in a  three rung breaker and a half  arrangement with two autotransformers and three 138 kV circuit breakers. </t>
  </si>
  <si>
    <t>0PT38778 JM/EA</t>
  </si>
  <si>
    <t>Monticello Switch - Paris Switch 345 kV Line: Establish Woodard Switch</t>
  </si>
  <si>
    <t>Lamar County</t>
  </si>
  <si>
    <t xml:space="preserve">Establish a point of interconnection to the Impact Solar LLC generating facility by establishing Woodard Switch on the Monticello - Paris 345 kV transmission line.  </t>
  </si>
  <si>
    <t>Carrollton East - Renner/Northaven 138 kV Line: Rebuild Farmers Branch Gillis - Structure T308A</t>
  </si>
  <si>
    <t>City of Farmers Branch, 
Dallas County</t>
  </si>
  <si>
    <t xml:space="preserve">Rebuild the 1.3 mile section of the  Carollton East - Renner Sw/Northaven Sw 138 kV Line from Farmers Branch Gillis – Structure T308A using conductor greater than 1928A. Rebuild will end at structure T308A which is where the two circuits split to Renner and Northaven respectively. </t>
  </si>
  <si>
    <t>Lake Creek Switch - Waco East Switch 138 kV Line: Rebuild Lake Creek Switch - Waco Lasalle Sub</t>
  </si>
  <si>
    <t xml:space="preserve">Rebuild of 7.6 mile 138 kV Line of single-circuit wooden h-frame structures  to steel monopoles  </t>
  </si>
  <si>
    <t>Early start in November for foundations</t>
  </si>
  <si>
    <t>0PT40107 PO/EA</t>
  </si>
  <si>
    <t>Lake Creek Switch - Waco East Switch 138 kV Line: Rebuild  Waco Lasalle Sub - Structure 1/9 section</t>
  </si>
  <si>
    <t xml:space="preserve">Rebuild of 2.2 mile 138 kV Line of single-circuit wooden h-frame structures  to steel monopoles  </t>
  </si>
  <si>
    <t>0PT38347 CC/RS</t>
  </si>
  <si>
    <t>This is a potential 2019 CMPC Corrosion and Erosion project. Background: A seasonal creek has eroded approx. 5' of soil around one of the legs of the wooden h-frame 10/2 to where it is now exposed significantly.  This scope and estimate includes the cost of replacing the wooden h-frame with a more durable h-frame and contains a lot of access dollars due to its location.</t>
  </si>
  <si>
    <t>Emergency work to replace structure near Walnut Creek due to severe erosion.</t>
  </si>
  <si>
    <t>0PT38497 DD/AB</t>
  </si>
  <si>
    <t>DC Tangent Lattice</t>
  </si>
  <si>
    <t>No construction on structures. Will only involve foundation reinforcement.</t>
  </si>
  <si>
    <t>0PT39397 CW/JM</t>
  </si>
  <si>
    <t>Wink Switch - Culberson Switch 138 kV Line: Long Pasture POD for BPX Energy Keystone</t>
  </si>
  <si>
    <t>Establish a point of delivery to BPX Energy’s Keystone on the Wink - Culberson 138 kV transmission line.  The point of delivery will be located in the Mason - Screwbean line section.</t>
  </si>
  <si>
    <t>0PT39077 CW/JM</t>
  </si>
  <si>
    <t>Valley Switch - Paris Switch 138 kV Line: Allens Creek POI for Rayburn Lower Bois d'Arc Water Pump Station</t>
  </si>
  <si>
    <t>Establish a point of interconnection to Rayburn Country Electric Cooperative’s Lower Bois d’Arc Creek Water Pump Station on the Valley - Paris 138 kV transmission line.</t>
  </si>
  <si>
    <t>0PT39500 CC/RS</t>
  </si>
  <si>
    <t>18T62019
BMcD/BB</t>
  </si>
  <si>
    <t>Springdale - Richland Hills (North Ckt) 138 kV Line</t>
  </si>
  <si>
    <t xml:space="preserve">Rebuild the Springdale - Richland Hills (North Ckt) section of the Saginaw - Springdale - Richland Hills 138 kV line. The project consists of  rebuilding the North circuit of the 3.7 mile line from Springdale - Str 7/3 N. </t>
  </si>
  <si>
    <t>18T62020
BMcD/BB</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</si>
  <si>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</si>
  <si>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</si>
  <si>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t>City of Waco, McLennan County</t>
  </si>
  <si>
    <t>City of Comanche, Comanche County</t>
  </si>
  <si>
    <t>Emergency work to replace two structures near the Trinity due to severe erosion, increased access charges.</t>
  </si>
  <si>
    <t>Awaiting associated line work to energize</t>
  </si>
  <si>
    <t>0PT39835  BP</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</si>
  <si>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</si>
  <si>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</si>
  <si>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</si>
  <si>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191, 851</t>
  </si>
  <si>
    <t>0PT40145 DN</t>
  </si>
  <si>
    <t>Wolf Switch - Moss Switch 138 kV line: High Temp Upgrade</t>
  </si>
  <si>
    <t>Ector &amp; Ward County</t>
  </si>
  <si>
    <t>Upgrade the Moss Switch – Wolf Switch 138 kV line for 120°C and 1146A, high temperature operation.</t>
  </si>
  <si>
    <t>Rebuild station to replace the existing station with one transformer and three feeder breakers</t>
  </si>
  <si>
    <t xml:space="preserve">Establish the Dog House Switch that will provide a POI in Andrews County and the existing Clear Fork 345 kV Switch. </t>
  </si>
  <si>
    <t xml:space="preserve">Replace 138 kV bus protection and install new 138 kV breaker and associated switches/CCVT's.   </t>
  </si>
  <si>
    <t>Hill Crest: Rebuild station to replace existing station with one transformer &amp; three feeder breakers</t>
  </si>
  <si>
    <t>Associated with line project; substation is expected to be placed in service 06/2020</t>
  </si>
  <si>
    <t>Install a 138 kV (POI) Connect the Ray Roberts 138 kV Switch to the Gainesville Switch – Spring Switch (BEC)  and install three circuit breakers</t>
  </si>
  <si>
    <t>1. Please use "na" whenever appropriate to reduce ambiguity, except in the "Costs,"
"Percent Complete," and "Percent Variance" columns.
2.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</si>
  <si>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</si>
  <si>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</si>
  <si>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</si>
  <si>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Describe the project in enough detail to allow the Commission to ensure that the work does not require a CCN, if the utility does not intend to apply for a CCN. Include any significant or relevant detail not being reported in other columns.</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</si>
  <si>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</si>
  <si>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</si>
  <si>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</si>
  <si>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</si>
  <si>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</si>
  <si>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</si>
  <si>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</si>
  <si>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</si>
  <si>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</si>
  <si>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</si>
  <si>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</si>
  <si>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the conductor characteristics, including whether double or single circuit or mixed. Lengthy explanations shall be made in the Project Description column.</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</si>
  <si>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</si>
  <si>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</si>
  <si>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</si>
  <si>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</si>
  <si>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</si>
  <si>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</si>
  <si>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</si>
  <si>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</si>
  <si>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 xml:space="preserve">Station </t>
  </si>
  <si>
    <t>0PT39694</t>
  </si>
  <si>
    <t>Replace Transformer #1 with one transformer</t>
  </si>
  <si>
    <t>0PT39275</t>
  </si>
  <si>
    <t>Dooley Sub : Replace one transformer</t>
  </si>
  <si>
    <t xml:space="preserve">Rebuild existing Northward Sub with one transformer and establish new Dooley Sub with one transformer </t>
  </si>
  <si>
    <t>0PT39278</t>
  </si>
  <si>
    <t>Jack Rabbit Sub : Establish Substation with one Transformer, and three feeder Breakers</t>
  </si>
  <si>
    <t>Establish Substation with one Transformer, and three feeder Breakers</t>
  </si>
  <si>
    <t>0PT39895</t>
  </si>
  <si>
    <t xml:space="preserve">Kelton Windmill POD: Establish POD </t>
  </si>
  <si>
    <t>Provide a 138 kV (POD) on the east circuit of the McKenzie Draw Switch – Midland County Northwest/Midland East Switch 138 kV Double-Circuit Line.  Install motor operated SCADA control on three 138 kV 3200 A line sectionalizing switches, provide customer revenue metering.</t>
  </si>
  <si>
    <t>0PT39900</t>
  </si>
  <si>
    <t>Provide a 138 kV (POD) on the south circuit of the Spraberry Switch – Midessa South Switch/Odessa EHV Switch 138 kV Double-Circuit Line. Install motor operated SCADA control on three 138 kV 3200 A line sectionalizing switches, provide customer revenue metering.</t>
  </si>
  <si>
    <t>0PT40140</t>
  </si>
  <si>
    <t>0PT40162</t>
  </si>
  <si>
    <t>Install one 3200 A, 138 kV circuit breaker and reterminate the Wink Switch – Yucca Drive Switch 138 kV Line onto the fifth rung and terminate the new Wink Switch – Andrews County South Switch 138 kV Line on the fourth rung.</t>
  </si>
  <si>
    <t>0PT39748</t>
  </si>
  <si>
    <t>Lake Hubbard Switch: Protective Relay Upgrade</t>
  </si>
  <si>
    <t>0PT39272</t>
  </si>
  <si>
    <t>0PT39742</t>
  </si>
  <si>
    <t>16T65165 0TP39960 KD/RS</t>
  </si>
  <si>
    <t>17T64062 BC/IA</t>
  </si>
  <si>
    <t xml:space="preserve">Forney - Tri Corner Switch 345 kV Line - Double: Retermination </t>
  </si>
  <si>
    <t>0PT40457 JM/CW</t>
  </si>
  <si>
    <t>Martin County</t>
  </si>
  <si>
    <t>1-1926.9 kcmil ACSS/TW</t>
  </si>
  <si>
    <t>0PT39894 CW/JM</t>
  </si>
  <si>
    <t>0PT40458 JM/CW</t>
  </si>
  <si>
    <t>Clay County</t>
  </si>
  <si>
    <t>Provide a 138 kV point-of-interconnect (POI) for TNMP's Oneok on the Ringgold Magnolia Tap - Beaver Creek Tap 69 kV line.  The POI will be located approximately 2.6 circuit-miles from Beaver Creek Tap.</t>
  </si>
  <si>
    <t>1/0 ACSR, 959.6 ACSS/TW</t>
  </si>
  <si>
    <t>0PT39620 JM/JO</t>
  </si>
  <si>
    <t>City of Midland, Midland County</t>
  </si>
  <si>
    <t>0PT38115 GD</t>
  </si>
  <si>
    <t>Lewisville Switch (Brazos) - Lakepoint Switch (TNMP) Sub. 138 KV Line:  Reconductor</t>
  </si>
  <si>
    <t>City of Lewisville, Denton County</t>
  </si>
  <si>
    <t>Upgrade 5.3 miles of the Lewisville Switch (BEC) – Lakepointe (TNMP) 138 KV Line using conductor 959.6 MCM ACSS "Suwanee” with E3X coating designed to operate at 1996 Amps and 200C. The existing 3/8" EHS shield wire will be replaced with 0.546" OD 48 count OPGW. Upgrade all line terminal and associated equipment to meet or exceed 1996 A.</t>
  </si>
  <si>
    <t>0PT39509 CZ/BB</t>
  </si>
  <si>
    <t>Venus Switch-Sardis Switch 138 kV Line: Structure Replacement for Midlothian Hospital</t>
  </si>
  <si>
    <t>City of Midlothian, Ellis County</t>
  </si>
  <si>
    <t>Replace wood H-frame to a concrete H-frame for Midlothian Hospital</t>
  </si>
  <si>
    <t>This is a 100% reimbursable project by Methodist Hospital of Dallas</t>
  </si>
  <si>
    <t>0PT39916 CZ/DN</t>
  </si>
  <si>
    <t>McDonald Road-Big Spring Switch 138 kV Line: Loop into Hill Crest Sub</t>
  </si>
  <si>
    <t>Reconfigure McDonald Road-Big Springs Switch 138 kV line to loop into new Hill Crest Sub</t>
  </si>
  <si>
    <t>Steel DE Monopoles</t>
  </si>
  <si>
    <t>0PT40226 CZ/DN</t>
  </si>
  <si>
    <t>Big Spring Switch-Chalk 69 kV line: Modify Line for Hill Crest Sub</t>
  </si>
  <si>
    <t>Reconfigure Big Spring Switch-Chalk 69 kV Line to support the establishment of the new Hill Crest</t>
  </si>
  <si>
    <t>Steel DE 3-poles</t>
  </si>
  <si>
    <t>0PT04019 
PO/BC</t>
  </si>
  <si>
    <t>Reterminate line at Holliday Sub in association with Holliday Station expansion to allow room for new 138 kV yard.</t>
  </si>
  <si>
    <t xml:space="preserve">Vealmoor Switching Station:  Install second autotransformer </t>
  </si>
  <si>
    <t xml:space="preserve">Upgrade the switch by installing a second auto transformer and re-configuring the switching station. Install a 4-breaker ring bus arrangement with four 345 kV, 3200 A circuit breakers. </t>
  </si>
  <si>
    <t>0PT39911
0PT40872</t>
  </si>
  <si>
    <t>Elbow Sub : Replace Transformer #1 with one transformer</t>
  </si>
  <si>
    <t xml:space="preserve">Wink Switch : Install 138 kV circuit breaker </t>
  </si>
  <si>
    <t>Kennedale  Sub : Establish substation with two  transformers</t>
  </si>
  <si>
    <t>City of Kennedale, Tarrant County</t>
  </si>
  <si>
    <t>Establish substation  by installing  Bank #3 and Bank #4 with two transformers and four feeder breakers. This will be done by looping the Everman – Cleburne 138 kV Line into station.</t>
  </si>
  <si>
    <t>18T650111</t>
  </si>
  <si>
    <t>Upgrade East and West 138 kV bus protection to provide redundancy for three phase faults.</t>
  </si>
  <si>
    <t>Edgecliff Sub : Install Second Transformer #4 with Two Feeder Breakers</t>
  </si>
  <si>
    <t xml:space="preserve">Install  Transformer #4 with two feeder breakers, rebuild the bus, upgrade station #3 bus to standard and relaying to Suburban IV. </t>
  </si>
  <si>
    <t>0PT39746</t>
  </si>
  <si>
    <t>City of Plano, Denton County</t>
  </si>
  <si>
    <t>0PT39273</t>
  </si>
  <si>
    <t>Cedar Hill Sub: Install one transformer</t>
  </si>
  <si>
    <t>City of Cedar Hill, Dallas County</t>
  </si>
  <si>
    <t>Add second transformer, transformer #4, convert the distribution load and move  away from transformer #1 and #2.</t>
  </si>
  <si>
    <t>0PT04046</t>
  </si>
  <si>
    <t>Centerville I45 Sub: 138 kV Line Terminal Upgrade</t>
  </si>
  <si>
    <t>City of Buffalo, Leon County</t>
  </si>
  <si>
    <t>Upgrade all line terminal and associated equipment to meet or exceed 2000 A as a part of the rebuild of the Crockett Switching Station - Jewett Switching Station 138 kV Line.</t>
  </si>
  <si>
    <t>0PT39416</t>
  </si>
  <si>
    <t>Cloverdale POD: Provide a (POD)</t>
  </si>
  <si>
    <t>17T65011</t>
  </si>
  <si>
    <t>Dalworth Substation 138 kV line terminal upgrade</t>
  </si>
  <si>
    <t>City of Arlington, Tarrant County</t>
  </si>
  <si>
    <t>Upgrade all terminal and as a part of upgrading the Cedar Hill Sw. Sta. Liggett 138 kV line.  Includes replacing high side switches on both transformers and adding FIDs to both transformers.</t>
  </si>
  <si>
    <t>0PT38449</t>
  </si>
  <si>
    <t>East Network Sub : Relay work to support the new terminal at Sargent Rd</t>
  </si>
  <si>
    <t>Add dual SEL-421 relays and communications in the underground switchgear for the low voltage totaling breakers.</t>
  </si>
  <si>
    <t>0PT39466</t>
  </si>
  <si>
    <t xml:space="preserve">Gober Switch: Establish a switching station for a 138 kV POI </t>
  </si>
  <si>
    <t>City of Gober, Fannin County</t>
  </si>
  <si>
    <t xml:space="preserve">Install three 138 kV, 3200 A circuit breakers in a ring bus arrangement to establish  a 138 kV (POI). Connect this switching station to the Bonham Wolf City 138 kV line section of the Valley Switch. </t>
  </si>
  <si>
    <t>0PT39759</t>
  </si>
  <si>
    <t>Hutto  Switch : 345/138kV autotransformer #2</t>
  </si>
  <si>
    <t>City of Hutto, Williamson County</t>
  </si>
  <si>
    <t xml:space="preserve">Install a new autotransformer, one 345 kV, 3200 A circuit breaker and two 138 kV, 3200 A circuit breakers at Hutto Switch. Install two 37.5 MVAR reactors on the tertiary of the new autotransformer. </t>
  </si>
  <si>
    <t>17T65187</t>
  </si>
  <si>
    <t>Industrial Blvd Switching Station: 138  kV Cedar Crest Line Terminal Upgrade</t>
  </si>
  <si>
    <t>Upgrade all line terminal and associated equipment to meet or exceed 2000 A.</t>
  </si>
  <si>
    <t>0PT04144</t>
  </si>
  <si>
    <t>Kyle Ranch: Establish Substation with two Transformers and four Feeder Breakers</t>
  </si>
  <si>
    <t>Establish Substation with two transformer and four Feeder Breakers</t>
  </si>
  <si>
    <t>0PT39486</t>
  </si>
  <si>
    <t>Lakecrest Sub (Fish Creek) : Establish Substation with one Transformer and Three Feeder Breaker</t>
  </si>
  <si>
    <t xml:space="preserve">Establish Substation with one transformer and three  feeder breakers </t>
  </si>
  <si>
    <t>0PT40696</t>
  </si>
  <si>
    <t>Lakewood  Sub : Replace transformer #1 and #2</t>
  </si>
  <si>
    <t>Replace transformer #1 and #2 with Delta-Wye transformers due to transformer #2 failing and requiring replacement.</t>
  </si>
  <si>
    <t>Long Pasture POD</t>
  </si>
  <si>
    <t>Not in City Limits, Ward County</t>
  </si>
  <si>
    <t>Install motor operate Scada control on three 138 kV 3200A line sectionalizing switches,  a 138kV circuit breaker for UVLS, and provide customer revenue metering as a part of installing a as a part of installing a 138 kV (POD) on the north circuit of the Wink Switch - Riverton Switch 138 kV Double-Circuit Line.</t>
  </si>
  <si>
    <t>0PT40652</t>
  </si>
  <si>
    <t>Loring POI : Establish 138 KV POI</t>
  </si>
  <si>
    <t>Clay County, TX</t>
  </si>
  <si>
    <t>Install motor operated Scada control on three 138 kV 2000 A line sectionalizing switches as a part of installing a 138 kV POI located in the Commerce Sw. - Bonham Sw. 138kV line.</t>
  </si>
  <si>
    <t>0PT38517</t>
  </si>
  <si>
    <t>Moss Switch: 345 kV Line Terminal Addition</t>
  </si>
  <si>
    <t>Install two 3200 A, 345 kV circuit breakers to establish line terminal to create the new Odessa EHV Switch - Wolf Switch 345 kV Line  and 138 kV breaker replacement</t>
  </si>
  <si>
    <t>0PT04282</t>
  </si>
  <si>
    <t>Pauline Substation: Install oneTransf. #2 and one 25kV Feeder</t>
  </si>
  <si>
    <t>Install one transformer #2 and One Feeder Breaker</t>
  </si>
  <si>
    <t>0PT01087</t>
  </si>
  <si>
    <t>Salado South Substation: Establish Salado South Substation with one transformer and two feeder breakers</t>
  </si>
  <si>
    <t>City of Salado, Bell County</t>
  </si>
  <si>
    <t>Establish Salado South Substation with one transformer and two feeder breakers</t>
  </si>
  <si>
    <t>0PT38427</t>
  </si>
  <si>
    <t>Sand Lake Switch: Establish 345kV Switch Station</t>
  </si>
  <si>
    <t>City of Odessa, Ward County</t>
  </si>
  <si>
    <t>Establish the 345kV Switch Station at Sand Lake Switch. The initial build out will consist of four 345kV circuit breakers to accommodate termination of AEP Solstice lines 1 and 2, installation of Auto #2 and associated tertiary equipment, installation of Auto #1 tertiary reactors and associated equipment.</t>
  </si>
  <si>
    <t>0PT04021</t>
  </si>
  <si>
    <t xml:space="preserve">Sargent Road Switch: 138 kV terminal upgrade </t>
  </si>
  <si>
    <t>Add line terminal as a part of the new line from Sargent Rd- to Oakland Ave. Upgrade all line terminal and associated equipment to meet or exceed 1200 A.</t>
  </si>
  <si>
    <t>0PT01906</t>
  </si>
  <si>
    <t>Scatter Branch Substation: Establish New Substation with One Transformer and Two 25 kV Feeder Breakers</t>
  </si>
  <si>
    <t xml:space="preserve">City of Greenville, Hunt County
</t>
  </si>
  <si>
    <t>Establish New Substation with one transformer and Two 25 kV Feeder Breakers</t>
  </si>
  <si>
    <t>0PT40274</t>
  </si>
  <si>
    <t>Slager Lake POD : Provide a 138 kV (POD)</t>
  </si>
  <si>
    <t xml:space="preserve">Install motor operate Scada control on three 138 kV 2000 A line sectionalizing switches as a part of installing a 138 kV POD on the Pemkiff-Ringo 138 kV Line. </t>
  </si>
  <si>
    <t>0PT38701</t>
  </si>
  <si>
    <t xml:space="preserve">Woodard Switch : Establish Station for  (POI) </t>
  </si>
  <si>
    <t>City of Deport, Lamar County</t>
  </si>
  <si>
    <t xml:space="preserve">Install a 345 kV (POI) at Woodard 345 kV Switch. Connect the Woodard 345 kV Switch to the Monticello Switch Paris Switch 345 kV line section. Install three 345 kV, 3200 A circuit breakers at Woodard 345 kV Switch. </t>
  </si>
  <si>
    <t>0PT40963 BB</t>
  </si>
  <si>
    <t>Handley Switch - Denton Avenue Sub 69 kV Line : CMPC System Hardening (Str. 3/5 &amp; 3/6)</t>
  </si>
  <si>
    <t>Replace Structures 3/5 &amp; 3/6 adjacent to I-30 in Arlington, TX consisting of existing single-circuit wooden H-frames with concrete H-frames.</t>
  </si>
  <si>
    <t>300 kcmill ACSR</t>
  </si>
  <si>
    <t>This line work supports the establishment of Shipwreck Sub 138 kV in Big Springs, TX and the retermination into McDonald Road Switch. Project to be energized 10/15/19.</t>
  </si>
  <si>
    <t>18T62093 0PT39362 JM/EH</t>
  </si>
  <si>
    <t>Convert the 10.8-mile Lake Wichita Sw. Sta. – Holliday 69 kV Line to 138 kV and terminate at Bowman.  Move and raise tower 3/6 to provide necessary horizontal and vertical clearance for the upgraded Lake Wichita to Holliday 138 kV line.</t>
  </si>
  <si>
    <t>NTSU project</t>
  </si>
  <si>
    <t>Camp Pasture POD</t>
  </si>
  <si>
    <t>Andrews County South Switch : Install Auto #2 and establish the new Wink Switch terminal. Upgrade No Trees Switch line terminal for the existing Wink circuit.</t>
  </si>
  <si>
    <t>Install  Auto #2  Install  and establish the new Wink Switch terminal. Upgrade all line terminal and associated equipment for the existing No Trees – Wink line as a part of rebuilding the 8.8-mile No Trees Sw. Sta. - Andrews County South Sw. Sta. 138 kV Line.</t>
  </si>
  <si>
    <t xml:space="preserve">SL Pemkiff - Ringo 138kV Line: Slager Lake POD </t>
  </si>
  <si>
    <t>Provide a 138 kV point-of-delivery (POD) on the Spraberry Switch - Midland East 138 kV line. The POD will be located approximately 2.0 miles southeast of the Midland East Substation.</t>
  </si>
  <si>
    <t>Spraberry Switch - Midland East 138 kV Line : Cloverdale POD</t>
  </si>
  <si>
    <t>Ringgold Magnolia Tap – Beaver Creek Tap 69 kV Line: Install Barrel Springs (Oneok) POI</t>
  </si>
  <si>
    <t>Establish a point of delivery by establishing Lenorah Switch on the Brown - Grady 138 kV transmission line.</t>
  </si>
  <si>
    <t>McKenzie Draw Switch - Midland County Northwest/Midland East Switch 138 kV Line: Kelton Windmill POD</t>
  </si>
  <si>
    <t>Establish a point of delivery on the eastern circuit of the McKenzie Draw Switch - Midland County Northwest/Midland East Switch 138 kV transmission line.</t>
  </si>
  <si>
    <t>Brown - Grady 138 kV Line: Lenorah POD</t>
  </si>
  <si>
    <t>Application Filed 7/19/2019. Administrative Approval received on 10/7/2019.</t>
  </si>
  <si>
    <t>The original project was Northaven-Renner (16T65090), and it was split so that we now have Northaven-Preston Road North (16T65186) and Preston Road North-Renner (16T65090).   The WA that should now be associated with this project on the PUC Report is 16T65186.</t>
  </si>
  <si>
    <t>0PT01033</t>
  </si>
  <si>
    <t>Azle Sub: Install the third transformer with one feeder breaker</t>
  </si>
  <si>
    <t>Allen Switch : Security Updates</t>
  </si>
  <si>
    <t>Security Updates</t>
  </si>
  <si>
    <t>Estimated cost once a route is approved and CCN granted (Route 4a)</t>
  </si>
  <si>
    <r>
      <t>Estimated cost once a route is approved and CCN granted (Route</t>
    </r>
    <r>
      <rPr>
        <b/>
        <sz val="12"/>
        <color rgb="FFFF0000"/>
        <rFont val="Calibri"/>
        <family val="2"/>
      </rPr>
      <t xml:space="preserve"> 1</t>
    </r>
    <r>
      <rPr>
        <b/>
        <sz val="12"/>
        <rFont val="Calibri"/>
        <family val="2"/>
      </rPr>
      <t>)</t>
    </r>
  </si>
  <si>
    <r>
      <t xml:space="preserve">Project No.  0PT38573 </t>
    </r>
    <r>
      <rPr>
        <b/>
        <i/>
        <sz val="12"/>
        <rFont val="Calibri"/>
        <family val="2"/>
      </rPr>
      <t>- Riverton - Sand Lake 345 kV Line Circuit Addition -</t>
    </r>
    <r>
      <rPr>
        <b/>
        <sz val="12"/>
        <rFont val="Calibri"/>
        <family val="2"/>
      </rPr>
      <t xml:space="preserve">  Transmission Line Project (Phase 2)</t>
    </r>
  </si>
  <si>
    <t>0PT39135 CZ/CH</t>
  </si>
  <si>
    <t>Yucca Drive Switch-Holt Switch 138 kV Line: Loop into Turnbaugh Corner Switch</t>
  </si>
  <si>
    <t>City of Goldsmith, Ector County</t>
  </si>
  <si>
    <t>0PT39137 CZ/CH</t>
  </si>
  <si>
    <t>Establish a new transmission line from Turnbaugh Corner Switch to the customer owned Oxy Goldsmith Substation</t>
  </si>
  <si>
    <t>0PT40144 OER/DN</t>
  </si>
  <si>
    <t>Wink Switch - Notrees Switch 138 kV Line : Install Second Circuit</t>
  </si>
  <si>
    <t>Install second circuit to the newly rebuilt 29 miles Wink - Notrees 138 kV Line.</t>
  </si>
  <si>
    <t>0PT41051 AF/JD</t>
  </si>
  <si>
    <t>Eskota Switch - Morgan Creek Switch 138 kV Line : Structure Replacements</t>
  </si>
  <si>
    <t>Steel, Monopoles</t>
  </si>
  <si>
    <t>0PT40946
JL/RS</t>
  </si>
  <si>
    <t>Comanche Switch - Corn Trail Switch 345 kV Line: CMPC Insulator Replacement</t>
  </si>
  <si>
    <t>Comanche/ Comanche County</t>
  </si>
  <si>
    <t>Replace insulators on the Comanche - Corn Trail 345 kV Line.</t>
  </si>
  <si>
    <t>2 - 1590 kcmil ACSR "Falcon"</t>
  </si>
  <si>
    <t>Benbrook South Tap Rebuild</t>
  </si>
  <si>
    <t>0PT41067 CC</t>
  </si>
  <si>
    <t>0PT39277
SP/BMcD</t>
  </si>
  <si>
    <t>Royse Switch - Oates (TMPA) 138 kV Line: Fate Sub Cut-in</t>
  </si>
  <si>
    <t xml:space="preserve">Separate and terminate the Royse Switch - Oates (TMPA) 138 kV Line to establish the new Fate Substation. </t>
  </si>
  <si>
    <t>BUNDLED (2X) 959.6 kcmil
ACSS/TW</t>
  </si>
  <si>
    <t>18T64093 SM/BMcD</t>
  </si>
  <si>
    <t>Jewett Switch - Crockett 138 kV Line: Rebuild Centerville Sub to Pleasant Springs</t>
  </si>
  <si>
    <t xml:space="preserve">Rebuild the 7.6 mile section from Centerville to Pleasant Springs of the Jewett - Crockett 138 kV Line using double-circuit monopole construction with only one circuit installed. </t>
  </si>
  <si>
    <t>0PT04097
KF/BMcD</t>
  </si>
  <si>
    <t>Vineyard Switch - Flower Mound 138kV Line: Disconnect and Rebuild Vineyard Switch to McKamy Tap</t>
  </si>
  <si>
    <t>Extend the McKamy Tap line section into the new Vineyard Switch</t>
  </si>
  <si>
    <t>0PT04105
KF/BMcD</t>
  </si>
  <si>
    <t>Vineyard Switch - Coppell 138kV Line: Disconnect and Rebuild Vineyard Switch to McKamy Tap</t>
  </si>
  <si>
    <t>Disconnect the Grapevine Junction - Coppell line section and extend to the new Vineyard Switch</t>
  </si>
  <si>
    <t>0PT04103
KF/BMcD</t>
  </si>
  <si>
    <t>Roanoke to Coppell (BEC) 138 kV Line: Cut-In at Vineyard Switch (East)</t>
  </si>
  <si>
    <t>0PT40370 &amp; 0PT40913
CL/BMcD</t>
  </si>
  <si>
    <t>Vealmoor - Brown 138 kV Line: Vealmoor Retermination</t>
  </si>
  <si>
    <t>Borden County</t>
  </si>
  <si>
    <t>0PT40690 &amp; 0PT40914
CL/BMcD</t>
  </si>
  <si>
    <t>Luther - Vealmoor 138 kV Line: Vealmoor Retermination</t>
  </si>
  <si>
    <t>795 MCM ACSR “Drake”</t>
  </si>
  <si>
    <t>0PT40691 &amp; 0PT40915
CL/BMcD</t>
  </si>
  <si>
    <t>Longdraw - Vealmoor 345 kV Line: Vealmoor Retermination</t>
  </si>
  <si>
    <t>2 - 795 MCM ACSR “Drake”</t>
  </si>
  <si>
    <t xml:space="preserve">The scope of this project is to reterminate the Vealmoor - Luther 138 kV Line at its new terminal location at Vealmoor. This retermination will be 300 feet, utilizing only new conductor and shield wire. No new structures will be installed as a part of this project. </t>
  </si>
  <si>
    <t xml:space="preserve">The scope of this project is to reterminate the Longdraw - Vealmoor 345 kV Line at its new terminal location at Vealmoor. </t>
  </si>
  <si>
    <t xml:space="preserve">The scope of this project is to reterminate the Vealmoor - Brown 138 kV Line at its new terminal location at Vealmoor. This retermination will be 275 feet, utilizing one (1) new single circuit monopole deadend. Existing deadend structure 1/1 will be reused to route the line north.  </t>
  </si>
  <si>
    <t>0PT40102 SEI/MK</t>
  </si>
  <si>
    <t>TxDOT Relocation I30 Crossing Forney-Mesquite 138kV Line</t>
  </si>
  <si>
    <t>City of Mesquite, Dallas County</t>
  </si>
  <si>
    <t>Relocation with new double circuit, steel monopole dead end and tangent structures.</t>
  </si>
  <si>
    <t>0PT40112 SEI/MK</t>
  </si>
  <si>
    <t>TxDOT Relocation I635 Crossing Forney-Mesquite 138kV Line</t>
  </si>
  <si>
    <t>0PT35766 SEI/MK</t>
  </si>
  <si>
    <t>Relocation for Skyline Landfill, Waxahachie-Ferris-Trinity Hts. 69kV Line</t>
  </si>
  <si>
    <t>City of Ferris, Dallas County</t>
  </si>
  <si>
    <t>Relocation with new single circuit, steel monopole dead end structures.</t>
  </si>
  <si>
    <t>959 ACSS/TW "Suwannee" (Non-Bundled)</t>
  </si>
  <si>
    <t>Structure relocation is at the request of Waste Management of Texas Inc. and is 100% reimbursable by Waste Management of Texas Inc..</t>
  </si>
  <si>
    <t>0PT39936 SEI/MK</t>
  </si>
  <si>
    <t>Relocation for Bremond Mine, Lake Creek-Jewett-Twin Oak 345kV Line</t>
  </si>
  <si>
    <t>City of Bremond, Robertson County</t>
  </si>
  <si>
    <t>Relocation with new double circuit, steel lattice tower dead end and tangent structures.</t>
  </si>
  <si>
    <t>Steel Lattice Structures</t>
  </si>
  <si>
    <t>Structure relocation is at the request of Luminant and is 100% reimbursable by Luminant.</t>
  </si>
  <si>
    <t>0PT40495 SEI/MK</t>
  </si>
  <si>
    <t>TxDOT Relocation US 59   Lufkin-Diboll East Loop 138kV Line</t>
  </si>
  <si>
    <t>City of Diboll, Angelina County</t>
  </si>
  <si>
    <t>Relocation with new single circuit, concrete H-frame tangent structures.</t>
  </si>
  <si>
    <t>336 ACSR "Linnet" (Non-Bundled)</t>
  </si>
  <si>
    <t>0PT40403 CW/JM</t>
  </si>
  <si>
    <t>Commerce – Bonham 138 kV Line: Loring POI for Rayburn Lower Bois d’Arc Water Treatment Plant</t>
  </si>
  <si>
    <t>Establish the point of interconnection to Rayburn Electric Cooperative’s Vinson substation for the Lower Bois d’Arc Creek Water Treatment Plant on the Commerce - Bonham 138 kV transmission line.</t>
  </si>
  <si>
    <t>Greenville Ave SW - Matilda Sub 138 kV Line : Pumping Plant Replacement</t>
  </si>
  <si>
    <t>City of Dallas,
Dallas County</t>
  </si>
  <si>
    <t xml:space="preserve">Replace the two existing 1000 gallon pumping plants at Greenville Ave SW with newer refurbished Schroeder 4500 gallon pumping plant. </t>
  </si>
  <si>
    <t>600 CU HPFF</t>
  </si>
  <si>
    <t>0PT40216</t>
  </si>
  <si>
    <t>Polk St. Sub - Polk Terminal 138 kV Line: Replace Terminations</t>
  </si>
  <si>
    <t>Replace the 138 kV Underground Transmission Terminations at Polk ST. SUB and Polk Terminal SUB</t>
  </si>
  <si>
    <t>0PT40602</t>
  </si>
  <si>
    <t>Canton Switch - Canton Sub 138 kV Line : Replace STR's 1/1 - 1/3</t>
  </si>
  <si>
    <t>Van Zandt County</t>
  </si>
  <si>
    <t xml:space="preserve">This is a CMPC project to replace STR's 1/1, 1/2, and 1/3 with (1) one steel deadend pole and (1) one steel or concrete tangent pole. </t>
  </si>
  <si>
    <t>0PT40610</t>
  </si>
  <si>
    <t>Jack Rabbit 138 kV Station: Cut-In</t>
  </si>
  <si>
    <t xml:space="preserve">Line work and structure relocations to cut-in the Odessa – Midessa South Switch 138 kV Line to the new  Jack Rabbit 138 kV Substation. </t>
  </si>
  <si>
    <t>Replace 2 poles to meet clearance on Bulldog-Coyote 138kV Line</t>
  </si>
  <si>
    <t xml:space="preserve">Application Filed 11/28/2018. Administrative Approval received 2/6/2019.  This is a NTU project. </t>
  </si>
  <si>
    <t>Application Filed 12/4/2015. Final Order issued on 9/16/2016. This is a NTU project.</t>
  </si>
  <si>
    <t>Application Filed 9/6/2018.  Final Order issued on 9/26/2019.  This is a NTU project.</t>
  </si>
  <si>
    <t>0PT40082 DS/CL</t>
  </si>
  <si>
    <t>0PT38200
EA/MP</t>
  </si>
  <si>
    <t>0PT39796 DN</t>
  </si>
  <si>
    <t>Everman - Cedar Hill 345 kV line</t>
  </si>
  <si>
    <t>City of Kennedale, Tarrant</t>
  </si>
  <si>
    <t>The 0.8 mile re-route will remove 6 steel tower structures. The new build will utilize six (7) deadend steel monopole structures and three (2) double circuit tangent monopole structures. The existing 2-795 ASCR "Drake" conductor and shield wires will remain.</t>
  </si>
  <si>
    <t>0PT39783 DN</t>
  </si>
  <si>
    <t>Everman - Mansfield 138 kV line</t>
  </si>
  <si>
    <t>0PT40476</t>
  </si>
  <si>
    <t>Adobe Meadows Sub : Replace oil circuit breaker (BZO) with FID</t>
  </si>
  <si>
    <t>Replace oil circuit breaker (BZO) with FID and install retrofit transformer protection panels</t>
  </si>
  <si>
    <t>0PT40683</t>
  </si>
  <si>
    <t>Barrel Springs POI : Establish 69 kV POI</t>
  </si>
  <si>
    <t>Provide a 69 kV (POI), on the Ringgold Magnolia Tap - Beaver Creek Tap 69 kV Line. By installing three 138 kV SCADA controlled motor operated switches.</t>
  </si>
  <si>
    <t>0PT04036</t>
  </si>
  <si>
    <t>Carmichael Bend Switch:  Rebuild the existing Decordova Switching Station in a breaker-and-a-half bus arrangement.</t>
  </si>
  <si>
    <t>City of Granbury, Hood County</t>
  </si>
  <si>
    <t xml:space="preserve">Rebuild the existing Decordova 345/138 kV Sw. Sta. with a 12-breaker, 138 kV breaker-and-a-half bus arrangement, and a 5-breaker 345 kV breaker-and-a-half bus arrangement. </t>
  </si>
  <si>
    <t>0PT40694</t>
  </si>
  <si>
    <t>Comanche Peak Switch 138 kV: Replace relaying on Decordova terminal to Carmichael Bend</t>
  </si>
  <si>
    <t>Replace Relaying in the 138 kV Comanche Peak Control house for the Decordova bay to work with the new Carmichael Bend Switchyard.</t>
  </si>
  <si>
    <t>0PT40227</t>
  </si>
  <si>
    <t xml:space="preserve">Gardendale Switch : Install a 345 kV point-of-interconnection (POI) </t>
  </si>
  <si>
    <t>Establish a three 345 kV, 3200 A circuit breakers ring bus to install a 345 kV(POI).  The POI will be located on the Clearfork Switch Telephone Road Switch 345 kV Line</t>
  </si>
  <si>
    <t>0PT40490</t>
  </si>
  <si>
    <t xml:space="preserve">Killeen Switch : Replace 138 kV circuit breakers </t>
  </si>
  <si>
    <t xml:space="preserve">Replace 138 kV circuit breakers </t>
  </si>
  <si>
    <t>0PT40659</t>
  </si>
  <si>
    <t>Lenorah POD : Establish 138 kV POD</t>
  </si>
  <si>
    <t>City of Lenorah, Martin County</t>
  </si>
  <si>
    <t>Install Scada control on three 138 kV 2000 A line switches, two 138 kV 2000A isolation switches and one set of 138 kV revenue metering with associated structures and equipment as a part of establishing a 138 kV (POD) on the Grady Switch Brown Switch 138 kV Line.</t>
  </si>
  <si>
    <t>0PT38868</t>
  </si>
  <si>
    <t>Monument Draw Sub: Establish substation with one transformer and two feeder breakers</t>
  </si>
  <si>
    <t>Establish substation with one transformer, two feeder breakers</t>
  </si>
  <si>
    <t>0PT04287</t>
  </si>
  <si>
    <t>Morris Dido Substation: Install one Transformer #2 and two Feeder Breakers</t>
  </si>
  <si>
    <t xml:space="preserve">Install one transformer #2 with two Feeder Breakers </t>
  </si>
  <si>
    <t>0PT40871
0PT39915</t>
  </si>
  <si>
    <t>Blissard Sub: Establish one substation next to the existing Saint Lawrence Sub</t>
  </si>
  <si>
    <t>02/30/2020</t>
  </si>
  <si>
    <t>0PT40918</t>
  </si>
  <si>
    <t>Odessa EHV CREZ Switch : Security system installed</t>
  </si>
  <si>
    <t>Security system installed</t>
  </si>
  <si>
    <t>0PT03998</t>
  </si>
  <si>
    <t>Plano Tennyson Switch: Upgrade line terminal and associated equipment to meet or exceed 3200 A</t>
  </si>
  <si>
    <t>Upgrade line terminal and associated equipment to meet or exceed 3200 A as a part of upgrading the  Renner TPL  Plano Tennyson 138 kV Line</t>
  </si>
  <si>
    <t>0PT03999</t>
  </si>
  <si>
    <t xml:space="preserve">Renner Switch: Upgrade line terminal and associated equipment to meet or exceed 3200 A </t>
  </si>
  <si>
    <t xml:space="preserve">Upgrade line terminal and associated equipment to meet or exceed 3200 A as a part of upgrading the  Renner Switch - Allen Switch/Plano Tennyson Switch 138 kV </t>
  </si>
  <si>
    <t>0PT38426</t>
  </si>
  <si>
    <t>Riverton Switch: Establish 345 kV Yard</t>
  </si>
  <si>
    <t>0PT40703</t>
  </si>
  <si>
    <t>Royse Switch: Replace the existing 138 kV fuseless capacitor banks with 110.4 Mvar</t>
  </si>
  <si>
    <t xml:space="preserve">Remove capacitor Bank #1 that's connected to the North 138 kV Bus. Replace the existing 138 kV fuseless capacitor banks with 110.4 Mvar, 138 kV supervisory-controlled transmission capacitor banks on 138 kV south bus. Install three new FIDS for switching capacitors. </t>
  </si>
  <si>
    <t>0PT40357</t>
  </si>
  <si>
    <t>Sandow Switch : Install one bank of three 36.8 MVAR stages</t>
  </si>
  <si>
    <t>City of Rockdale, Milam County</t>
  </si>
  <si>
    <t xml:space="preserve">Install 110.4 Mvar of 138 kV capacitors consisting of three 36.8 MVAR stages that are voltage and supervisory controlled emergency. </t>
  </si>
  <si>
    <t>0PT03981</t>
  </si>
  <si>
    <t>Sherry Switch: Two Line Terminal Upgrade</t>
  </si>
  <si>
    <t>Upgrade line terminal and associated equipment to meet as a part of upgrading the Handley Sherry 138 kV Double-circuit Line</t>
  </si>
  <si>
    <t>0PT40874
0PT39913</t>
  </si>
  <si>
    <t>Grady Sub : Install one Transformer #2 with two Feeder Breakers</t>
  </si>
  <si>
    <t xml:space="preserve">Install one Transformer #2 with two Feeder Breakers. </t>
  </si>
  <si>
    <t>0PT40876
0PT39914</t>
  </si>
  <si>
    <t>Triangle  Sub : Install one Transformer on #2</t>
  </si>
  <si>
    <t>Install a second transformer and remove transformers #1 and #2 at Stanton Substation. Complete installation of fiber for line protection, modify 138 kV bus protection to provide redundancy.</t>
  </si>
  <si>
    <t>0PT40943</t>
  </si>
  <si>
    <t>Stryker Creek Switch : Replace tertiary reactor on 345/138 kV Auto #1</t>
  </si>
  <si>
    <t>City of Lufkin, Angelina County</t>
  </si>
  <si>
    <t>Replace tertiary reactor on 345/138 kV Auto #1</t>
  </si>
  <si>
    <t>0PT39281</t>
  </si>
  <si>
    <t>Sulphur Springs East Sub : Install Second Transformer and Two Feeder Breakers</t>
  </si>
  <si>
    <t>Install Second transformer with Two Feeder Breakers</t>
  </si>
  <si>
    <t>0PT04125</t>
  </si>
  <si>
    <t>Tri Corner Switch:  Install three 345 Kv, 3200 A circuit breakers to establish the Forney Switch - Elkton 345 kV Line Termination at Tri Corner Switch</t>
  </si>
  <si>
    <t xml:space="preserve">Install three 345 kV, 3200 A circuit breakers and terminate the Forney Switch - Elkton Switch 345 kV Line at Tri Corner 345 kV Switch. </t>
  </si>
  <si>
    <t>0PT40418</t>
  </si>
  <si>
    <t>Tunstill POD : Install SCADA controlled motor operators on existing switches</t>
  </si>
  <si>
    <t>Install SCADA controlled motor operators on existing 138 kV line switches for Tunstill POD.</t>
  </si>
  <si>
    <t>0PT37353</t>
  </si>
  <si>
    <t>Tyler Northwest Sub: Remove the 138-69 kV Auto and demo the 138 kV bus at Tyler NW</t>
  </si>
  <si>
    <t>Remove the 138/69kV Auto, remove the 69 kV Circuit Breaker, remove the associated relay panels and demo the 138kV bus at Tyler NW. Relocate the 138/69 kV auto to Tyler Switch.</t>
  </si>
  <si>
    <t>0PT39292</t>
  </si>
  <si>
    <t>Tyler Southwest Sub : Install 2nd  Transformer and two Feeder Breakers</t>
  </si>
  <si>
    <t>Install second Transformer and two Feeder Breakers</t>
  </si>
  <si>
    <t>0PT03968</t>
  </si>
  <si>
    <t>Tyler Switch: Rebuild to a four(4) breaker 138 kV ring bus</t>
  </si>
  <si>
    <t>Upgrade the existing station by installing four 2000 A or greater, 138 kV circuit breakers and associated equipment in a 4-breaker ring bus arrangement. Install one autotransformer and associated equipment.</t>
  </si>
  <si>
    <t>0PT03969</t>
  </si>
  <si>
    <t xml:space="preserve">Tyler West Sub: Retire 69 kV </t>
  </si>
  <si>
    <t>After the completion of R6071 (Black Fork Sw. Sta. Tyler West Tyler Sw. Sta. 69 kV Line Conversion to 138 kV) and R6073 (Tyler Sw. Sta.) projects remove station.</t>
  </si>
  <si>
    <t>0PT39289</t>
  </si>
  <si>
    <t>Waxahachie Sub : Replace two Transformers with one upgraded Transformer and add 2 Feeder Breakers</t>
  </si>
  <si>
    <t>City Azle, Tarrant County</t>
  </si>
  <si>
    <t xml:space="preserve">This line work is to support the establishment of Bird Nest substation in Pflugerville, TX. </t>
  </si>
  <si>
    <t>Saginaw - North Main 138 kV Line:  Cut in to new North Main Sub</t>
  </si>
  <si>
    <t xml:space="preserve">Build a cut in to Oncor North Main Sub on the Saginaw - North Main 138 kV Line. The Interconnect will be between the existing Heritage Sub and the new North Main Sub. </t>
  </si>
  <si>
    <t xml:space="preserve">Connect the North Main Sub to North Main Switch on the Randol Mill - North Main 138 kV Line. The initial line will be between the existing North Main Switch and the new North Main Sub. </t>
  </si>
  <si>
    <t>Looping the Holt Sw-Yucca Drive Sw 138 kV Line into the Turnabugh Corner Switching Station</t>
  </si>
  <si>
    <t>Turnbaugh Corner Switch-Holt Switch 138 kV Line: Loop into Turnbaugh Corner Switch</t>
  </si>
  <si>
    <t xml:space="preserve">Replace 2 H-Frame structures and remove 1 H-Frame structure. </t>
  </si>
  <si>
    <t>Upgrade the conductor on the 0.2 mile Benbrook South Tap 138 kV Line.</t>
  </si>
  <si>
    <t>Concrete/Steel Poles</t>
  </si>
  <si>
    <t>0PT37302  BP 0PT38601 OER/JC</t>
  </si>
  <si>
    <t>Replace two Transformers with one upgraded Transformer and add 2 Feeder Breakers</t>
  </si>
  <si>
    <t>Bulldog - Coyote 138 kV Line: CMPC Pole Raise/Replace</t>
  </si>
  <si>
    <t xml:space="preserve">To build the 0.8 mile 138 kV line extension in the Everman Switch - Mansfiield 138 kV line from existing structure 2/7 to the new Kennedale 138 kV terminals. This line will utilize steel monopole construction, seven (7) deadend structures and four (4) tangent structures with anchor bolted foundations. </t>
  </si>
  <si>
    <t>Legacy Sharyland Project</t>
  </si>
  <si>
    <t>City of Orla, Culberson County</t>
  </si>
  <si>
    <t>City of Azle, Tarrant County</t>
  </si>
  <si>
    <t>City of Pflugerville, Travis County</t>
  </si>
  <si>
    <t xml:space="preserve"> City of Odessa, Andrews County</t>
  </si>
  <si>
    <t xml:space="preserve">City of Fate, Rockwall County
</t>
  </si>
  <si>
    <t>City of Denton,  Denton County</t>
  </si>
  <si>
    <t>City of Wichita Falls, Tarrant County</t>
  </si>
  <si>
    <t>City of Coahoma, Howard County</t>
  </si>
  <si>
    <t>City of Forney, Kaufman County</t>
  </si>
  <si>
    <t>City of China Spring, McLennan County</t>
  </si>
  <si>
    <t>City of Frisco, Collin County</t>
  </si>
  <si>
    <t>City of Glen Rose, Somervell County</t>
  </si>
  <si>
    <t>City of Odessa, Winkler County</t>
  </si>
  <si>
    <t xml:space="preserve">City of Colorado City, Mitchell County </t>
  </si>
  <si>
    <t>City of Malakoff, Henderson County</t>
  </si>
  <si>
    <t>City of Odessa, Midland County</t>
  </si>
  <si>
    <t>City of Holliday, Archer County</t>
  </si>
  <si>
    <t>City of Midlothian,  Ellis County</t>
  </si>
  <si>
    <t>City of Killeen, Tarrant County</t>
  </si>
  <si>
    <t>City of Wichita Falls,  Tarrant County</t>
  </si>
  <si>
    <t>City of Trinidad City, Henderson County</t>
  </si>
  <si>
    <t>City of Corsicana, Navarro County</t>
  </si>
  <si>
    <t>City of Corsicana,  Navarro County</t>
  </si>
  <si>
    <t>City of Odessa, Andrews County</t>
  </si>
  <si>
    <t>City of Prosper, Collin County</t>
  </si>
  <si>
    <t>City of Odessa, Wink County</t>
  </si>
  <si>
    <t>City of Royce City, Rockwall County</t>
  </si>
  <si>
    <t>City of Salt Flat, Hudspeth County</t>
  </si>
  <si>
    <t>City of Seagoville,  Dallas County</t>
  </si>
  <si>
    <t>City of Trindad, Henderson County</t>
  </si>
  <si>
    <t>City of Venus, Ellis County</t>
  </si>
  <si>
    <t>City of Lancaster, Dallas County</t>
  </si>
  <si>
    <t>City of McKinney, Dallas County</t>
  </si>
  <si>
    <t>City of Mabank, Henderson County</t>
  </si>
  <si>
    <t>City of Killeen,  Tarrant County</t>
  </si>
  <si>
    <t xml:space="preserve">Ntusu Clearfork Switch : Establish 345 kV Line Terminal To Dog House </t>
  </si>
  <si>
    <t>Decatur  Switch : Demo 69 kV Station</t>
  </si>
  <si>
    <t xml:space="preserve">Howden POD : Provide A 138 kV  (POD) </t>
  </si>
  <si>
    <t>Demolition of the 69 kV yard at Decatur.</t>
  </si>
  <si>
    <t xml:space="preserve">Install motor operated SCADA control on three 138 kV 3200 A line sectionalizing switches and provide customer revenue metering as a part of installing a 138 kV (POD) on the Buzzard Draw – Gunsight 138 kV Line. </t>
  </si>
  <si>
    <t>China Lake Sub : Establish Substation with one transformer and two feeder breakers</t>
  </si>
  <si>
    <t xml:space="preserve">Provide a 138 Kv POD on the Midland East Spraberry Switch 138 kV Line. Install motor operated SCADA control on three 138 kV 2000 A line sectionalizing switches, and provide customer revenue metering. </t>
  </si>
  <si>
    <t>4/1/2019      
10/25/2019</t>
  </si>
  <si>
    <t>4/15/2019     10/28/2019</t>
  </si>
  <si>
    <t>100
100</t>
  </si>
  <si>
    <t>0PT38728 OPT40695 CW/ AF</t>
  </si>
  <si>
    <t>Palestine Switch - Palestine South Switch 138 kV Line: Reconductor and Hardening</t>
  </si>
  <si>
    <t>Reconductor the 1.4-mile and hardening Palestine South Switch - Palestine 138 kV Line</t>
  </si>
  <si>
    <t xml:space="preserve">
17T80032 0PT04024  BP</t>
  </si>
  <si>
    <r>
      <t>Application Filed 11/13/2015. Final Order issued on 9/15/2016. This is a NTU project.</t>
    </r>
    <r>
      <rPr>
        <strike/>
        <sz val="22"/>
        <rFont val="Arial"/>
        <family val="2"/>
      </rPr>
      <t xml:space="preserve"> </t>
    </r>
  </si>
  <si>
    <t>Application Filed 1/17/2017. Final Order issued on 9/29/2017. This is a NTU project.  No project number has been assigned yet.</t>
  </si>
  <si>
    <t xml:space="preserve">Application Filed 9/20/2018. Final Order issued on 10/14/19. This is a Sharyland acquired project for the LP&amp;L ERCOT integration.  </t>
  </si>
  <si>
    <t>Leon Switch - Dublin Switch 69 Kv Line : Magellan Pod</t>
  </si>
  <si>
    <t>0PT40413</t>
  </si>
  <si>
    <t>Morgan Creek Switch - Cosden Sub 138 Kv Line : Line Work To Establish Brelyn Sub</t>
  </si>
  <si>
    <t>0PT39270 JM/CC</t>
  </si>
  <si>
    <t>China Lake Sub - Sandstone SW (TNMP) 138 kV Line: Establishing China Lake Sub</t>
  </si>
  <si>
    <t>Ward County</t>
  </si>
  <si>
    <t>0PT40957 AW/DM</t>
  </si>
  <si>
    <t>Spraberry Switch - Odessa EHV Switch 138 kV Line : Camp Pasture (Concho Parks) POD</t>
  </si>
  <si>
    <t xml:space="preserve">Rebuild the 2.9 mile section of the  Carollton East - Renner Sw/Northaven Sw 138 kV Line from Carrollton East – Farmers Branch Gillis using conductor greater than 1928A. </t>
  </si>
  <si>
    <t>0PT40246 RD</t>
  </si>
  <si>
    <t>Eagle Mountain Switch - Weatherford Switch 138 kV Line : Reconfigure Azle Sub Termination Point</t>
  </si>
  <si>
    <t>Reterminate the Eagle Mountain - Weatherford Switch 138 kV line at its new terminal location at Azle sub</t>
  </si>
  <si>
    <t>0PT39965 RD/SEI</t>
  </si>
  <si>
    <t>Corsicana Sub - Hillsboro Sub 69 kV Line : CMPC Line Hardening (Str. 3/13 &amp; 3/14)</t>
  </si>
  <si>
    <t>Relocate and replace 2 structures across I-35 for CMPC System Hardening</t>
  </si>
  <si>
    <t>3/0 ACSR Pigeon</t>
  </si>
  <si>
    <t>0PT40707 /CH</t>
  </si>
  <si>
    <t>Sherry Switch - Fish Creek Switch 138 kV Line: Lakecrest Sub Cut-In</t>
  </si>
  <si>
    <t xml:space="preserve">Line work associated to connecting the Lakecrest 138 kV Substation adjacent to the Fish Creek 138/69 kV Switch. </t>
  </si>
  <si>
    <t>0PT39986 JC/AF</t>
  </si>
  <si>
    <t>Line work to establish station Jack Rabbit 138 kV Substation</t>
  </si>
  <si>
    <t>0PT39279 SB/CH</t>
  </si>
  <si>
    <t>0PT40209 SB/CH</t>
  </si>
  <si>
    <t xml:space="preserve">This is an erosion control project that will mitigate the damage caused to Las Colinas Sub and structure 2/3 by a catastrophic slope failure. The project will entail installing a seacant pile wall to prevent future movement of the soil and re-grading to control the surface erosion. </t>
  </si>
  <si>
    <t>18T64121 SP/TG</t>
  </si>
  <si>
    <t>Athens Switch - Tyler West 69 kV Line: Retermination at Tyler Switch</t>
  </si>
  <si>
    <t xml:space="preserve">Reterminate the Athens Switch - Tyler West 69 kV Line into Tyler Switch utilizing one new single circuit three pole structure. Also construct a bypass around Tyler Switch in order to construct the new Tyler Switch. </t>
  </si>
  <si>
    <t>0PT41139 CC</t>
  </si>
  <si>
    <t>17T62174 SB/SEI</t>
  </si>
  <si>
    <t>0PT39822 KW/SB</t>
  </si>
  <si>
    <t>18T65163  BP</t>
  </si>
  <si>
    <t>Sargent Road - Oakland Ave. Tap 138 kV Line</t>
  </si>
  <si>
    <t>Construct the new single-circuit 138 kV line connecting Sargent Road Switch to Oakland Avenue Tap installed completely within Oncor fee-owned property.</t>
  </si>
  <si>
    <t xml:space="preserve">Application Filed 11/21/2019.  </t>
  </si>
  <si>
    <r>
      <t xml:space="preserve">Project No.  18T65163 - </t>
    </r>
    <r>
      <rPr>
        <b/>
        <i/>
        <sz val="12"/>
        <color rgb="FFFF0000"/>
        <rFont val="Calibri"/>
        <family val="2"/>
      </rPr>
      <t>Sargent Road - Oakland Ave. Tap 138 kV Line -</t>
    </r>
    <r>
      <rPr>
        <b/>
        <sz val="12"/>
        <color rgb="FFFF0000"/>
        <rFont val="Calibri"/>
        <family val="2"/>
      </rPr>
      <t xml:space="preserve">  Transmission Line Project</t>
    </r>
  </si>
  <si>
    <t>Estimated cost once the route is approved and CCN granted</t>
  </si>
  <si>
    <t>0PT38583 0PT39653 CZ/CH</t>
  </si>
  <si>
    <t>Rebuild a 2.3 mile section of the Odessa EHV - Monahans - Wolf Switch 138 kV Line to accommodate the Odessa EHV/Moss-Wolf section of the Odessa EHV/Moss - Riverton 345 kV Line.</t>
  </si>
  <si>
    <t>0PT40117 DK/KF</t>
  </si>
  <si>
    <t>2 - 4/0 ACSR Penguin</t>
  </si>
  <si>
    <t>0PT39784 SP/SA</t>
  </si>
  <si>
    <t>City of Plano, Collin County</t>
  </si>
  <si>
    <t>18T64118 SP/JD</t>
  </si>
  <si>
    <t>Tyler - Swan #1 69 kV Line: Upgrade Black Fork Switch - Tyler Sub Section to 138 kV</t>
  </si>
  <si>
    <t>Comanche County</t>
  </si>
  <si>
    <t>Line work to establish Magellan POD</t>
  </si>
  <si>
    <t>Cut in to existing Morgan Creek - Cosden 138kv Line in order to establish new Brelyn Substation</t>
  </si>
  <si>
    <t>0PT40534 CC</t>
  </si>
  <si>
    <t>0PT40552 CC</t>
  </si>
  <si>
    <t>Steel Dead ends</t>
  </si>
  <si>
    <t>0PT40715 CC</t>
  </si>
  <si>
    <t>0PT41116  BP/DN</t>
  </si>
  <si>
    <t>0PT41215 JO/JM</t>
  </si>
  <si>
    <t>Screwbean Tap - Screwbean Sub 138 kV Line: Rebuild 1/1 to 1/5</t>
  </si>
  <si>
    <t>0PT40344</t>
  </si>
  <si>
    <t xml:space="preserve">Beals Creek (formerly Andrews Highway) Sub : Establish two  transformers and three feeder breakers </t>
  </si>
  <si>
    <t>Establish substation with two transformers and three feeder breakers</t>
  </si>
  <si>
    <t>0PT39744</t>
  </si>
  <si>
    <t>Celeste  Sub : Install FID and new control center for separation of the POI from TMPA</t>
  </si>
  <si>
    <t>Install a FID and new control center complete with relaying protection for all Oncor owned equipment to establish plant separation at Celeste substation</t>
  </si>
  <si>
    <t>0PT40489</t>
  </si>
  <si>
    <t>Comanche Switch : Replace 138 kV circuit breakers</t>
  </si>
  <si>
    <t>0PT40487</t>
  </si>
  <si>
    <t>Elkton Switch : Replace 138 kV circuit breakers</t>
  </si>
  <si>
    <t>0PT03967</t>
  </si>
  <si>
    <t>Elkton Switch: Modify relaying for ring bus terminal at Tyler Switch</t>
  </si>
  <si>
    <t>0PT40497</t>
  </si>
  <si>
    <t>Graham 69 Switch : Replace 69 kV circuit breakers</t>
  </si>
  <si>
    <t>18T65011</t>
  </si>
  <si>
    <t xml:space="preserve">Lake Hubbard Switch: Protective relay upgrade </t>
  </si>
  <si>
    <t>Upgrade East and West 138 kV bus protection to provide redundancy for three phase faults</t>
  </si>
  <si>
    <t xml:space="preserve">Luther Sub : Install a second transformer and feeder breakers </t>
  </si>
  <si>
    <t xml:space="preserve">  Install a second transformer and feeder breakers.  Complete installation of fiber for line protection, modify 138 kV bus protection and add second battery</t>
  </si>
  <si>
    <t>0PT40615</t>
  </si>
  <si>
    <t>Nelson Switch : Establish a 138 kV POI for Rodeo Solar Generator</t>
  </si>
  <si>
    <t>Establish a 138 kV (POI) for Rodeo Solar Generator by installing one 138 kV, 3200 A circuit breaker in existing ring-bus.</t>
  </si>
  <si>
    <t>0PT40488</t>
  </si>
  <si>
    <t>Palestine South Switch : Replace 138 kV circuit breaker</t>
  </si>
  <si>
    <t>0PT40647</t>
  </si>
  <si>
    <t xml:space="preserve">Red Salt POD : Establish 138 kV POD </t>
  </si>
  <si>
    <t>Install three motor operated 138 kV 2000 A line sectionalizing switches as part of installing a 138 kV (POD) substation on the Brown - Grady 138 kV transmission line</t>
  </si>
  <si>
    <t>0PT40493</t>
  </si>
  <si>
    <t xml:space="preserve">Richardson East Sub: Replace 138 kV circuit breaker  </t>
  </si>
  <si>
    <t>City of Richardson, Dallas County</t>
  </si>
  <si>
    <t>0PT40926</t>
  </si>
  <si>
    <t>0PT40484</t>
  </si>
  <si>
    <t>The original project was Northaven-Renner (16T65090), and it was split so that we now have Northaven-Alpha Road &amp; Knoll Trail-Preston Road North (16T65186),  Preston Road North-Renner (16T65090), and Alpha Road-Knoll Trail (0PT39714).   The WA that should now be associated with this project on the PUC Report is 0PT39714. </t>
  </si>
  <si>
    <t xml:space="preserve">Replace two 138 kV circuit breakers </t>
  </si>
  <si>
    <t xml:space="preserve">Replace four 138 kV circuit breakers </t>
  </si>
  <si>
    <t>Replace two 69 kV circuit breakers</t>
  </si>
  <si>
    <t xml:space="preserve">Replace two 138 kV circuit breaker </t>
  </si>
  <si>
    <t>Sargent Road Switch : Install second transformer</t>
  </si>
  <si>
    <t>Install second autotransformer, one 3200 A circuit breakers.</t>
  </si>
  <si>
    <t xml:space="preserve">Work being done on Oncor Substation Property. </t>
  </si>
  <si>
    <t>Odessa EHV Switch - Wolf  Switch 138 kV Line : Rebuild Section</t>
  </si>
  <si>
    <t>W. Plano Sub - Allen  Switch 138 kV Line : Line Relocation</t>
  </si>
  <si>
    <t>Reroute a 0.55 mile porton of the W. Plano Sub – Allen Switch 138 kV line.</t>
  </si>
  <si>
    <t>City of Cahoma, Howard County</t>
  </si>
  <si>
    <t>Taylor Sub - Hutto Switch 138 kV Line : Relocation At Request Of City Of Hutto</t>
  </si>
  <si>
    <t>Relocate structures to accommodate future land development for the City of Hutto</t>
  </si>
  <si>
    <t>Austin Ranch Sub - Josey Sub (BEPC): Construct Line</t>
  </si>
  <si>
    <t>Yucca Drive Switch - Wink Sub 69 kV Line : Dooley Sub Cut-in</t>
  </si>
  <si>
    <t>Hood - DeCordova 138 kV Line</t>
  </si>
  <si>
    <t>Connect the new Carmichael Bend Sw. Sta. to the DeCordova Sw. Station</t>
  </si>
  <si>
    <t>Reterminate the existing Hood - DeCordova line from the existing Decordova Sw. Sta. to the new Carmichael Bend Sw. Station</t>
  </si>
  <si>
    <t xml:space="preserve">Provide a 138 kV Interconnection for Chisholm Grid LLC Merchant Plant (MP). </t>
  </si>
  <si>
    <t>Chisholm Grid - Hicks Switch 138 kV Line: Provide a 138 kV POI for Chisholm Grid LLC Merchant Plant (MP)</t>
  </si>
  <si>
    <t>City of Weatherford, Parker County</t>
  </si>
  <si>
    <t>City of Hillsboro, Hill County</t>
  </si>
  <si>
    <t>City of The Colony, Denton County</t>
  </si>
  <si>
    <t>Carmichael - DeCordova 138 kV Line</t>
  </si>
  <si>
    <t>This project is associated with establishing Harry Hines Substation by connecting the Norwood - East Levee 138 kV Line.</t>
  </si>
  <si>
    <t>Carrollton East – Renner/Northaven 138kv Line: Rebuild Carrollton East – Farmers Branch Gillis</t>
  </si>
  <si>
    <t>Install a 69 kV POI for the Sylvan (BEC) Substation located in the Hilltop – White Settlement 69 kV Line.</t>
  </si>
  <si>
    <t>Eagle Mountain - Wagley Robertson 138 kV Line: Reterminate a 138 kV Line to Allow Space for a 138 kV POI for Chisholm Grid LLC merchant plant (MP)</t>
  </si>
  <si>
    <t xml:space="preserve">In order to accommodate the installation of the merchant plant (MP) Chisholm Grid – Hicks 138 kV POI line, the northern circuit of the Eagle Mountain – Wagley Robertson 138 kV double-circuit transmission line must be re-terminated at Hicks Switching Station. </t>
  </si>
  <si>
    <t>Jack Rabbit 138 kV Station: Cut-in</t>
  </si>
  <si>
    <t>Crown Rd - Las Colinas 138 kV Line: CMPC Erosion Control</t>
  </si>
  <si>
    <t>Hilltop-White Settlement 69 kV Line: Sylvan 69 Kv POI (BEC)</t>
  </si>
  <si>
    <t>Construct a 138 kV line from Austin Ranch Substation to establish Josey Substation</t>
  </si>
  <si>
    <t>The scope of this project is to build a POD to COG Operating LLC's Concho Parks Substation on the Spraberry Switch - Odessa EHV Switch 138 kV Line.</t>
  </si>
  <si>
    <t>Norwood - E Levee 138 kV Line: Harry Hines Sub Cut In</t>
  </si>
  <si>
    <t>Line work associated with establish China Lake Substation</t>
  </si>
  <si>
    <t>Rebuild a portion of the Screwbean Tap - Screwbean Sub 138 kV line</t>
  </si>
  <si>
    <t>Cut-in the Yucca Drive Switch - Wink Sub 69 kV Line to establish the new Dooley Substation</t>
  </si>
  <si>
    <t>Convert the Black Fork Switch – Tyler Sub Section from 69 kV to 138 kV by utilizing four single circuit steel monopole structures</t>
  </si>
  <si>
    <t>0PT40198 SF/OR</t>
  </si>
  <si>
    <t>Whinstone Sub - Sandow Switch 138 kV Line: Install Whinstone POD</t>
  </si>
  <si>
    <t>This project is associated with establishing new POD from Sandow Switch to Whinstone US, Inc.</t>
  </si>
  <si>
    <t>0PT41240 AW/CW</t>
  </si>
  <si>
    <t xml:space="preserve">0PT41151  
0PT41155  BP/DN
</t>
  </si>
  <si>
    <t>0PT39909 
0PT39910 KW/SB</t>
  </si>
  <si>
    <t>959.6 kcmil ACSS/TW Suwannee</t>
  </si>
  <si>
    <t>1926.9 kcmil ACSS/TW Cumberland</t>
  </si>
  <si>
    <t>4/0 ACSR and 2/0 ACSR Penguin</t>
  </si>
  <si>
    <t>0PT39398 BB/CW</t>
  </si>
  <si>
    <t>BUNDLED (2X) 4/0 Penguin</t>
  </si>
  <si>
    <t>1/0 ACSR  Raven</t>
  </si>
  <si>
    <t>1590 kcmil ACSR 54/19 Falcon
959.6 kcmil ACSS/TW Suwannee</t>
  </si>
  <si>
    <t>959.6 kcmil ACSS/TW/HS Suwannee</t>
  </si>
  <si>
    <t>2 - 1926.9 kcmil ACSS/TW/HS Cumberland</t>
  </si>
  <si>
    <t>2 - 795 kcmil ACSR Drake</t>
  </si>
  <si>
    <t>1926.9 kcmil ACSS/TW/HS Cumberland</t>
  </si>
  <si>
    <t>959.6 kcmil  ACSS/TW/HS Suwannee</t>
  </si>
  <si>
    <t>959 kcmil ACSS Suwannee</t>
  </si>
  <si>
    <t>2 - 959.6 kcmil ACSS/TW/HS Suwannee</t>
  </si>
  <si>
    <t>2-1926.9 kcmil ACSS/TW/HS Cumberland</t>
  </si>
  <si>
    <t>1926.9 kcmil ACSS Cumberland</t>
  </si>
  <si>
    <t>Gainesville North Switch - Spring 138 Kv Line : System Hardening (str. 41/9 &amp; 42/1)</t>
  </si>
  <si>
    <t>16T62099 0PT41013
BMcD/IA</t>
  </si>
  <si>
    <t>0PT04374 0PT38764 0PT40259 OER/DN</t>
  </si>
  <si>
    <t>Rebuild the 27.8-mile Wink Sw. Sta. - No Trees Sw. Sta. 138 kV Line using a conductor rated 2569 A or greater. Use double-circuit 138 kV structures with one circuit in place. Upgrade all line terminal and associated equipment to meet or exceed 2000 A and removal conductor and structures.</t>
  </si>
  <si>
    <t>2/5/2019
7/15/2019
1/3/2020</t>
  </si>
  <si>
    <t>10/10/2019
12/31/2019
2/15/2020</t>
  </si>
  <si>
    <t xml:space="preserve">Rebuild the 8.8 miles of single-circuit wood h-frames. The final build will utilize double-circuit steel monopoles.  Re-terminate the line going to Andrews North on the first rung and terminate the new line going to the second autotransformer on the second rung. </t>
  </si>
  <si>
    <t>0PT38236 PO/EA</t>
  </si>
  <si>
    <t>0PT39974 0PT40949 JM/CW</t>
  </si>
  <si>
    <t xml:space="preserve">Provide a 138 kV point-of-delivery (POD) for Sherrod on the Pemkiff - Ringo 138 kV line. The POD will be located approximately 1.8 miles east of the Pemkiff substation.  In addition the cost to remove 1 existing concrete pole along the Pemkiff – Ringo 138 kV transmission line. This removal is required to accommodate the new Slager Lake POD for XTO Sherrod Substation. </t>
  </si>
  <si>
    <t>17T80077  BP
0PT38181 0PT38182 0PT38179  0PT38178 KD/KF</t>
  </si>
  <si>
    <t>0PT38174  BP 0PT40267 JM/OR</t>
  </si>
  <si>
    <t>0PT38573  BP 0PT38506 AB</t>
  </si>
  <si>
    <t>13,170,500 
(Oncor Portion)</t>
  </si>
  <si>
    <t>Valley Switch – Commerce Switch 138 kV Line: Connect Gober 138 kV Switch</t>
  </si>
  <si>
    <t>Wolfe City, Fannin County</t>
  </si>
  <si>
    <t>Connect the Gober 138 kV Switch to the Bonham – Wolf City 138 kV line section of the Valley Switch – Commerce Switch 138 kV Line approximately 3.5 circuit miles from Wolfe City  to establish a 138 kV point-of-interconnection (POI) for Coniglio Solar Generator.</t>
  </si>
  <si>
    <t>795 MCM ACSR</t>
  </si>
  <si>
    <t xml:space="preserve"> 0PT39419 DS/SP</t>
  </si>
  <si>
    <t>Stone Creek Switch - Denison Tap 138 kV Line: CMPC Line Hardening (Str 11/11 &amp; 11/12)</t>
  </si>
  <si>
    <t>City of Denison Grayson County</t>
  </si>
  <si>
    <t>Replace Structures 11/11 and 11/12 adjacent to US-75 in Denison, TX with concrete monopole structures</t>
  </si>
  <si>
    <t>795 kcmil ACSR Drake</t>
  </si>
  <si>
    <t>Stone Creek Switch - Denison Tap 138 kV Line: CMPC Line Hardening (Str 17/4 &amp; 17/5)</t>
  </si>
  <si>
    <t>Replace Structures 17/4 and 17/5 adjacent to US-75 in Denison, TX with steel H-Frame structures</t>
  </si>
  <si>
    <t>Steel H- Frame</t>
  </si>
  <si>
    <t>Barber Lake Switch - Morgan Creek Switch 138 kV Line: CMPC Line Hardening Str. 5/1 &amp; 5/2 (West Circuit)</t>
  </si>
  <si>
    <t>Replace wood H Frame structures 5/1 and 5/2 on the West circuit of the Barber Lake Switch - Morgan Creek Switch 138 kV Line crossing the Union Pacific Railroad west of Colorado City, TX with concrete H Frame structures.</t>
  </si>
  <si>
    <t>Concrete H- Frame</t>
  </si>
  <si>
    <t>Barber Lake Switch - Morgan Creek Switch 138 kV Line: CMPC Line Hardening Str. 5/1 &amp; 5/2 (East Circuit)</t>
  </si>
  <si>
    <t>Replace wood H Frame structures 5/1 and 5/2 on the East circuit of the Barber Lake Switch - Morgan Creek Switch 138 kV Line crossing the Union Pacific Railroad west of Colorado City, TX with concrete H Frame structures.</t>
  </si>
  <si>
    <t>Stanton East Switch - Big Spring Switch 138 kV Line: Cut in Beals Creek Sub</t>
  </si>
  <si>
    <t>Cut in the Stanton East - Big Spring 138 kV line to eastablish the new Beals Creek Sub</t>
  </si>
  <si>
    <t>0PT39806 MR/AF</t>
  </si>
  <si>
    <t>0PT39807 MR/AF</t>
  </si>
  <si>
    <t>0PT41178 MR/AF</t>
  </si>
  <si>
    <t>0PT41180 MR/AF</t>
  </si>
  <si>
    <t>0PT41198 MR/AF</t>
  </si>
  <si>
    <t>Shipwreck Sub - Midkiff Sw 138 kV Rebuild</t>
  </si>
  <si>
    <t>Reagan County
Upton County</t>
  </si>
  <si>
    <t xml:space="preserve">Rebuild the 69 kV transmission line from Shipwreck Sub to Midkiff SW as a double circuit 138 kV transmission line on steel structures. </t>
  </si>
  <si>
    <t>0PT38203 WW/SP</t>
  </si>
  <si>
    <t>Canton Switch - Elkton Switch 138 kV: Retermination at Tyler Switch</t>
  </si>
  <si>
    <t>Connect the new Tyler Switch station to the 138 kV Elkton Switch and Canton Switch stations.</t>
  </si>
  <si>
    <t>Tyler - Tyler West 138 kV: Retermination at Substations</t>
  </si>
  <si>
    <t>Connect the new Tyler 138 kV substation to the Tyler West Substation.</t>
  </si>
  <si>
    <t>0PT3963 TG/SP</t>
  </si>
  <si>
    <t>0PT41322 TG/SP</t>
  </si>
  <si>
    <t>0PT39802 TC/SEI</t>
  </si>
  <si>
    <t>Denison Dam Tap - Valley Switch 138 kV Line: CMPC Line Hardening</t>
  </si>
  <si>
    <t>City of Denison, Grayson County</t>
  </si>
  <si>
    <t>Relocate and replace 3 structures across US-75 for CMPC System Hardening</t>
  </si>
  <si>
    <t>Concrete &amp; Wood H-Frames</t>
  </si>
  <si>
    <t>0PT39805 TC/SEI</t>
  </si>
  <si>
    <t>Stone Creek Switch - Denison Tap 138 kV Line: CMPC Line Hardening</t>
  </si>
  <si>
    <t>Relocate and replace 2 structures across US-75 for CMPC System Hardening</t>
  </si>
  <si>
    <t>0PT41092
JL/RS</t>
  </si>
  <si>
    <t>Corn Trail Switch - Brown Switch 345 kV Line: CMPC Insulator Replacement</t>
  </si>
  <si>
    <t>Replace insulators on the Corn Trail - Brown 345 kV Line.</t>
  </si>
  <si>
    <t>0PT41134 SEI/MK</t>
  </si>
  <si>
    <t>DART Cotton Belt Relocation Northaven Sw. Sta.-Renner Sw. Sta. 138kV Line</t>
  </si>
  <si>
    <t>City of Addison, Dallas County</t>
  </si>
  <si>
    <t>Relocation is at the request of the Dalls Area Rapid Transit (DART) and is 100% reimbursable by the Dalls Area Rapid Transit (DART).</t>
  </si>
  <si>
    <t>0PT41225 SEI/MK</t>
  </si>
  <si>
    <t>TxDOT NTE 3C Relocation I-35 Crossing Eagle Mtn-Roanoke 345kV (Alliance Substation Tap) Line</t>
  </si>
  <si>
    <t>City of Keller, Tarrant County</t>
  </si>
  <si>
    <t>Relocation with new double circuit, steel lattice tangent structures.</t>
  </si>
  <si>
    <t>0PT41470 SEI/MK</t>
  </si>
  <si>
    <t>TxDOT US 59 Nacogdoches Relocation Nacogdoches-Loop South Section 138kV Line</t>
  </si>
  <si>
    <t>336 ACSR "Linnet" (Bundled)</t>
  </si>
  <si>
    <t>OPT39279 SB/CH</t>
  </si>
  <si>
    <t>0PT38081 0PT40571 SB/AB</t>
  </si>
  <si>
    <t>0PT40515</t>
  </si>
  <si>
    <t>Replace Structures 41/9 &amp; 42/1 adjacent to I-35 in Gainesville, TX consisting of existing single-circuit wooden H-frames with concrete H-frames.</t>
  </si>
  <si>
    <t>Construction starting between: Dec-02/15/2020
Provide project total cost (WA/Estimate)</t>
  </si>
  <si>
    <t xml:space="preserve">Install one 138 kV circuit breaker and associated switches, CVTs, arresters, relaying in Rung #3 as a part of constructing the new Riverton Sw. Station  Sand Lake Sw. Sta. 138 kV Line. </t>
  </si>
  <si>
    <t>Establish 345 kV, 2 rung breaker-and-a-half switchyard with five 345 kV, 5000A, 63 kA breakers, two 345 kV, 3200A, 63kA breakers, three 345 kV line terminals, control center and all associated physical and P&amp;C equipment and materials.  Install both 345 kV and 138 kV connections to the two autotransformers. Install three 138 kV, 3200A, 40 kA breakers and associated physical and P&amp;C equipment and materials.</t>
  </si>
  <si>
    <t>Replace 69 kV and 138 kV circuit breakers</t>
  </si>
  <si>
    <t>Establish Substation with one transformer and a switchgear building with twelve circuit breakers for eight feeders.</t>
  </si>
  <si>
    <t xml:space="preserve">Install three motor operated Scada controlled 138 kV 3200 A line sectionalizing switches as part of installing two 138 kV  (POD) </t>
  </si>
  <si>
    <t>Establish Substation with one transformer, two feeder breakers and two overhead feeder exits.</t>
  </si>
  <si>
    <t xml:space="preserve">Install one 345 kV, 3200 A circuit breaker at Install a 345 kV  (POI) for customer's generator (TX Nazareth Solar, LLC). </t>
  </si>
  <si>
    <t>Install a 138 kV (POI) for Phoenix Solar Generator at Copperhead 138 kV Switch. Connect the Copperhead 138 kV Switch to the Bonham -Wolf City 138 kV line section of the Valley Switch-Commerce Switch 138 kV line.</t>
  </si>
  <si>
    <t>0PT40597
0PT40870</t>
  </si>
  <si>
    <t>Temple Switch: Replace 69 kV and 138 kV circuit breakers</t>
  </si>
  <si>
    <t>0PT39045</t>
  </si>
  <si>
    <t>Arbala 138 kV  Switch : Establish station for 138 kV POI for Solemio Solar Generator</t>
  </si>
  <si>
    <t>0PT40938</t>
  </si>
  <si>
    <t>Harry Hines Sub : Establish Substation with one transformer and a switchgear building with twelve circuit breakers for eight feeders</t>
  </si>
  <si>
    <t>0PT41001</t>
  </si>
  <si>
    <t>Oceanic POD : Establish 138 kV POD</t>
  </si>
  <si>
    <t>0PT40655</t>
  </si>
  <si>
    <t>0PT41008</t>
  </si>
  <si>
    <t>0PT40533</t>
  </si>
  <si>
    <t>Dew  Sub : Establish Substation with one transformer and two  Feeder Breakers</t>
  </si>
  <si>
    <t>City of Dew, Freestone County</t>
  </si>
  <si>
    <t>0PT40335</t>
  </si>
  <si>
    <t>City of Sanger, Fresno County</t>
  </si>
  <si>
    <t>0PT40632</t>
  </si>
  <si>
    <t>Ogallala Switch : Install Terminal for Nazareth Solar</t>
  </si>
  <si>
    <t>City of Nazareth, Castro County</t>
  </si>
  <si>
    <t>0PT38349</t>
  </si>
  <si>
    <t>Copperhead Switch: Establish Station for (POI) for Phoenix Solar</t>
  </si>
  <si>
    <t>City of Bonham,  Fannin County</t>
  </si>
  <si>
    <t>Pending District Updates</t>
  </si>
  <si>
    <t>Fairgrounds POD : Establish 138 B567 kV POD</t>
  </si>
  <si>
    <t>Roadrunner (formerly Aspen) POD : Establish 138 kV Point of Interconnection</t>
  </si>
  <si>
    <t xml:space="preserve">Establish switching station by installing three 345 kV, 5000 A circuit breakers in a ring bus arrangement for a 345 kV (POI) for the Erawind Wildcat Creek Wind Farm facility. </t>
  </si>
  <si>
    <t>Install a 138 kV POI for Solemio Solar Generator at Arbala 138 kV switch. Connect the Arbala 138 kV switch to the Sulphur Springs Switch- Commerce Switch 138 kV line section.</t>
  </si>
  <si>
    <t xml:space="preserve">Install three motor operated 138 kV 2000 A line sectionalizing switches as part of installing a 138 kV  (POD) substation on the Brown - Grady 138 kV transmission line.  </t>
  </si>
  <si>
    <t xml:space="preserve">Install motor operate Scada control on three 138 kV 3200 A line sectionalizing switches, a 138 kV circuit breaker, and provide customer revenue metering as a part of installing a as a part of installing a 138 kV  (POD) </t>
  </si>
  <si>
    <t>100
85</t>
  </si>
  <si>
    <t>12/08/2018
1/25/2020</t>
  </si>
  <si>
    <t>100
100
0</t>
  </si>
  <si>
    <t>Estimated In Service Date = 1/13/2020</t>
  </si>
  <si>
    <t>Estimated In Service Date = 1/31/2020</t>
  </si>
  <si>
    <t>Estimated In Service Date = 3/13/2020</t>
  </si>
  <si>
    <t>Estimated In Service Date = 1/15/2020</t>
  </si>
  <si>
    <t>1/27/2020
1/16/2020</t>
  </si>
  <si>
    <t>8/31/2019
12/27/2019
12/31/2019
12/20/2019</t>
  </si>
  <si>
    <r>
      <rPr>
        <sz val="22"/>
        <color rgb="FFFF0000"/>
        <rFont val="Arial"/>
        <family val="2"/>
      </rPr>
      <t>OPT37302 - ROW Project Only.</t>
    </r>
    <r>
      <rPr>
        <sz val="22"/>
        <rFont val="Arial"/>
        <family val="2"/>
      </rPr>
      <t xml:space="preserve">  Application Filed 8/31/2018.  Administrative Approval received on 11/20/2018.  </t>
    </r>
  </si>
  <si>
    <r>
      <rPr>
        <sz val="22"/>
        <color rgb="FFFF0000"/>
        <rFont val="Arial"/>
        <family val="2"/>
      </rPr>
      <t>17T80032 is a ROW Project Only</t>
    </r>
    <r>
      <rPr>
        <sz val="22"/>
        <rFont val="Arial"/>
        <family val="2"/>
      </rPr>
      <t>. This is a joint project with Brazos Electric Power - only Oncor associated project costs are being reported.  Application Filed 12/11/2017.  Final Order issued on 1/18/2019.</t>
    </r>
  </si>
  <si>
    <r>
      <rPr>
        <sz val="22"/>
        <color rgb="FFFF0000"/>
        <rFont val="Arial"/>
        <family val="2"/>
      </rPr>
      <t>18T80016 ROW Project Only.</t>
    </r>
    <r>
      <rPr>
        <sz val="22"/>
        <rFont val="Arial"/>
        <family val="2"/>
      </rPr>
      <t xml:space="preserve">  Application Filed 5/11/2018. Administrative Approval received 7/30/2018.</t>
    </r>
  </si>
  <si>
    <r>
      <rPr>
        <sz val="22"/>
        <color rgb="FFFF0000"/>
        <rFont val="Arial"/>
        <family val="2"/>
      </rPr>
      <t>17T80077 is a ROW Project Only and status is Proposed Cancel.</t>
    </r>
    <r>
      <rPr>
        <sz val="22"/>
        <rFont val="Arial"/>
        <family val="2"/>
      </rPr>
      <t xml:space="preserve">  Application Filed 3/16/2018.  Final Order issued on 9/17/2018.</t>
    </r>
  </si>
  <si>
    <t>7
39
3
0</t>
  </si>
  <si>
    <r>
      <rPr>
        <sz val="22"/>
        <color rgb="FFFF0000"/>
        <rFont val="Arial"/>
        <family val="2"/>
      </rPr>
      <t>13T80013 has been Canceled.</t>
    </r>
    <r>
      <rPr>
        <sz val="22"/>
        <rFont val="Arial"/>
        <family val="2"/>
      </rPr>
      <t xml:space="preserve">  Application Filed 7/10/2015. Administrative Approval received on 09/25/2015.</t>
    </r>
  </si>
  <si>
    <t>Bearkat - Longshore 345 kV Line</t>
  </si>
  <si>
    <t>Glasscock and Howard Counties</t>
  </si>
  <si>
    <t>0PT39531  BP</t>
  </si>
  <si>
    <t>Construct the new single-circuit 345 kV line connecting the WETT Bearkat Switch to the Oncor Longshore Switch.</t>
  </si>
  <si>
    <t xml:space="preserve">This project is to construct the new double-circuit 345 kV line connecting the Oncor Sand Lake Switch to the AEP Texas Solstice Switch.  </t>
  </si>
  <si>
    <t>29,339,500 (t-line)
1,700,000 (station)
(Oncor Portion)</t>
  </si>
  <si>
    <t xml:space="preserve">1926.9 kcmil ACSS/TW </t>
  </si>
  <si>
    <t>Application Filed 1/14/2020.</t>
  </si>
  <si>
    <t>3/16/2020
2/17/2020</t>
  </si>
  <si>
    <t>4/17/2020
3/2/2020</t>
  </si>
  <si>
    <t>5/9/2020
3/7/2020</t>
  </si>
  <si>
    <t>4/11/2020
3/6/2020</t>
  </si>
  <si>
    <t>2/17/2020
3/2/2020</t>
  </si>
  <si>
    <t xml:space="preserve">Cedar Elm Switch : Establish a 345 kV switching station for Era Wind Generator </t>
  </si>
  <si>
    <t xml:space="preserve">
10/31/2018
12/20/2019
9/13/2019
</t>
  </si>
  <si>
    <t>5/15/2020
5/15/2020
5/15/2019
12/12/2020</t>
  </si>
  <si>
    <t>1/07/2020
12/11/2019
12/15/2019
2/4/2020</t>
  </si>
  <si>
    <r>
      <t xml:space="preserve">Projects exists entirely within Northaven Substation. </t>
    </r>
    <r>
      <rPr>
        <sz val="22"/>
        <color rgb="FFFF0000"/>
        <rFont val="Arial"/>
        <family val="2"/>
      </rPr>
      <t>Variance due to project scope change and unforeseen increase in access cost.</t>
    </r>
    <r>
      <rPr>
        <sz val="22"/>
        <rFont val="Arial"/>
        <family val="2"/>
      </rPr>
      <t xml:space="preserve">Final Actual costs reported. Project will be removed from next month's report.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</si>
</sst>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5" formatCode="&quot;$&quot;#,##0_);\(&quot;$&quot;#,##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_(* #,##0_);_(* \(#,##0\);_(* &quot;-&quot;??_);_(@_)"/>
    <numFmt numFmtId="168" formatCode="&quot;$&quot;#,##0.00"/>
  </numFmts>
  <fonts count="6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rgb="FF000000"/>
      <name val="Times New Roman"/>
      <family val="1"/>
    </font>
    <font>
      <sz val="10"/>
      <name val="Arial Unicode MS"/>
      <family val="2"/>
    </font>
    <font>
      <sz val="10"/>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sz val="10"/>
      <name val="Arial"/>
      <family val="2"/>
    </font>
    <font>
      <b/>
      <i/>
      <sz val="12"/>
      <name val="Calibri"/>
      <family val="2"/>
    </font>
    <font>
      <sz val="12"/>
      <name val="Calibri"/>
      <family val="2"/>
      <scheme val="minor"/>
    </font>
    <font>
      <sz val="10"/>
      <name val="Arial"/>
      <family val="2"/>
    </font>
    <font>
      <sz val="10"/>
      <name val="Arial"/>
      <family val="2"/>
    </font>
    <font>
      <sz val="10"/>
      <name val="Arial"/>
      <family val="2"/>
    </font>
    <font>
      <sz val="18"/>
      <name val="Arial"/>
      <family val="2"/>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22"/>
      <name val="Arial"/>
      <family val="2"/>
    </font>
    <font>
      <sz val="10"/>
      <color rgb="FFFF0000"/>
      <name val="Arial"/>
      <family val="2"/>
    </font>
    <font>
      <sz val="12"/>
      <color rgb="FFFF0000"/>
      <name val="Calibri"/>
      <family val="2"/>
      <scheme val="minor"/>
    </font>
    <font>
      <sz val="9"/>
      <name val="Arial"/>
      <family val="2"/>
    </font>
    <font>
      <strike/>
      <sz val="22"/>
      <name val="Arial"/>
      <family val="2"/>
    </font>
    <font>
      <b/>
      <i/>
      <sz val="12"/>
      <color rgb="FFFF0000"/>
      <name val="Calibri"/>
      <family val="2"/>
    </font>
    <font>
      <b/>
      <sz val="10"/>
      <color rgb="FFFF0000"/>
      <name val="Calibri"/>
      <family val="2"/>
    </font>
    <font>
      <b/>
      <sz val="11"/>
      <color rgb="FFFF0000"/>
      <name val="Calibri"/>
      <family val="2"/>
    </font>
    <font>
      <sz val="24"/>
      <name val="Arial"/>
      <family val="2"/>
    </font>
    <font>
      <sz val="22"/>
      <color rgb="FFFF0000"/>
      <name val="Arial"/>
      <family val="2"/>
    </font>
  </fonts>
  <fills count="27">
    <fill>
      <patternFill patternType="none"/>
    </fill>
    <fill>
      <patternFill patternType="gray125"/>
    </fill>
    <fill>
      <patternFill patternType="solid">
        <fgColor indexed="26"/>
      </patternFill>
    </fill>
    <fill>
      <patternFill patternType="solid">
        <fgColor indexed="44"/>
      </patternFill>
    </fill>
    <fill>
      <patternFill patternType="solid">
        <fgColor indexed="29"/>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13"/>
        <bgColor indexed="64"/>
      </patternFill>
    </fill>
    <fill>
      <patternFill patternType="solid">
        <fgColor indexed="42"/>
        <bgColor indexed="64"/>
      </patternFill>
    </fill>
    <fill>
      <patternFill patternType="solid">
        <fgColor indexed="44"/>
        <bgColor indexed="64"/>
      </patternFill>
    </fill>
    <fill>
      <patternFill patternType="solid">
        <fgColor indexed="41"/>
        <bgColor indexed="64"/>
      </patternFill>
    </fill>
    <fill>
      <patternFill patternType="solid">
        <fgColor rgb="FFCCFFFF"/>
        <bgColor indexed="64"/>
      </patternFill>
    </fill>
    <fill>
      <patternFill patternType="solid">
        <fgColor rgb="FFFFFF00"/>
        <bgColor indexed="64"/>
      </patternFill>
    </fill>
    <fill>
      <patternFill patternType="solid">
        <fgColor theme="8"/>
        <bgColor indexed="64"/>
      </patternFill>
    </fill>
    <fill>
      <patternFill patternType="solid">
        <fgColor theme="0"/>
        <bgColor indexed="64"/>
      </patternFill>
    </fill>
    <fill>
      <patternFill patternType="solid">
        <fgColor theme="7" tint="0.59999389629810485"/>
        <bgColor indexed="64"/>
      </patternFill>
    </fill>
  </fills>
  <borders count="21">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47675">
    <xf numFmtId="0" fontId="0" fillId="0" borderId="0"/>
    <xf numFmtId="0" fontId="13" fillId="0" borderId="0"/>
    <xf numFmtId="0" fontId="13" fillId="0" borderId="0" applyFill="0"/>
    <xf numFmtId="0" fontId="13" fillId="0" borderId="0"/>
    <xf numFmtId="9" fontId="13" fillId="0" borderId="0" applyFont="0" applyFill="0" applyBorder="0" applyAlignment="0" applyProtection="0"/>
    <xf numFmtId="43" fontId="13" fillId="0" borderId="0" applyFont="0" applyFill="0" applyBorder="0" applyAlignment="0" applyProtection="0"/>
    <xf numFmtId="44" fontId="14" fillId="0" borderId="0" applyFont="0" applyFill="0" applyBorder="0" applyAlignment="0" applyProtection="0"/>
    <xf numFmtId="44" fontId="13" fillId="0" borderId="0" applyFont="0" applyFill="0" applyBorder="0" applyAlignment="0" applyProtection="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4" fillId="0" borderId="0"/>
    <xf numFmtId="0" fontId="14" fillId="0" borderId="0"/>
    <xf numFmtId="0" fontId="13" fillId="0" borderId="0" applyFill="0"/>
    <xf numFmtId="0" fontId="13" fillId="0" borderId="0" applyFill="0"/>
    <xf numFmtId="0" fontId="13" fillId="0" borderId="0" applyFill="0"/>
    <xf numFmtId="0" fontId="13" fillId="0" borderId="0" applyFill="0"/>
    <xf numFmtId="0" fontId="13" fillId="0" borderId="0" applyFill="0"/>
    <xf numFmtId="0" fontId="15" fillId="0" borderId="0"/>
    <xf numFmtId="0" fontId="13" fillId="0" borderId="0" applyFill="0"/>
    <xf numFmtId="0" fontId="13" fillId="0" borderId="0" applyFill="0"/>
    <xf numFmtId="0" fontId="13" fillId="0" borderId="0" applyFill="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applyFill="0"/>
    <xf numFmtId="0" fontId="13" fillId="2" borderId="3" applyNumberFormat="0" applyFont="0" applyAlignment="0" applyProtection="0"/>
    <xf numFmtId="0" fontId="11" fillId="0" borderId="0"/>
    <xf numFmtId="0" fontId="16" fillId="0" borderId="0" applyFill="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applyFill="0"/>
    <xf numFmtId="0" fontId="28" fillId="0" borderId="0" applyNumberFormat="0" applyFill="0" applyBorder="0" applyAlignment="0" applyProtection="0"/>
    <xf numFmtId="0" fontId="32" fillId="0" borderId="13" applyNumberFormat="0" applyFill="0" applyAlignment="0" applyProtection="0"/>
    <xf numFmtId="0" fontId="31" fillId="0" borderId="0" applyNumberFormat="0" applyFill="0" applyBorder="0" applyAlignment="0" applyProtection="0"/>
    <xf numFmtId="0" fontId="30" fillId="16" borderId="12" applyNumberFormat="0" applyAlignment="0" applyProtection="0"/>
    <xf numFmtId="0" fontId="29" fillId="7" borderId="0" applyNumberFormat="0" applyBorder="0" applyAlignment="0" applyProtection="0"/>
    <xf numFmtId="0" fontId="28" fillId="0" borderId="11" applyNumberFormat="0" applyFill="0" applyAlignment="0" applyProtection="0"/>
    <xf numFmtId="0" fontId="27" fillId="7" borderId="6" applyNumberFormat="0" applyAlignment="0" applyProtection="0"/>
    <xf numFmtId="0" fontId="26" fillId="0" borderId="0" applyNumberFormat="0" applyFill="0" applyBorder="0" applyAlignment="0" applyProtection="0"/>
    <xf numFmtId="0" fontId="26" fillId="0" borderId="10" applyNumberFormat="0" applyFill="0" applyAlignment="0" applyProtection="0"/>
    <xf numFmtId="0" fontId="25" fillId="0" borderId="9" applyNumberFormat="0" applyFill="0" applyAlignment="0" applyProtection="0"/>
    <xf numFmtId="0" fontId="24" fillId="0" borderId="8" applyNumberFormat="0" applyFill="0" applyAlignment="0" applyProtection="0"/>
    <xf numFmtId="0" fontId="23" fillId="6" borderId="0" applyNumberFormat="0" applyBorder="0" applyAlignment="0" applyProtection="0"/>
    <xf numFmtId="0" fontId="22" fillId="0" borderId="0" applyNumberFormat="0" applyFill="0" applyBorder="0" applyAlignment="0" applyProtection="0"/>
    <xf numFmtId="0" fontId="21" fillId="17" borderId="7" applyNumberFormat="0" applyAlignment="0" applyProtection="0"/>
    <xf numFmtId="0" fontId="20" fillId="16" borderId="6" applyNumberFormat="0" applyAlignment="0" applyProtection="0"/>
    <xf numFmtId="0" fontId="19" fillId="15" borderId="0" applyNumberFormat="0" applyBorder="0" applyAlignment="0" applyProtection="0"/>
    <xf numFmtId="0" fontId="18"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4" borderId="0" applyNumberFormat="0" applyBorder="0" applyAlignment="0" applyProtection="0"/>
    <xf numFmtId="0" fontId="18" fillId="6" borderId="0" applyNumberFormat="0" applyBorder="0" applyAlignment="0" applyProtection="0"/>
    <xf numFmtId="0" fontId="18" fillId="8" borderId="0" applyNumberFormat="0" applyBorder="0" applyAlignment="0" applyProtection="0"/>
    <xf numFmtId="0" fontId="18" fillId="10" borderId="0" applyNumberFormat="0" applyBorder="0" applyAlignment="0" applyProtection="0"/>
    <xf numFmtId="0" fontId="18" fillId="9" borderId="0" applyNumberFormat="0" applyBorder="0" applyAlignment="0" applyProtection="0"/>
    <xf numFmtId="0" fontId="18" fillId="6"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7" borderId="0" applyNumberFormat="0" applyBorder="0" applyAlignment="0" applyProtection="0"/>
    <xf numFmtId="0" fontId="17" fillId="4" borderId="0" applyNumberFormat="0" applyBorder="0" applyAlignment="0" applyProtection="0"/>
    <xf numFmtId="0" fontId="17" fillId="6"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5" borderId="0" applyNumberFormat="0" applyBorder="0" applyAlignment="0" applyProtection="0"/>
    <xf numFmtId="0" fontId="17" fillId="2" borderId="0" applyNumberFormat="0" applyBorder="0" applyAlignment="0" applyProtection="0"/>
    <xf numFmtId="0" fontId="17" fillId="4" borderId="0" applyNumberFormat="0" applyBorder="0" applyAlignment="0" applyProtection="0"/>
    <xf numFmtId="0" fontId="17" fillId="3" borderId="0" applyNumberFormat="0" applyBorder="0" applyAlignment="0" applyProtection="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13" fillId="0" borderId="0" applyFill="0"/>
    <xf numFmtId="0" fontId="13" fillId="0" borderId="0"/>
    <xf numFmtId="0" fontId="7" fillId="0" borderId="0"/>
    <xf numFmtId="0" fontId="7" fillId="0" borderId="0"/>
    <xf numFmtId="0" fontId="7"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applyFill="0"/>
    <xf numFmtId="0" fontId="13" fillId="0" borderId="0" applyFill="0"/>
    <xf numFmtId="0" fontId="13" fillId="0" borderId="0" applyFill="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applyFill="0"/>
    <xf numFmtId="0" fontId="13" fillId="0" borderId="0" applyFill="0"/>
    <xf numFmtId="0" fontId="13" fillId="0" borderId="0" applyFill="0"/>
    <xf numFmtId="0" fontId="45" fillId="0" borderId="0"/>
    <xf numFmtId="0" fontId="46" fillId="0" borderId="0" applyFill="0"/>
    <xf numFmtId="0" fontId="13" fillId="0" borderId="0" applyFill="0"/>
    <xf numFmtId="0" fontId="2" fillId="0" borderId="0"/>
    <xf numFmtId="0" fontId="1" fillId="0" borderId="0"/>
    <xf numFmtId="43" fontId="13" fillId="0" borderId="0" applyFont="0" applyFill="0" applyBorder="0" applyAlignment="0" applyProtection="0"/>
  </cellStyleXfs>
  <cellXfs count="368">
    <xf numFmtId="0" fontId="0" fillId="0" borderId="0" xfId="0"/>
    <xf numFmtId="164" fontId="33" fillId="0" borderId="2" xfId="3997" applyNumberFormat="1" applyFont="1" applyBorder="1" applyAlignment="1" applyProtection="1">
      <alignment horizontal="center" vertical="center" wrapText="1"/>
      <protection locked="0"/>
    </xf>
    <xf numFmtId="0" fontId="33" fillId="0" borderId="0" xfId="1" applyFont="1"/>
    <xf numFmtId="0" fontId="34" fillId="0" borderId="0" xfId="1" applyFont="1"/>
    <xf numFmtId="0" fontId="34" fillId="18" borderId="4" xfId="1" applyFont="1" applyFill="1" applyBorder="1" applyAlignment="1" applyProtection="1">
      <alignment horizontal="center" vertical="center" wrapText="1"/>
      <protection locked="0"/>
    </xf>
    <xf numFmtId="0" fontId="34" fillId="20" borderId="4" xfId="1" applyFont="1" applyFill="1" applyBorder="1" applyAlignment="1">
      <alignment horizontal="center" vertical="center" wrapText="1"/>
    </xf>
    <xf numFmtId="0" fontId="35" fillId="0" borderId="14" xfId="1" applyFont="1" applyBorder="1" applyAlignment="1" applyProtection="1">
      <alignment horizontal="center" vertical="center" wrapText="1"/>
      <protection locked="0"/>
    </xf>
    <xf numFmtId="0" fontId="34" fillId="0" borderId="5" xfId="1" applyFont="1" applyBorder="1" applyAlignment="1">
      <alignment horizontal="center" wrapText="1"/>
    </xf>
    <xf numFmtId="0" fontId="34" fillId="0" borderId="2" xfId="1" applyFont="1" applyBorder="1" applyAlignment="1" applyProtection="1">
      <alignment horizontal="center" wrapText="1"/>
      <protection locked="0"/>
    </xf>
    <xf numFmtId="0" fontId="33" fillId="0" borderId="15" xfId="1" applyFont="1" applyBorder="1" applyAlignment="1" applyProtection="1">
      <alignment horizontal="center" vertical="center" wrapText="1"/>
      <protection locked="0"/>
    </xf>
    <xf numFmtId="0" fontId="33" fillId="0" borderId="2" xfId="1" applyFont="1" applyBorder="1" applyAlignment="1" applyProtection="1">
      <alignment horizontal="center" vertical="center" wrapText="1"/>
      <protection locked="0"/>
    </xf>
    <xf numFmtId="0" fontId="34" fillId="0" borderId="2" xfId="1" applyFont="1" applyBorder="1" applyAlignment="1" applyProtection="1">
      <alignment horizontal="center" vertical="center" wrapText="1"/>
      <protection locked="0"/>
    </xf>
    <xf numFmtId="0" fontId="33" fillId="0" borderId="0" xfId="1" applyFont="1" applyBorder="1" applyAlignment="1" applyProtection="1">
      <alignment horizontal="center" vertical="center" wrapText="1"/>
      <protection locked="0"/>
    </xf>
    <xf numFmtId="0" fontId="34" fillId="0" borderId="5" xfId="1" applyFont="1" applyFill="1" applyBorder="1" applyAlignment="1" applyProtection="1">
      <alignment horizontal="center" vertical="center" wrapText="1"/>
      <protection locked="0"/>
    </xf>
    <xf numFmtId="0" fontId="34" fillId="0" borderId="0" xfId="1" applyFont="1" applyFill="1" applyBorder="1" applyAlignment="1" applyProtection="1">
      <alignment horizontal="center" vertical="center" wrapText="1"/>
      <protection locked="0"/>
    </xf>
    <xf numFmtId="0" fontId="34" fillId="0" borderId="5" xfId="1" applyFont="1" applyBorder="1" applyAlignment="1">
      <alignment horizontal="center"/>
    </xf>
    <xf numFmtId="0" fontId="34" fillId="0" borderId="2" xfId="1" applyFont="1" applyBorder="1" applyAlignment="1">
      <alignment horizontal="center"/>
    </xf>
    <xf numFmtId="3" fontId="33" fillId="21" borderId="2" xfId="1" applyNumberFormat="1" applyFont="1" applyFill="1" applyBorder="1" applyAlignment="1" applyProtection="1">
      <alignment horizontal="center" vertical="center" wrapText="1"/>
      <protection locked="0"/>
    </xf>
    <xf numFmtId="0" fontId="33" fillId="21" borderId="2" xfId="1" applyFont="1" applyFill="1" applyBorder="1"/>
    <xf numFmtId="3" fontId="33" fillId="0" borderId="1" xfId="1" applyNumberFormat="1" applyFont="1" applyFill="1" applyBorder="1" applyAlignment="1" applyProtection="1">
      <alignment horizontal="center" vertical="center" wrapText="1"/>
      <protection locked="0"/>
    </xf>
    <xf numFmtId="0" fontId="13" fillId="0" borderId="0" xfId="1"/>
    <xf numFmtId="0" fontId="13" fillId="0" borderId="0" xfId="1" applyFont="1"/>
    <xf numFmtId="0" fontId="34" fillId="19" borderId="4" xfId="1" applyFont="1" applyFill="1" applyBorder="1" applyAlignment="1" applyProtection="1">
      <alignment horizontal="center" vertical="center" wrapText="1"/>
      <protection locked="0"/>
    </xf>
    <xf numFmtId="0" fontId="36" fillId="0" borderId="14" xfId="1" applyFont="1" applyBorder="1" applyAlignment="1">
      <alignment horizontal="center" vertical="center"/>
    </xf>
    <xf numFmtId="0" fontId="37" fillId="0" borderId="0" xfId="1" applyFont="1"/>
    <xf numFmtId="0" fontId="38" fillId="21" borderId="2" xfId="1" applyFont="1" applyFill="1" applyBorder="1"/>
    <xf numFmtId="0" fontId="34" fillId="0" borderId="0" xfId="1" applyFont="1" applyFill="1"/>
    <xf numFmtId="164" fontId="33" fillId="0" borderId="2" xfId="1" applyNumberFormat="1" applyFont="1" applyBorder="1"/>
    <xf numFmtId="164" fontId="33" fillId="21" borderId="2" xfId="3997" applyNumberFormat="1" applyFont="1" applyFill="1" applyBorder="1" applyAlignment="1">
      <alignment horizontal="center" vertical="center" wrapText="1"/>
    </xf>
    <xf numFmtId="164" fontId="33" fillId="0" borderId="2" xfId="3997" applyNumberFormat="1" applyFont="1" applyFill="1" applyBorder="1" applyAlignment="1" applyProtection="1">
      <alignment horizontal="center" vertical="center" wrapText="1"/>
      <protection locked="0"/>
    </xf>
    <xf numFmtId="164" fontId="33" fillId="0" borderId="2" xfId="7" applyNumberFormat="1" applyFont="1" applyBorder="1" applyAlignment="1" applyProtection="1">
      <alignment horizontal="center" vertical="center" wrapText="1"/>
      <protection locked="0"/>
    </xf>
    <xf numFmtId="164" fontId="33" fillId="21" borderId="2" xfId="7" applyNumberFormat="1" applyFont="1" applyFill="1" applyBorder="1" applyAlignment="1">
      <alignment horizontal="center" vertical="center" wrapText="1"/>
    </xf>
    <xf numFmtId="5" fontId="43" fillId="0" borderId="16" xfId="28" applyNumberFormat="1" applyFont="1" applyFill="1" applyBorder="1" applyAlignment="1">
      <alignment horizontal="right" vertical="center"/>
    </xf>
    <xf numFmtId="0" fontId="13" fillId="0" borderId="0" xfId="15935"/>
    <xf numFmtId="164" fontId="33" fillId="0" borderId="2" xfId="7" applyNumberFormat="1" applyFont="1" applyFill="1" applyBorder="1" applyAlignment="1" applyProtection="1">
      <alignment horizontal="center" vertical="center" wrapText="1"/>
      <protection locked="0"/>
    </xf>
    <xf numFmtId="0" fontId="48" fillId="0" borderId="0" xfId="1" applyFont="1" applyFill="1"/>
    <xf numFmtId="0" fontId="50" fillId="0" borderId="0" xfId="1" applyFont="1"/>
    <xf numFmtId="0" fontId="48" fillId="18" borderId="4" xfId="1" applyFont="1" applyFill="1" applyBorder="1" applyAlignment="1" applyProtection="1">
      <alignment horizontal="center" vertical="center" wrapText="1"/>
      <protection locked="0"/>
    </xf>
    <xf numFmtId="5" fontId="51" fillId="0" borderId="16" xfId="28" applyNumberFormat="1" applyFont="1" applyFill="1" applyBorder="1" applyAlignment="1">
      <alignment horizontal="right" vertical="center"/>
    </xf>
    <xf numFmtId="164" fontId="50" fillId="0" borderId="2" xfId="3997" applyNumberFormat="1" applyFont="1" applyBorder="1" applyAlignment="1" applyProtection="1">
      <alignment horizontal="center" vertical="center" wrapText="1"/>
      <protection locked="0"/>
    </xf>
    <xf numFmtId="164" fontId="50" fillId="0" borderId="2" xfId="1" applyNumberFormat="1" applyFont="1" applyBorder="1"/>
    <xf numFmtId="0" fontId="48" fillId="0" borderId="5" xfId="1" applyFont="1" applyBorder="1" applyAlignment="1">
      <alignment horizontal="center"/>
    </xf>
    <xf numFmtId="164" fontId="50" fillId="21" borderId="2" xfId="3997" applyNumberFormat="1" applyFont="1" applyFill="1" applyBorder="1" applyAlignment="1">
      <alignment horizontal="center" vertical="center" wrapText="1"/>
    </xf>
    <xf numFmtId="0" fontId="48" fillId="0" borderId="5" xfId="1" applyFont="1" applyBorder="1" applyAlignment="1">
      <alignment horizontal="center" wrapText="1"/>
    </xf>
    <xf numFmtId="3" fontId="50" fillId="0" borderId="1" xfId="1" applyNumberFormat="1" applyFont="1" applyFill="1" applyBorder="1" applyAlignment="1" applyProtection="1">
      <alignment horizontal="center" vertical="center" wrapText="1"/>
      <protection locked="0"/>
    </xf>
    <xf numFmtId="0" fontId="48" fillId="19" borderId="4" xfId="1" applyFont="1" applyFill="1" applyBorder="1" applyAlignment="1" applyProtection="1">
      <alignment horizontal="center" vertical="center" wrapText="1"/>
      <protection locked="0"/>
    </xf>
    <xf numFmtId="0" fontId="39" fillId="0" borderId="0" xfId="1" applyFont="1"/>
    <xf numFmtId="0" fontId="53" fillId="0" borderId="0" xfId="1" applyFont="1"/>
    <xf numFmtId="42" fontId="39" fillId="0" borderId="0" xfId="1" applyNumberFormat="1" applyFont="1"/>
    <xf numFmtId="0" fontId="33" fillId="0" borderId="14" xfId="1" applyFont="1" applyBorder="1" applyAlignment="1" applyProtection="1">
      <alignment horizontal="center" vertical="center" wrapText="1"/>
      <protection locked="0"/>
    </xf>
    <xf numFmtId="42" fontId="43" fillId="0" borderId="16" xfId="28" applyNumberFormat="1" applyFont="1" applyFill="1" applyBorder="1" applyAlignment="1">
      <alignment horizontal="right" vertical="center"/>
    </xf>
    <xf numFmtId="3" fontId="33" fillId="22" borderId="2" xfId="1" applyNumberFormat="1" applyFont="1" applyFill="1" applyBorder="1" applyAlignment="1" applyProtection="1">
      <alignment horizontal="center" vertical="center" wrapText="1"/>
      <protection locked="0"/>
    </xf>
    <xf numFmtId="0" fontId="33" fillId="0" borderId="0" xfId="1" applyFont="1" applyFill="1"/>
    <xf numFmtId="3" fontId="33" fillId="21" borderId="2" xfId="1" applyNumberFormat="1" applyFont="1" applyFill="1" applyBorder="1" applyAlignment="1" applyProtection="1">
      <alignment horizontal="right" vertical="center" wrapText="1"/>
      <protection locked="0"/>
    </xf>
    <xf numFmtId="0" fontId="34" fillId="22" borderId="5" xfId="1" applyFont="1" applyFill="1" applyBorder="1" applyAlignment="1" applyProtection="1">
      <alignment horizontal="center" vertical="center" wrapText="1"/>
      <protection locked="0"/>
    </xf>
    <xf numFmtId="164" fontId="33" fillId="22" borderId="2" xfId="1" applyNumberFormat="1" applyFont="1" applyFill="1" applyBorder="1"/>
    <xf numFmtId="164" fontId="33" fillId="22" borderId="2" xfId="3997" applyNumberFormat="1" applyFont="1" applyFill="1" applyBorder="1" applyAlignment="1" applyProtection="1">
      <alignment horizontal="center" vertical="center" wrapText="1"/>
      <protection locked="0"/>
    </xf>
    <xf numFmtId="0" fontId="0" fillId="0" borderId="0" xfId="0" applyFont="1" applyFill="1"/>
    <xf numFmtId="0" fontId="47" fillId="0" borderId="0" xfId="0" applyFont="1" applyFill="1" applyBorder="1" applyAlignment="1" applyProtection="1">
      <alignment wrapText="1"/>
      <protection locked="0"/>
    </xf>
    <xf numFmtId="0" fontId="0" fillId="0" borderId="0" xfId="0" applyFont="1" applyFill="1" applyAlignment="1">
      <alignment horizontal="center"/>
    </xf>
    <xf numFmtId="0" fontId="55" fillId="0" borderId="2" xfId="3" applyFont="1" applyFill="1" applyBorder="1" applyAlignment="1" applyProtection="1">
      <alignment horizontal="left" vertical="center" wrapText="1"/>
      <protection locked="0"/>
    </xf>
    <xf numFmtId="38" fontId="55" fillId="0" borderId="2" xfId="3" applyNumberFormat="1" applyFont="1" applyFill="1" applyBorder="1" applyAlignment="1" applyProtection="1">
      <alignment horizontal="center" vertical="center" wrapText="1"/>
      <protection locked="0"/>
    </xf>
    <xf numFmtId="10" fontId="55" fillId="0" borderId="2" xfId="3" applyNumberFormat="1" applyFont="1" applyFill="1" applyBorder="1" applyAlignment="1" applyProtection="1">
      <alignment horizontal="center" vertical="center" wrapText="1"/>
      <protection locked="0"/>
    </xf>
    <xf numFmtId="0" fontId="55" fillId="0" borderId="2" xfId="1" applyNumberFormat="1" applyFont="1" applyFill="1" applyBorder="1" applyAlignment="1" applyProtection="1">
      <alignment horizontal="center" vertical="center" wrapText="1"/>
      <protection locked="0"/>
    </xf>
    <xf numFmtId="49" fontId="55" fillId="0" borderId="2" xfId="1" applyNumberFormat="1" applyFont="1" applyFill="1" applyBorder="1" applyAlignment="1" applyProtection="1">
      <alignment horizontal="center" vertical="center" wrapText="1"/>
      <protection locked="0"/>
    </xf>
    <xf numFmtId="0" fontId="55" fillId="0" borderId="2" xfId="1" applyFont="1" applyFill="1" applyBorder="1" applyAlignment="1">
      <alignment horizontal="left" vertical="center" wrapText="1"/>
    </xf>
    <xf numFmtId="14" fontId="55" fillId="0" borderId="2" xfId="1" applyNumberFormat="1" applyFont="1" applyFill="1" applyBorder="1" applyAlignment="1">
      <alignment horizontal="center" vertical="center" wrapText="1"/>
    </xf>
    <xf numFmtId="14" fontId="55" fillId="0" borderId="2" xfId="1" applyNumberFormat="1" applyFont="1" applyFill="1" applyBorder="1" applyAlignment="1">
      <alignment horizontal="center" vertical="center"/>
    </xf>
    <xf numFmtId="165" fontId="55" fillId="0" borderId="2" xfId="1" applyNumberFormat="1" applyFont="1" applyFill="1" applyBorder="1" applyAlignment="1" applyProtection="1">
      <alignment horizontal="center" vertical="center" wrapText="1"/>
      <protection locked="0"/>
    </xf>
    <xf numFmtId="3" fontId="55" fillId="0" borderId="2" xfId="1" applyNumberFormat="1" applyFont="1" applyFill="1" applyBorder="1" applyAlignment="1" applyProtection="1">
      <alignment horizontal="center" vertical="center" wrapText="1"/>
      <protection locked="0"/>
    </xf>
    <xf numFmtId="1" fontId="55" fillId="0" borderId="2" xfId="1" applyNumberFormat="1" applyFont="1" applyFill="1" applyBorder="1" applyAlignment="1" applyProtection="1">
      <alignment horizontal="center" vertical="center" wrapText="1"/>
      <protection locked="0"/>
    </xf>
    <xf numFmtId="2" fontId="55" fillId="0" borderId="2" xfId="1" applyNumberFormat="1" applyFont="1" applyFill="1" applyBorder="1" applyAlignment="1" applyProtection="1">
      <alignment horizontal="center" vertical="center" wrapText="1"/>
      <protection locked="0"/>
    </xf>
    <xf numFmtId="14" fontId="55" fillId="0" borderId="2" xfId="0" applyNumberFormat="1" applyFont="1" applyFill="1" applyBorder="1" applyAlignment="1">
      <alignment horizontal="center" vertical="center"/>
    </xf>
    <xf numFmtId="3" fontId="55" fillId="0" borderId="2" xfId="1" applyNumberFormat="1" applyFont="1" applyFill="1" applyBorder="1" applyAlignment="1">
      <alignment horizontal="center" vertical="center" wrapText="1"/>
    </xf>
    <xf numFmtId="3" fontId="55" fillId="0" borderId="2"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center" vertical="center" wrapText="1"/>
      <protection locked="0"/>
    </xf>
    <xf numFmtId="49" fontId="55" fillId="0" borderId="2"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left" vertical="center" wrapText="1"/>
      <protection locked="0"/>
    </xf>
    <xf numFmtId="1" fontId="55" fillId="0" borderId="2" xfId="0" applyNumberFormat="1" applyFont="1" applyFill="1" applyBorder="1" applyAlignment="1" applyProtection="1">
      <alignment horizontal="center" vertical="center" wrapText="1"/>
      <protection locked="0"/>
    </xf>
    <xf numFmtId="2" fontId="55" fillId="0" borderId="2" xfId="0" applyNumberFormat="1" applyFont="1" applyFill="1" applyBorder="1" applyAlignment="1" applyProtection="1">
      <alignment horizontal="center" vertical="center" wrapText="1"/>
      <protection locked="0"/>
    </xf>
    <xf numFmtId="14" fontId="55" fillId="0" borderId="2" xfId="0" applyNumberFormat="1" applyFont="1" applyFill="1" applyBorder="1" applyAlignment="1" applyProtection="1">
      <alignment horizontal="center" vertical="center" wrapText="1"/>
      <protection locked="0"/>
    </xf>
    <xf numFmtId="0" fontId="55" fillId="0" borderId="2" xfId="1" applyFont="1" applyFill="1" applyBorder="1" applyAlignment="1" applyProtection="1">
      <alignment horizontal="left" vertical="center" wrapText="1"/>
      <protection locked="0"/>
    </xf>
    <xf numFmtId="1" fontId="55" fillId="0" borderId="2" xfId="1" quotePrefix="1" applyNumberFormat="1" applyFont="1" applyFill="1" applyBorder="1" applyAlignment="1" applyProtection="1">
      <alignment horizontal="center" vertical="center" wrapText="1"/>
      <protection locked="0"/>
    </xf>
    <xf numFmtId="14" fontId="55" fillId="0" borderId="2" xfId="1" applyNumberFormat="1" applyFont="1" applyFill="1" applyBorder="1" applyAlignment="1" applyProtection="1">
      <alignment horizontal="center" vertical="center" wrapText="1"/>
      <protection locked="0"/>
    </xf>
    <xf numFmtId="37" fontId="55" fillId="0" borderId="2" xfId="1" applyNumberFormat="1" applyFont="1" applyFill="1" applyBorder="1" applyAlignment="1" applyProtection="1">
      <alignment horizontal="center" vertical="center" wrapText="1"/>
      <protection locked="0"/>
    </xf>
    <xf numFmtId="0" fontId="55" fillId="0" borderId="2" xfId="8003" applyFont="1" applyFill="1" applyBorder="1" applyAlignment="1" applyProtection="1">
      <alignment horizontal="center" vertical="center" wrapText="1"/>
      <protection locked="0"/>
    </xf>
    <xf numFmtId="0" fontId="55" fillId="0" borderId="2" xfId="5979" applyFont="1" applyFill="1" applyBorder="1" applyAlignment="1" applyProtection="1">
      <alignment horizontal="center" vertical="center" wrapText="1"/>
      <protection locked="0"/>
    </xf>
    <xf numFmtId="0" fontId="55" fillId="0" borderId="2" xfId="8003" applyNumberFormat="1" applyFont="1" applyFill="1" applyBorder="1" applyAlignment="1">
      <alignment horizontal="left" vertical="center" wrapText="1"/>
    </xf>
    <xf numFmtId="14" fontId="55" fillId="0" borderId="2" xfId="8003" applyNumberFormat="1" applyFont="1" applyFill="1" applyBorder="1" applyAlignment="1">
      <alignment horizontal="center" vertical="center" wrapText="1"/>
    </xf>
    <xf numFmtId="14" fontId="55" fillId="0" borderId="2" xfId="8003" applyNumberFormat="1" applyFont="1" applyFill="1" applyBorder="1" applyAlignment="1">
      <alignment horizontal="center" vertical="center"/>
    </xf>
    <xf numFmtId="1" fontId="55" fillId="0" borderId="2" xfId="8003" applyNumberFormat="1" applyFont="1" applyFill="1" applyBorder="1" applyAlignment="1" applyProtection="1">
      <alignment horizontal="center" vertical="center" wrapText="1"/>
      <protection locked="0"/>
    </xf>
    <xf numFmtId="0" fontId="55" fillId="0" borderId="2" xfId="5979" applyNumberFormat="1" applyFont="1" applyFill="1" applyBorder="1" applyAlignment="1">
      <alignment horizontal="left" vertical="center" wrapText="1"/>
    </xf>
    <xf numFmtId="14" fontId="55" fillId="0" borderId="2" xfId="5979" applyNumberFormat="1" applyFont="1" applyFill="1" applyBorder="1" applyAlignment="1">
      <alignment horizontal="center" vertical="center" wrapText="1"/>
    </xf>
    <xf numFmtId="1" fontId="55" fillId="0" borderId="2" xfId="5979" applyNumberFormat="1" applyFont="1" applyFill="1" applyBorder="1" applyAlignment="1" applyProtection="1">
      <alignment horizontal="center" vertical="center" wrapText="1"/>
      <protection locked="0"/>
    </xf>
    <xf numFmtId="3" fontId="55" fillId="0" borderId="2" xfId="8003" applyNumberFormat="1" applyFont="1" applyFill="1" applyBorder="1" applyAlignment="1">
      <alignment horizontal="center" vertical="center" wrapText="1"/>
    </xf>
    <xf numFmtId="0" fontId="55" fillId="0" borderId="2" xfId="8004" applyFont="1" applyFill="1" applyBorder="1" applyAlignment="1" applyProtection="1">
      <alignment horizontal="center" vertical="center" wrapText="1"/>
      <protection locked="0"/>
    </xf>
    <xf numFmtId="3" fontId="55" fillId="0" borderId="2" xfId="8004" applyNumberFormat="1" applyFont="1" applyFill="1" applyBorder="1" applyAlignment="1">
      <alignment horizontal="center" vertical="center"/>
    </xf>
    <xf numFmtId="0" fontId="55" fillId="0" borderId="2" xfId="3" applyNumberFormat="1" applyFont="1" applyFill="1" applyBorder="1" applyAlignment="1">
      <alignment horizontal="center" vertical="center" wrapText="1"/>
    </xf>
    <xf numFmtId="0" fontId="55" fillId="0" borderId="2" xfId="8004" applyNumberFormat="1" applyFont="1" applyFill="1" applyBorder="1" applyAlignment="1">
      <alignment horizontal="center" vertical="center" wrapText="1"/>
    </xf>
    <xf numFmtId="14" fontId="55" fillId="0" borderId="2" xfId="3" applyNumberFormat="1" applyFont="1" applyFill="1" applyBorder="1" applyAlignment="1">
      <alignment horizontal="center" vertical="center" wrapText="1"/>
    </xf>
    <xf numFmtId="3" fontId="55" fillId="0" borderId="2" xfId="0" applyNumberFormat="1" applyFont="1" applyFill="1" applyBorder="1" applyAlignment="1">
      <alignment horizontal="center" vertical="center" wrapText="1"/>
    </xf>
    <xf numFmtId="1" fontId="55" fillId="0" borderId="2" xfId="0" quotePrefix="1" applyNumberFormat="1" applyFont="1" applyFill="1" applyBorder="1" applyAlignment="1" applyProtection="1">
      <alignment horizontal="center" vertical="center" wrapText="1"/>
      <protection locked="0"/>
    </xf>
    <xf numFmtId="0" fontId="55" fillId="0" borderId="2" xfId="0" applyFont="1" applyFill="1" applyBorder="1" applyAlignment="1">
      <alignment horizontal="center" vertical="center" wrapText="1"/>
    </xf>
    <xf numFmtId="14" fontId="55" fillId="0" borderId="2" xfId="0" applyNumberFormat="1" applyFont="1" applyFill="1" applyBorder="1" applyAlignment="1">
      <alignment horizontal="center" vertical="center" wrapText="1"/>
    </xf>
    <xf numFmtId="37" fontId="55" fillId="0" borderId="2" xfId="8003" applyNumberFormat="1" applyFont="1" applyFill="1" applyBorder="1" applyAlignment="1" applyProtection="1">
      <alignment horizontal="center" vertical="center" wrapText="1"/>
      <protection locked="0"/>
    </xf>
    <xf numFmtId="3" fontId="55" fillId="0" borderId="2" xfId="8003" applyNumberFormat="1" applyFont="1" applyFill="1" applyBorder="1" applyAlignment="1" applyProtection="1">
      <alignment horizontal="center" vertical="center" wrapText="1"/>
      <protection locked="0"/>
    </xf>
    <xf numFmtId="3" fontId="55" fillId="0" borderId="2" xfId="8004" applyNumberFormat="1" applyFont="1" applyFill="1" applyBorder="1" applyAlignment="1">
      <alignment horizontal="center" vertical="center" wrapText="1"/>
    </xf>
    <xf numFmtId="9" fontId="55" fillId="0" borderId="2" xfId="0" applyNumberFormat="1" applyFont="1" applyFill="1" applyBorder="1" applyAlignment="1" applyProtection="1">
      <alignment horizontal="center" vertical="center" wrapText="1"/>
      <protection locked="0"/>
    </xf>
    <xf numFmtId="3" fontId="55" fillId="0" borderId="2" xfId="3" applyNumberFormat="1" applyFont="1" applyFill="1" applyBorder="1" applyAlignment="1" applyProtection="1">
      <alignment horizontal="center" vertical="center" wrapText="1"/>
      <protection locked="0"/>
    </xf>
    <xf numFmtId="0" fontId="55" fillId="0" borderId="2" xfId="0" applyFont="1" applyFill="1" applyBorder="1" applyAlignment="1">
      <alignment horizontal="left" vertical="center" wrapText="1"/>
    </xf>
    <xf numFmtId="37" fontId="55" fillId="0" borderId="2" xfId="1" applyNumberFormat="1" applyFont="1" applyFill="1" applyBorder="1" applyAlignment="1">
      <alignment horizontal="center" vertical="center"/>
    </xf>
    <xf numFmtId="42" fontId="55" fillId="0" borderId="2" xfId="0" applyNumberFormat="1" applyFont="1" applyFill="1" applyBorder="1" applyAlignment="1" applyProtection="1">
      <alignment horizontal="center" vertical="center" wrapText="1"/>
      <protection locked="0"/>
    </xf>
    <xf numFmtId="10" fontId="55" fillId="0" borderId="2" xfId="0" applyNumberFormat="1" applyFont="1" applyFill="1" applyBorder="1" applyAlignment="1" applyProtection="1">
      <alignment horizontal="center" vertical="center" wrapText="1"/>
      <protection locked="0"/>
    </xf>
    <xf numFmtId="0" fontId="55" fillId="0" borderId="2" xfId="8004" applyFont="1" applyFill="1" applyBorder="1" applyAlignment="1">
      <alignment horizontal="left" vertical="center" wrapText="1"/>
    </xf>
    <xf numFmtId="0" fontId="50" fillId="0" borderId="0" xfId="1" applyFont="1" applyFill="1"/>
    <xf numFmtId="0" fontId="55" fillId="0" borderId="2" xfId="8003" applyNumberFormat="1" applyFont="1" applyFill="1" applyBorder="1" applyAlignment="1">
      <alignment horizontal="center" vertical="center" wrapText="1"/>
    </xf>
    <xf numFmtId="0" fontId="55" fillId="0" borderId="0" xfId="0" applyFont="1" applyFill="1" applyAlignment="1">
      <alignment horizontal="center" vertical="center" wrapText="1"/>
    </xf>
    <xf numFmtId="0" fontId="0" fillId="0" borderId="0" xfId="0" applyFont="1" applyFill="1" applyBorder="1"/>
    <xf numFmtId="0" fontId="39" fillId="0" borderId="0" xfId="1" applyFont="1" applyFill="1"/>
    <xf numFmtId="164" fontId="39" fillId="0" borderId="0" xfId="1" applyNumberFormat="1" applyFont="1" applyFill="1"/>
    <xf numFmtId="3" fontId="39" fillId="0" borderId="1" xfId="1" applyNumberFormat="1" applyFont="1" applyFill="1" applyBorder="1" applyAlignment="1" applyProtection="1">
      <alignment horizontal="center" vertical="center" wrapText="1"/>
      <protection locked="0"/>
    </xf>
    <xf numFmtId="0" fontId="56" fillId="0" borderId="0" xfId="1" applyFont="1"/>
    <xf numFmtId="164" fontId="39" fillId="0" borderId="0" xfId="3997" applyNumberFormat="1" applyFont="1" applyFill="1" applyBorder="1" applyAlignment="1" applyProtection="1">
      <alignment horizontal="center" vertical="center" wrapText="1"/>
      <protection locked="0"/>
    </xf>
    <xf numFmtId="0" fontId="39" fillId="0" borderId="0" xfId="1" applyFont="1" applyBorder="1"/>
    <xf numFmtId="3" fontId="39" fillId="0" borderId="0" xfId="1" applyNumberFormat="1" applyFont="1" applyFill="1" applyBorder="1" applyAlignment="1" applyProtection="1">
      <alignment horizontal="center" vertical="center" wrapText="1"/>
      <protection locked="0"/>
    </xf>
    <xf numFmtId="164" fontId="33" fillId="0" borderId="0" xfId="1" applyNumberFormat="1" applyFont="1"/>
    <xf numFmtId="3" fontId="57" fillId="25" borderId="0" xfId="8004" applyNumberFormat="1" applyFont="1" applyFill="1" applyBorder="1" applyAlignment="1">
      <alignment horizontal="center" vertical="center" wrapText="1"/>
    </xf>
    <xf numFmtId="0" fontId="33" fillId="0" borderId="18" xfId="1" applyFont="1" applyBorder="1" applyAlignment="1" applyProtection="1">
      <alignment horizontal="center" vertical="center" wrapText="1"/>
      <protection locked="0"/>
    </xf>
    <xf numFmtId="164" fontId="33" fillId="0" borderId="5" xfId="3997" applyNumberFormat="1" applyFont="1" applyBorder="1" applyAlignment="1" applyProtection="1">
      <alignment horizontal="center" vertical="center" wrapText="1"/>
      <protection locked="0"/>
    </xf>
    <xf numFmtId="0" fontId="33" fillId="0" borderId="17" xfId="1" applyFont="1" applyBorder="1" applyAlignment="1" applyProtection="1">
      <alignment horizontal="center" vertical="center" wrapText="1"/>
      <protection locked="0"/>
    </xf>
    <xf numFmtId="0" fontId="34" fillId="23" borderId="5" xfId="1" applyFont="1" applyFill="1" applyBorder="1" applyAlignment="1">
      <alignment horizontal="center" wrapText="1"/>
    </xf>
    <xf numFmtId="5" fontId="43" fillId="23" borderId="2" xfId="28" applyNumberFormat="1" applyFont="1" applyFill="1" applyBorder="1" applyAlignment="1">
      <alignment horizontal="right" vertical="center"/>
    </xf>
    <xf numFmtId="164" fontId="33" fillId="23" borderId="2" xfId="3997" applyNumberFormat="1" applyFont="1" applyFill="1" applyBorder="1" applyAlignment="1" applyProtection="1">
      <alignment horizontal="center" vertical="center" wrapText="1"/>
      <protection locked="0"/>
    </xf>
    <xf numFmtId="164" fontId="33" fillId="23" borderId="2" xfId="1" applyNumberFormat="1" applyFont="1" applyFill="1" applyBorder="1"/>
    <xf numFmtId="0" fontId="33" fillId="23" borderId="0" xfId="1" applyFont="1" applyFill="1"/>
    <xf numFmtId="0" fontId="34" fillId="23" borderId="5" xfId="1" applyFont="1" applyFill="1" applyBorder="1" applyAlignment="1">
      <alignment horizontal="center"/>
    </xf>
    <xf numFmtId="5" fontId="43" fillId="23" borderId="16" xfId="28" applyNumberFormat="1" applyFont="1" applyFill="1" applyBorder="1" applyAlignment="1">
      <alignment horizontal="right" vertical="center"/>
    </xf>
    <xf numFmtId="3" fontId="33" fillId="0" borderId="0" xfId="1" applyNumberFormat="1" applyFont="1" applyFill="1" applyBorder="1" applyAlignment="1" applyProtection="1">
      <alignment horizontal="center" vertical="center" wrapText="1"/>
      <protection locked="0"/>
    </xf>
    <xf numFmtId="0" fontId="34" fillId="0" borderId="2" xfId="1" applyFont="1" applyFill="1" applyBorder="1" applyAlignment="1" applyProtection="1">
      <alignment horizontal="center" vertical="center" wrapText="1"/>
      <protection locked="0"/>
    </xf>
    <xf numFmtId="0" fontId="38" fillId="21" borderId="2" xfId="1" applyFont="1" applyFill="1" applyBorder="1" applyAlignment="1">
      <alignment vertical="center"/>
    </xf>
    <xf numFmtId="42" fontId="43" fillId="23" borderId="16" xfId="28" applyNumberFormat="1" applyFont="1" applyFill="1" applyBorder="1" applyAlignment="1">
      <alignment horizontal="right" vertical="center"/>
    </xf>
    <xf numFmtId="164" fontId="33" fillId="23" borderId="2" xfId="1" applyNumberFormat="1" applyFont="1" applyFill="1" applyBorder="1" applyAlignment="1">
      <alignment vertical="center"/>
    </xf>
    <xf numFmtId="164" fontId="33" fillId="23" borderId="2" xfId="3997" applyNumberFormat="1" applyFont="1" applyFill="1" applyBorder="1" applyAlignment="1">
      <alignment horizontal="center" vertical="center" wrapText="1"/>
    </xf>
    <xf numFmtId="0" fontId="33" fillId="0" borderId="0" xfId="1" applyFont="1" applyBorder="1"/>
    <xf numFmtId="164" fontId="39" fillId="0" borderId="0" xfId="1" applyNumberFormat="1" applyFont="1" applyFill="1" applyBorder="1"/>
    <xf numFmtId="0" fontId="56" fillId="0" borderId="0" xfId="1" applyFont="1" applyBorder="1"/>
    <xf numFmtId="0" fontId="13" fillId="0" borderId="0" xfId="1" applyBorder="1"/>
    <xf numFmtId="0" fontId="34" fillId="0" borderId="4" xfId="1" applyFont="1" applyFill="1" applyBorder="1" applyAlignment="1">
      <alignment horizontal="center" vertical="center" wrapText="1"/>
    </xf>
    <xf numFmtId="0" fontId="50" fillId="0" borderId="0" xfId="1" applyFont="1" applyBorder="1"/>
    <xf numFmtId="0" fontId="33" fillId="0" borderId="0" xfId="1" applyFont="1" applyFill="1" applyBorder="1"/>
    <xf numFmtId="164" fontId="33" fillId="0" borderId="0" xfId="3997" applyNumberFormat="1" applyFont="1" applyFill="1" applyBorder="1" applyAlignment="1" applyProtection="1">
      <alignment horizontal="center" vertical="center" wrapText="1"/>
      <protection locked="0"/>
    </xf>
    <xf numFmtId="49" fontId="55" fillId="0" borderId="2" xfId="0" applyNumberFormat="1" applyFont="1" applyFill="1" applyBorder="1" applyAlignment="1" applyProtection="1">
      <alignment horizontal="left" vertical="center" wrapText="1"/>
      <protection locked="0"/>
    </xf>
    <xf numFmtId="49" fontId="55" fillId="0" borderId="2" xfId="1" applyNumberFormat="1" applyFont="1" applyFill="1" applyBorder="1" applyAlignment="1" applyProtection="1">
      <alignment horizontal="left" vertical="center" wrapText="1"/>
      <protection locked="0"/>
    </xf>
    <xf numFmtId="0" fontId="0" fillId="0" borderId="2" xfId="0" applyFont="1" applyBorder="1" applyAlignment="1">
      <alignment horizontal="center" vertical="center" wrapText="1"/>
    </xf>
    <xf numFmtId="0" fontId="40" fillId="0" borderId="2" xfId="0" applyFont="1" applyBorder="1" applyAlignment="1">
      <alignment horizontal="center" vertical="center" wrapText="1"/>
    </xf>
    <xf numFmtId="0" fontId="0" fillId="0" borderId="0" xfId="0" applyFont="1"/>
    <xf numFmtId="0" fontId="0" fillId="0" borderId="2" xfId="0" applyFont="1" applyBorder="1"/>
    <xf numFmtId="0" fontId="0" fillId="0" borderId="2" xfId="0" applyFont="1" applyBorder="1" applyAlignment="1">
      <alignment horizontal="left" vertical="center" wrapText="1"/>
    </xf>
    <xf numFmtId="0" fontId="0" fillId="0" borderId="2" xfId="0" applyFont="1" applyFill="1" applyBorder="1" applyAlignment="1" applyProtection="1">
      <alignment horizontal="center" vertical="center" wrapText="1"/>
      <protection locked="0"/>
    </xf>
    <xf numFmtId="14" fontId="0" fillId="0" borderId="2" xfId="0" applyNumberFormat="1" applyFont="1" applyFill="1" applyBorder="1" applyAlignment="1" applyProtection="1">
      <alignment horizontal="center" vertical="center" wrapText="1"/>
      <protection locked="0"/>
    </xf>
    <xf numFmtId="42" fontId="0" fillId="0" borderId="2" xfId="0" applyNumberFormat="1" applyFont="1" applyFill="1" applyBorder="1" applyAlignment="1" applyProtection="1">
      <alignment horizontal="center" vertical="center" wrapText="1"/>
      <protection locked="0"/>
    </xf>
    <xf numFmtId="9" fontId="0" fillId="0" borderId="2" xfId="0" applyNumberFormat="1" applyFont="1" applyFill="1" applyBorder="1" applyAlignment="1" applyProtection="1">
      <alignment horizontal="center" vertical="center" wrapText="1"/>
      <protection locked="0"/>
    </xf>
    <xf numFmtId="166" fontId="0" fillId="0" borderId="2" xfId="0" applyNumberFormat="1" applyFont="1" applyFill="1" applyBorder="1" applyAlignment="1" applyProtection="1">
      <alignment horizontal="center" vertical="center" wrapText="1"/>
      <protection locked="0"/>
    </xf>
    <xf numFmtId="0" fontId="0" fillId="0" borderId="0" xfId="0" applyFont="1" applyAlignment="1"/>
    <xf numFmtId="164" fontId="33" fillId="0" borderId="0" xfId="1" applyNumberFormat="1" applyFont="1" applyFill="1" applyBorder="1"/>
    <xf numFmtId="1" fontId="55" fillId="0" borderId="2" xfId="4" applyNumberFormat="1" applyFont="1" applyFill="1" applyBorder="1" applyAlignment="1" applyProtection="1">
      <alignment horizontal="center" vertical="center" wrapText="1"/>
      <protection locked="0"/>
    </xf>
    <xf numFmtId="1" fontId="55" fillId="0" borderId="2" xfId="3" applyNumberFormat="1" applyFont="1" applyFill="1" applyBorder="1" applyAlignment="1" applyProtection="1">
      <alignment horizontal="center" vertical="center" wrapText="1"/>
      <protection locked="0"/>
    </xf>
    <xf numFmtId="0" fontId="34" fillId="0" borderId="4" xfId="1" applyFont="1" applyFill="1" applyBorder="1" applyAlignment="1" applyProtection="1">
      <alignment horizontal="center" vertical="center" wrapText="1"/>
      <protection locked="0"/>
    </xf>
    <xf numFmtId="0" fontId="34" fillId="0" borderId="5" xfId="1" applyFont="1" applyFill="1" applyBorder="1" applyAlignment="1">
      <alignment horizontal="center" wrapText="1"/>
    </xf>
    <xf numFmtId="164" fontId="33" fillId="0" borderId="2" xfId="1" applyNumberFormat="1" applyFont="1" applyFill="1" applyBorder="1"/>
    <xf numFmtId="0" fontId="34" fillId="0" borderId="5" xfId="1" applyFont="1" applyFill="1" applyBorder="1" applyAlignment="1">
      <alignment horizontal="center"/>
    </xf>
    <xf numFmtId="0" fontId="55" fillId="0" borderId="0" xfId="0" applyFont="1" applyFill="1"/>
    <xf numFmtId="1" fontId="55" fillId="0" borderId="2" xfId="0" applyNumberFormat="1" applyFont="1" applyFill="1" applyBorder="1" applyAlignment="1">
      <alignment horizontal="center" vertical="center" wrapText="1"/>
    </xf>
    <xf numFmtId="3" fontId="55" fillId="0" borderId="2" xfId="5979" applyNumberFormat="1" applyFont="1" applyFill="1" applyBorder="1" applyAlignment="1" applyProtection="1">
      <alignment horizontal="center" vertical="center" wrapText="1"/>
      <protection locked="0"/>
    </xf>
    <xf numFmtId="3" fontId="55" fillId="0" borderId="2" xfId="3" applyNumberFormat="1" applyFont="1" applyFill="1" applyBorder="1" applyAlignment="1">
      <alignment horizontal="center" vertical="center" wrapText="1"/>
    </xf>
    <xf numFmtId="1" fontId="55" fillId="0" borderId="2" xfId="4" applyNumberFormat="1" applyFont="1" applyFill="1" applyBorder="1" applyAlignment="1">
      <alignment horizontal="center" vertical="center" wrapText="1"/>
    </xf>
    <xf numFmtId="2" fontId="55" fillId="0" borderId="2" xfId="8004" applyNumberFormat="1" applyFont="1" applyFill="1" applyBorder="1" applyAlignment="1" applyProtection="1">
      <alignment horizontal="center" vertical="center" wrapText="1"/>
      <protection locked="0"/>
    </xf>
    <xf numFmtId="2" fontId="55" fillId="0" borderId="2" xfId="0" applyNumberFormat="1" applyFont="1" applyFill="1" applyBorder="1" applyAlignment="1">
      <alignment horizontal="center" vertical="center" wrapText="1"/>
    </xf>
    <xf numFmtId="2" fontId="55" fillId="0" borderId="2" xfId="3" applyNumberFormat="1" applyFont="1" applyFill="1" applyBorder="1" applyAlignment="1" applyProtection="1">
      <alignment horizontal="center" vertical="center" wrapText="1"/>
      <protection locked="0"/>
    </xf>
    <xf numFmtId="2" fontId="55" fillId="0" borderId="2" xfId="5979" applyNumberFormat="1" applyFont="1" applyFill="1" applyBorder="1" applyAlignment="1" applyProtection="1">
      <alignment horizontal="center" vertical="center" wrapText="1"/>
      <protection locked="0"/>
    </xf>
    <xf numFmtId="2" fontId="55" fillId="0" borderId="2" xfId="8003" applyNumberFormat="1" applyFont="1" applyFill="1" applyBorder="1" applyAlignment="1" applyProtection="1">
      <alignment horizontal="center" vertical="center" wrapText="1"/>
      <protection locked="0"/>
    </xf>
    <xf numFmtId="2" fontId="55" fillId="0" borderId="2" xfId="8004" applyNumberFormat="1" applyFont="1" applyFill="1" applyBorder="1" applyAlignment="1">
      <alignment horizontal="center" vertical="center" wrapText="1"/>
    </xf>
    <xf numFmtId="0" fontId="58" fillId="0" borderId="0" xfId="0" applyFont="1" applyFill="1"/>
    <xf numFmtId="0" fontId="34" fillId="0" borderId="2" xfId="1" applyFont="1" applyFill="1" applyBorder="1" applyAlignment="1">
      <alignment horizontal="center"/>
    </xf>
    <xf numFmtId="0" fontId="34" fillId="0" borderId="2" xfId="1" applyFont="1" applyFill="1" applyBorder="1" applyAlignment="1" applyProtection="1">
      <alignment horizontal="center" wrapText="1"/>
      <protection locked="0"/>
    </xf>
    <xf numFmtId="0" fontId="55" fillId="0" borderId="5" xfId="0" applyFont="1" applyFill="1" applyBorder="1" applyAlignment="1" applyProtection="1">
      <alignment horizontal="center" vertical="center" wrapText="1"/>
      <protection locked="0"/>
    </xf>
    <xf numFmtId="0" fontId="55" fillId="0" borderId="5" xfId="5979" applyFont="1" applyFill="1" applyBorder="1" applyAlignment="1">
      <alignment horizontal="center" vertical="center" wrapText="1"/>
    </xf>
    <xf numFmtId="0" fontId="55" fillId="0" borderId="5" xfId="8003" applyFont="1" applyFill="1" applyBorder="1" applyAlignment="1">
      <alignment horizontal="center" vertical="center" wrapText="1"/>
    </xf>
    <xf numFmtId="0" fontId="55" fillId="0" borderId="5" xfId="1" applyFont="1" applyFill="1" applyBorder="1" applyAlignment="1" applyProtection="1">
      <alignment horizontal="center" vertical="center" wrapText="1"/>
      <protection locked="0"/>
    </xf>
    <xf numFmtId="0" fontId="55" fillId="0" borderId="5" xfId="3" applyNumberFormat="1" applyFont="1" applyFill="1" applyBorder="1" applyAlignment="1">
      <alignment horizontal="center" vertical="center" wrapText="1"/>
    </xf>
    <xf numFmtId="0" fontId="55" fillId="0" borderId="5" xfId="0" applyFont="1" applyFill="1" applyBorder="1" applyAlignment="1">
      <alignment horizontal="center" vertical="center" wrapText="1"/>
    </xf>
    <xf numFmtId="0" fontId="55" fillId="0" borderId="5" xfId="0" applyFont="1" applyFill="1" applyBorder="1" applyAlignment="1">
      <alignment horizontal="center" vertical="center"/>
    </xf>
    <xf numFmtId="0" fontId="55" fillId="0" borderId="2" xfId="8004" applyFont="1" applyFill="1" applyBorder="1" applyAlignment="1" applyProtection="1">
      <alignment horizontal="left" vertical="center" wrapText="1"/>
      <protection locked="0"/>
    </xf>
    <xf numFmtId="3" fontId="55" fillId="0" borderId="17" xfId="3" applyNumberFormat="1" applyFont="1" applyFill="1" applyBorder="1" applyAlignment="1">
      <alignment horizontal="center" vertical="center" wrapText="1"/>
    </xf>
    <xf numFmtId="1" fontId="55" fillId="0" borderId="5" xfId="4" applyNumberFormat="1" applyFont="1" applyFill="1" applyBorder="1" applyAlignment="1">
      <alignment horizontal="center" vertical="center" wrapText="1"/>
    </xf>
    <xf numFmtId="3" fontId="55" fillId="0" borderId="17" xfId="1" applyNumberFormat="1" applyFont="1" applyFill="1" applyBorder="1" applyAlignment="1" applyProtection="1">
      <alignment horizontal="center" vertical="center" wrapText="1"/>
      <protection locked="0"/>
    </xf>
    <xf numFmtId="1" fontId="55" fillId="0" borderId="5" xfId="0" applyNumberFormat="1" applyFont="1" applyFill="1" applyBorder="1" applyAlignment="1" applyProtection="1">
      <alignment horizontal="center" vertical="center" wrapText="1"/>
      <protection locked="0"/>
    </xf>
    <xf numFmtId="0" fontId="55" fillId="0" borderId="2" xfId="8004" applyFont="1" applyFill="1" applyBorder="1" applyAlignment="1">
      <alignment horizontal="center" vertical="center" wrapText="1"/>
    </xf>
    <xf numFmtId="0" fontId="55" fillId="0" borderId="2" xfId="3" applyFont="1" applyFill="1" applyBorder="1" applyAlignment="1">
      <alignment horizontal="center" vertical="center" wrapText="1"/>
    </xf>
    <xf numFmtId="0" fontId="54" fillId="0" borderId="0" xfId="1" applyFont="1" applyFill="1"/>
    <xf numFmtId="0" fontId="54" fillId="0" borderId="0" xfId="1" applyFont="1"/>
    <xf numFmtId="0" fontId="54" fillId="18" borderId="4" xfId="1" applyFont="1" applyFill="1" applyBorder="1" applyAlignment="1" applyProtection="1">
      <alignment horizontal="center" vertical="center" wrapText="1"/>
      <protection locked="0"/>
    </xf>
    <xf numFmtId="0" fontId="54" fillId="19" borderId="4" xfId="1" applyFont="1" applyFill="1" applyBorder="1" applyAlignment="1" applyProtection="1">
      <alignment horizontal="center" vertical="center" wrapText="1"/>
      <protection locked="0"/>
    </xf>
    <xf numFmtId="0" fontId="54" fillId="20" borderId="4" xfId="1" applyFont="1" applyFill="1" applyBorder="1" applyAlignment="1">
      <alignment horizontal="center" vertical="center" wrapText="1"/>
    </xf>
    <xf numFmtId="0" fontId="39" fillId="0" borderId="14" xfId="1" applyFont="1" applyBorder="1" applyAlignment="1" applyProtection="1">
      <alignment horizontal="center" vertical="center" wrapText="1"/>
      <protection locked="0"/>
    </xf>
    <xf numFmtId="0" fontId="54" fillId="0" borderId="5" xfId="1" applyFont="1" applyBorder="1" applyAlignment="1">
      <alignment horizontal="center" wrapText="1"/>
    </xf>
    <xf numFmtId="0" fontId="54" fillId="0" borderId="2" xfId="1" applyFont="1" applyBorder="1" applyAlignment="1" applyProtection="1">
      <alignment horizontal="center" wrapText="1"/>
      <protection locked="0"/>
    </xf>
    <xf numFmtId="0" fontId="39" fillId="0" borderId="15" xfId="1" applyFont="1" applyBorder="1" applyAlignment="1" applyProtection="1">
      <alignment horizontal="center" vertical="center" wrapText="1"/>
      <protection locked="0"/>
    </xf>
    <xf numFmtId="164" fontId="39" fillId="0" borderId="2" xfId="3997" applyNumberFormat="1" applyFont="1" applyBorder="1" applyAlignment="1" applyProtection="1">
      <alignment horizontal="center" vertical="center" wrapText="1"/>
      <protection locked="0"/>
    </xf>
    <xf numFmtId="0" fontId="39" fillId="0" borderId="0" xfId="1" applyFont="1" applyFill="1" applyBorder="1"/>
    <xf numFmtId="0" fontId="39" fillId="0" borderId="2" xfId="1" applyFont="1" applyBorder="1" applyAlignment="1" applyProtection="1">
      <alignment horizontal="center" vertical="center" wrapText="1"/>
      <protection locked="0"/>
    </xf>
    <xf numFmtId="0" fontId="54" fillId="0" borderId="2" xfId="1" applyFont="1" applyBorder="1" applyAlignment="1" applyProtection="1">
      <alignment horizontal="center" vertical="center" wrapText="1"/>
      <protection locked="0"/>
    </xf>
    <xf numFmtId="0" fontId="39" fillId="0" borderId="0" xfId="1" applyFont="1" applyBorder="1" applyAlignment="1" applyProtection="1">
      <alignment horizontal="center" vertical="center" wrapText="1"/>
      <protection locked="0"/>
    </xf>
    <xf numFmtId="0" fontId="54" fillId="0" borderId="5" xfId="1" applyFont="1" applyFill="1" applyBorder="1" applyAlignment="1" applyProtection="1">
      <alignment horizontal="center" vertical="center" wrapText="1"/>
      <protection locked="0"/>
    </xf>
    <xf numFmtId="164" fontId="39" fillId="0" borderId="2" xfId="1" applyNumberFormat="1" applyFont="1" applyBorder="1"/>
    <xf numFmtId="0" fontId="54" fillId="0" borderId="0" xfId="1" applyFont="1" applyFill="1" applyBorder="1" applyAlignment="1" applyProtection="1">
      <alignment horizontal="center" vertical="center" wrapText="1"/>
      <protection locked="0"/>
    </xf>
    <xf numFmtId="0" fontId="61" fillId="0" borderId="14" xfId="1" applyFont="1" applyBorder="1" applyAlignment="1">
      <alignment horizontal="center" vertical="center"/>
    </xf>
    <xf numFmtId="0" fontId="54" fillId="0" borderId="5" xfId="1" applyFont="1" applyBorder="1" applyAlignment="1">
      <alignment horizontal="center"/>
    </xf>
    <xf numFmtId="0" fontId="54" fillId="0" borderId="2" xfId="1" applyFont="1" applyBorder="1" applyAlignment="1">
      <alignment horizontal="center"/>
    </xf>
    <xf numFmtId="0" fontId="62" fillId="21" borderId="2" xfId="1" applyFont="1" applyFill="1" applyBorder="1"/>
    <xf numFmtId="164" fontId="39" fillId="21" borderId="2" xfId="3997" applyNumberFormat="1" applyFont="1" applyFill="1" applyBorder="1" applyAlignment="1">
      <alignment horizontal="center" vertical="center" wrapText="1"/>
    </xf>
    <xf numFmtId="3" fontId="39" fillId="22" borderId="2" xfId="1" applyNumberFormat="1" applyFont="1" applyFill="1" applyBorder="1" applyAlignment="1" applyProtection="1">
      <alignment horizontal="center" vertical="center" wrapText="1"/>
      <protection locked="0"/>
    </xf>
    <xf numFmtId="0" fontId="39" fillId="21" borderId="2" xfId="1" applyFont="1" applyFill="1" applyBorder="1"/>
    <xf numFmtId="14" fontId="55" fillId="0" borderId="0" xfId="0" applyNumberFormat="1" applyFont="1" applyFill="1"/>
    <xf numFmtId="2" fontId="55" fillId="0" borderId="0" xfId="0" applyNumberFormat="1" applyFont="1" applyFill="1"/>
    <xf numFmtId="0" fontId="55" fillId="0" borderId="2" xfId="0" applyFont="1" applyFill="1" applyBorder="1"/>
    <xf numFmtId="1" fontId="55" fillId="0" borderId="0" xfId="0" applyNumberFormat="1" applyFont="1" applyFill="1"/>
    <xf numFmtId="1" fontId="55" fillId="0" borderId="2" xfId="8004" applyNumberFormat="1" applyFont="1" applyFill="1" applyBorder="1" applyAlignment="1" applyProtection="1">
      <alignment horizontal="center" vertical="center" wrapText="1"/>
      <protection locked="0"/>
    </xf>
    <xf numFmtId="1" fontId="55" fillId="0" borderId="2" xfId="8004" applyNumberFormat="1" applyFont="1" applyFill="1" applyBorder="1" applyAlignment="1">
      <alignment horizontal="center" vertical="center" wrapText="1"/>
    </xf>
    <xf numFmtId="0" fontId="55" fillId="0" borderId="0" xfId="0" applyFont="1" applyFill="1" applyAlignment="1">
      <alignment horizontal="left" vertical="center" wrapText="1"/>
    </xf>
    <xf numFmtId="0" fontId="55" fillId="0" borderId="5" xfId="8004" applyNumberFormat="1" applyFont="1" applyFill="1" applyBorder="1" applyAlignment="1">
      <alignment horizontal="center" vertical="center" wrapText="1"/>
    </xf>
    <xf numFmtId="0" fontId="55" fillId="0" borderId="5" xfId="8004" applyFont="1" applyFill="1" applyBorder="1" applyAlignment="1">
      <alignment horizontal="center" vertical="center" wrapText="1"/>
    </xf>
    <xf numFmtId="0" fontId="55" fillId="0" borderId="0" xfId="0" applyFont="1" applyFill="1" applyAlignment="1">
      <alignment wrapText="1"/>
    </xf>
    <xf numFmtId="164" fontId="39" fillId="0" borderId="2" xfId="7" applyNumberFormat="1" applyFont="1" applyBorder="1" applyAlignment="1" applyProtection="1">
      <alignment horizontal="center" vertical="center" wrapText="1"/>
      <protection locked="0"/>
    </xf>
    <xf numFmtId="164" fontId="39" fillId="21" borderId="2" xfId="1" applyNumberFormat="1" applyFont="1" applyFill="1" applyBorder="1"/>
    <xf numFmtId="164" fontId="39" fillId="22" borderId="2" xfId="3997" applyNumberFormat="1" applyFont="1" applyFill="1" applyBorder="1" applyAlignment="1" applyProtection="1">
      <alignment horizontal="center" vertical="center" wrapText="1"/>
      <protection locked="0"/>
    </xf>
    <xf numFmtId="43" fontId="33" fillId="0" borderId="0" xfId="47674" applyFont="1" applyFill="1"/>
    <xf numFmtId="43" fontId="33" fillId="0" borderId="0" xfId="1" applyNumberFormat="1" applyFont="1" applyFill="1"/>
    <xf numFmtId="0" fontId="55" fillId="0" borderId="2" xfId="5979" applyFont="1" applyFill="1" applyBorder="1" applyAlignment="1"/>
    <xf numFmtId="0" fontId="55" fillId="0" borderId="2"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center" wrapText="1"/>
      <protection locked="0"/>
    </xf>
    <xf numFmtId="0" fontId="55" fillId="0" borderId="19" xfId="3" applyFont="1" applyFill="1" applyBorder="1" applyAlignment="1" applyProtection="1">
      <alignment horizontal="center" vertical="center" wrapText="1"/>
      <protection locked="0"/>
    </xf>
    <xf numFmtId="0" fontId="55" fillId="0" borderId="4" xfId="3" applyFont="1" applyFill="1" applyBorder="1" applyAlignment="1" applyProtection="1">
      <alignment horizontal="center" vertical="center" wrapText="1"/>
      <protection locked="0"/>
    </xf>
    <xf numFmtId="0" fontId="55" fillId="0" borderId="4" xfId="8004" applyFont="1" applyFill="1" applyBorder="1" applyAlignment="1" applyProtection="1">
      <alignment horizontal="center" vertical="center" wrapText="1"/>
      <protection locked="0"/>
    </xf>
    <xf numFmtId="0" fontId="55" fillId="0" borderId="4" xfId="8004" applyFont="1" applyFill="1" applyBorder="1" applyAlignment="1">
      <alignment horizontal="left" vertical="center" wrapText="1"/>
    </xf>
    <xf numFmtId="14" fontId="55" fillId="0" borderId="4" xfId="3" applyNumberFormat="1" applyFont="1" applyFill="1" applyBorder="1" applyAlignment="1" applyProtection="1">
      <alignment horizontal="center" vertical="center" wrapText="1"/>
      <protection locked="0"/>
    </xf>
    <xf numFmtId="3" fontId="55" fillId="0" borderId="4" xfId="1" applyNumberFormat="1" applyFont="1" applyFill="1" applyBorder="1" applyAlignment="1" applyProtection="1">
      <alignment horizontal="center" vertical="center" wrapText="1"/>
      <protection locked="0"/>
    </xf>
    <xf numFmtId="3" fontId="55" fillId="0" borderId="4" xfId="3" applyNumberFormat="1" applyFont="1" applyFill="1" applyBorder="1" applyAlignment="1" applyProtection="1">
      <alignment horizontal="center" vertical="center" wrapText="1"/>
      <protection locked="0"/>
    </xf>
    <xf numFmtId="10" fontId="55" fillId="0" borderId="4" xfId="3" applyNumberFormat="1" applyFont="1" applyFill="1" applyBorder="1" applyAlignment="1" applyProtection="1">
      <alignment horizontal="center" vertical="center" wrapText="1"/>
      <protection locked="0"/>
    </xf>
    <xf numFmtId="1" fontId="55" fillId="0" borderId="4" xfId="4" applyNumberFormat="1" applyFont="1" applyFill="1" applyBorder="1" applyAlignment="1" applyProtection="1">
      <alignment horizontal="center" vertical="center" wrapText="1"/>
      <protection locked="0"/>
    </xf>
    <xf numFmtId="2" fontId="55" fillId="0" borderId="4" xfId="0" applyNumberFormat="1" applyFont="1" applyFill="1" applyBorder="1" applyAlignment="1" applyProtection="1">
      <alignment horizontal="center" vertical="center" wrapText="1"/>
      <protection locked="0"/>
    </xf>
    <xf numFmtId="0" fontId="55" fillId="0" borderId="4" xfId="0" applyFont="1" applyFill="1" applyBorder="1" applyAlignment="1">
      <alignment horizontal="center" vertical="center" wrapText="1"/>
    </xf>
    <xf numFmtId="1" fontId="55" fillId="0" borderId="4" xfId="8004" applyNumberFormat="1" applyFont="1" applyFill="1" applyBorder="1" applyAlignment="1" applyProtection="1">
      <alignment horizontal="center" vertical="center" wrapText="1"/>
      <protection locked="0"/>
    </xf>
    <xf numFmtId="2" fontId="55" fillId="0" borderId="4" xfId="8004" applyNumberFormat="1" applyFont="1" applyFill="1" applyBorder="1" applyAlignment="1" applyProtection="1">
      <alignment horizontal="center" vertical="center" wrapText="1"/>
      <protection locked="0"/>
    </xf>
    <xf numFmtId="0" fontId="55" fillId="0" borderId="4" xfId="1" applyFont="1" applyFill="1" applyBorder="1" applyAlignment="1" applyProtection="1">
      <alignment horizontal="center" vertical="center" wrapText="1"/>
      <protection locked="0"/>
    </xf>
    <xf numFmtId="0" fontId="55" fillId="0" borderId="14" xfId="3" applyFont="1" applyFill="1" applyBorder="1" applyAlignment="1" applyProtection="1">
      <alignment horizontal="center" vertical="center" wrapText="1"/>
      <protection locked="0"/>
    </xf>
    <xf numFmtId="0" fontId="55" fillId="0" borderId="15" xfId="3" applyFont="1" applyFill="1" applyBorder="1" applyAlignment="1" applyProtection="1">
      <alignment horizontal="center" vertical="center" wrapText="1"/>
      <protection locked="0"/>
    </xf>
    <xf numFmtId="0" fontId="55" fillId="0" borderId="15" xfId="8004" applyFont="1" applyFill="1" applyBorder="1" applyAlignment="1" applyProtection="1">
      <alignment horizontal="center" vertical="center" wrapText="1"/>
      <protection locked="0"/>
    </xf>
    <xf numFmtId="0" fontId="55" fillId="0" borderId="15" xfId="8004" applyFont="1" applyFill="1" applyBorder="1" applyAlignment="1">
      <alignment horizontal="left" vertical="center" wrapText="1"/>
    </xf>
    <xf numFmtId="14" fontId="55" fillId="0" borderId="15" xfId="3" applyNumberFormat="1" applyFont="1" applyFill="1" applyBorder="1" applyAlignment="1" applyProtection="1">
      <alignment horizontal="center" vertical="center" wrapText="1"/>
      <protection locked="0"/>
    </xf>
    <xf numFmtId="3" fontId="55" fillId="0" borderId="15" xfId="8004" applyNumberFormat="1" applyFont="1" applyFill="1" applyBorder="1" applyAlignment="1">
      <alignment horizontal="center" vertical="center" wrapText="1"/>
    </xf>
    <xf numFmtId="3" fontId="55" fillId="0" borderId="15" xfId="1" applyNumberFormat="1" applyFont="1" applyFill="1" applyBorder="1" applyAlignment="1" applyProtection="1">
      <alignment horizontal="center" vertical="center" wrapText="1"/>
      <protection locked="0"/>
    </xf>
    <xf numFmtId="3" fontId="55" fillId="0" borderId="15" xfId="3" applyNumberFormat="1" applyFont="1" applyFill="1" applyBorder="1" applyAlignment="1" applyProtection="1">
      <alignment horizontal="center" vertical="center" wrapText="1"/>
      <protection locked="0"/>
    </xf>
    <xf numFmtId="10" fontId="55" fillId="0" borderId="15" xfId="3" applyNumberFormat="1" applyFont="1" applyFill="1" applyBorder="1" applyAlignment="1" applyProtection="1">
      <alignment horizontal="center" vertical="center" wrapText="1"/>
      <protection locked="0"/>
    </xf>
    <xf numFmtId="1" fontId="55" fillId="0" borderId="15" xfId="4" applyNumberFormat="1" applyFont="1" applyFill="1" applyBorder="1" applyAlignment="1" applyProtection="1">
      <alignment horizontal="center" vertical="center" wrapText="1"/>
      <protection locked="0"/>
    </xf>
    <xf numFmtId="2" fontId="55" fillId="0" borderId="15" xfId="0" applyNumberFormat="1" applyFont="1" applyFill="1" applyBorder="1" applyAlignment="1" applyProtection="1">
      <alignment horizontal="center" vertical="center" wrapText="1"/>
      <protection locked="0"/>
    </xf>
    <xf numFmtId="1" fontId="55" fillId="0" borderId="15" xfId="8004" applyNumberFormat="1" applyFont="1" applyFill="1" applyBorder="1" applyAlignment="1" applyProtection="1">
      <alignment horizontal="center" vertical="center" wrapText="1"/>
      <protection locked="0"/>
    </xf>
    <xf numFmtId="2" fontId="55" fillId="0" borderId="15" xfId="8004" applyNumberFormat="1" applyFont="1" applyFill="1" applyBorder="1" applyAlignment="1" applyProtection="1">
      <alignment horizontal="center" vertical="center" wrapText="1"/>
      <protection locked="0"/>
    </xf>
    <xf numFmtId="0" fontId="55" fillId="0" borderId="15" xfId="1" applyFont="1" applyFill="1" applyBorder="1" applyAlignment="1" applyProtection="1">
      <alignment horizontal="center" vertical="center" wrapText="1"/>
      <protection locked="0"/>
    </xf>
    <xf numFmtId="0" fontId="55" fillId="0" borderId="20" xfId="0" applyFont="1" applyFill="1" applyBorder="1"/>
    <xf numFmtId="0" fontId="55" fillId="0" borderId="20" xfId="0" applyFont="1" applyFill="1" applyBorder="1" applyAlignment="1">
      <alignment horizontal="left" vertical="center" wrapText="1"/>
    </xf>
    <xf numFmtId="14" fontId="55" fillId="0" borderId="20" xfId="0" applyNumberFormat="1" applyFont="1" applyFill="1" applyBorder="1" applyAlignment="1">
      <alignment horizontal="center" vertical="center" wrapText="1"/>
    </xf>
    <xf numFmtId="3" fontId="55" fillId="0" borderId="20" xfId="0" applyNumberFormat="1" applyFont="1" applyFill="1" applyBorder="1" applyAlignment="1">
      <alignment horizontal="center" vertical="center" wrapText="1"/>
    </xf>
    <xf numFmtId="10" fontId="55" fillId="0" borderId="20" xfId="3" applyNumberFormat="1" applyFont="1" applyFill="1" applyBorder="1" applyAlignment="1" applyProtection="1">
      <alignment horizontal="center" vertical="center" wrapText="1"/>
      <protection locked="0"/>
    </xf>
    <xf numFmtId="1" fontId="55" fillId="0" borderId="20" xfId="0" applyNumberFormat="1" applyFont="1" applyFill="1" applyBorder="1" applyAlignment="1">
      <alignment horizontal="center" vertical="center" wrapText="1"/>
    </xf>
    <xf numFmtId="2" fontId="55" fillId="0" borderId="20" xfId="0" applyNumberFormat="1" applyFont="1" applyFill="1" applyBorder="1" applyAlignment="1" applyProtection="1">
      <alignment horizontal="center" vertical="center" wrapText="1"/>
      <protection locked="0"/>
    </xf>
    <xf numFmtId="0" fontId="55" fillId="0" borderId="20" xfId="0" applyFont="1" applyFill="1" applyBorder="1" applyAlignment="1">
      <alignment horizontal="center" vertical="center" wrapText="1"/>
    </xf>
    <xf numFmtId="2" fontId="55" fillId="0" borderId="20" xfId="0" applyNumberFormat="1" applyFont="1" applyFill="1" applyBorder="1" applyAlignment="1">
      <alignment horizontal="center" vertical="center" wrapText="1"/>
    </xf>
    <xf numFmtId="0" fontId="55" fillId="0" borderId="5" xfId="0" applyFont="1" applyFill="1" applyBorder="1" applyAlignment="1" applyProtection="1">
      <alignment horizontal="center" wrapText="1"/>
      <protection locked="0"/>
    </xf>
    <xf numFmtId="0" fontId="55" fillId="0" borderId="2" xfId="8003" applyNumberFormat="1" applyFont="1" applyFill="1" applyBorder="1" applyAlignment="1">
      <alignment horizontal="left" vertical="top" wrapText="1"/>
    </xf>
    <xf numFmtId="0" fontId="0" fillId="26" borderId="0" xfId="0" applyFont="1" applyFill="1"/>
    <xf numFmtId="0" fontId="0" fillId="23" borderId="0" xfId="0" applyFont="1" applyFill="1"/>
    <xf numFmtId="0" fontId="63" fillId="0" borderId="0" xfId="0" applyFont="1" applyFill="1"/>
    <xf numFmtId="167" fontId="55" fillId="0" borderId="2" xfId="47674" applyNumberFormat="1" applyFont="1" applyFill="1" applyBorder="1" applyAlignment="1" applyProtection="1">
      <alignment horizontal="left" vertical="center" wrapText="1"/>
      <protection locked="0"/>
    </xf>
    <xf numFmtId="167" fontId="55" fillId="0" borderId="2" xfId="47674" applyNumberFormat="1" applyFont="1" applyFill="1" applyBorder="1" applyAlignment="1" applyProtection="1">
      <alignment horizontal="center" vertical="center" wrapText="1"/>
      <protection locked="0"/>
    </xf>
    <xf numFmtId="44" fontId="55" fillId="0" borderId="2" xfId="3997" applyFont="1" applyFill="1" applyBorder="1" applyAlignment="1" applyProtection="1">
      <alignment horizontal="center" vertical="center" wrapText="1"/>
      <protection locked="0"/>
    </xf>
    <xf numFmtId="6" fontId="55" fillId="0" borderId="2" xfId="3" applyNumberFormat="1" applyFont="1" applyFill="1" applyBorder="1" applyAlignment="1" applyProtection="1">
      <alignment horizontal="center" vertical="center" wrapText="1"/>
      <protection locked="0"/>
    </xf>
    <xf numFmtId="168" fontId="55" fillId="0" borderId="2" xfId="3" applyNumberFormat="1" applyFont="1" applyFill="1" applyBorder="1" applyAlignment="1" applyProtection="1">
      <alignment horizontal="center" vertical="center" wrapText="1"/>
      <protection locked="0"/>
    </xf>
    <xf numFmtId="0" fontId="55" fillId="0" borderId="2" xfId="0" applyFont="1" applyFill="1" applyBorder="1" applyAlignment="1">
      <alignment horizontal="center" vertical="center"/>
    </xf>
    <xf numFmtId="2" fontId="55" fillId="0" borderId="2" xfId="0" applyNumberFormat="1" applyFont="1" applyFill="1" applyBorder="1" applyAlignment="1">
      <alignment horizontal="center" vertical="center"/>
    </xf>
    <xf numFmtId="1" fontId="55" fillId="0" borderId="2" xfId="0" applyNumberFormat="1" applyFont="1" applyFill="1" applyBorder="1" applyAlignment="1">
      <alignment horizontal="center" vertical="center"/>
    </xf>
    <xf numFmtId="0" fontId="55" fillId="0" borderId="5" xfId="0" applyFont="1" applyFill="1" applyBorder="1" applyAlignment="1">
      <alignment horizontal="center" wrapText="1"/>
    </xf>
    <xf numFmtId="0" fontId="55" fillId="0" borderId="4" xfId="3" applyFont="1" applyFill="1" applyBorder="1" applyAlignment="1" applyProtection="1">
      <alignment horizontal="left" vertical="center" wrapText="1"/>
      <protection locked="0"/>
    </xf>
    <xf numFmtId="38" fontId="55" fillId="0" borderId="4" xfId="3" applyNumberFormat="1" applyFont="1" applyFill="1" applyBorder="1" applyAlignment="1" applyProtection="1">
      <alignment horizontal="center" vertical="center" wrapText="1"/>
      <protection locked="0"/>
    </xf>
    <xf numFmtId="1" fontId="55" fillId="0" borderId="4" xfId="3" applyNumberFormat="1" applyFont="1" applyFill="1" applyBorder="1" applyAlignment="1" applyProtection="1">
      <alignment horizontal="center" vertical="center" wrapText="1"/>
      <protection locked="0"/>
    </xf>
    <xf numFmtId="0" fontId="55" fillId="0" borderId="4" xfId="8003" applyFont="1" applyFill="1" applyBorder="1" applyAlignment="1" applyProtection="1">
      <alignment horizontal="center" vertical="center" wrapText="1"/>
      <protection locked="0"/>
    </xf>
    <xf numFmtId="2" fontId="55" fillId="0" borderId="4" xfId="3" applyNumberFormat="1" applyFont="1" applyFill="1" applyBorder="1" applyAlignment="1" applyProtection="1">
      <alignment horizontal="center" vertical="center" wrapText="1"/>
      <protection locked="0"/>
    </xf>
    <xf numFmtId="2" fontId="55" fillId="0" borderId="4" xfId="1" applyNumberFormat="1" applyFont="1" applyFill="1" applyBorder="1" applyAlignment="1" applyProtection="1">
      <alignment horizontal="center" vertical="center" wrapText="1"/>
      <protection locked="0"/>
    </xf>
    <xf numFmtId="0" fontId="55" fillId="0" borderId="4" xfId="1" applyNumberFormat="1" applyFont="1" applyFill="1" applyBorder="1" applyAlignment="1" applyProtection="1">
      <alignment horizontal="center" vertical="center" wrapText="1"/>
      <protection locked="0"/>
    </xf>
    <xf numFmtId="0" fontId="56" fillId="0" borderId="0" xfId="0" applyFont="1" applyFill="1"/>
    <xf numFmtId="38" fontId="64" fillId="0" borderId="2" xfId="3" applyNumberFormat="1" applyFont="1" applyFill="1" applyBorder="1" applyAlignment="1" applyProtection="1">
      <alignment horizontal="center" vertical="center" wrapText="1"/>
      <protection locked="0"/>
    </xf>
    <xf numFmtId="14" fontId="64" fillId="0" borderId="2" xfId="8003" applyNumberFormat="1" applyFont="1" applyFill="1" applyBorder="1" applyAlignment="1">
      <alignment horizontal="center" vertical="center" wrapText="1"/>
    </xf>
    <xf numFmtId="0" fontId="55" fillId="0" borderId="2" xfId="5979" applyFont="1" applyFill="1" applyBorder="1" applyAlignment="1">
      <alignment horizontal="center" vertical="center" wrapText="1"/>
    </xf>
    <xf numFmtId="0" fontId="55" fillId="0" borderId="2" xfId="8003" applyFont="1" applyFill="1" applyBorder="1" applyAlignment="1">
      <alignment horizontal="center" vertical="center" wrapText="1"/>
    </xf>
    <xf numFmtId="1" fontId="64" fillId="0" borderId="2" xfId="1" applyNumberFormat="1" applyFont="1" applyFill="1" applyBorder="1" applyAlignment="1" applyProtection="1">
      <alignment horizontal="center" vertical="center" wrapText="1"/>
      <protection locked="0"/>
    </xf>
    <xf numFmtId="3" fontId="55" fillId="0" borderId="4" xfId="8004" applyNumberFormat="1" applyFont="1" applyFill="1" applyBorder="1" applyAlignment="1">
      <alignment horizontal="center" vertical="center" wrapText="1"/>
    </xf>
    <xf numFmtId="0" fontId="64" fillId="0" borderId="5" xfId="3" applyFont="1" applyFill="1" applyBorder="1" applyAlignment="1" applyProtection="1">
      <alignment horizontal="center" vertical="center" wrapText="1"/>
      <protection locked="0"/>
    </xf>
    <xf numFmtId="0" fontId="64" fillId="0" borderId="2" xfId="3" applyFont="1" applyFill="1" applyBorder="1" applyAlignment="1" applyProtection="1">
      <alignment horizontal="center" vertical="center" wrapText="1"/>
      <protection locked="0"/>
    </xf>
    <xf numFmtId="0" fontId="64" fillId="0" borderId="2" xfId="8004" applyFont="1" applyFill="1" applyBorder="1" applyAlignment="1" applyProtection="1">
      <alignment horizontal="center" vertical="center" wrapText="1"/>
      <protection locked="0"/>
    </xf>
    <xf numFmtId="0" fontId="64" fillId="0" borderId="2" xfId="8004" applyFont="1" applyFill="1" applyBorder="1" applyAlignment="1">
      <alignment horizontal="left" vertical="center" wrapText="1"/>
    </xf>
    <xf numFmtId="3" fontId="64" fillId="0" borderId="2" xfId="8004" applyNumberFormat="1" applyFont="1" applyFill="1" applyBorder="1" applyAlignment="1">
      <alignment horizontal="center" vertical="center" wrapText="1"/>
    </xf>
    <xf numFmtId="3" fontId="64" fillId="0" borderId="2" xfId="1" applyNumberFormat="1" applyFont="1" applyFill="1" applyBorder="1" applyAlignment="1" applyProtection="1">
      <alignment horizontal="center" vertical="center" wrapText="1"/>
      <protection locked="0"/>
    </xf>
    <xf numFmtId="3" fontId="64" fillId="0" borderId="2" xfId="3" applyNumberFormat="1" applyFont="1" applyFill="1" applyBorder="1" applyAlignment="1" applyProtection="1">
      <alignment horizontal="center" vertical="center" wrapText="1"/>
      <protection locked="0"/>
    </xf>
    <xf numFmtId="10" fontId="64" fillId="0" borderId="2" xfId="3" applyNumberFormat="1" applyFont="1" applyFill="1" applyBorder="1" applyAlignment="1" applyProtection="1">
      <alignment horizontal="center" vertical="center" wrapText="1"/>
      <protection locked="0"/>
    </xf>
    <xf numFmtId="1" fontId="64" fillId="0" borderId="2" xfId="4" applyNumberFormat="1" applyFont="1" applyFill="1" applyBorder="1" applyAlignment="1" applyProtection="1">
      <alignment horizontal="center" vertical="center" wrapText="1"/>
      <protection locked="0"/>
    </xf>
    <xf numFmtId="2" fontId="64" fillId="0" borderId="2" xfId="0" applyNumberFormat="1" applyFont="1" applyFill="1" applyBorder="1" applyAlignment="1" applyProtection="1">
      <alignment horizontal="center" vertical="center" wrapText="1"/>
      <protection locked="0"/>
    </xf>
    <xf numFmtId="0" fontId="64" fillId="0" borderId="2" xfId="0" applyFont="1" applyFill="1" applyBorder="1" applyAlignment="1">
      <alignment horizontal="center" vertical="center" wrapText="1"/>
    </xf>
    <xf numFmtId="1" fontId="64" fillId="0" borderId="2" xfId="8004" applyNumberFormat="1" applyFont="1" applyFill="1" applyBorder="1" applyAlignment="1" applyProtection="1">
      <alignment horizontal="center" vertical="center" wrapText="1"/>
      <protection locked="0"/>
    </xf>
    <xf numFmtId="2" fontId="64" fillId="0" borderId="2" xfId="8004" applyNumberFormat="1" applyFont="1" applyFill="1" applyBorder="1" applyAlignment="1" applyProtection="1">
      <alignment horizontal="center" vertical="center" wrapText="1"/>
      <protection locked="0"/>
    </xf>
    <xf numFmtId="0" fontId="64" fillId="0" borderId="2" xfId="1" applyFont="1" applyFill="1" applyBorder="1" applyAlignment="1" applyProtection="1">
      <alignment horizontal="center" vertical="center" wrapText="1"/>
      <protection locked="0"/>
    </xf>
    <xf numFmtId="0" fontId="55" fillId="0" borderId="2" xfId="3" applyFont="1" applyFill="1" applyBorder="1" applyAlignment="1" applyProtection="1">
      <alignment horizontal="center" vertical="center" wrapText="1"/>
      <protection locked="0"/>
    </xf>
    <xf numFmtId="0" fontId="55" fillId="0" borderId="5" xfId="3" applyFont="1" applyFill="1" applyBorder="1" applyAlignment="1" applyProtection="1">
      <alignment horizontal="center" vertical="center" wrapText="1"/>
      <protection locked="0"/>
    </xf>
    <xf numFmtId="14" fontId="55" fillId="0" borderId="2" xfId="3" applyNumberFormat="1" applyFont="1" applyFill="1" applyBorder="1" applyAlignment="1" applyProtection="1">
      <alignment horizontal="center" vertical="center" wrapText="1"/>
      <protection locked="0"/>
    </xf>
    <xf numFmtId="14" fontId="64" fillId="0" borderId="2" xfId="3" applyNumberFormat="1" applyFont="1" applyFill="1" applyBorder="1" applyAlignment="1" applyProtection="1">
      <alignment horizontal="center" vertical="center" wrapText="1"/>
      <protection locked="0"/>
    </xf>
    <xf numFmtId="0" fontId="55" fillId="0" borderId="2" xfId="1" applyFont="1" applyFill="1" applyBorder="1" applyAlignment="1" applyProtection="1">
      <alignment horizontal="center" vertical="center" wrapText="1"/>
      <protection locked="0"/>
    </xf>
    <xf numFmtId="14" fontId="64" fillId="0" borderId="2" xfId="1" applyNumberFormat="1" applyFont="1" applyFill="1" applyBorder="1" applyAlignment="1">
      <alignment horizontal="center" vertical="center"/>
    </xf>
    <xf numFmtId="1" fontId="64" fillId="0" borderId="2" xfId="4" applyNumberFormat="1" applyFont="1" applyFill="1" applyBorder="1" applyAlignment="1">
      <alignment horizontal="center" vertical="center" wrapText="1"/>
    </xf>
    <xf numFmtId="1" fontId="64" fillId="0" borderId="2" xfId="0" applyNumberFormat="1" applyFont="1" applyFill="1" applyBorder="1" applyAlignment="1" applyProtection="1">
      <alignment horizontal="center" vertical="center" wrapText="1"/>
      <protection locked="0"/>
    </xf>
    <xf numFmtId="14" fontId="64" fillId="0" borderId="2" xfId="0" applyNumberFormat="1" applyFont="1" applyFill="1" applyBorder="1" applyAlignment="1" applyProtection="1">
      <alignment horizontal="center" vertical="center" wrapText="1"/>
      <protection locked="0"/>
    </xf>
    <xf numFmtId="14" fontId="64" fillId="0" borderId="2" xfId="1" applyNumberFormat="1" applyFont="1" applyFill="1" applyBorder="1" applyAlignment="1">
      <alignment horizontal="center" vertical="center" wrapText="1"/>
    </xf>
    <xf numFmtId="14" fontId="64" fillId="0" borderId="2" xfId="0" applyNumberFormat="1" applyFont="1" applyFill="1" applyBorder="1" applyAlignment="1">
      <alignment horizontal="center" vertical="center"/>
    </xf>
    <xf numFmtId="1" fontId="64" fillId="0" borderId="2" xfId="3" applyNumberFormat="1" applyFont="1" applyFill="1" applyBorder="1" applyAlignment="1" applyProtection="1">
      <alignment horizontal="center" vertical="center" wrapText="1"/>
      <protection locked="0"/>
    </xf>
    <xf numFmtId="3" fontId="64" fillId="0" borderId="2" xfId="0" applyNumberFormat="1" applyFont="1" applyFill="1" applyBorder="1" applyAlignment="1" applyProtection="1">
      <alignment horizontal="center" vertical="center" wrapText="1"/>
      <protection locked="0"/>
    </xf>
    <xf numFmtId="38" fontId="64" fillId="0" borderId="4" xfId="3" applyNumberFormat="1" applyFont="1" applyFill="1" applyBorder="1" applyAlignment="1" applyProtection="1">
      <alignment horizontal="center" vertical="center" wrapText="1"/>
      <protection locked="0"/>
    </xf>
    <xf numFmtId="0" fontId="64" fillId="0" borderId="5" xfId="8003" applyFont="1" applyFill="1" applyBorder="1" applyAlignment="1">
      <alignment horizontal="center" vertical="center" wrapText="1"/>
    </xf>
    <xf numFmtId="0" fontId="64" fillId="0" borderId="2" xfId="8003" applyFont="1" applyFill="1" applyBorder="1" applyAlignment="1" applyProtection="1">
      <alignment horizontal="center" vertical="center" wrapText="1"/>
      <protection locked="0"/>
    </xf>
    <xf numFmtId="0" fontId="64" fillId="0" borderId="2" xfId="3" applyFont="1" applyFill="1" applyBorder="1" applyAlignment="1" applyProtection="1">
      <alignment horizontal="left" vertical="center" wrapText="1"/>
      <protection locked="0"/>
    </xf>
    <xf numFmtId="3" fontId="64" fillId="0" borderId="2" xfId="8003" applyNumberFormat="1" applyFont="1" applyFill="1" applyBorder="1" applyAlignment="1" applyProtection="1">
      <alignment horizontal="center" vertical="center" wrapText="1"/>
      <protection locked="0"/>
    </xf>
    <xf numFmtId="1" fontId="64" fillId="0" borderId="2" xfId="8003" applyNumberFormat="1" applyFont="1" applyFill="1" applyBorder="1" applyAlignment="1" applyProtection="1">
      <alignment horizontal="center" vertical="center" wrapText="1"/>
      <protection locked="0"/>
    </xf>
    <xf numFmtId="2" fontId="64" fillId="0" borderId="2" xfId="8003" applyNumberFormat="1" applyFont="1" applyFill="1" applyBorder="1" applyAlignment="1" applyProtection="1">
      <alignment horizontal="center" vertical="center" wrapText="1"/>
      <protection locked="0"/>
    </xf>
    <xf numFmtId="49" fontId="64" fillId="0" borderId="2" xfId="1" applyNumberFormat="1" applyFont="1" applyFill="1" applyBorder="1" applyAlignment="1" applyProtection="1">
      <alignment horizontal="center" vertical="center" wrapText="1"/>
      <protection locked="0"/>
    </xf>
    <xf numFmtId="0" fontId="64" fillId="0" borderId="2" xfId="0" applyFont="1" applyFill="1" applyBorder="1" applyAlignment="1">
      <alignment horizontal="center" vertical="center"/>
    </xf>
    <xf numFmtId="0" fontId="64" fillId="0" borderId="2" xfId="0" applyFont="1" applyFill="1" applyBorder="1" applyAlignment="1">
      <alignment horizontal="left" vertical="center" wrapText="1"/>
    </xf>
    <xf numFmtId="6" fontId="64" fillId="0" borderId="2" xfId="3" applyNumberFormat="1" applyFont="1" applyFill="1" applyBorder="1" applyAlignment="1" applyProtection="1">
      <alignment horizontal="center" vertical="center" wrapText="1"/>
      <protection locked="0"/>
    </xf>
    <xf numFmtId="2" fontId="64" fillId="0" borderId="2" xfId="3" applyNumberFormat="1" applyFont="1" applyFill="1" applyBorder="1" applyAlignment="1" applyProtection="1">
      <alignment horizontal="center" vertical="center" wrapText="1"/>
      <protection locked="0"/>
    </xf>
    <xf numFmtId="0" fontId="64" fillId="0" borderId="2" xfId="28" applyFont="1" applyFill="1" applyBorder="1" applyAlignment="1" applyProtection="1">
      <alignment horizontal="center" vertical="center" wrapText="1"/>
      <protection locked="0"/>
    </xf>
    <xf numFmtId="14" fontId="64" fillId="0" borderId="2" xfId="1" applyNumberFormat="1" applyFont="1" applyFill="1" applyBorder="1" applyAlignment="1" applyProtection="1">
      <alignment horizontal="center" vertical="center" wrapText="1"/>
      <protection locked="0"/>
    </xf>
    <xf numFmtId="14" fontId="64" fillId="0" borderId="2" xfId="28" applyNumberFormat="1" applyFont="1" applyFill="1" applyBorder="1" applyAlignment="1" applyProtection="1">
      <alignment horizontal="center" vertical="center" wrapText="1"/>
      <protection locked="0"/>
    </xf>
    <xf numFmtId="0" fontId="55" fillId="0" borderId="2" xfId="28" applyFont="1" applyFill="1" applyBorder="1" applyAlignment="1" applyProtection="1">
      <alignment horizontal="center" vertical="center" wrapText="1"/>
      <protection locked="0"/>
    </xf>
    <xf numFmtId="3" fontId="64" fillId="0" borderId="2" xfId="28" applyNumberFormat="1" applyFont="1" applyFill="1" applyBorder="1" applyAlignment="1" applyProtection="1">
      <alignment horizontal="center" vertical="center" wrapText="1"/>
      <protection locked="0"/>
    </xf>
    <xf numFmtId="14" fontId="64" fillId="0" borderId="2" xfId="5979" applyNumberFormat="1" applyFont="1" applyFill="1" applyBorder="1" applyAlignment="1">
      <alignment horizontal="center" vertical="center"/>
    </xf>
    <xf numFmtId="1" fontId="64" fillId="0" borderId="15" xfId="0" applyNumberFormat="1" applyFont="1" applyFill="1" applyBorder="1" applyAlignment="1" applyProtection="1">
      <alignment horizontal="center" vertical="center" wrapText="1"/>
      <protection locked="0"/>
    </xf>
    <xf numFmtId="1" fontId="64" fillId="0" borderId="2" xfId="5979" applyNumberFormat="1" applyFont="1" applyFill="1" applyBorder="1" applyAlignment="1" applyProtection="1">
      <alignment horizontal="center" vertical="center" wrapText="1"/>
      <protection locked="0"/>
    </xf>
    <xf numFmtId="14" fontId="64" fillId="0" borderId="2" xfId="8003" applyNumberFormat="1" applyFont="1" applyFill="1" applyBorder="1" applyAlignment="1">
      <alignment horizontal="center" vertical="center"/>
    </xf>
    <xf numFmtId="1" fontId="64" fillId="0" borderId="2" xfId="1" quotePrefix="1" applyNumberFormat="1" applyFont="1" applyFill="1" applyBorder="1" applyAlignment="1" applyProtection="1">
      <alignment horizontal="center" vertical="center" wrapText="1"/>
      <protection locked="0"/>
    </xf>
    <xf numFmtId="0" fontId="64" fillId="0" borderId="2" xfId="0" applyFont="1" applyFill="1" applyBorder="1" applyAlignment="1" applyProtection="1">
      <alignment horizontal="center" vertical="center" wrapText="1"/>
      <protection locked="0"/>
    </xf>
    <xf numFmtId="14" fontId="64" fillId="0" borderId="2" xfId="0" applyNumberFormat="1" applyFont="1" applyFill="1" applyBorder="1" applyAlignment="1">
      <alignment horizontal="center" vertical="center" wrapText="1"/>
    </xf>
    <xf numFmtId="0" fontId="55" fillId="0" borderId="20" xfId="0" applyFont="1" applyFill="1" applyBorder="1" applyAlignment="1">
      <alignment horizontal="center" vertical="center"/>
    </xf>
    <xf numFmtId="0" fontId="55" fillId="0" borderId="2" xfId="3" applyFont="1" applyFill="1" applyBorder="1" applyAlignment="1" applyProtection="1">
      <alignment horizontal="center" vertical="center" wrapText="1"/>
      <protection locked="0"/>
    </xf>
    <xf numFmtId="0" fontId="55" fillId="0" borderId="5" xfId="3" applyFont="1" applyFill="1" applyBorder="1" applyAlignment="1" applyProtection="1">
      <alignment horizontal="center" vertical="center" wrapText="1"/>
      <protection locked="0"/>
    </xf>
    <xf numFmtId="14" fontId="55" fillId="0" borderId="2" xfId="3" applyNumberFormat="1" applyFont="1" applyFill="1" applyBorder="1" applyAlignment="1" applyProtection="1">
      <alignment horizontal="center" vertical="center" wrapText="1"/>
      <protection locked="0"/>
    </xf>
    <xf numFmtId="14" fontId="64" fillId="0" borderId="2" xfId="3" applyNumberFormat="1" applyFont="1" applyFill="1" applyBorder="1" applyAlignment="1" applyProtection="1">
      <alignment horizontal="center" vertical="center" wrapText="1"/>
      <protection locked="0"/>
    </xf>
    <xf numFmtId="0" fontId="55" fillId="0" borderId="2" xfId="1" applyFont="1" applyFill="1" applyBorder="1" applyAlignment="1" applyProtection="1">
      <alignment horizontal="center" vertical="center" wrapText="1"/>
      <protection locked="0"/>
    </xf>
    <xf numFmtId="0" fontId="52" fillId="0" borderId="0" xfId="1" applyFont="1" applyFill="1" applyAlignment="1">
      <alignment horizontal="left"/>
    </xf>
    <xf numFmtId="0" fontId="38" fillId="0" borderId="0" xfId="1" applyFont="1" applyFill="1" applyAlignment="1">
      <alignment horizontal="left"/>
    </xf>
    <xf numFmtId="0" fontId="34" fillId="0" borderId="0" xfId="1" applyFont="1" applyAlignment="1">
      <alignment horizontal="center"/>
    </xf>
    <xf numFmtId="0" fontId="34" fillId="24" borderId="2" xfId="1" applyFont="1" applyFill="1" applyBorder="1" applyAlignment="1">
      <alignment horizontal="center"/>
    </xf>
    <xf numFmtId="0" fontId="34" fillId="0" borderId="2" xfId="1" applyFont="1" applyFill="1" applyBorder="1" applyAlignment="1">
      <alignment horizontal="center"/>
    </xf>
  </cellXfs>
  <cellStyles count="47675">
    <cellStyle name="20% - Accent1 2" xfId="6019"/>
    <cellStyle name="20% - Accent2 2" xfId="6018"/>
    <cellStyle name="20% - Accent3 2" xfId="6017"/>
    <cellStyle name="20% - Accent4 2" xfId="6016"/>
    <cellStyle name="20% - Accent5 2" xfId="6015"/>
    <cellStyle name="20% - Accent6 2" xfId="6014"/>
    <cellStyle name="40% - Accent1 2" xfId="6013"/>
    <cellStyle name="40% - Accent2 2" xfId="6012"/>
    <cellStyle name="40% - Accent3 2" xfId="6011"/>
    <cellStyle name="40% - Accent4 2" xfId="6010"/>
    <cellStyle name="40% - Accent5 2" xfId="6009"/>
    <cellStyle name="40% - Accent6 2" xfId="6008"/>
    <cellStyle name="60% - Accent1 2" xfId="6007"/>
    <cellStyle name="60% - Accent2 2" xfId="6006"/>
    <cellStyle name="60% - Accent3 2" xfId="6005"/>
    <cellStyle name="60% - Accent4 2" xfId="6004"/>
    <cellStyle name="60% - Accent5 2" xfId="6003"/>
    <cellStyle name="60% - Accent6 2" xfId="6002"/>
    <cellStyle name="Accent1 2" xfId="6001"/>
    <cellStyle name="Accent2 2" xfId="6000"/>
    <cellStyle name="Accent3 2" xfId="5999"/>
    <cellStyle name="Accent4 2" xfId="5998"/>
    <cellStyle name="Accent5 2" xfId="5997"/>
    <cellStyle name="Accent6 2" xfId="5996"/>
    <cellStyle name="Bad 2" xfId="5995"/>
    <cellStyle name="Calculation 2" xfId="5994"/>
    <cellStyle name="Check Cell 2" xfId="5993"/>
    <cellStyle name="Comma" xfId="47674" builtinId="3"/>
    <cellStyle name="Comma 2" xfId="5"/>
    <cellStyle name="Currency" xfId="3997" builtinId="4"/>
    <cellStyle name="Currency 2" xfId="6"/>
    <cellStyle name="Currency 3" xfId="7"/>
    <cellStyle name="Explanatory Text 2" xfId="5992"/>
    <cellStyle name="Good 2" xfId="5991"/>
    <cellStyle name="Heading 1 2" xfId="5990"/>
    <cellStyle name="Heading 2 2" xfId="5989"/>
    <cellStyle name="Heading 3 2" xfId="5988"/>
    <cellStyle name="Heading 4 2" xfId="5987"/>
    <cellStyle name="Input 2" xfId="5986"/>
    <cellStyle name="Linked Cell 2" xfId="5985"/>
    <cellStyle name="Neutral 2" xfId="5984"/>
    <cellStyle name="Normal" xfId="0" builtinId="0"/>
    <cellStyle name="Normal 10" xfId="2"/>
    <cellStyle name="Normal 10 2" xfId="8"/>
    <cellStyle name="Normal 10 2 2" xfId="9"/>
    <cellStyle name="Normal 10 2 3" xfId="10"/>
    <cellStyle name="Normal 10 2 4" xfId="11"/>
    <cellStyle name="Normal 11" xfId="12"/>
    <cellStyle name="Normal 11 2" xfId="13"/>
    <cellStyle name="Normal 11 2 2" xfId="14"/>
    <cellStyle name="Normal 11 2 3" xfId="15"/>
    <cellStyle name="Normal 11 2 4" xfId="16"/>
    <cellStyle name="Normal 12" xfId="17"/>
    <cellStyle name="Normal 12 2" xfId="18"/>
    <cellStyle name="Normal 12 3" xfId="19"/>
    <cellStyle name="Normal 12 4" xfId="20"/>
    <cellStyle name="Normal 13" xfId="21"/>
    <cellStyle name="Normal 14" xfId="22"/>
    <cellStyle name="Normal 15" xfId="23"/>
    <cellStyle name="Normal 16" xfId="24"/>
    <cellStyle name="Normal 17" xfId="25"/>
    <cellStyle name="Normal 17 2" xfId="26"/>
    <cellStyle name="Normal 18" xfId="27"/>
    <cellStyle name="Normal 19" xfId="2014"/>
    <cellStyle name="Normal 19 2" xfId="3996"/>
    <cellStyle name="Normal 19 2 2" xfId="11972"/>
    <cellStyle name="Normal 19 2 2 2" xfId="35767"/>
    <cellStyle name="Normal 19 2 3" xfId="19903"/>
    <cellStyle name="Normal 19 2 3 2" xfId="43697"/>
    <cellStyle name="Normal 19 2 4" xfId="27836"/>
    <cellStyle name="Normal 19 3" xfId="5978"/>
    <cellStyle name="Normal 19 3 2" xfId="13953"/>
    <cellStyle name="Normal 19 3 2 2" xfId="37748"/>
    <cellStyle name="Normal 19 3 3" xfId="21884"/>
    <cellStyle name="Normal 19 3 3 2" xfId="45678"/>
    <cellStyle name="Normal 19 3 4" xfId="29817"/>
    <cellStyle name="Normal 19 4" xfId="8001"/>
    <cellStyle name="Normal 19 4 2" xfId="15934"/>
    <cellStyle name="Normal 19 4 2 2" xfId="39729"/>
    <cellStyle name="Normal 19 4 3" xfId="23865"/>
    <cellStyle name="Normal 19 4 3 2" xfId="47659"/>
    <cellStyle name="Normal 19 4 4" xfId="31799"/>
    <cellStyle name="Normal 19 5" xfId="9991"/>
    <cellStyle name="Normal 19 5 2" xfId="33786"/>
    <cellStyle name="Normal 19 6" xfId="17922"/>
    <cellStyle name="Normal 19 6 2" xfId="41716"/>
    <cellStyle name="Normal 19 7" xfId="25855"/>
    <cellStyle name="Normal 2" xfId="28"/>
    <cellStyle name="Normal 2 2" xfId="8006"/>
    <cellStyle name="Normal 2 2 2" xfId="8009"/>
    <cellStyle name="Normal 2 2 2 2" xfId="15940"/>
    <cellStyle name="Normal 2 2 2 2 2" xfId="39734"/>
    <cellStyle name="Normal 2 2 2 3" xfId="23870"/>
    <cellStyle name="Normal 2 2 2 3 2" xfId="47664"/>
    <cellStyle name="Normal 2 2 2 4" xfId="31804"/>
    <cellStyle name="Normal 2 2 3" xfId="15937"/>
    <cellStyle name="Normal 2 2 3 2" xfId="39731"/>
    <cellStyle name="Normal 2 2 4" xfId="23867"/>
    <cellStyle name="Normal 2 2 4 2" xfId="47661"/>
    <cellStyle name="Normal 2 2 5" xfId="31801"/>
    <cellStyle name="Normal 2 3" xfId="8007"/>
    <cellStyle name="Normal 2 3 2" xfId="8010"/>
    <cellStyle name="Normal 2 3 2 2" xfId="15941"/>
    <cellStyle name="Normal 2 3 2 2 2" xfId="39735"/>
    <cellStyle name="Normal 2 3 2 3" xfId="23871"/>
    <cellStyle name="Normal 2 3 2 3 2" xfId="47665"/>
    <cellStyle name="Normal 2 3 2 4" xfId="31805"/>
    <cellStyle name="Normal 2 3 3" xfId="15938"/>
    <cellStyle name="Normal 2 3 3 2" xfId="39732"/>
    <cellStyle name="Normal 2 3 4" xfId="23868"/>
    <cellStyle name="Normal 2 3 4 2" xfId="47662"/>
    <cellStyle name="Normal 2 3 5" xfId="31802"/>
    <cellStyle name="Normal 2 4" xfId="8005"/>
    <cellStyle name="Normal 2 4 2" xfId="15936"/>
    <cellStyle name="Normal 2 4 2 2" xfId="39730"/>
    <cellStyle name="Normal 2 4 3" xfId="23866"/>
    <cellStyle name="Normal 2 4 3 2" xfId="47660"/>
    <cellStyle name="Normal 2 4 4" xfId="31800"/>
    <cellStyle name="Normal 2 5" xfId="8008"/>
    <cellStyle name="Normal 2 5 2" xfId="15939"/>
    <cellStyle name="Normal 2 5 2 2" xfId="39733"/>
    <cellStyle name="Normal 2 5 3" xfId="23869"/>
    <cellStyle name="Normal 2 5 3 2" xfId="47663"/>
    <cellStyle name="Normal 2 5 4" xfId="31803"/>
    <cellStyle name="Normal 20" xfId="2015"/>
    <cellStyle name="Normal 20 2" xfId="8003"/>
    <cellStyle name="Normal 21" xfId="6020"/>
    <cellStyle name="Normal 21 2" xfId="8004"/>
    <cellStyle name="Normal 22" xfId="5979"/>
    <cellStyle name="Normal 23" xfId="8002"/>
    <cellStyle name="Normal 23 2" xfId="15935"/>
    <cellStyle name="Normal 24" xfId="23873"/>
    <cellStyle name="Normal 25" xfId="23874"/>
    <cellStyle name="Normal 26" xfId="23872"/>
    <cellStyle name="Normal 27" xfId="29818"/>
    <cellStyle name="Normal 28" xfId="47666"/>
    <cellStyle name="Normal 29" xfId="47667"/>
    <cellStyle name="Normal 3" xfId="1"/>
    <cellStyle name="Normal 30" xfId="47668"/>
    <cellStyle name="Normal 31" xfId="47669"/>
    <cellStyle name="Normal 32" xfId="47670"/>
    <cellStyle name="Normal 33" xfId="47671"/>
    <cellStyle name="Normal 34" xfId="47672"/>
    <cellStyle name="Normal 35" xfId="47673"/>
    <cellStyle name="Normal 4" xfId="3"/>
    <cellStyle name="Normal 5" xfId="29"/>
    <cellStyle name="Normal 6" xfId="30"/>
    <cellStyle name="Normal 7" xfId="31"/>
    <cellStyle name="Normal 8" xfId="32"/>
    <cellStyle name="Normal 8 10" xfId="33"/>
    <cellStyle name="Normal 8 10 10" xfId="8012"/>
    <cellStyle name="Normal 8 10 10 2" xfId="31807"/>
    <cellStyle name="Normal 8 10 11" xfId="15943"/>
    <cellStyle name="Normal 8 10 11 2" xfId="39737"/>
    <cellStyle name="Normal 8 10 12" xfId="23876"/>
    <cellStyle name="Normal 8 10 2" xfId="34"/>
    <cellStyle name="Normal 8 10 2 10" xfId="15944"/>
    <cellStyle name="Normal 8 10 2 10 2" xfId="39738"/>
    <cellStyle name="Normal 8 10 2 11" xfId="23877"/>
    <cellStyle name="Normal 8 10 2 2" xfId="35"/>
    <cellStyle name="Normal 8 10 2 2 2" xfId="2019"/>
    <cellStyle name="Normal 8 10 2 2 2 2" xfId="9995"/>
    <cellStyle name="Normal 8 10 2 2 2 2 2" xfId="33790"/>
    <cellStyle name="Normal 8 10 2 2 2 3" xfId="17926"/>
    <cellStyle name="Normal 8 10 2 2 2 3 2" xfId="41720"/>
    <cellStyle name="Normal 8 10 2 2 2 4" xfId="25859"/>
    <cellStyle name="Normal 8 10 2 2 3" xfId="4001"/>
    <cellStyle name="Normal 8 10 2 2 3 2" xfId="11976"/>
    <cellStyle name="Normal 8 10 2 2 3 2 2" xfId="35771"/>
    <cellStyle name="Normal 8 10 2 2 3 3" xfId="19907"/>
    <cellStyle name="Normal 8 10 2 2 3 3 2" xfId="43701"/>
    <cellStyle name="Normal 8 10 2 2 3 4" xfId="27840"/>
    <cellStyle name="Normal 8 10 2 2 4" xfId="6024"/>
    <cellStyle name="Normal 8 10 2 2 4 2" xfId="13957"/>
    <cellStyle name="Normal 8 10 2 2 4 2 2" xfId="37752"/>
    <cellStyle name="Normal 8 10 2 2 4 3" xfId="21888"/>
    <cellStyle name="Normal 8 10 2 2 4 3 2" xfId="45682"/>
    <cellStyle name="Normal 8 10 2 2 4 4" xfId="29822"/>
    <cellStyle name="Normal 8 10 2 2 5" xfId="8014"/>
    <cellStyle name="Normal 8 10 2 2 5 2" xfId="31809"/>
    <cellStyle name="Normal 8 10 2 2 6" xfId="15945"/>
    <cellStyle name="Normal 8 10 2 2 6 2" xfId="39739"/>
    <cellStyle name="Normal 8 10 2 2 7" xfId="23878"/>
    <cellStyle name="Normal 8 10 2 3" xfId="36"/>
    <cellStyle name="Normal 8 10 2 3 2" xfId="2020"/>
    <cellStyle name="Normal 8 10 2 3 2 2" xfId="9996"/>
    <cellStyle name="Normal 8 10 2 3 2 2 2" xfId="33791"/>
    <cellStyle name="Normal 8 10 2 3 2 3" xfId="17927"/>
    <cellStyle name="Normal 8 10 2 3 2 3 2" xfId="41721"/>
    <cellStyle name="Normal 8 10 2 3 2 4" xfId="25860"/>
    <cellStyle name="Normal 8 10 2 3 3" xfId="4002"/>
    <cellStyle name="Normal 8 10 2 3 3 2" xfId="11977"/>
    <cellStyle name="Normal 8 10 2 3 3 2 2" xfId="35772"/>
    <cellStyle name="Normal 8 10 2 3 3 3" xfId="19908"/>
    <cellStyle name="Normal 8 10 2 3 3 3 2" xfId="43702"/>
    <cellStyle name="Normal 8 10 2 3 3 4" xfId="27841"/>
    <cellStyle name="Normal 8 10 2 3 4" xfId="6025"/>
    <cellStyle name="Normal 8 10 2 3 4 2" xfId="13958"/>
    <cellStyle name="Normal 8 10 2 3 4 2 2" xfId="37753"/>
    <cellStyle name="Normal 8 10 2 3 4 3" xfId="21889"/>
    <cellStyle name="Normal 8 10 2 3 4 3 2" xfId="45683"/>
    <cellStyle name="Normal 8 10 2 3 4 4" xfId="29823"/>
    <cellStyle name="Normal 8 10 2 3 5" xfId="8015"/>
    <cellStyle name="Normal 8 10 2 3 5 2" xfId="31810"/>
    <cellStyle name="Normal 8 10 2 3 6" xfId="15946"/>
    <cellStyle name="Normal 8 10 2 3 6 2" xfId="39740"/>
    <cellStyle name="Normal 8 10 2 3 7" xfId="23879"/>
    <cellStyle name="Normal 8 10 2 4" xfId="37"/>
    <cellStyle name="Normal 8 10 2 4 2" xfId="2021"/>
    <cellStyle name="Normal 8 10 2 4 2 2" xfId="9997"/>
    <cellStyle name="Normal 8 10 2 4 2 2 2" xfId="33792"/>
    <cellStyle name="Normal 8 10 2 4 2 3" xfId="17928"/>
    <cellStyle name="Normal 8 10 2 4 2 3 2" xfId="41722"/>
    <cellStyle name="Normal 8 10 2 4 2 4" xfId="25861"/>
    <cellStyle name="Normal 8 10 2 4 3" xfId="4003"/>
    <cellStyle name="Normal 8 10 2 4 3 2" xfId="11978"/>
    <cellStyle name="Normal 8 10 2 4 3 2 2" xfId="35773"/>
    <cellStyle name="Normal 8 10 2 4 3 3" xfId="19909"/>
    <cellStyle name="Normal 8 10 2 4 3 3 2" xfId="43703"/>
    <cellStyle name="Normal 8 10 2 4 3 4" xfId="27842"/>
    <cellStyle name="Normal 8 10 2 4 4" xfId="6026"/>
    <cellStyle name="Normal 8 10 2 4 4 2" xfId="13959"/>
    <cellStyle name="Normal 8 10 2 4 4 2 2" xfId="37754"/>
    <cellStyle name="Normal 8 10 2 4 4 3" xfId="21890"/>
    <cellStyle name="Normal 8 10 2 4 4 3 2" xfId="45684"/>
    <cellStyle name="Normal 8 10 2 4 4 4" xfId="29824"/>
    <cellStyle name="Normal 8 10 2 4 5" xfId="8016"/>
    <cellStyle name="Normal 8 10 2 4 5 2" xfId="31811"/>
    <cellStyle name="Normal 8 10 2 4 6" xfId="15947"/>
    <cellStyle name="Normal 8 10 2 4 6 2" xfId="39741"/>
    <cellStyle name="Normal 8 10 2 4 7" xfId="23880"/>
    <cellStyle name="Normal 8 10 2 5" xfId="38"/>
    <cellStyle name="Normal 8 10 2 5 2" xfId="2022"/>
    <cellStyle name="Normal 8 10 2 5 2 2" xfId="9998"/>
    <cellStyle name="Normal 8 10 2 5 2 2 2" xfId="33793"/>
    <cellStyle name="Normal 8 10 2 5 2 3" xfId="17929"/>
    <cellStyle name="Normal 8 10 2 5 2 3 2" xfId="41723"/>
    <cellStyle name="Normal 8 10 2 5 2 4" xfId="25862"/>
    <cellStyle name="Normal 8 10 2 5 3" xfId="4004"/>
    <cellStyle name="Normal 8 10 2 5 3 2" xfId="11979"/>
    <cellStyle name="Normal 8 10 2 5 3 2 2" xfId="35774"/>
    <cellStyle name="Normal 8 10 2 5 3 3" xfId="19910"/>
    <cellStyle name="Normal 8 10 2 5 3 3 2" xfId="43704"/>
    <cellStyle name="Normal 8 10 2 5 3 4" xfId="27843"/>
    <cellStyle name="Normal 8 10 2 5 4" xfId="6027"/>
    <cellStyle name="Normal 8 10 2 5 4 2" xfId="13960"/>
    <cellStyle name="Normal 8 10 2 5 4 2 2" xfId="37755"/>
    <cellStyle name="Normal 8 10 2 5 4 3" xfId="21891"/>
    <cellStyle name="Normal 8 10 2 5 4 3 2" xfId="45685"/>
    <cellStyle name="Normal 8 10 2 5 4 4" xfId="29825"/>
    <cellStyle name="Normal 8 10 2 5 5" xfId="8017"/>
    <cellStyle name="Normal 8 10 2 5 5 2" xfId="31812"/>
    <cellStyle name="Normal 8 10 2 5 6" xfId="15948"/>
    <cellStyle name="Normal 8 10 2 5 6 2" xfId="39742"/>
    <cellStyle name="Normal 8 10 2 5 7" xfId="23881"/>
    <cellStyle name="Normal 8 10 2 6" xfId="2018"/>
    <cellStyle name="Normal 8 10 2 6 2" xfId="9994"/>
    <cellStyle name="Normal 8 10 2 6 2 2" xfId="33789"/>
    <cellStyle name="Normal 8 10 2 6 3" xfId="17925"/>
    <cellStyle name="Normal 8 10 2 6 3 2" xfId="41719"/>
    <cellStyle name="Normal 8 10 2 6 4" xfId="25858"/>
    <cellStyle name="Normal 8 10 2 7" xfId="4000"/>
    <cellStyle name="Normal 8 10 2 7 2" xfId="11975"/>
    <cellStyle name="Normal 8 10 2 7 2 2" xfId="35770"/>
    <cellStyle name="Normal 8 10 2 7 3" xfId="19906"/>
    <cellStyle name="Normal 8 10 2 7 3 2" xfId="43700"/>
    <cellStyle name="Normal 8 10 2 7 4" xfId="27839"/>
    <cellStyle name="Normal 8 10 2 8" xfId="6023"/>
    <cellStyle name="Normal 8 10 2 8 2" xfId="13956"/>
    <cellStyle name="Normal 8 10 2 8 2 2" xfId="37751"/>
    <cellStyle name="Normal 8 10 2 8 3" xfId="21887"/>
    <cellStyle name="Normal 8 10 2 8 3 2" xfId="45681"/>
    <cellStyle name="Normal 8 10 2 8 4" xfId="29821"/>
    <cellStyle name="Normal 8 10 2 9" xfId="8013"/>
    <cellStyle name="Normal 8 10 2 9 2" xfId="31808"/>
    <cellStyle name="Normal 8 10 3" xfId="39"/>
    <cellStyle name="Normal 8 10 3 2" xfId="2023"/>
    <cellStyle name="Normal 8 10 3 2 2" xfId="9999"/>
    <cellStyle name="Normal 8 10 3 2 2 2" xfId="33794"/>
    <cellStyle name="Normal 8 10 3 2 3" xfId="17930"/>
    <cellStyle name="Normal 8 10 3 2 3 2" xfId="41724"/>
    <cellStyle name="Normal 8 10 3 2 4" xfId="25863"/>
    <cellStyle name="Normal 8 10 3 3" xfId="4005"/>
    <cellStyle name="Normal 8 10 3 3 2" xfId="11980"/>
    <cellStyle name="Normal 8 10 3 3 2 2" xfId="35775"/>
    <cellStyle name="Normal 8 10 3 3 3" xfId="19911"/>
    <cellStyle name="Normal 8 10 3 3 3 2" xfId="43705"/>
    <cellStyle name="Normal 8 10 3 3 4" xfId="27844"/>
    <cellStyle name="Normal 8 10 3 4" xfId="6028"/>
    <cellStyle name="Normal 8 10 3 4 2" xfId="13961"/>
    <cellStyle name="Normal 8 10 3 4 2 2" xfId="37756"/>
    <cellStyle name="Normal 8 10 3 4 3" xfId="21892"/>
    <cellStyle name="Normal 8 10 3 4 3 2" xfId="45686"/>
    <cellStyle name="Normal 8 10 3 4 4" xfId="29826"/>
    <cellStyle name="Normal 8 10 3 5" xfId="8018"/>
    <cellStyle name="Normal 8 10 3 5 2" xfId="31813"/>
    <cellStyle name="Normal 8 10 3 6" xfId="15949"/>
    <cellStyle name="Normal 8 10 3 6 2" xfId="39743"/>
    <cellStyle name="Normal 8 10 3 7" xfId="23882"/>
    <cellStyle name="Normal 8 10 4" xfId="40"/>
    <cellStyle name="Normal 8 10 4 2" xfId="2024"/>
    <cellStyle name="Normal 8 10 4 2 2" xfId="10000"/>
    <cellStyle name="Normal 8 10 4 2 2 2" xfId="33795"/>
    <cellStyle name="Normal 8 10 4 2 3" xfId="17931"/>
    <cellStyle name="Normal 8 10 4 2 3 2" xfId="41725"/>
    <cellStyle name="Normal 8 10 4 2 4" xfId="25864"/>
    <cellStyle name="Normal 8 10 4 3" xfId="4006"/>
    <cellStyle name="Normal 8 10 4 3 2" xfId="11981"/>
    <cellStyle name="Normal 8 10 4 3 2 2" xfId="35776"/>
    <cellStyle name="Normal 8 10 4 3 3" xfId="19912"/>
    <cellStyle name="Normal 8 10 4 3 3 2" xfId="43706"/>
    <cellStyle name="Normal 8 10 4 3 4" xfId="27845"/>
    <cellStyle name="Normal 8 10 4 4" xfId="6029"/>
    <cellStyle name="Normal 8 10 4 4 2" xfId="13962"/>
    <cellStyle name="Normal 8 10 4 4 2 2" xfId="37757"/>
    <cellStyle name="Normal 8 10 4 4 3" xfId="21893"/>
    <cellStyle name="Normal 8 10 4 4 3 2" xfId="45687"/>
    <cellStyle name="Normal 8 10 4 4 4" xfId="29827"/>
    <cellStyle name="Normal 8 10 4 5" xfId="8019"/>
    <cellStyle name="Normal 8 10 4 5 2" xfId="31814"/>
    <cellStyle name="Normal 8 10 4 6" xfId="15950"/>
    <cellStyle name="Normal 8 10 4 6 2" xfId="39744"/>
    <cellStyle name="Normal 8 10 4 7" xfId="23883"/>
    <cellStyle name="Normal 8 10 5" xfId="41"/>
    <cellStyle name="Normal 8 10 5 2" xfId="2025"/>
    <cellStyle name="Normal 8 10 5 2 2" xfId="10001"/>
    <cellStyle name="Normal 8 10 5 2 2 2" xfId="33796"/>
    <cellStyle name="Normal 8 10 5 2 3" xfId="17932"/>
    <cellStyle name="Normal 8 10 5 2 3 2" xfId="41726"/>
    <cellStyle name="Normal 8 10 5 2 4" xfId="25865"/>
    <cellStyle name="Normal 8 10 5 3" xfId="4007"/>
    <cellStyle name="Normal 8 10 5 3 2" xfId="11982"/>
    <cellStyle name="Normal 8 10 5 3 2 2" xfId="35777"/>
    <cellStyle name="Normal 8 10 5 3 3" xfId="19913"/>
    <cellStyle name="Normal 8 10 5 3 3 2" xfId="43707"/>
    <cellStyle name="Normal 8 10 5 3 4" xfId="27846"/>
    <cellStyle name="Normal 8 10 5 4" xfId="6030"/>
    <cellStyle name="Normal 8 10 5 4 2" xfId="13963"/>
    <cellStyle name="Normal 8 10 5 4 2 2" xfId="37758"/>
    <cellStyle name="Normal 8 10 5 4 3" xfId="21894"/>
    <cellStyle name="Normal 8 10 5 4 3 2" xfId="45688"/>
    <cellStyle name="Normal 8 10 5 4 4" xfId="29828"/>
    <cellStyle name="Normal 8 10 5 5" xfId="8020"/>
    <cellStyle name="Normal 8 10 5 5 2" xfId="31815"/>
    <cellStyle name="Normal 8 10 5 6" xfId="15951"/>
    <cellStyle name="Normal 8 10 5 6 2" xfId="39745"/>
    <cellStyle name="Normal 8 10 5 7" xfId="23884"/>
    <cellStyle name="Normal 8 10 6" xfId="42"/>
    <cellStyle name="Normal 8 10 6 2" xfId="2026"/>
    <cellStyle name="Normal 8 10 6 2 2" xfId="10002"/>
    <cellStyle name="Normal 8 10 6 2 2 2" xfId="33797"/>
    <cellStyle name="Normal 8 10 6 2 3" xfId="17933"/>
    <cellStyle name="Normal 8 10 6 2 3 2" xfId="41727"/>
    <cellStyle name="Normal 8 10 6 2 4" xfId="25866"/>
    <cellStyle name="Normal 8 10 6 3" xfId="4008"/>
    <cellStyle name="Normal 8 10 6 3 2" xfId="11983"/>
    <cellStyle name="Normal 8 10 6 3 2 2" xfId="35778"/>
    <cellStyle name="Normal 8 10 6 3 3" xfId="19914"/>
    <cellStyle name="Normal 8 10 6 3 3 2" xfId="43708"/>
    <cellStyle name="Normal 8 10 6 3 4" xfId="27847"/>
    <cellStyle name="Normal 8 10 6 4" xfId="6031"/>
    <cellStyle name="Normal 8 10 6 4 2" xfId="13964"/>
    <cellStyle name="Normal 8 10 6 4 2 2" xfId="37759"/>
    <cellStyle name="Normal 8 10 6 4 3" xfId="21895"/>
    <cellStyle name="Normal 8 10 6 4 3 2" xfId="45689"/>
    <cellStyle name="Normal 8 10 6 4 4" xfId="29829"/>
    <cellStyle name="Normal 8 10 6 5" xfId="8021"/>
    <cellStyle name="Normal 8 10 6 5 2" xfId="31816"/>
    <cellStyle name="Normal 8 10 6 6" xfId="15952"/>
    <cellStyle name="Normal 8 10 6 6 2" xfId="39746"/>
    <cellStyle name="Normal 8 10 6 7" xfId="23885"/>
    <cellStyle name="Normal 8 10 7" xfId="2017"/>
    <cellStyle name="Normal 8 10 7 2" xfId="9993"/>
    <cellStyle name="Normal 8 10 7 2 2" xfId="33788"/>
    <cellStyle name="Normal 8 10 7 3" xfId="17924"/>
    <cellStyle name="Normal 8 10 7 3 2" xfId="41718"/>
    <cellStyle name="Normal 8 10 7 4" xfId="25857"/>
    <cellStyle name="Normal 8 10 8" xfId="3999"/>
    <cellStyle name="Normal 8 10 8 2" xfId="11974"/>
    <cellStyle name="Normal 8 10 8 2 2" xfId="35769"/>
    <cellStyle name="Normal 8 10 8 3" xfId="19905"/>
    <cellStyle name="Normal 8 10 8 3 2" xfId="43699"/>
    <cellStyle name="Normal 8 10 8 4" xfId="27838"/>
    <cellStyle name="Normal 8 10 9" xfId="6022"/>
    <cellStyle name="Normal 8 10 9 2" xfId="13955"/>
    <cellStyle name="Normal 8 10 9 2 2" xfId="37750"/>
    <cellStyle name="Normal 8 10 9 3" xfId="21886"/>
    <cellStyle name="Normal 8 10 9 3 2" xfId="45680"/>
    <cellStyle name="Normal 8 10 9 4" xfId="29820"/>
    <cellStyle name="Normal 8 11" xfId="43"/>
    <cellStyle name="Normal 8 11 10" xfId="8022"/>
    <cellStyle name="Normal 8 11 10 2" xfId="31817"/>
    <cellStyle name="Normal 8 11 11" xfId="15953"/>
    <cellStyle name="Normal 8 11 11 2" xfId="39747"/>
    <cellStyle name="Normal 8 11 12" xfId="23886"/>
    <cellStyle name="Normal 8 11 2" xfId="44"/>
    <cellStyle name="Normal 8 11 2 10" xfId="15954"/>
    <cellStyle name="Normal 8 11 2 10 2" xfId="39748"/>
    <cellStyle name="Normal 8 11 2 11" xfId="23887"/>
    <cellStyle name="Normal 8 11 2 2" xfId="45"/>
    <cellStyle name="Normal 8 11 2 2 2" xfId="2029"/>
    <cellStyle name="Normal 8 11 2 2 2 2" xfId="10005"/>
    <cellStyle name="Normal 8 11 2 2 2 2 2" xfId="33800"/>
    <cellStyle name="Normal 8 11 2 2 2 3" xfId="17936"/>
    <cellStyle name="Normal 8 11 2 2 2 3 2" xfId="41730"/>
    <cellStyle name="Normal 8 11 2 2 2 4" xfId="25869"/>
    <cellStyle name="Normal 8 11 2 2 3" xfId="4011"/>
    <cellStyle name="Normal 8 11 2 2 3 2" xfId="11986"/>
    <cellStyle name="Normal 8 11 2 2 3 2 2" xfId="35781"/>
    <cellStyle name="Normal 8 11 2 2 3 3" xfId="19917"/>
    <cellStyle name="Normal 8 11 2 2 3 3 2" xfId="43711"/>
    <cellStyle name="Normal 8 11 2 2 3 4" xfId="27850"/>
    <cellStyle name="Normal 8 11 2 2 4" xfId="6034"/>
    <cellStyle name="Normal 8 11 2 2 4 2" xfId="13967"/>
    <cellStyle name="Normal 8 11 2 2 4 2 2" xfId="37762"/>
    <cellStyle name="Normal 8 11 2 2 4 3" xfId="21898"/>
    <cellStyle name="Normal 8 11 2 2 4 3 2" xfId="45692"/>
    <cellStyle name="Normal 8 11 2 2 4 4" xfId="29832"/>
    <cellStyle name="Normal 8 11 2 2 5" xfId="8024"/>
    <cellStyle name="Normal 8 11 2 2 5 2" xfId="31819"/>
    <cellStyle name="Normal 8 11 2 2 6" xfId="15955"/>
    <cellStyle name="Normal 8 11 2 2 6 2" xfId="39749"/>
    <cellStyle name="Normal 8 11 2 2 7" xfId="23888"/>
    <cellStyle name="Normal 8 11 2 3" xfId="46"/>
    <cellStyle name="Normal 8 11 2 3 2" xfId="2030"/>
    <cellStyle name="Normal 8 11 2 3 2 2" xfId="10006"/>
    <cellStyle name="Normal 8 11 2 3 2 2 2" xfId="33801"/>
    <cellStyle name="Normal 8 11 2 3 2 3" xfId="17937"/>
    <cellStyle name="Normal 8 11 2 3 2 3 2" xfId="41731"/>
    <cellStyle name="Normal 8 11 2 3 2 4" xfId="25870"/>
    <cellStyle name="Normal 8 11 2 3 3" xfId="4012"/>
    <cellStyle name="Normal 8 11 2 3 3 2" xfId="11987"/>
    <cellStyle name="Normal 8 11 2 3 3 2 2" xfId="35782"/>
    <cellStyle name="Normal 8 11 2 3 3 3" xfId="19918"/>
    <cellStyle name="Normal 8 11 2 3 3 3 2" xfId="43712"/>
    <cellStyle name="Normal 8 11 2 3 3 4" xfId="27851"/>
    <cellStyle name="Normal 8 11 2 3 4" xfId="6035"/>
    <cellStyle name="Normal 8 11 2 3 4 2" xfId="13968"/>
    <cellStyle name="Normal 8 11 2 3 4 2 2" xfId="37763"/>
    <cellStyle name="Normal 8 11 2 3 4 3" xfId="21899"/>
    <cellStyle name="Normal 8 11 2 3 4 3 2" xfId="45693"/>
    <cellStyle name="Normal 8 11 2 3 4 4" xfId="29833"/>
    <cellStyle name="Normal 8 11 2 3 5" xfId="8025"/>
    <cellStyle name="Normal 8 11 2 3 5 2" xfId="31820"/>
    <cellStyle name="Normal 8 11 2 3 6" xfId="15956"/>
    <cellStyle name="Normal 8 11 2 3 6 2" xfId="39750"/>
    <cellStyle name="Normal 8 11 2 3 7" xfId="23889"/>
    <cellStyle name="Normal 8 11 2 4" xfId="47"/>
    <cellStyle name="Normal 8 11 2 4 2" xfId="2031"/>
    <cellStyle name="Normal 8 11 2 4 2 2" xfId="10007"/>
    <cellStyle name="Normal 8 11 2 4 2 2 2" xfId="33802"/>
    <cellStyle name="Normal 8 11 2 4 2 3" xfId="17938"/>
    <cellStyle name="Normal 8 11 2 4 2 3 2" xfId="41732"/>
    <cellStyle name="Normal 8 11 2 4 2 4" xfId="25871"/>
    <cellStyle name="Normal 8 11 2 4 3" xfId="4013"/>
    <cellStyle name="Normal 8 11 2 4 3 2" xfId="11988"/>
    <cellStyle name="Normal 8 11 2 4 3 2 2" xfId="35783"/>
    <cellStyle name="Normal 8 11 2 4 3 3" xfId="19919"/>
    <cellStyle name="Normal 8 11 2 4 3 3 2" xfId="43713"/>
    <cellStyle name="Normal 8 11 2 4 3 4" xfId="27852"/>
    <cellStyle name="Normal 8 11 2 4 4" xfId="6036"/>
    <cellStyle name="Normal 8 11 2 4 4 2" xfId="13969"/>
    <cellStyle name="Normal 8 11 2 4 4 2 2" xfId="37764"/>
    <cellStyle name="Normal 8 11 2 4 4 3" xfId="21900"/>
    <cellStyle name="Normal 8 11 2 4 4 3 2" xfId="45694"/>
    <cellStyle name="Normal 8 11 2 4 4 4" xfId="29834"/>
    <cellStyle name="Normal 8 11 2 4 5" xfId="8026"/>
    <cellStyle name="Normal 8 11 2 4 5 2" xfId="31821"/>
    <cellStyle name="Normal 8 11 2 4 6" xfId="15957"/>
    <cellStyle name="Normal 8 11 2 4 6 2" xfId="39751"/>
    <cellStyle name="Normal 8 11 2 4 7" xfId="23890"/>
    <cellStyle name="Normal 8 11 2 5" xfId="48"/>
    <cellStyle name="Normal 8 11 2 5 2" xfId="2032"/>
    <cellStyle name="Normal 8 11 2 5 2 2" xfId="10008"/>
    <cellStyle name="Normal 8 11 2 5 2 2 2" xfId="33803"/>
    <cellStyle name="Normal 8 11 2 5 2 3" xfId="17939"/>
    <cellStyle name="Normal 8 11 2 5 2 3 2" xfId="41733"/>
    <cellStyle name="Normal 8 11 2 5 2 4" xfId="25872"/>
    <cellStyle name="Normal 8 11 2 5 3" xfId="4014"/>
    <cellStyle name="Normal 8 11 2 5 3 2" xfId="11989"/>
    <cellStyle name="Normal 8 11 2 5 3 2 2" xfId="35784"/>
    <cellStyle name="Normal 8 11 2 5 3 3" xfId="19920"/>
    <cellStyle name="Normal 8 11 2 5 3 3 2" xfId="43714"/>
    <cellStyle name="Normal 8 11 2 5 3 4" xfId="27853"/>
    <cellStyle name="Normal 8 11 2 5 4" xfId="6037"/>
    <cellStyle name="Normal 8 11 2 5 4 2" xfId="13970"/>
    <cellStyle name="Normal 8 11 2 5 4 2 2" xfId="37765"/>
    <cellStyle name="Normal 8 11 2 5 4 3" xfId="21901"/>
    <cellStyle name="Normal 8 11 2 5 4 3 2" xfId="45695"/>
    <cellStyle name="Normal 8 11 2 5 4 4" xfId="29835"/>
    <cellStyle name="Normal 8 11 2 5 5" xfId="8027"/>
    <cellStyle name="Normal 8 11 2 5 5 2" xfId="31822"/>
    <cellStyle name="Normal 8 11 2 5 6" xfId="15958"/>
    <cellStyle name="Normal 8 11 2 5 6 2" xfId="39752"/>
    <cellStyle name="Normal 8 11 2 5 7" xfId="23891"/>
    <cellStyle name="Normal 8 11 2 6" xfId="2028"/>
    <cellStyle name="Normal 8 11 2 6 2" xfId="10004"/>
    <cellStyle name="Normal 8 11 2 6 2 2" xfId="33799"/>
    <cellStyle name="Normal 8 11 2 6 3" xfId="17935"/>
    <cellStyle name="Normal 8 11 2 6 3 2" xfId="41729"/>
    <cellStyle name="Normal 8 11 2 6 4" xfId="25868"/>
    <cellStyle name="Normal 8 11 2 7" xfId="4010"/>
    <cellStyle name="Normal 8 11 2 7 2" xfId="11985"/>
    <cellStyle name="Normal 8 11 2 7 2 2" xfId="35780"/>
    <cellStyle name="Normal 8 11 2 7 3" xfId="19916"/>
    <cellStyle name="Normal 8 11 2 7 3 2" xfId="43710"/>
    <cellStyle name="Normal 8 11 2 7 4" xfId="27849"/>
    <cellStyle name="Normal 8 11 2 8" xfId="6033"/>
    <cellStyle name="Normal 8 11 2 8 2" xfId="13966"/>
    <cellStyle name="Normal 8 11 2 8 2 2" xfId="37761"/>
    <cellStyle name="Normal 8 11 2 8 3" xfId="21897"/>
    <cellStyle name="Normal 8 11 2 8 3 2" xfId="45691"/>
    <cellStyle name="Normal 8 11 2 8 4" xfId="29831"/>
    <cellStyle name="Normal 8 11 2 9" xfId="8023"/>
    <cellStyle name="Normal 8 11 2 9 2" xfId="31818"/>
    <cellStyle name="Normal 8 11 3" xfId="49"/>
    <cellStyle name="Normal 8 11 3 2" xfId="2033"/>
    <cellStyle name="Normal 8 11 3 2 2" xfId="10009"/>
    <cellStyle name="Normal 8 11 3 2 2 2" xfId="33804"/>
    <cellStyle name="Normal 8 11 3 2 3" xfId="17940"/>
    <cellStyle name="Normal 8 11 3 2 3 2" xfId="41734"/>
    <cellStyle name="Normal 8 11 3 2 4" xfId="25873"/>
    <cellStyle name="Normal 8 11 3 3" xfId="4015"/>
    <cellStyle name="Normal 8 11 3 3 2" xfId="11990"/>
    <cellStyle name="Normal 8 11 3 3 2 2" xfId="35785"/>
    <cellStyle name="Normal 8 11 3 3 3" xfId="19921"/>
    <cellStyle name="Normal 8 11 3 3 3 2" xfId="43715"/>
    <cellStyle name="Normal 8 11 3 3 4" xfId="27854"/>
    <cellStyle name="Normal 8 11 3 4" xfId="6038"/>
    <cellStyle name="Normal 8 11 3 4 2" xfId="13971"/>
    <cellStyle name="Normal 8 11 3 4 2 2" xfId="37766"/>
    <cellStyle name="Normal 8 11 3 4 3" xfId="21902"/>
    <cellStyle name="Normal 8 11 3 4 3 2" xfId="45696"/>
    <cellStyle name="Normal 8 11 3 4 4" xfId="29836"/>
    <cellStyle name="Normal 8 11 3 5" xfId="8028"/>
    <cellStyle name="Normal 8 11 3 5 2" xfId="31823"/>
    <cellStyle name="Normal 8 11 3 6" xfId="15959"/>
    <cellStyle name="Normal 8 11 3 6 2" xfId="39753"/>
    <cellStyle name="Normal 8 11 3 7" xfId="23892"/>
    <cellStyle name="Normal 8 11 4" xfId="50"/>
    <cellStyle name="Normal 8 11 4 2" xfId="2034"/>
    <cellStyle name="Normal 8 11 4 2 2" xfId="10010"/>
    <cellStyle name="Normal 8 11 4 2 2 2" xfId="33805"/>
    <cellStyle name="Normal 8 11 4 2 3" xfId="17941"/>
    <cellStyle name="Normal 8 11 4 2 3 2" xfId="41735"/>
    <cellStyle name="Normal 8 11 4 2 4" xfId="25874"/>
    <cellStyle name="Normal 8 11 4 3" xfId="4016"/>
    <cellStyle name="Normal 8 11 4 3 2" xfId="11991"/>
    <cellStyle name="Normal 8 11 4 3 2 2" xfId="35786"/>
    <cellStyle name="Normal 8 11 4 3 3" xfId="19922"/>
    <cellStyle name="Normal 8 11 4 3 3 2" xfId="43716"/>
    <cellStyle name="Normal 8 11 4 3 4" xfId="27855"/>
    <cellStyle name="Normal 8 11 4 4" xfId="6039"/>
    <cellStyle name="Normal 8 11 4 4 2" xfId="13972"/>
    <cellStyle name="Normal 8 11 4 4 2 2" xfId="37767"/>
    <cellStyle name="Normal 8 11 4 4 3" xfId="21903"/>
    <cellStyle name="Normal 8 11 4 4 3 2" xfId="45697"/>
    <cellStyle name="Normal 8 11 4 4 4" xfId="29837"/>
    <cellStyle name="Normal 8 11 4 5" xfId="8029"/>
    <cellStyle name="Normal 8 11 4 5 2" xfId="31824"/>
    <cellStyle name="Normal 8 11 4 6" xfId="15960"/>
    <cellStyle name="Normal 8 11 4 6 2" xfId="39754"/>
    <cellStyle name="Normal 8 11 4 7" xfId="23893"/>
    <cellStyle name="Normal 8 11 5" xfId="51"/>
    <cellStyle name="Normal 8 11 5 2" xfId="2035"/>
    <cellStyle name="Normal 8 11 5 2 2" xfId="10011"/>
    <cellStyle name="Normal 8 11 5 2 2 2" xfId="33806"/>
    <cellStyle name="Normal 8 11 5 2 3" xfId="17942"/>
    <cellStyle name="Normal 8 11 5 2 3 2" xfId="41736"/>
    <cellStyle name="Normal 8 11 5 2 4" xfId="25875"/>
    <cellStyle name="Normal 8 11 5 3" xfId="4017"/>
    <cellStyle name="Normal 8 11 5 3 2" xfId="11992"/>
    <cellStyle name="Normal 8 11 5 3 2 2" xfId="35787"/>
    <cellStyle name="Normal 8 11 5 3 3" xfId="19923"/>
    <cellStyle name="Normal 8 11 5 3 3 2" xfId="43717"/>
    <cellStyle name="Normal 8 11 5 3 4" xfId="27856"/>
    <cellStyle name="Normal 8 11 5 4" xfId="6040"/>
    <cellStyle name="Normal 8 11 5 4 2" xfId="13973"/>
    <cellStyle name="Normal 8 11 5 4 2 2" xfId="37768"/>
    <cellStyle name="Normal 8 11 5 4 3" xfId="21904"/>
    <cellStyle name="Normal 8 11 5 4 3 2" xfId="45698"/>
    <cellStyle name="Normal 8 11 5 4 4" xfId="29838"/>
    <cellStyle name="Normal 8 11 5 5" xfId="8030"/>
    <cellStyle name="Normal 8 11 5 5 2" xfId="31825"/>
    <cellStyle name="Normal 8 11 5 6" xfId="15961"/>
    <cellStyle name="Normal 8 11 5 6 2" xfId="39755"/>
    <cellStyle name="Normal 8 11 5 7" xfId="23894"/>
    <cellStyle name="Normal 8 11 6" xfId="52"/>
    <cellStyle name="Normal 8 11 6 2" xfId="2036"/>
    <cellStyle name="Normal 8 11 6 2 2" xfId="10012"/>
    <cellStyle name="Normal 8 11 6 2 2 2" xfId="33807"/>
    <cellStyle name="Normal 8 11 6 2 3" xfId="17943"/>
    <cellStyle name="Normal 8 11 6 2 3 2" xfId="41737"/>
    <cellStyle name="Normal 8 11 6 2 4" xfId="25876"/>
    <cellStyle name="Normal 8 11 6 3" xfId="4018"/>
    <cellStyle name="Normal 8 11 6 3 2" xfId="11993"/>
    <cellStyle name="Normal 8 11 6 3 2 2" xfId="35788"/>
    <cellStyle name="Normal 8 11 6 3 3" xfId="19924"/>
    <cellStyle name="Normal 8 11 6 3 3 2" xfId="43718"/>
    <cellStyle name="Normal 8 11 6 3 4" xfId="27857"/>
    <cellStyle name="Normal 8 11 6 4" xfId="6041"/>
    <cellStyle name="Normal 8 11 6 4 2" xfId="13974"/>
    <cellStyle name="Normal 8 11 6 4 2 2" xfId="37769"/>
    <cellStyle name="Normal 8 11 6 4 3" xfId="21905"/>
    <cellStyle name="Normal 8 11 6 4 3 2" xfId="45699"/>
    <cellStyle name="Normal 8 11 6 4 4" xfId="29839"/>
    <cellStyle name="Normal 8 11 6 5" xfId="8031"/>
    <cellStyle name="Normal 8 11 6 5 2" xfId="31826"/>
    <cellStyle name="Normal 8 11 6 6" xfId="15962"/>
    <cellStyle name="Normal 8 11 6 6 2" xfId="39756"/>
    <cellStyle name="Normal 8 11 6 7" xfId="23895"/>
    <cellStyle name="Normal 8 11 7" xfId="2027"/>
    <cellStyle name="Normal 8 11 7 2" xfId="10003"/>
    <cellStyle name="Normal 8 11 7 2 2" xfId="33798"/>
    <cellStyle name="Normal 8 11 7 3" xfId="17934"/>
    <cellStyle name="Normal 8 11 7 3 2" xfId="41728"/>
    <cellStyle name="Normal 8 11 7 4" xfId="25867"/>
    <cellStyle name="Normal 8 11 8" xfId="4009"/>
    <cellStyle name="Normal 8 11 8 2" xfId="11984"/>
    <cellStyle name="Normal 8 11 8 2 2" xfId="35779"/>
    <cellStyle name="Normal 8 11 8 3" xfId="19915"/>
    <cellStyle name="Normal 8 11 8 3 2" xfId="43709"/>
    <cellStyle name="Normal 8 11 8 4" xfId="27848"/>
    <cellStyle name="Normal 8 11 9" xfId="6032"/>
    <cellStyle name="Normal 8 11 9 2" xfId="13965"/>
    <cellStyle name="Normal 8 11 9 2 2" xfId="37760"/>
    <cellStyle name="Normal 8 11 9 3" xfId="21896"/>
    <cellStyle name="Normal 8 11 9 3 2" xfId="45690"/>
    <cellStyle name="Normal 8 11 9 4" xfId="29830"/>
    <cellStyle name="Normal 8 12" xfId="53"/>
    <cellStyle name="Normal 8 12 10" xfId="8032"/>
    <cellStyle name="Normal 8 12 10 2" xfId="31827"/>
    <cellStyle name="Normal 8 12 11" xfId="15963"/>
    <cellStyle name="Normal 8 12 11 2" xfId="39757"/>
    <cellStyle name="Normal 8 12 12" xfId="23896"/>
    <cellStyle name="Normal 8 12 2" xfId="54"/>
    <cellStyle name="Normal 8 12 2 10" xfId="15964"/>
    <cellStyle name="Normal 8 12 2 10 2" xfId="39758"/>
    <cellStyle name="Normal 8 12 2 11" xfId="23897"/>
    <cellStyle name="Normal 8 12 2 2" xfId="55"/>
    <cellStyle name="Normal 8 12 2 2 2" xfId="2039"/>
    <cellStyle name="Normal 8 12 2 2 2 2" xfId="10015"/>
    <cellStyle name="Normal 8 12 2 2 2 2 2" xfId="33810"/>
    <cellStyle name="Normal 8 12 2 2 2 3" xfId="17946"/>
    <cellStyle name="Normal 8 12 2 2 2 3 2" xfId="41740"/>
    <cellStyle name="Normal 8 12 2 2 2 4" xfId="25879"/>
    <cellStyle name="Normal 8 12 2 2 3" xfId="4021"/>
    <cellStyle name="Normal 8 12 2 2 3 2" xfId="11996"/>
    <cellStyle name="Normal 8 12 2 2 3 2 2" xfId="35791"/>
    <cellStyle name="Normal 8 12 2 2 3 3" xfId="19927"/>
    <cellStyle name="Normal 8 12 2 2 3 3 2" xfId="43721"/>
    <cellStyle name="Normal 8 12 2 2 3 4" xfId="27860"/>
    <cellStyle name="Normal 8 12 2 2 4" xfId="6044"/>
    <cellStyle name="Normal 8 12 2 2 4 2" xfId="13977"/>
    <cellStyle name="Normal 8 12 2 2 4 2 2" xfId="37772"/>
    <cellStyle name="Normal 8 12 2 2 4 3" xfId="21908"/>
    <cellStyle name="Normal 8 12 2 2 4 3 2" xfId="45702"/>
    <cellStyle name="Normal 8 12 2 2 4 4" xfId="29842"/>
    <cellStyle name="Normal 8 12 2 2 5" xfId="8034"/>
    <cellStyle name="Normal 8 12 2 2 5 2" xfId="31829"/>
    <cellStyle name="Normal 8 12 2 2 6" xfId="15965"/>
    <cellStyle name="Normal 8 12 2 2 6 2" xfId="39759"/>
    <cellStyle name="Normal 8 12 2 2 7" xfId="23898"/>
    <cellStyle name="Normal 8 12 2 3" xfId="56"/>
    <cellStyle name="Normal 8 12 2 3 2" xfId="2040"/>
    <cellStyle name="Normal 8 12 2 3 2 2" xfId="10016"/>
    <cellStyle name="Normal 8 12 2 3 2 2 2" xfId="33811"/>
    <cellStyle name="Normal 8 12 2 3 2 3" xfId="17947"/>
    <cellStyle name="Normal 8 12 2 3 2 3 2" xfId="41741"/>
    <cellStyle name="Normal 8 12 2 3 2 4" xfId="25880"/>
    <cellStyle name="Normal 8 12 2 3 3" xfId="4022"/>
    <cellStyle name="Normal 8 12 2 3 3 2" xfId="11997"/>
    <cellStyle name="Normal 8 12 2 3 3 2 2" xfId="35792"/>
    <cellStyle name="Normal 8 12 2 3 3 3" xfId="19928"/>
    <cellStyle name="Normal 8 12 2 3 3 3 2" xfId="43722"/>
    <cellStyle name="Normal 8 12 2 3 3 4" xfId="27861"/>
    <cellStyle name="Normal 8 12 2 3 4" xfId="6045"/>
    <cellStyle name="Normal 8 12 2 3 4 2" xfId="13978"/>
    <cellStyle name="Normal 8 12 2 3 4 2 2" xfId="37773"/>
    <cellStyle name="Normal 8 12 2 3 4 3" xfId="21909"/>
    <cellStyle name="Normal 8 12 2 3 4 3 2" xfId="45703"/>
    <cellStyle name="Normal 8 12 2 3 4 4" xfId="29843"/>
    <cellStyle name="Normal 8 12 2 3 5" xfId="8035"/>
    <cellStyle name="Normal 8 12 2 3 5 2" xfId="31830"/>
    <cellStyle name="Normal 8 12 2 3 6" xfId="15966"/>
    <cellStyle name="Normal 8 12 2 3 6 2" xfId="39760"/>
    <cellStyle name="Normal 8 12 2 3 7" xfId="23899"/>
    <cellStyle name="Normal 8 12 2 4" xfId="57"/>
    <cellStyle name="Normal 8 12 2 4 2" xfId="2041"/>
    <cellStyle name="Normal 8 12 2 4 2 2" xfId="10017"/>
    <cellStyle name="Normal 8 12 2 4 2 2 2" xfId="33812"/>
    <cellStyle name="Normal 8 12 2 4 2 3" xfId="17948"/>
    <cellStyle name="Normal 8 12 2 4 2 3 2" xfId="41742"/>
    <cellStyle name="Normal 8 12 2 4 2 4" xfId="25881"/>
    <cellStyle name="Normal 8 12 2 4 3" xfId="4023"/>
    <cellStyle name="Normal 8 12 2 4 3 2" xfId="11998"/>
    <cellStyle name="Normal 8 12 2 4 3 2 2" xfId="35793"/>
    <cellStyle name="Normal 8 12 2 4 3 3" xfId="19929"/>
    <cellStyle name="Normal 8 12 2 4 3 3 2" xfId="43723"/>
    <cellStyle name="Normal 8 12 2 4 3 4" xfId="27862"/>
    <cellStyle name="Normal 8 12 2 4 4" xfId="6046"/>
    <cellStyle name="Normal 8 12 2 4 4 2" xfId="13979"/>
    <cellStyle name="Normal 8 12 2 4 4 2 2" xfId="37774"/>
    <cellStyle name="Normal 8 12 2 4 4 3" xfId="21910"/>
    <cellStyle name="Normal 8 12 2 4 4 3 2" xfId="45704"/>
    <cellStyle name="Normal 8 12 2 4 4 4" xfId="29844"/>
    <cellStyle name="Normal 8 12 2 4 5" xfId="8036"/>
    <cellStyle name="Normal 8 12 2 4 5 2" xfId="31831"/>
    <cellStyle name="Normal 8 12 2 4 6" xfId="15967"/>
    <cellStyle name="Normal 8 12 2 4 6 2" xfId="39761"/>
    <cellStyle name="Normal 8 12 2 4 7" xfId="23900"/>
    <cellStyle name="Normal 8 12 2 5" xfId="58"/>
    <cellStyle name="Normal 8 12 2 5 2" xfId="2042"/>
    <cellStyle name="Normal 8 12 2 5 2 2" xfId="10018"/>
    <cellStyle name="Normal 8 12 2 5 2 2 2" xfId="33813"/>
    <cellStyle name="Normal 8 12 2 5 2 3" xfId="17949"/>
    <cellStyle name="Normal 8 12 2 5 2 3 2" xfId="41743"/>
    <cellStyle name="Normal 8 12 2 5 2 4" xfId="25882"/>
    <cellStyle name="Normal 8 12 2 5 3" xfId="4024"/>
    <cellStyle name="Normal 8 12 2 5 3 2" xfId="11999"/>
    <cellStyle name="Normal 8 12 2 5 3 2 2" xfId="35794"/>
    <cellStyle name="Normal 8 12 2 5 3 3" xfId="19930"/>
    <cellStyle name="Normal 8 12 2 5 3 3 2" xfId="43724"/>
    <cellStyle name="Normal 8 12 2 5 3 4" xfId="27863"/>
    <cellStyle name="Normal 8 12 2 5 4" xfId="6047"/>
    <cellStyle name="Normal 8 12 2 5 4 2" xfId="13980"/>
    <cellStyle name="Normal 8 12 2 5 4 2 2" xfId="37775"/>
    <cellStyle name="Normal 8 12 2 5 4 3" xfId="21911"/>
    <cellStyle name="Normal 8 12 2 5 4 3 2" xfId="45705"/>
    <cellStyle name="Normal 8 12 2 5 4 4" xfId="29845"/>
    <cellStyle name="Normal 8 12 2 5 5" xfId="8037"/>
    <cellStyle name="Normal 8 12 2 5 5 2" xfId="31832"/>
    <cellStyle name="Normal 8 12 2 5 6" xfId="15968"/>
    <cellStyle name="Normal 8 12 2 5 6 2" xfId="39762"/>
    <cellStyle name="Normal 8 12 2 5 7" xfId="23901"/>
    <cellStyle name="Normal 8 12 2 6" xfId="2038"/>
    <cellStyle name="Normal 8 12 2 6 2" xfId="10014"/>
    <cellStyle name="Normal 8 12 2 6 2 2" xfId="33809"/>
    <cellStyle name="Normal 8 12 2 6 3" xfId="17945"/>
    <cellStyle name="Normal 8 12 2 6 3 2" xfId="41739"/>
    <cellStyle name="Normal 8 12 2 6 4" xfId="25878"/>
    <cellStyle name="Normal 8 12 2 7" xfId="4020"/>
    <cellStyle name="Normal 8 12 2 7 2" xfId="11995"/>
    <cellStyle name="Normal 8 12 2 7 2 2" xfId="35790"/>
    <cellStyle name="Normal 8 12 2 7 3" xfId="19926"/>
    <cellStyle name="Normal 8 12 2 7 3 2" xfId="43720"/>
    <cellStyle name="Normal 8 12 2 7 4" xfId="27859"/>
    <cellStyle name="Normal 8 12 2 8" xfId="6043"/>
    <cellStyle name="Normal 8 12 2 8 2" xfId="13976"/>
    <cellStyle name="Normal 8 12 2 8 2 2" xfId="37771"/>
    <cellStyle name="Normal 8 12 2 8 3" xfId="21907"/>
    <cellStyle name="Normal 8 12 2 8 3 2" xfId="45701"/>
    <cellStyle name="Normal 8 12 2 8 4" xfId="29841"/>
    <cellStyle name="Normal 8 12 2 9" xfId="8033"/>
    <cellStyle name="Normal 8 12 2 9 2" xfId="31828"/>
    <cellStyle name="Normal 8 12 3" xfId="59"/>
    <cellStyle name="Normal 8 12 3 2" xfId="2043"/>
    <cellStyle name="Normal 8 12 3 2 2" xfId="10019"/>
    <cellStyle name="Normal 8 12 3 2 2 2" xfId="33814"/>
    <cellStyle name="Normal 8 12 3 2 3" xfId="17950"/>
    <cellStyle name="Normal 8 12 3 2 3 2" xfId="41744"/>
    <cellStyle name="Normal 8 12 3 2 4" xfId="25883"/>
    <cellStyle name="Normal 8 12 3 3" xfId="4025"/>
    <cellStyle name="Normal 8 12 3 3 2" xfId="12000"/>
    <cellStyle name="Normal 8 12 3 3 2 2" xfId="35795"/>
    <cellStyle name="Normal 8 12 3 3 3" xfId="19931"/>
    <cellStyle name="Normal 8 12 3 3 3 2" xfId="43725"/>
    <cellStyle name="Normal 8 12 3 3 4" xfId="27864"/>
    <cellStyle name="Normal 8 12 3 4" xfId="6048"/>
    <cellStyle name="Normal 8 12 3 4 2" xfId="13981"/>
    <cellStyle name="Normal 8 12 3 4 2 2" xfId="37776"/>
    <cellStyle name="Normal 8 12 3 4 3" xfId="21912"/>
    <cellStyle name="Normal 8 12 3 4 3 2" xfId="45706"/>
    <cellStyle name="Normal 8 12 3 4 4" xfId="29846"/>
    <cellStyle name="Normal 8 12 3 5" xfId="8038"/>
    <cellStyle name="Normal 8 12 3 5 2" xfId="31833"/>
    <cellStyle name="Normal 8 12 3 6" xfId="15969"/>
    <cellStyle name="Normal 8 12 3 6 2" xfId="39763"/>
    <cellStyle name="Normal 8 12 3 7" xfId="23902"/>
    <cellStyle name="Normal 8 12 4" xfId="60"/>
    <cellStyle name="Normal 8 12 4 2" xfId="2044"/>
    <cellStyle name="Normal 8 12 4 2 2" xfId="10020"/>
    <cellStyle name="Normal 8 12 4 2 2 2" xfId="33815"/>
    <cellStyle name="Normal 8 12 4 2 3" xfId="17951"/>
    <cellStyle name="Normal 8 12 4 2 3 2" xfId="41745"/>
    <cellStyle name="Normal 8 12 4 2 4" xfId="25884"/>
    <cellStyle name="Normal 8 12 4 3" xfId="4026"/>
    <cellStyle name="Normal 8 12 4 3 2" xfId="12001"/>
    <cellStyle name="Normal 8 12 4 3 2 2" xfId="35796"/>
    <cellStyle name="Normal 8 12 4 3 3" xfId="19932"/>
    <cellStyle name="Normal 8 12 4 3 3 2" xfId="43726"/>
    <cellStyle name="Normal 8 12 4 3 4" xfId="27865"/>
    <cellStyle name="Normal 8 12 4 4" xfId="6049"/>
    <cellStyle name="Normal 8 12 4 4 2" xfId="13982"/>
    <cellStyle name="Normal 8 12 4 4 2 2" xfId="37777"/>
    <cellStyle name="Normal 8 12 4 4 3" xfId="21913"/>
    <cellStyle name="Normal 8 12 4 4 3 2" xfId="45707"/>
    <cellStyle name="Normal 8 12 4 4 4" xfId="29847"/>
    <cellStyle name="Normal 8 12 4 5" xfId="8039"/>
    <cellStyle name="Normal 8 12 4 5 2" xfId="31834"/>
    <cellStyle name="Normal 8 12 4 6" xfId="15970"/>
    <cellStyle name="Normal 8 12 4 6 2" xfId="39764"/>
    <cellStyle name="Normal 8 12 4 7" xfId="23903"/>
    <cellStyle name="Normal 8 12 5" xfId="61"/>
    <cellStyle name="Normal 8 12 5 2" xfId="2045"/>
    <cellStyle name="Normal 8 12 5 2 2" xfId="10021"/>
    <cellStyle name="Normal 8 12 5 2 2 2" xfId="33816"/>
    <cellStyle name="Normal 8 12 5 2 3" xfId="17952"/>
    <cellStyle name="Normal 8 12 5 2 3 2" xfId="41746"/>
    <cellStyle name="Normal 8 12 5 2 4" xfId="25885"/>
    <cellStyle name="Normal 8 12 5 3" xfId="4027"/>
    <cellStyle name="Normal 8 12 5 3 2" xfId="12002"/>
    <cellStyle name="Normal 8 12 5 3 2 2" xfId="35797"/>
    <cellStyle name="Normal 8 12 5 3 3" xfId="19933"/>
    <cellStyle name="Normal 8 12 5 3 3 2" xfId="43727"/>
    <cellStyle name="Normal 8 12 5 3 4" xfId="27866"/>
    <cellStyle name="Normal 8 12 5 4" xfId="6050"/>
    <cellStyle name="Normal 8 12 5 4 2" xfId="13983"/>
    <cellStyle name="Normal 8 12 5 4 2 2" xfId="37778"/>
    <cellStyle name="Normal 8 12 5 4 3" xfId="21914"/>
    <cellStyle name="Normal 8 12 5 4 3 2" xfId="45708"/>
    <cellStyle name="Normal 8 12 5 4 4" xfId="29848"/>
    <cellStyle name="Normal 8 12 5 5" xfId="8040"/>
    <cellStyle name="Normal 8 12 5 5 2" xfId="31835"/>
    <cellStyle name="Normal 8 12 5 6" xfId="15971"/>
    <cellStyle name="Normal 8 12 5 6 2" xfId="39765"/>
    <cellStyle name="Normal 8 12 5 7" xfId="23904"/>
    <cellStyle name="Normal 8 12 6" xfId="62"/>
    <cellStyle name="Normal 8 12 6 2" xfId="2046"/>
    <cellStyle name="Normal 8 12 6 2 2" xfId="10022"/>
    <cellStyle name="Normal 8 12 6 2 2 2" xfId="33817"/>
    <cellStyle name="Normal 8 12 6 2 3" xfId="17953"/>
    <cellStyle name="Normal 8 12 6 2 3 2" xfId="41747"/>
    <cellStyle name="Normal 8 12 6 2 4" xfId="25886"/>
    <cellStyle name="Normal 8 12 6 3" xfId="4028"/>
    <cellStyle name="Normal 8 12 6 3 2" xfId="12003"/>
    <cellStyle name="Normal 8 12 6 3 2 2" xfId="35798"/>
    <cellStyle name="Normal 8 12 6 3 3" xfId="19934"/>
    <cellStyle name="Normal 8 12 6 3 3 2" xfId="43728"/>
    <cellStyle name="Normal 8 12 6 3 4" xfId="27867"/>
    <cellStyle name="Normal 8 12 6 4" xfId="6051"/>
    <cellStyle name="Normal 8 12 6 4 2" xfId="13984"/>
    <cellStyle name="Normal 8 12 6 4 2 2" xfId="37779"/>
    <cellStyle name="Normal 8 12 6 4 3" xfId="21915"/>
    <cellStyle name="Normal 8 12 6 4 3 2" xfId="45709"/>
    <cellStyle name="Normal 8 12 6 4 4" xfId="29849"/>
    <cellStyle name="Normal 8 12 6 5" xfId="8041"/>
    <cellStyle name="Normal 8 12 6 5 2" xfId="31836"/>
    <cellStyle name="Normal 8 12 6 6" xfId="15972"/>
    <cellStyle name="Normal 8 12 6 6 2" xfId="39766"/>
    <cellStyle name="Normal 8 12 6 7" xfId="23905"/>
    <cellStyle name="Normal 8 12 7" xfId="2037"/>
    <cellStyle name="Normal 8 12 7 2" xfId="10013"/>
    <cellStyle name="Normal 8 12 7 2 2" xfId="33808"/>
    <cellStyle name="Normal 8 12 7 3" xfId="17944"/>
    <cellStyle name="Normal 8 12 7 3 2" xfId="41738"/>
    <cellStyle name="Normal 8 12 7 4" xfId="25877"/>
    <cellStyle name="Normal 8 12 8" xfId="4019"/>
    <cellStyle name="Normal 8 12 8 2" xfId="11994"/>
    <cellStyle name="Normal 8 12 8 2 2" xfId="35789"/>
    <cellStyle name="Normal 8 12 8 3" xfId="19925"/>
    <cellStyle name="Normal 8 12 8 3 2" xfId="43719"/>
    <cellStyle name="Normal 8 12 8 4" xfId="27858"/>
    <cellStyle name="Normal 8 12 9" xfId="6042"/>
    <cellStyle name="Normal 8 12 9 2" xfId="13975"/>
    <cellStyle name="Normal 8 12 9 2 2" xfId="37770"/>
    <cellStyle name="Normal 8 12 9 3" xfId="21906"/>
    <cellStyle name="Normal 8 12 9 3 2" xfId="45700"/>
    <cellStyle name="Normal 8 12 9 4" xfId="29840"/>
    <cellStyle name="Normal 8 13" xfId="63"/>
    <cellStyle name="Normal 8 13 10" xfId="15973"/>
    <cellStyle name="Normal 8 13 10 2" xfId="39767"/>
    <cellStyle name="Normal 8 13 11" xfId="23906"/>
    <cellStyle name="Normal 8 13 2" xfId="64"/>
    <cellStyle name="Normal 8 13 2 2" xfId="2048"/>
    <cellStyle name="Normal 8 13 2 2 2" xfId="10024"/>
    <cellStyle name="Normal 8 13 2 2 2 2" xfId="33819"/>
    <cellStyle name="Normal 8 13 2 2 3" xfId="17955"/>
    <cellStyle name="Normal 8 13 2 2 3 2" xfId="41749"/>
    <cellStyle name="Normal 8 13 2 2 4" xfId="25888"/>
    <cellStyle name="Normal 8 13 2 3" xfId="4030"/>
    <cellStyle name="Normal 8 13 2 3 2" xfId="12005"/>
    <cellStyle name="Normal 8 13 2 3 2 2" xfId="35800"/>
    <cellStyle name="Normal 8 13 2 3 3" xfId="19936"/>
    <cellStyle name="Normal 8 13 2 3 3 2" xfId="43730"/>
    <cellStyle name="Normal 8 13 2 3 4" xfId="27869"/>
    <cellStyle name="Normal 8 13 2 4" xfId="6053"/>
    <cellStyle name="Normal 8 13 2 4 2" xfId="13986"/>
    <cellStyle name="Normal 8 13 2 4 2 2" xfId="37781"/>
    <cellStyle name="Normal 8 13 2 4 3" xfId="21917"/>
    <cellStyle name="Normal 8 13 2 4 3 2" xfId="45711"/>
    <cellStyle name="Normal 8 13 2 4 4" xfId="29851"/>
    <cellStyle name="Normal 8 13 2 5" xfId="8043"/>
    <cellStyle name="Normal 8 13 2 5 2" xfId="31838"/>
    <cellStyle name="Normal 8 13 2 6" xfId="15974"/>
    <cellStyle name="Normal 8 13 2 6 2" xfId="39768"/>
    <cellStyle name="Normal 8 13 2 7" xfId="23907"/>
    <cellStyle name="Normal 8 13 3" xfId="65"/>
    <cellStyle name="Normal 8 13 3 2" xfId="2049"/>
    <cellStyle name="Normal 8 13 3 2 2" xfId="10025"/>
    <cellStyle name="Normal 8 13 3 2 2 2" xfId="33820"/>
    <cellStyle name="Normal 8 13 3 2 3" xfId="17956"/>
    <cellStyle name="Normal 8 13 3 2 3 2" xfId="41750"/>
    <cellStyle name="Normal 8 13 3 2 4" xfId="25889"/>
    <cellStyle name="Normal 8 13 3 3" xfId="4031"/>
    <cellStyle name="Normal 8 13 3 3 2" xfId="12006"/>
    <cellStyle name="Normal 8 13 3 3 2 2" xfId="35801"/>
    <cellStyle name="Normal 8 13 3 3 3" xfId="19937"/>
    <cellStyle name="Normal 8 13 3 3 3 2" xfId="43731"/>
    <cellStyle name="Normal 8 13 3 3 4" xfId="27870"/>
    <cellStyle name="Normal 8 13 3 4" xfId="6054"/>
    <cellStyle name="Normal 8 13 3 4 2" xfId="13987"/>
    <cellStyle name="Normal 8 13 3 4 2 2" xfId="37782"/>
    <cellStyle name="Normal 8 13 3 4 3" xfId="21918"/>
    <cellStyle name="Normal 8 13 3 4 3 2" xfId="45712"/>
    <cellStyle name="Normal 8 13 3 4 4" xfId="29852"/>
    <cellStyle name="Normal 8 13 3 5" xfId="8044"/>
    <cellStyle name="Normal 8 13 3 5 2" xfId="31839"/>
    <cellStyle name="Normal 8 13 3 6" xfId="15975"/>
    <cellStyle name="Normal 8 13 3 6 2" xfId="39769"/>
    <cellStyle name="Normal 8 13 3 7" xfId="23908"/>
    <cellStyle name="Normal 8 13 4" xfId="66"/>
    <cellStyle name="Normal 8 13 4 2" xfId="2050"/>
    <cellStyle name="Normal 8 13 4 2 2" xfId="10026"/>
    <cellStyle name="Normal 8 13 4 2 2 2" xfId="33821"/>
    <cellStyle name="Normal 8 13 4 2 3" xfId="17957"/>
    <cellStyle name="Normal 8 13 4 2 3 2" xfId="41751"/>
    <cellStyle name="Normal 8 13 4 2 4" xfId="25890"/>
    <cellStyle name="Normal 8 13 4 3" xfId="4032"/>
    <cellStyle name="Normal 8 13 4 3 2" xfId="12007"/>
    <cellStyle name="Normal 8 13 4 3 2 2" xfId="35802"/>
    <cellStyle name="Normal 8 13 4 3 3" xfId="19938"/>
    <cellStyle name="Normal 8 13 4 3 3 2" xfId="43732"/>
    <cellStyle name="Normal 8 13 4 3 4" xfId="27871"/>
    <cellStyle name="Normal 8 13 4 4" xfId="6055"/>
    <cellStyle name="Normal 8 13 4 4 2" xfId="13988"/>
    <cellStyle name="Normal 8 13 4 4 2 2" xfId="37783"/>
    <cellStyle name="Normal 8 13 4 4 3" xfId="21919"/>
    <cellStyle name="Normal 8 13 4 4 3 2" xfId="45713"/>
    <cellStyle name="Normal 8 13 4 4 4" xfId="29853"/>
    <cellStyle name="Normal 8 13 4 5" xfId="8045"/>
    <cellStyle name="Normal 8 13 4 5 2" xfId="31840"/>
    <cellStyle name="Normal 8 13 4 6" xfId="15976"/>
    <cellStyle name="Normal 8 13 4 6 2" xfId="39770"/>
    <cellStyle name="Normal 8 13 4 7" xfId="23909"/>
    <cellStyle name="Normal 8 13 5" xfId="67"/>
    <cellStyle name="Normal 8 13 5 2" xfId="2051"/>
    <cellStyle name="Normal 8 13 5 2 2" xfId="10027"/>
    <cellStyle name="Normal 8 13 5 2 2 2" xfId="33822"/>
    <cellStyle name="Normal 8 13 5 2 3" xfId="17958"/>
    <cellStyle name="Normal 8 13 5 2 3 2" xfId="41752"/>
    <cellStyle name="Normal 8 13 5 2 4" xfId="25891"/>
    <cellStyle name="Normal 8 13 5 3" xfId="4033"/>
    <cellStyle name="Normal 8 13 5 3 2" xfId="12008"/>
    <cellStyle name="Normal 8 13 5 3 2 2" xfId="35803"/>
    <cellStyle name="Normal 8 13 5 3 3" xfId="19939"/>
    <cellStyle name="Normal 8 13 5 3 3 2" xfId="43733"/>
    <cellStyle name="Normal 8 13 5 3 4" xfId="27872"/>
    <cellStyle name="Normal 8 13 5 4" xfId="6056"/>
    <cellStyle name="Normal 8 13 5 4 2" xfId="13989"/>
    <cellStyle name="Normal 8 13 5 4 2 2" xfId="37784"/>
    <cellStyle name="Normal 8 13 5 4 3" xfId="21920"/>
    <cellStyle name="Normal 8 13 5 4 3 2" xfId="45714"/>
    <cellStyle name="Normal 8 13 5 4 4" xfId="29854"/>
    <cellStyle name="Normal 8 13 5 5" xfId="8046"/>
    <cellStyle name="Normal 8 13 5 5 2" xfId="31841"/>
    <cellStyle name="Normal 8 13 5 6" xfId="15977"/>
    <cellStyle name="Normal 8 13 5 6 2" xfId="39771"/>
    <cellStyle name="Normal 8 13 5 7" xfId="23910"/>
    <cellStyle name="Normal 8 13 6" xfId="2047"/>
    <cellStyle name="Normal 8 13 6 2" xfId="10023"/>
    <cellStyle name="Normal 8 13 6 2 2" xfId="33818"/>
    <cellStyle name="Normal 8 13 6 3" xfId="17954"/>
    <cellStyle name="Normal 8 13 6 3 2" xfId="41748"/>
    <cellStyle name="Normal 8 13 6 4" xfId="25887"/>
    <cellStyle name="Normal 8 13 7" xfId="4029"/>
    <cellStyle name="Normal 8 13 7 2" xfId="12004"/>
    <cellStyle name="Normal 8 13 7 2 2" xfId="35799"/>
    <cellStyle name="Normal 8 13 7 3" xfId="19935"/>
    <cellStyle name="Normal 8 13 7 3 2" xfId="43729"/>
    <cellStyle name="Normal 8 13 7 4" xfId="27868"/>
    <cellStyle name="Normal 8 13 8" xfId="6052"/>
    <cellStyle name="Normal 8 13 8 2" xfId="13985"/>
    <cellStyle name="Normal 8 13 8 2 2" xfId="37780"/>
    <cellStyle name="Normal 8 13 8 3" xfId="21916"/>
    <cellStyle name="Normal 8 13 8 3 2" xfId="45710"/>
    <cellStyle name="Normal 8 13 8 4" xfId="29850"/>
    <cellStyle name="Normal 8 13 9" xfId="8042"/>
    <cellStyle name="Normal 8 13 9 2" xfId="31837"/>
    <cellStyle name="Normal 8 14" xfId="68"/>
    <cellStyle name="Normal 8 14 2" xfId="2052"/>
    <cellStyle name="Normal 8 14 2 2" xfId="10028"/>
    <cellStyle name="Normal 8 14 2 2 2" xfId="33823"/>
    <cellStyle name="Normal 8 14 2 3" xfId="17959"/>
    <cellStyle name="Normal 8 14 2 3 2" xfId="41753"/>
    <cellStyle name="Normal 8 14 2 4" xfId="25892"/>
    <cellStyle name="Normal 8 14 3" xfId="4034"/>
    <cellStyle name="Normal 8 14 3 2" xfId="12009"/>
    <cellStyle name="Normal 8 14 3 2 2" xfId="35804"/>
    <cellStyle name="Normal 8 14 3 3" xfId="19940"/>
    <cellStyle name="Normal 8 14 3 3 2" xfId="43734"/>
    <cellStyle name="Normal 8 14 3 4" xfId="27873"/>
    <cellStyle name="Normal 8 14 4" xfId="6057"/>
    <cellStyle name="Normal 8 14 4 2" xfId="13990"/>
    <cellStyle name="Normal 8 14 4 2 2" xfId="37785"/>
    <cellStyle name="Normal 8 14 4 3" xfId="21921"/>
    <cellStyle name="Normal 8 14 4 3 2" xfId="45715"/>
    <cellStyle name="Normal 8 14 4 4" xfId="29855"/>
    <cellStyle name="Normal 8 14 5" xfId="8047"/>
    <cellStyle name="Normal 8 14 5 2" xfId="31842"/>
    <cellStyle name="Normal 8 14 6" xfId="15978"/>
    <cellStyle name="Normal 8 14 6 2" xfId="39772"/>
    <cellStyle name="Normal 8 14 7" xfId="23911"/>
    <cellStyle name="Normal 8 15" xfId="69"/>
    <cellStyle name="Normal 8 15 2" xfId="2053"/>
    <cellStyle name="Normal 8 15 2 2" xfId="10029"/>
    <cellStyle name="Normal 8 15 2 2 2" xfId="33824"/>
    <cellStyle name="Normal 8 15 2 3" xfId="17960"/>
    <cellStyle name="Normal 8 15 2 3 2" xfId="41754"/>
    <cellStyle name="Normal 8 15 2 4" xfId="25893"/>
    <cellStyle name="Normal 8 15 3" xfId="4035"/>
    <cellStyle name="Normal 8 15 3 2" xfId="12010"/>
    <cellStyle name="Normal 8 15 3 2 2" xfId="35805"/>
    <cellStyle name="Normal 8 15 3 3" xfId="19941"/>
    <cellStyle name="Normal 8 15 3 3 2" xfId="43735"/>
    <cellStyle name="Normal 8 15 3 4" xfId="27874"/>
    <cellStyle name="Normal 8 15 4" xfId="6058"/>
    <cellStyle name="Normal 8 15 4 2" xfId="13991"/>
    <cellStyle name="Normal 8 15 4 2 2" xfId="37786"/>
    <cellStyle name="Normal 8 15 4 3" xfId="21922"/>
    <cellStyle name="Normal 8 15 4 3 2" xfId="45716"/>
    <cellStyle name="Normal 8 15 4 4" xfId="29856"/>
    <cellStyle name="Normal 8 15 5" xfId="8048"/>
    <cellStyle name="Normal 8 15 5 2" xfId="31843"/>
    <cellStyle name="Normal 8 15 6" xfId="15979"/>
    <cellStyle name="Normal 8 15 6 2" xfId="39773"/>
    <cellStyle name="Normal 8 15 7" xfId="23912"/>
    <cellStyle name="Normal 8 16" xfId="70"/>
    <cellStyle name="Normal 8 16 2" xfId="2054"/>
    <cellStyle name="Normal 8 16 2 2" xfId="10030"/>
    <cellStyle name="Normal 8 16 2 2 2" xfId="33825"/>
    <cellStyle name="Normal 8 16 2 3" xfId="17961"/>
    <cellStyle name="Normal 8 16 2 3 2" xfId="41755"/>
    <cellStyle name="Normal 8 16 2 4" xfId="25894"/>
    <cellStyle name="Normal 8 16 3" xfId="4036"/>
    <cellStyle name="Normal 8 16 3 2" xfId="12011"/>
    <cellStyle name="Normal 8 16 3 2 2" xfId="35806"/>
    <cellStyle name="Normal 8 16 3 3" xfId="19942"/>
    <cellStyle name="Normal 8 16 3 3 2" xfId="43736"/>
    <cellStyle name="Normal 8 16 3 4" xfId="27875"/>
    <cellStyle name="Normal 8 16 4" xfId="6059"/>
    <cellStyle name="Normal 8 16 4 2" xfId="13992"/>
    <cellStyle name="Normal 8 16 4 2 2" xfId="37787"/>
    <cellStyle name="Normal 8 16 4 3" xfId="21923"/>
    <cellStyle name="Normal 8 16 4 3 2" xfId="45717"/>
    <cellStyle name="Normal 8 16 4 4" xfId="29857"/>
    <cellStyle name="Normal 8 16 5" xfId="8049"/>
    <cellStyle name="Normal 8 16 5 2" xfId="31844"/>
    <cellStyle name="Normal 8 16 6" xfId="15980"/>
    <cellStyle name="Normal 8 16 6 2" xfId="39774"/>
    <cellStyle name="Normal 8 16 7" xfId="23913"/>
    <cellStyle name="Normal 8 17" xfId="71"/>
    <cellStyle name="Normal 8 17 2" xfId="2055"/>
    <cellStyle name="Normal 8 17 2 2" xfId="10031"/>
    <cellStyle name="Normal 8 17 2 2 2" xfId="33826"/>
    <cellStyle name="Normal 8 17 2 3" xfId="17962"/>
    <cellStyle name="Normal 8 17 2 3 2" xfId="41756"/>
    <cellStyle name="Normal 8 17 2 4" xfId="25895"/>
    <cellStyle name="Normal 8 17 3" xfId="4037"/>
    <cellStyle name="Normal 8 17 3 2" xfId="12012"/>
    <cellStyle name="Normal 8 17 3 2 2" xfId="35807"/>
    <cellStyle name="Normal 8 17 3 3" xfId="19943"/>
    <cellStyle name="Normal 8 17 3 3 2" xfId="43737"/>
    <cellStyle name="Normal 8 17 3 4" xfId="27876"/>
    <cellStyle name="Normal 8 17 4" xfId="6060"/>
    <cellStyle name="Normal 8 17 4 2" xfId="13993"/>
    <cellStyle name="Normal 8 17 4 2 2" xfId="37788"/>
    <cellStyle name="Normal 8 17 4 3" xfId="21924"/>
    <cellStyle name="Normal 8 17 4 3 2" xfId="45718"/>
    <cellStyle name="Normal 8 17 4 4" xfId="29858"/>
    <cellStyle name="Normal 8 17 5" xfId="8050"/>
    <cellStyle name="Normal 8 17 5 2" xfId="31845"/>
    <cellStyle name="Normal 8 17 6" xfId="15981"/>
    <cellStyle name="Normal 8 17 6 2" xfId="39775"/>
    <cellStyle name="Normal 8 17 7" xfId="23914"/>
    <cellStyle name="Normal 8 18" xfId="2016"/>
    <cellStyle name="Normal 8 18 2" xfId="9992"/>
    <cellStyle name="Normal 8 18 2 2" xfId="33787"/>
    <cellStyle name="Normal 8 18 3" xfId="17923"/>
    <cellStyle name="Normal 8 18 3 2" xfId="41717"/>
    <cellStyle name="Normal 8 18 4" xfId="25856"/>
    <cellStyle name="Normal 8 19" xfId="3998"/>
    <cellStyle name="Normal 8 19 2" xfId="11973"/>
    <cellStyle name="Normal 8 19 2 2" xfId="35768"/>
    <cellStyle name="Normal 8 19 3" xfId="19904"/>
    <cellStyle name="Normal 8 19 3 2" xfId="43698"/>
    <cellStyle name="Normal 8 19 4" xfId="27837"/>
    <cellStyle name="Normal 8 2" xfId="72"/>
    <cellStyle name="Normal 8 2 10" xfId="73"/>
    <cellStyle name="Normal 8 2 10 10" xfId="8052"/>
    <cellStyle name="Normal 8 2 10 10 2" xfId="31847"/>
    <cellStyle name="Normal 8 2 10 11" xfId="15983"/>
    <cellStyle name="Normal 8 2 10 11 2" xfId="39777"/>
    <cellStyle name="Normal 8 2 10 12" xfId="23916"/>
    <cellStyle name="Normal 8 2 10 2" xfId="74"/>
    <cellStyle name="Normal 8 2 10 2 10" xfId="15984"/>
    <cellStyle name="Normal 8 2 10 2 10 2" xfId="39778"/>
    <cellStyle name="Normal 8 2 10 2 11" xfId="23917"/>
    <cellStyle name="Normal 8 2 10 2 2" xfId="75"/>
    <cellStyle name="Normal 8 2 10 2 2 2" xfId="2059"/>
    <cellStyle name="Normal 8 2 10 2 2 2 2" xfId="10035"/>
    <cellStyle name="Normal 8 2 10 2 2 2 2 2" xfId="33830"/>
    <cellStyle name="Normal 8 2 10 2 2 2 3" xfId="17966"/>
    <cellStyle name="Normal 8 2 10 2 2 2 3 2" xfId="41760"/>
    <cellStyle name="Normal 8 2 10 2 2 2 4" xfId="25899"/>
    <cellStyle name="Normal 8 2 10 2 2 3" xfId="4041"/>
    <cellStyle name="Normal 8 2 10 2 2 3 2" xfId="12016"/>
    <cellStyle name="Normal 8 2 10 2 2 3 2 2" xfId="35811"/>
    <cellStyle name="Normal 8 2 10 2 2 3 3" xfId="19947"/>
    <cellStyle name="Normal 8 2 10 2 2 3 3 2" xfId="43741"/>
    <cellStyle name="Normal 8 2 10 2 2 3 4" xfId="27880"/>
    <cellStyle name="Normal 8 2 10 2 2 4" xfId="6064"/>
    <cellStyle name="Normal 8 2 10 2 2 4 2" xfId="13997"/>
    <cellStyle name="Normal 8 2 10 2 2 4 2 2" xfId="37792"/>
    <cellStyle name="Normal 8 2 10 2 2 4 3" xfId="21928"/>
    <cellStyle name="Normal 8 2 10 2 2 4 3 2" xfId="45722"/>
    <cellStyle name="Normal 8 2 10 2 2 4 4" xfId="29862"/>
    <cellStyle name="Normal 8 2 10 2 2 5" xfId="8054"/>
    <cellStyle name="Normal 8 2 10 2 2 5 2" xfId="31849"/>
    <cellStyle name="Normal 8 2 10 2 2 6" xfId="15985"/>
    <cellStyle name="Normal 8 2 10 2 2 6 2" xfId="39779"/>
    <cellStyle name="Normal 8 2 10 2 2 7" xfId="23918"/>
    <cellStyle name="Normal 8 2 10 2 3" xfId="76"/>
    <cellStyle name="Normal 8 2 10 2 3 2" xfId="2060"/>
    <cellStyle name="Normal 8 2 10 2 3 2 2" xfId="10036"/>
    <cellStyle name="Normal 8 2 10 2 3 2 2 2" xfId="33831"/>
    <cellStyle name="Normal 8 2 10 2 3 2 3" xfId="17967"/>
    <cellStyle name="Normal 8 2 10 2 3 2 3 2" xfId="41761"/>
    <cellStyle name="Normal 8 2 10 2 3 2 4" xfId="25900"/>
    <cellStyle name="Normal 8 2 10 2 3 3" xfId="4042"/>
    <cellStyle name="Normal 8 2 10 2 3 3 2" xfId="12017"/>
    <cellStyle name="Normal 8 2 10 2 3 3 2 2" xfId="35812"/>
    <cellStyle name="Normal 8 2 10 2 3 3 3" xfId="19948"/>
    <cellStyle name="Normal 8 2 10 2 3 3 3 2" xfId="43742"/>
    <cellStyle name="Normal 8 2 10 2 3 3 4" xfId="27881"/>
    <cellStyle name="Normal 8 2 10 2 3 4" xfId="6065"/>
    <cellStyle name="Normal 8 2 10 2 3 4 2" xfId="13998"/>
    <cellStyle name="Normal 8 2 10 2 3 4 2 2" xfId="37793"/>
    <cellStyle name="Normal 8 2 10 2 3 4 3" xfId="21929"/>
    <cellStyle name="Normal 8 2 10 2 3 4 3 2" xfId="45723"/>
    <cellStyle name="Normal 8 2 10 2 3 4 4" xfId="29863"/>
    <cellStyle name="Normal 8 2 10 2 3 5" xfId="8055"/>
    <cellStyle name="Normal 8 2 10 2 3 5 2" xfId="31850"/>
    <cellStyle name="Normal 8 2 10 2 3 6" xfId="15986"/>
    <cellStyle name="Normal 8 2 10 2 3 6 2" xfId="39780"/>
    <cellStyle name="Normal 8 2 10 2 3 7" xfId="23919"/>
    <cellStyle name="Normal 8 2 10 2 4" xfId="77"/>
    <cellStyle name="Normal 8 2 10 2 4 2" xfId="2061"/>
    <cellStyle name="Normal 8 2 10 2 4 2 2" xfId="10037"/>
    <cellStyle name="Normal 8 2 10 2 4 2 2 2" xfId="33832"/>
    <cellStyle name="Normal 8 2 10 2 4 2 3" xfId="17968"/>
    <cellStyle name="Normal 8 2 10 2 4 2 3 2" xfId="41762"/>
    <cellStyle name="Normal 8 2 10 2 4 2 4" xfId="25901"/>
    <cellStyle name="Normal 8 2 10 2 4 3" xfId="4043"/>
    <cellStyle name="Normal 8 2 10 2 4 3 2" xfId="12018"/>
    <cellStyle name="Normal 8 2 10 2 4 3 2 2" xfId="35813"/>
    <cellStyle name="Normal 8 2 10 2 4 3 3" xfId="19949"/>
    <cellStyle name="Normal 8 2 10 2 4 3 3 2" xfId="43743"/>
    <cellStyle name="Normal 8 2 10 2 4 3 4" xfId="27882"/>
    <cellStyle name="Normal 8 2 10 2 4 4" xfId="6066"/>
    <cellStyle name="Normal 8 2 10 2 4 4 2" xfId="13999"/>
    <cellStyle name="Normal 8 2 10 2 4 4 2 2" xfId="37794"/>
    <cellStyle name="Normal 8 2 10 2 4 4 3" xfId="21930"/>
    <cellStyle name="Normal 8 2 10 2 4 4 3 2" xfId="45724"/>
    <cellStyle name="Normal 8 2 10 2 4 4 4" xfId="29864"/>
    <cellStyle name="Normal 8 2 10 2 4 5" xfId="8056"/>
    <cellStyle name="Normal 8 2 10 2 4 5 2" xfId="31851"/>
    <cellStyle name="Normal 8 2 10 2 4 6" xfId="15987"/>
    <cellStyle name="Normal 8 2 10 2 4 6 2" xfId="39781"/>
    <cellStyle name="Normal 8 2 10 2 4 7" xfId="23920"/>
    <cellStyle name="Normal 8 2 10 2 5" xfId="78"/>
    <cellStyle name="Normal 8 2 10 2 5 2" xfId="2062"/>
    <cellStyle name="Normal 8 2 10 2 5 2 2" xfId="10038"/>
    <cellStyle name="Normal 8 2 10 2 5 2 2 2" xfId="33833"/>
    <cellStyle name="Normal 8 2 10 2 5 2 3" xfId="17969"/>
    <cellStyle name="Normal 8 2 10 2 5 2 3 2" xfId="41763"/>
    <cellStyle name="Normal 8 2 10 2 5 2 4" xfId="25902"/>
    <cellStyle name="Normal 8 2 10 2 5 3" xfId="4044"/>
    <cellStyle name="Normal 8 2 10 2 5 3 2" xfId="12019"/>
    <cellStyle name="Normal 8 2 10 2 5 3 2 2" xfId="35814"/>
    <cellStyle name="Normal 8 2 10 2 5 3 3" xfId="19950"/>
    <cellStyle name="Normal 8 2 10 2 5 3 3 2" xfId="43744"/>
    <cellStyle name="Normal 8 2 10 2 5 3 4" xfId="27883"/>
    <cellStyle name="Normal 8 2 10 2 5 4" xfId="6067"/>
    <cellStyle name="Normal 8 2 10 2 5 4 2" xfId="14000"/>
    <cellStyle name="Normal 8 2 10 2 5 4 2 2" xfId="37795"/>
    <cellStyle name="Normal 8 2 10 2 5 4 3" xfId="21931"/>
    <cellStyle name="Normal 8 2 10 2 5 4 3 2" xfId="45725"/>
    <cellStyle name="Normal 8 2 10 2 5 4 4" xfId="29865"/>
    <cellStyle name="Normal 8 2 10 2 5 5" xfId="8057"/>
    <cellStyle name="Normal 8 2 10 2 5 5 2" xfId="31852"/>
    <cellStyle name="Normal 8 2 10 2 5 6" xfId="15988"/>
    <cellStyle name="Normal 8 2 10 2 5 6 2" xfId="39782"/>
    <cellStyle name="Normal 8 2 10 2 5 7" xfId="23921"/>
    <cellStyle name="Normal 8 2 10 2 6" xfId="2058"/>
    <cellStyle name="Normal 8 2 10 2 6 2" xfId="10034"/>
    <cellStyle name="Normal 8 2 10 2 6 2 2" xfId="33829"/>
    <cellStyle name="Normal 8 2 10 2 6 3" xfId="17965"/>
    <cellStyle name="Normal 8 2 10 2 6 3 2" xfId="41759"/>
    <cellStyle name="Normal 8 2 10 2 6 4" xfId="25898"/>
    <cellStyle name="Normal 8 2 10 2 7" xfId="4040"/>
    <cellStyle name="Normal 8 2 10 2 7 2" xfId="12015"/>
    <cellStyle name="Normal 8 2 10 2 7 2 2" xfId="35810"/>
    <cellStyle name="Normal 8 2 10 2 7 3" xfId="19946"/>
    <cellStyle name="Normal 8 2 10 2 7 3 2" xfId="43740"/>
    <cellStyle name="Normal 8 2 10 2 7 4" xfId="27879"/>
    <cellStyle name="Normal 8 2 10 2 8" xfId="6063"/>
    <cellStyle name="Normal 8 2 10 2 8 2" xfId="13996"/>
    <cellStyle name="Normal 8 2 10 2 8 2 2" xfId="37791"/>
    <cellStyle name="Normal 8 2 10 2 8 3" xfId="21927"/>
    <cellStyle name="Normal 8 2 10 2 8 3 2" xfId="45721"/>
    <cellStyle name="Normal 8 2 10 2 8 4" xfId="29861"/>
    <cellStyle name="Normal 8 2 10 2 9" xfId="8053"/>
    <cellStyle name="Normal 8 2 10 2 9 2" xfId="31848"/>
    <cellStyle name="Normal 8 2 10 3" xfId="79"/>
    <cellStyle name="Normal 8 2 10 3 2" xfId="2063"/>
    <cellStyle name="Normal 8 2 10 3 2 2" xfId="10039"/>
    <cellStyle name="Normal 8 2 10 3 2 2 2" xfId="33834"/>
    <cellStyle name="Normal 8 2 10 3 2 3" xfId="17970"/>
    <cellStyle name="Normal 8 2 10 3 2 3 2" xfId="41764"/>
    <cellStyle name="Normal 8 2 10 3 2 4" xfId="25903"/>
    <cellStyle name="Normal 8 2 10 3 3" xfId="4045"/>
    <cellStyle name="Normal 8 2 10 3 3 2" xfId="12020"/>
    <cellStyle name="Normal 8 2 10 3 3 2 2" xfId="35815"/>
    <cellStyle name="Normal 8 2 10 3 3 3" xfId="19951"/>
    <cellStyle name="Normal 8 2 10 3 3 3 2" xfId="43745"/>
    <cellStyle name="Normal 8 2 10 3 3 4" xfId="27884"/>
    <cellStyle name="Normal 8 2 10 3 4" xfId="6068"/>
    <cellStyle name="Normal 8 2 10 3 4 2" xfId="14001"/>
    <cellStyle name="Normal 8 2 10 3 4 2 2" xfId="37796"/>
    <cellStyle name="Normal 8 2 10 3 4 3" xfId="21932"/>
    <cellStyle name="Normal 8 2 10 3 4 3 2" xfId="45726"/>
    <cellStyle name="Normal 8 2 10 3 4 4" xfId="29866"/>
    <cellStyle name="Normal 8 2 10 3 5" xfId="8058"/>
    <cellStyle name="Normal 8 2 10 3 5 2" xfId="31853"/>
    <cellStyle name="Normal 8 2 10 3 6" xfId="15989"/>
    <cellStyle name="Normal 8 2 10 3 6 2" xfId="39783"/>
    <cellStyle name="Normal 8 2 10 3 7" xfId="23922"/>
    <cellStyle name="Normal 8 2 10 4" xfId="80"/>
    <cellStyle name="Normal 8 2 10 4 2" xfId="2064"/>
    <cellStyle name="Normal 8 2 10 4 2 2" xfId="10040"/>
    <cellStyle name="Normal 8 2 10 4 2 2 2" xfId="33835"/>
    <cellStyle name="Normal 8 2 10 4 2 3" xfId="17971"/>
    <cellStyle name="Normal 8 2 10 4 2 3 2" xfId="41765"/>
    <cellStyle name="Normal 8 2 10 4 2 4" xfId="25904"/>
    <cellStyle name="Normal 8 2 10 4 3" xfId="4046"/>
    <cellStyle name="Normal 8 2 10 4 3 2" xfId="12021"/>
    <cellStyle name="Normal 8 2 10 4 3 2 2" xfId="35816"/>
    <cellStyle name="Normal 8 2 10 4 3 3" xfId="19952"/>
    <cellStyle name="Normal 8 2 10 4 3 3 2" xfId="43746"/>
    <cellStyle name="Normal 8 2 10 4 3 4" xfId="27885"/>
    <cellStyle name="Normal 8 2 10 4 4" xfId="6069"/>
    <cellStyle name="Normal 8 2 10 4 4 2" xfId="14002"/>
    <cellStyle name="Normal 8 2 10 4 4 2 2" xfId="37797"/>
    <cellStyle name="Normal 8 2 10 4 4 3" xfId="21933"/>
    <cellStyle name="Normal 8 2 10 4 4 3 2" xfId="45727"/>
    <cellStyle name="Normal 8 2 10 4 4 4" xfId="29867"/>
    <cellStyle name="Normal 8 2 10 4 5" xfId="8059"/>
    <cellStyle name="Normal 8 2 10 4 5 2" xfId="31854"/>
    <cellStyle name="Normal 8 2 10 4 6" xfId="15990"/>
    <cellStyle name="Normal 8 2 10 4 6 2" xfId="39784"/>
    <cellStyle name="Normal 8 2 10 4 7" xfId="23923"/>
    <cellStyle name="Normal 8 2 10 5" xfId="81"/>
    <cellStyle name="Normal 8 2 10 5 2" xfId="2065"/>
    <cellStyle name="Normal 8 2 10 5 2 2" xfId="10041"/>
    <cellStyle name="Normal 8 2 10 5 2 2 2" xfId="33836"/>
    <cellStyle name="Normal 8 2 10 5 2 3" xfId="17972"/>
    <cellStyle name="Normal 8 2 10 5 2 3 2" xfId="41766"/>
    <cellStyle name="Normal 8 2 10 5 2 4" xfId="25905"/>
    <cellStyle name="Normal 8 2 10 5 3" xfId="4047"/>
    <cellStyle name="Normal 8 2 10 5 3 2" xfId="12022"/>
    <cellStyle name="Normal 8 2 10 5 3 2 2" xfId="35817"/>
    <cellStyle name="Normal 8 2 10 5 3 3" xfId="19953"/>
    <cellStyle name="Normal 8 2 10 5 3 3 2" xfId="43747"/>
    <cellStyle name="Normal 8 2 10 5 3 4" xfId="27886"/>
    <cellStyle name="Normal 8 2 10 5 4" xfId="6070"/>
    <cellStyle name="Normal 8 2 10 5 4 2" xfId="14003"/>
    <cellStyle name="Normal 8 2 10 5 4 2 2" xfId="37798"/>
    <cellStyle name="Normal 8 2 10 5 4 3" xfId="21934"/>
    <cellStyle name="Normal 8 2 10 5 4 3 2" xfId="45728"/>
    <cellStyle name="Normal 8 2 10 5 4 4" xfId="29868"/>
    <cellStyle name="Normal 8 2 10 5 5" xfId="8060"/>
    <cellStyle name="Normal 8 2 10 5 5 2" xfId="31855"/>
    <cellStyle name="Normal 8 2 10 5 6" xfId="15991"/>
    <cellStyle name="Normal 8 2 10 5 6 2" xfId="39785"/>
    <cellStyle name="Normal 8 2 10 5 7" xfId="23924"/>
    <cellStyle name="Normal 8 2 10 6" xfId="82"/>
    <cellStyle name="Normal 8 2 10 6 2" xfId="2066"/>
    <cellStyle name="Normal 8 2 10 6 2 2" xfId="10042"/>
    <cellStyle name="Normal 8 2 10 6 2 2 2" xfId="33837"/>
    <cellStyle name="Normal 8 2 10 6 2 3" xfId="17973"/>
    <cellStyle name="Normal 8 2 10 6 2 3 2" xfId="41767"/>
    <cellStyle name="Normal 8 2 10 6 2 4" xfId="25906"/>
    <cellStyle name="Normal 8 2 10 6 3" xfId="4048"/>
    <cellStyle name="Normal 8 2 10 6 3 2" xfId="12023"/>
    <cellStyle name="Normal 8 2 10 6 3 2 2" xfId="35818"/>
    <cellStyle name="Normal 8 2 10 6 3 3" xfId="19954"/>
    <cellStyle name="Normal 8 2 10 6 3 3 2" xfId="43748"/>
    <cellStyle name="Normal 8 2 10 6 3 4" xfId="27887"/>
    <cellStyle name="Normal 8 2 10 6 4" xfId="6071"/>
    <cellStyle name="Normal 8 2 10 6 4 2" xfId="14004"/>
    <cellStyle name="Normal 8 2 10 6 4 2 2" xfId="37799"/>
    <cellStyle name="Normal 8 2 10 6 4 3" xfId="21935"/>
    <cellStyle name="Normal 8 2 10 6 4 3 2" xfId="45729"/>
    <cellStyle name="Normal 8 2 10 6 4 4" xfId="29869"/>
    <cellStyle name="Normal 8 2 10 6 5" xfId="8061"/>
    <cellStyle name="Normal 8 2 10 6 5 2" xfId="31856"/>
    <cellStyle name="Normal 8 2 10 6 6" xfId="15992"/>
    <cellStyle name="Normal 8 2 10 6 6 2" xfId="39786"/>
    <cellStyle name="Normal 8 2 10 6 7" xfId="23925"/>
    <cellStyle name="Normal 8 2 10 7" xfId="2057"/>
    <cellStyle name="Normal 8 2 10 7 2" xfId="10033"/>
    <cellStyle name="Normal 8 2 10 7 2 2" xfId="33828"/>
    <cellStyle name="Normal 8 2 10 7 3" xfId="17964"/>
    <cellStyle name="Normal 8 2 10 7 3 2" xfId="41758"/>
    <cellStyle name="Normal 8 2 10 7 4" xfId="25897"/>
    <cellStyle name="Normal 8 2 10 8" xfId="4039"/>
    <cellStyle name="Normal 8 2 10 8 2" xfId="12014"/>
    <cellStyle name="Normal 8 2 10 8 2 2" xfId="35809"/>
    <cellStyle name="Normal 8 2 10 8 3" xfId="19945"/>
    <cellStyle name="Normal 8 2 10 8 3 2" xfId="43739"/>
    <cellStyle name="Normal 8 2 10 8 4" xfId="27878"/>
    <cellStyle name="Normal 8 2 10 9" xfId="6062"/>
    <cellStyle name="Normal 8 2 10 9 2" xfId="13995"/>
    <cellStyle name="Normal 8 2 10 9 2 2" xfId="37790"/>
    <cellStyle name="Normal 8 2 10 9 3" xfId="21926"/>
    <cellStyle name="Normal 8 2 10 9 3 2" xfId="45720"/>
    <cellStyle name="Normal 8 2 10 9 4" xfId="29860"/>
    <cellStyle name="Normal 8 2 11" xfId="83"/>
    <cellStyle name="Normal 8 2 11 10" xfId="8062"/>
    <cellStyle name="Normal 8 2 11 10 2" xfId="31857"/>
    <cellStyle name="Normal 8 2 11 11" xfId="15993"/>
    <cellStyle name="Normal 8 2 11 11 2" xfId="39787"/>
    <cellStyle name="Normal 8 2 11 12" xfId="23926"/>
    <cellStyle name="Normal 8 2 11 2" xfId="84"/>
    <cellStyle name="Normal 8 2 11 2 10" xfId="15994"/>
    <cellStyle name="Normal 8 2 11 2 10 2" xfId="39788"/>
    <cellStyle name="Normal 8 2 11 2 11" xfId="23927"/>
    <cellStyle name="Normal 8 2 11 2 2" xfId="85"/>
    <cellStyle name="Normal 8 2 11 2 2 2" xfId="2069"/>
    <cellStyle name="Normal 8 2 11 2 2 2 2" xfId="10045"/>
    <cellStyle name="Normal 8 2 11 2 2 2 2 2" xfId="33840"/>
    <cellStyle name="Normal 8 2 11 2 2 2 3" xfId="17976"/>
    <cellStyle name="Normal 8 2 11 2 2 2 3 2" xfId="41770"/>
    <cellStyle name="Normal 8 2 11 2 2 2 4" xfId="25909"/>
    <cellStyle name="Normal 8 2 11 2 2 3" xfId="4051"/>
    <cellStyle name="Normal 8 2 11 2 2 3 2" xfId="12026"/>
    <cellStyle name="Normal 8 2 11 2 2 3 2 2" xfId="35821"/>
    <cellStyle name="Normal 8 2 11 2 2 3 3" xfId="19957"/>
    <cellStyle name="Normal 8 2 11 2 2 3 3 2" xfId="43751"/>
    <cellStyle name="Normal 8 2 11 2 2 3 4" xfId="27890"/>
    <cellStyle name="Normal 8 2 11 2 2 4" xfId="6074"/>
    <cellStyle name="Normal 8 2 11 2 2 4 2" xfId="14007"/>
    <cellStyle name="Normal 8 2 11 2 2 4 2 2" xfId="37802"/>
    <cellStyle name="Normal 8 2 11 2 2 4 3" xfId="21938"/>
    <cellStyle name="Normal 8 2 11 2 2 4 3 2" xfId="45732"/>
    <cellStyle name="Normal 8 2 11 2 2 4 4" xfId="29872"/>
    <cellStyle name="Normal 8 2 11 2 2 5" xfId="8064"/>
    <cellStyle name="Normal 8 2 11 2 2 5 2" xfId="31859"/>
    <cellStyle name="Normal 8 2 11 2 2 6" xfId="15995"/>
    <cellStyle name="Normal 8 2 11 2 2 6 2" xfId="39789"/>
    <cellStyle name="Normal 8 2 11 2 2 7" xfId="23928"/>
    <cellStyle name="Normal 8 2 11 2 3" xfId="86"/>
    <cellStyle name="Normal 8 2 11 2 3 2" xfId="2070"/>
    <cellStyle name="Normal 8 2 11 2 3 2 2" xfId="10046"/>
    <cellStyle name="Normal 8 2 11 2 3 2 2 2" xfId="33841"/>
    <cellStyle name="Normal 8 2 11 2 3 2 3" xfId="17977"/>
    <cellStyle name="Normal 8 2 11 2 3 2 3 2" xfId="41771"/>
    <cellStyle name="Normal 8 2 11 2 3 2 4" xfId="25910"/>
    <cellStyle name="Normal 8 2 11 2 3 3" xfId="4052"/>
    <cellStyle name="Normal 8 2 11 2 3 3 2" xfId="12027"/>
    <cellStyle name="Normal 8 2 11 2 3 3 2 2" xfId="35822"/>
    <cellStyle name="Normal 8 2 11 2 3 3 3" xfId="19958"/>
    <cellStyle name="Normal 8 2 11 2 3 3 3 2" xfId="43752"/>
    <cellStyle name="Normal 8 2 11 2 3 3 4" xfId="27891"/>
    <cellStyle name="Normal 8 2 11 2 3 4" xfId="6075"/>
    <cellStyle name="Normal 8 2 11 2 3 4 2" xfId="14008"/>
    <cellStyle name="Normal 8 2 11 2 3 4 2 2" xfId="37803"/>
    <cellStyle name="Normal 8 2 11 2 3 4 3" xfId="21939"/>
    <cellStyle name="Normal 8 2 11 2 3 4 3 2" xfId="45733"/>
    <cellStyle name="Normal 8 2 11 2 3 4 4" xfId="29873"/>
    <cellStyle name="Normal 8 2 11 2 3 5" xfId="8065"/>
    <cellStyle name="Normal 8 2 11 2 3 5 2" xfId="31860"/>
    <cellStyle name="Normal 8 2 11 2 3 6" xfId="15996"/>
    <cellStyle name="Normal 8 2 11 2 3 6 2" xfId="39790"/>
    <cellStyle name="Normal 8 2 11 2 3 7" xfId="23929"/>
    <cellStyle name="Normal 8 2 11 2 4" xfId="87"/>
    <cellStyle name="Normal 8 2 11 2 4 2" xfId="2071"/>
    <cellStyle name="Normal 8 2 11 2 4 2 2" xfId="10047"/>
    <cellStyle name="Normal 8 2 11 2 4 2 2 2" xfId="33842"/>
    <cellStyle name="Normal 8 2 11 2 4 2 3" xfId="17978"/>
    <cellStyle name="Normal 8 2 11 2 4 2 3 2" xfId="41772"/>
    <cellStyle name="Normal 8 2 11 2 4 2 4" xfId="25911"/>
    <cellStyle name="Normal 8 2 11 2 4 3" xfId="4053"/>
    <cellStyle name="Normal 8 2 11 2 4 3 2" xfId="12028"/>
    <cellStyle name="Normal 8 2 11 2 4 3 2 2" xfId="35823"/>
    <cellStyle name="Normal 8 2 11 2 4 3 3" xfId="19959"/>
    <cellStyle name="Normal 8 2 11 2 4 3 3 2" xfId="43753"/>
    <cellStyle name="Normal 8 2 11 2 4 3 4" xfId="27892"/>
    <cellStyle name="Normal 8 2 11 2 4 4" xfId="6076"/>
    <cellStyle name="Normal 8 2 11 2 4 4 2" xfId="14009"/>
    <cellStyle name="Normal 8 2 11 2 4 4 2 2" xfId="37804"/>
    <cellStyle name="Normal 8 2 11 2 4 4 3" xfId="21940"/>
    <cellStyle name="Normal 8 2 11 2 4 4 3 2" xfId="45734"/>
    <cellStyle name="Normal 8 2 11 2 4 4 4" xfId="29874"/>
    <cellStyle name="Normal 8 2 11 2 4 5" xfId="8066"/>
    <cellStyle name="Normal 8 2 11 2 4 5 2" xfId="31861"/>
    <cellStyle name="Normal 8 2 11 2 4 6" xfId="15997"/>
    <cellStyle name="Normal 8 2 11 2 4 6 2" xfId="39791"/>
    <cellStyle name="Normal 8 2 11 2 4 7" xfId="23930"/>
    <cellStyle name="Normal 8 2 11 2 5" xfId="88"/>
    <cellStyle name="Normal 8 2 11 2 5 2" xfId="2072"/>
    <cellStyle name="Normal 8 2 11 2 5 2 2" xfId="10048"/>
    <cellStyle name="Normal 8 2 11 2 5 2 2 2" xfId="33843"/>
    <cellStyle name="Normal 8 2 11 2 5 2 3" xfId="17979"/>
    <cellStyle name="Normal 8 2 11 2 5 2 3 2" xfId="41773"/>
    <cellStyle name="Normal 8 2 11 2 5 2 4" xfId="25912"/>
    <cellStyle name="Normal 8 2 11 2 5 3" xfId="4054"/>
    <cellStyle name="Normal 8 2 11 2 5 3 2" xfId="12029"/>
    <cellStyle name="Normal 8 2 11 2 5 3 2 2" xfId="35824"/>
    <cellStyle name="Normal 8 2 11 2 5 3 3" xfId="19960"/>
    <cellStyle name="Normal 8 2 11 2 5 3 3 2" xfId="43754"/>
    <cellStyle name="Normal 8 2 11 2 5 3 4" xfId="27893"/>
    <cellStyle name="Normal 8 2 11 2 5 4" xfId="6077"/>
    <cellStyle name="Normal 8 2 11 2 5 4 2" xfId="14010"/>
    <cellStyle name="Normal 8 2 11 2 5 4 2 2" xfId="37805"/>
    <cellStyle name="Normal 8 2 11 2 5 4 3" xfId="21941"/>
    <cellStyle name="Normal 8 2 11 2 5 4 3 2" xfId="45735"/>
    <cellStyle name="Normal 8 2 11 2 5 4 4" xfId="29875"/>
    <cellStyle name="Normal 8 2 11 2 5 5" xfId="8067"/>
    <cellStyle name="Normal 8 2 11 2 5 5 2" xfId="31862"/>
    <cellStyle name="Normal 8 2 11 2 5 6" xfId="15998"/>
    <cellStyle name="Normal 8 2 11 2 5 6 2" xfId="39792"/>
    <cellStyle name="Normal 8 2 11 2 5 7" xfId="23931"/>
    <cellStyle name="Normal 8 2 11 2 6" xfId="2068"/>
    <cellStyle name="Normal 8 2 11 2 6 2" xfId="10044"/>
    <cellStyle name="Normal 8 2 11 2 6 2 2" xfId="33839"/>
    <cellStyle name="Normal 8 2 11 2 6 3" xfId="17975"/>
    <cellStyle name="Normal 8 2 11 2 6 3 2" xfId="41769"/>
    <cellStyle name="Normal 8 2 11 2 6 4" xfId="25908"/>
    <cellStyle name="Normal 8 2 11 2 7" xfId="4050"/>
    <cellStyle name="Normal 8 2 11 2 7 2" xfId="12025"/>
    <cellStyle name="Normal 8 2 11 2 7 2 2" xfId="35820"/>
    <cellStyle name="Normal 8 2 11 2 7 3" xfId="19956"/>
    <cellStyle name="Normal 8 2 11 2 7 3 2" xfId="43750"/>
    <cellStyle name="Normal 8 2 11 2 7 4" xfId="27889"/>
    <cellStyle name="Normal 8 2 11 2 8" xfId="6073"/>
    <cellStyle name="Normal 8 2 11 2 8 2" xfId="14006"/>
    <cellStyle name="Normal 8 2 11 2 8 2 2" xfId="37801"/>
    <cellStyle name="Normal 8 2 11 2 8 3" xfId="21937"/>
    <cellStyle name="Normal 8 2 11 2 8 3 2" xfId="45731"/>
    <cellStyle name="Normal 8 2 11 2 8 4" xfId="29871"/>
    <cellStyle name="Normal 8 2 11 2 9" xfId="8063"/>
    <cellStyle name="Normal 8 2 11 2 9 2" xfId="31858"/>
    <cellStyle name="Normal 8 2 11 3" xfId="89"/>
    <cellStyle name="Normal 8 2 11 3 2" xfId="2073"/>
    <cellStyle name="Normal 8 2 11 3 2 2" xfId="10049"/>
    <cellStyle name="Normal 8 2 11 3 2 2 2" xfId="33844"/>
    <cellStyle name="Normal 8 2 11 3 2 3" xfId="17980"/>
    <cellStyle name="Normal 8 2 11 3 2 3 2" xfId="41774"/>
    <cellStyle name="Normal 8 2 11 3 2 4" xfId="25913"/>
    <cellStyle name="Normal 8 2 11 3 3" xfId="4055"/>
    <cellStyle name="Normal 8 2 11 3 3 2" xfId="12030"/>
    <cellStyle name="Normal 8 2 11 3 3 2 2" xfId="35825"/>
    <cellStyle name="Normal 8 2 11 3 3 3" xfId="19961"/>
    <cellStyle name="Normal 8 2 11 3 3 3 2" xfId="43755"/>
    <cellStyle name="Normal 8 2 11 3 3 4" xfId="27894"/>
    <cellStyle name="Normal 8 2 11 3 4" xfId="6078"/>
    <cellStyle name="Normal 8 2 11 3 4 2" xfId="14011"/>
    <cellStyle name="Normal 8 2 11 3 4 2 2" xfId="37806"/>
    <cellStyle name="Normal 8 2 11 3 4 3" xfId="21942"/>
    <cellStyle name="Normal 8 2 11 3 4 3 2" xfId="45736"/>
    <cellStyle name="Normal 8 2 11 3 4 4" xfId="29876"/>
    <cellStyle name="Normal 8 2 11 3 5" xfId="8068"/>
    <cellStyle name="Normal 8 2 11 3 5 2" xfId="31863"/>
    <cellStyle name="Normal 8 2 11 3 6" xfId="15999"/>
    <cellStyle name="Normal 8 2 11 3 6 2" xfId="39793"/>
    <cellStyle name="Normal 8 2 11 3 7" xfId="23932"/>
    <cellStyle name="Normal 8 2 11 4" xfId="90"/>
    <cellStyle name="Normal 8 2 11 4 2" xfId="2074"/>
    <cellStyle name="Normal 8 2 11 4 2 2" xfId="10050"/>
    <cellStyle name="Normal 8 2 11 4 2 2 2" xfId="33845"/>
    <cellStyle name="Normal 8 2 11 4 2 3" xfId="17981"/>
    <cellStyle name="Normal 8 2 11 4 2 3 2" xfId="41775"/>
    <cellStyle name="Normal 8 2 11 4 2 4" xfId="25914"/>
    <cellStyle name="Normal 8 2 11 4 3" xfId="4056"/>
    <cellStyle name="Normal 8 2 11 4 3 2" xfId="12031"/>
    <cellStyle name="Normal 8 2 11 4 3 2 2" xfId="35826"/>
    <cellStyle name="Normal 8 2 11 4 3 3" xfId="19962"/>
    <cellStyle name="Normal 8 2 11 4 3 3 2" xfId="43756"/>
    <cellStyle name="Normal 8 2 11 4 3 4" xfId="27895"/>
    <cellStyle name="Normal 8 2 11 4 4" xfId="6079"/>
    <cellStyle name="Normal 8 2 11 4 4 2" xfId="14012"/>
    <cellStyle name="Normal 8 2 11 4 4 2 2" xfId="37807"/>
    <cellStyle name="Normal 8 2 11 4 4 3" xfId="21943"/>
    <cellStyle name="Normal 8 2 11 4 4 3 2" xfId="45737"/>
    <cellStyle name="Normal 8 2 11 4 4 4" xfId="29877"/>
    <cellStyle name="Normal 8 2 11 4 5" xfId="8069"/>
    <cellStyle name="Normal 8 2 11 4 5 2" xfId="31864"/>
    <cellStyle name="Normal 8 2 11 4 6" xfId="16000"/>
    <cellStyle name="Normal 8 2 11 4 6 2" xfId="39794"/>
    <cellStyle name="Normal 8 2 11 4 7" xfId="23933"/>
    <cellStyle name="Normal 8 2 11 5" xfId="91"/>
    <cellStyle name="Normal 8 2 11 5 2" xfId="2075"/>
    <cellStyle name="Normal 8 2 11 5 2 2" xfId="10051"/>
    <cellStyle name="Normal 8 2 11 5 2 2 2" xfId="33846"/>
    <cellStyle name="Normal 8 2 11 5 2 3" xfId="17982"/>
    <cellStyle name="Normal 8 2 11 5 2 3 2" xfId="41776"/>
    <cellStyle name="Normal 8 2 11 5 2 4" xfId="25915"/>
    <cellStyle name="Normal 8 2 11 5 3" xfId="4057"/>
    <cellStyle name="Normal 8 2 11 5 3 2" xfId="12032"/>
    <cellStyle name="Normal 8 2 11 5 3 2 2" xfId="35827"/>
    <cellStyle name="Normal 8 2 11 5 3 3" xfId="19963"/>
    <cellStyle name="Normal 8 2 11 5 3 3 2" xfId="43757"/>
    <cellStyle name="Normal 8 2 11 5 3 4" xfId="27896"/>
    <cellStyle name="Normal 8 2 11 5 4" xfId="6080"/>
    <cellStyle name="Normal 8 2 11 5 4 2" xfId="14013"/>
    <cellStyle name="Normal 8 2 11 5 4 2 2" xfId="37808"/>
    <cellStyle name="Normal 8 2 11 5 4 3" xfId="21944"/>
    <cellStyle name="Normal 8 2 11 5 4 3 2" xfId="45738"/>
    <cellStyle name="Normal 8 2 11 5 4 4" xfId="29878"/>
    <cellStyle name="Normal 8 2 11 5 5" xfId="8070"/>
    <cellStyle name="Normal 8 2 11 5 5 2" xfId="31865"/>
    <cellStyle name="Normal 8 2 11 5 6" xfId="16001"/>
    <cellStyle name="Normal 8 2 11 5 6 2" xfId="39795"/>
    <cellStyle name="Normal 8 2 11 5 7" xfId="23934"/>
    <cellStyle name="Normal 8 2 11 6" xfId="92"/>
    <cellStyle name="Normal 8 2 11 6 2" xfId="2076"/>
    <cellStyle name="Normal 8 2 11 6 2 2" xfId="10052"/>
    <cellStyle name="Normal 8 2 11 6 2 2 2" xfId="33847"/>
    <cellStyle name="Normal 8 2 11 6 2 3" xfId="17983"/>
    <cellStyle name="Normal 8 2 11 6 2 3 2" xfId="41777"/>
    <cellStyle name="Normal 8 2 11 6 2 4" xfId="25916"/>
    <cellStyle name="Normal 8 2 11 6 3" xfId="4058"/>
    <cellStyle name="Normal 8 2 11 6 3 2" xfId="12033"/>
    <cellStyle name="Normal 8 2 11 6 3 2 2" xfId="35828"/>
    <cellStyle name="Normal 8 2 11 6 3 3" xfId="19964"/>
    <cellStyle name="Normal 8 2 11 6 3 3 2" xfId="43758"/>
    <cellStyle name="Normal 8 2 11 6 3 4" xfId="27897"/>
    <cellStyle name="Normal 8 2 11 6 4" xfId="6081"/>
    <cellStyle name="Normal 8 2 11 6 4 2" xfId="14014"/>
    <cellStyle name="Normal 8 2 11 6 4 2 2" xfId="37809"/>
    <cellStyle name="Normal 8 2 11 6 4 3" xfId="21945"/>
    <cellStyle name="Normal 8 2 11 6 4 3 2" xfId="45739"/>
    <cellStyle name="Normal 8 2 11 6 4 4" xfId="29879"/>
    <cellStyle name="Normal 8 2 11 6 5" xfId="8071"/>
    <cellStyle name="Normal 8 2 11 6 5 2" xfId="31866"/>
    <cellStyle name="Normal 8 2 11 6 6" xfId="16002"/>
    <cellStyle name="Normal 8 2 11 6 6 2" xfId="39796"/>
    <cellStyle name="Normal 8 2 11 6 7" xfId="23935"/>
    <cellStyle name="Normal 8 2 11 7" xfId="2067"/>
    <cellStyle name="Normal 8 2 11 7 2" xfId="10043"/>
    <cellStyle name="Normal 8 2 11 7 2 2" xfId="33838"/>
    <cellStyle name="Normal 8 2 11 7 3" xfId="17974"/>
    <cellStyle name="Normal 8 2 11 7 3 2" xfId="41768"/>
    <cellStyle name="Normal 8 2 11 7 4" xfId="25907"/>
    <cellStyle name="Normal 8 2 11 8" xfId="4049"/>
    <cellStyle name="Normal 8 2 11 8 2" xfId="12024"/>
    <cellStyle name="Normal 8 2 11 8 2 2" xfId="35819"/>
    <cellStyle name="Normal 8 2 11 8 3" xfId="19955"/>
    <cellStyle name="Normal 8 2 11 8 3 2" xfId="43749"/>
    <cellStyle name="Normal 8 2 11 8 4" xfId="27888"/>
    <cellStyle name="Normal 8 2 11 9" xfId="6072"/>
    <cellStyle name="Normal 8 2 11 9 2" xfId="14005"/>
    <cellStyle name="Normal 8 2 11 9 2 2" xfId="37800"/>
    <cellStyle name="Normal 8 2 11 9 3" xfId="21936"/>
    <cellStyle name="Normal 8 2 11 9 3 2" xfId="45730"/>
    <cellStyle name="Normal 8 2 11 9 4" xfId="29870"/>
    <cellStyle name="Normal 8 2 12" xfId="93"/>
    <cellStyle name="Normal 8 2 12 10" xfId="16003"/>
    <cellStyle name="Normal 8 2 12 10 2" xfId="39797"/>
    <cellStyle name="Normal 8 2 12 11" xfId="23936"/>
    <cellStyle name="Normal 8 2 12 2" xfId="94"/>
    <cellStyle name="Normal 8 2 12 2 2" xfId="2078"/>
    <cellStyle name="Normal 8 2 12 2 2 2" xfId="10054"/>
    <cellStyle name="Normal 8 2 12 2 2 2 2" xfId="33849"/>
    <cellStyle name="Normal 8 2 12 2 2 3" xfId="17985"/>
    <cellStyle name="Normal 8 2 12 2 2 3 2" xfId="41779"/>
    <cellStyle name="Normal 8 2 12 2 2 4" xfId="25918"/>
    <cellStyle name="Normal 8 2 12 2 3" xfId="4060"/>
    <cellStyle name="Normal 8 2 12 2 3 2" xfId="12035"/>
    <cellStyle name="Normal 8 2 12 2 3 2 2" xfId="35830"/>
    <cellStyle name="Normal 8 2 12 2 3 3" xfId="19966"/>
    <cellStyle name="Normal 8 2 12 2 3 3 2" xfId="43760"/>
    <cellStyle name="Normal 8 2 12 2 3 4" xfId="27899"/>
    <cellStyle name="Normal 8 2 12 2 4" xfId="6083"/>
    <cellStyle name="Normal 8 2 12 2 4 2" xfId="14016"/>
    <cellStyle name="Normal 8 2 12 2 4 2 2" xfId="37811"/>
    <cellStyle name="Normal 8 2 12 2 4 3" xfId="21947"/>
    <cellStyle name="Normal 8 2 12 2 4 3 2" xfId="45741"/>
    <cellStyle name="Normal 8 2 12 2 4 4" xfId="29881"/>
    <cellStyle name="Normal 8 2 12 2 5" xfId="8073"/>
    <cellStyle name="Normal 8 2 12 2 5 2" xfId="31868"/>
    <cellStyle name="Normal 8 2 12 2 6" xfId="16004"/>
    <cellStyle name="Normal 8 2 12 2 6 2" xfId="39798"/>
    <cellStyle name="Normal 8 2 12 2 7" xfId="23937"/>
    <cellStyle name="Normal 8 2 12 3" xfId="95"/>
    <cellStyle name="Normal 8 2 12 3 2" xfId="2079"/>
    <cellStyle name="Normal 8 2 12 3 2 2" xfId="10055"/>
    <cellStyle name="Normal 8 2 12 3 2 2 2" xfId="33850"/>
    <cellStyle name="Normal 8 2 12 3 2 3" xfId="17986"/>
    <cellStyle name="Normal 8 2 12 3 2 3 2" xfId="41780"/>
    <cellStyle name="Normal 8 2 12 3 2 4" xfId="25919"/>
    <cellStyle name="Normal 8 2 12 3 3" xfId="4061"/>
    <cellStyle name="Normal 8 2 12 3 3 2" xfId="12036"/>
    <cellStyle name="Normal 8 2 12 3 3 2 2" xfId="35831"/>
    <cellStyle name="Normal 8 2 12 3 3 3" xfId="19967"/>
    <cellStyle name="Normal 8 2 12 3 3 3 2" xfId="43761"/>
    <cellStyle name="Normal 8 2 12 3 3 4" xfId="27900"/>
    <cellStyle name="Normal 8 2 12 3 4" xfId="6084"/>
    <cellStyle name="Normal 8 2 12 3 4 2" xfId="14017"/>
    <cellStyle name="Normal 8 2 12 3 4 2 2" xfId="37812"/>
    <cellStyle name="Normal 8 2 12 3 4 3" xfId="21948"/>
    <cellStyle name="Normal 8 2 12 3 4 3 2" xfId="45742"/>
    <cellStyle name="Normal 8 2 12 3 4 4" xfId="29882"/>
    <cellStyle name="Normal 8 2 12 3 5" xfId="8074"/>
    <cellStyle name="Normal 8 2 12 3 5 2" xfId="31869"/>
    <cellStyle name="Normal 8 2 12 3 6" xfId="16005"/>
    <cellStyle name="Normal 8 2 12 3 6 2" xfId="39799"/>
    <cellStyle name="Normal 8 2 12 3 7" xfId="23938"/>
    <cellStyle name="Normal 8 2 12 4" xfId="96"/>
    <cellStyle name="Normal 8 2 12 4 2" xfId="2080"/>
    <cellStyle name="Normal 8 2 12 4 2 2" xfId="10056"/>
    <cellStyle name="Normal 8 2 12 4 2 2 2" xfId="33851"/>
    <cellStyle name="Normal 8 2 12 4 2 3" xfId="17987"/>
    <cellStyle name="Normal 8 2 12 4 2 3 2" xfId="41781"/>
    <cellStyle name="Normal 8 2 12 4 2 4" xfId="25920"/>
    <cellStyle name="Normal 8 2 12 4 3" xfId="4062"/>
    <cellStyle name="Normal 8 2 12 4 3 2" xfId="12037"/>
    <cellStyle name="Normal 8 2 12 4 3 2 2" xfId="35832"/>
    <cellStyle name="Normal 8 2 12 4 3 3" xfId="19968"/>
    <cellStyle name="Normal 8 2 12 4 3 3 2" xfId="43762"/>
    <cellStyle name="Normal 8 2 12 4 3 4" xfId="27901"/>
    <cellStyle name="Normal 8 2 12 4 4" xfId="6085"/>
    <cellStyle name="Normal 8 2 12 4 4 2" xfId="14018"/>
    <cellStyle name="Normal 8 2 12 4 4 2 2" xfId="37813"/>
    <cellStyle name="Normal 8 2 12 4 4 3" xfId="21949"/>
    <cellStyle name="Normal 8 2 12 4 4 3 2" xfId="45743"/>
    <cellStyle name="Normal 8 2 12 4 4 4" xfId="29883"/>
    <cellStyle name="Normal 8 2 12 4 5" xfId="8075"/>
    <cellStyle name="Normal 8 2 12 4 5 2" xfId="31870"/>
    <cellStyle name="Normal 8 2 12 4 6" xfId="16006"/>
    <cellStyle name="Normal 8 2 12 4 6 2" xfId="39800"/>
    <cellStyle name="Normal 8 2 12 4 7" xfId="23939"/>
    <cellStyle name="Normal 8 2 12 5" xfId="97"/>
    <cellStyle name="Normal 8 2 12 5 2" xfId="2081"/>
    <cellStyle name="Normal 8 2 12 5 2 2" xfId="10057"/>
    <cellStyle name="Normal 8 2 12 5 2 2 2" xfId="33852"/>
    <cellStyle name="Normal 8 2 12 5 2 3" xfId="17988"/>
    <cellStyle name="Normal 8 2 12 5 2 3 2" xfId="41782"/>
    <cellStyle name="Normal 8 2 12 5 2 4" xfId="25921"/>
    <cellStyle name="Normal 8 2 12 5 3" xfId="4063"/>
    <cellStyle name="Normal 8 2 12 5 3 2" xfId="12038"/>
    <cellStyle name="Normal 8 2 12 5 3 2 2" xfId="35833"/>
    <cellStyle name="Normal 8 2 12 5 3 3" xfId="19969"/>
    <cellStyle name="Normal 8 2 12 5 3 3 2" xfId="43763"/>
    <cellStyle name="Normal 8 2 12 5 3 4" xfId="27902"/>
    <cellStyle name="Normal 8 2 12 5 4" xfId="6086"/>
    <cellStyle name="Normal 8 2 12 5 4 2" xfId="14019"/>
    <cellStyle name="Normal 8 2 12 5 4 2 2" xfId="37814"/>
    <cellStyle name="Normal 8 2 12 5 4 3" xfId="21950"/>
    <cellStyle name="Normal 8 2 12 5 4 3 2" xfId="45744"/>
    <cellStyle name="Normal 8 2 12 5 4 4" xfId="29884"/>
    <cellStyle name="Normal 8 2 12 5 5" xfId="8076"/>
    <cellStyle name="Normal 8 2 12 5 5 2" xfId="31871"/>
    <cellStyle name="Normal 8 2 12 5 6" xfId="16007"/>
    <cellStyle name="Normal 8 2 12 5 6 2" xfId="39801"/>
    <cellStyle name="Normal 8 2 12 5 7" xfId="23940"/>
    <cellStyle name="Normal 8 2 12 6" xfId="2077"/>
    <cellStyle name="Normal 8 2 12 6 2" xfId="10053"/>
    <cellStyle name="Normal 8 2 12 6 2 2" xfId="33848"/>
    <cellStyle name="Normal 8 2 12 6 3" xfId="17984"/>
    <cellStyle name="Normal 8 2 12 6 3 2" xfId="41778"/>
    <cellStyle name="Normal 8 2 12 6 4" xfId="25917"/>
    <cellStyle name="Normal 8 2 12 7" xfId="4059"/>
    <cellStyle name="Normal 8 2 12 7 2" xfId="12034"/>
    <cellStyle name="Normal 8 2 12 7 2 2" xfId="35829"/>
    <cellStyle name="Normal 8 2 12 7 3" xfId="19965"/>
    <cellStyle name="Normal 8 2 12 7 3 2" xfId="43759"/>
    <cellStyle name="Normal 8 2 12 7 4" xfId="27898"/>
    <cellStyle name="Normal 8 2 12 8" xfId="6082"/>
    <cellStyle name="Normal 8 2 12 8 2" xfId="14015"/>
    <cellStyle name="Normal 8 2 12 8 2 2" xfId="37810"/>
    <cellStyle name="Normal 8 2 12 8 3" xfId="21946"/>
    <cellStyle name="Normal 8 2 12 8 3 2" xfId="45740"/>
    <cellStyle name="Normal 8 2 12 8 4" xfId="29880"/>
    <cellStyle name="Normal 8 2 12 9" xfId="8072"/>
    <cellStyle name="Normal 8 2 12 9 2" xfId="31867"/>
    <cellStyle name="Normal 8 2 13" xfId="98"/>
    <cellStyle name="Normal 8 2 13 2" xfId="2082"/>
    <cellStyle name="Normal 8 2 13 2 2" xfId="10058"/>
    <cellStyle name="Normal 8 2 13 2 2 2" xfId="33853"/>
    <cellStyle name="Normal 8 2 13 2 3" xfId="17989"/>
    <cellStyle name="Normal 8 2 13 2 3 2" xfId="41783"/>
    <cellStyle name="Normal 8 2 13 2 4" xfId="25922"/>
    <cellStyle name="Normal 8 2 13 3" xfId="4064"/>
    <cellStyle name="Normal 8 2 13 3 2" xfId="12039"/>
    <cellStyle name="Normal 8 2 13 3 2 2" xfId="35834"/>
    <cellStyle name="Normal 8 2 13 3 3" xfId="19970"/>
    <cellStyle name="Normal 8 2 13 3 3 2" xfId="43764"/>
    <cellStyle name="Normal 8 2 13 3 4" xfId="27903"/>
    <cellStyle name="Normal 8 2 13 4" xfId="6087"/>
    <cellStyle name="Normal 8 2 13 4 2" xfId="14020"/>
    <cellStyle name="Normal 8 2 13 4 2 2" xfId="37815"/>
    <cellStyle name="Normal 8 2 13 4 3" xfId="21951"/>
    <cellStyle name="Normal 8 2 13 4 3 2" xfId="45745"/>
    <cellStyle name="Normal 8 2 13 4 4" xfId="29885"/>
    <cellStyle name="Normal 8 2 13 5" xfId="8077"/>
    <cellStyle name="Normal 8 2 13 5 2" xfId="31872"/>
    <cellStyle name="Normal 8 2 13 6" xfId="16008"/>
    <cellStyle name="Normal 8 2 13 6 2" xfId="39802"/>
    <cellStyle name="Normal 8 2 13 7" xfId="23941"/>
    <cellStyle name="Normal 8 2 14" xfId="99"/>
    <cellStyle name="Normal 8 2 14 2" xfId="2083"/>
    <cellStyle name="Normal 8 2 14 2 2" xfId="10059"/>
    <cellStyle name="Normal 8 2 14 2 2 2" xfId="33854"/>
    <cellStyle name="Normal 8 2 14 2 3" xfId="17990"/>
    <cellStyle name="Normal 8 2 14 2 3 2" xfId="41784"/>
    <cellStyle name="Normal 8 2 14 2 4" xfId="25923"/>
    <cellStyle name="Normal 8 2 14 3" xfId="4065"/>
    <cellStyle name="Normal 8 2 14 3 2" xfId="12040"/>
    <cellStyle name="Normal 8 2 14 3 2 2" xfId="35835"/>
    <cellStyle name="Normal 8 2 14 3 3" xfId="19971"/>
    <cellStyle name="Normal 8 2 14 3 3 2" xfId="43765"/>
    <cellStyle name="Normal 8 2 14 3 4" xfId="27904"/>
    <cellStyle name="Normal 8 2 14 4" xfId="6088"/>
    <cellStyle name="Normal 8 2 14 4 2" xfId="14021"/>
    <cellStyle name="Normal 8 2 14 4 2 2" xfId="37816"/>
    <cellStyle name="Normal 8 2 14 4 3" xfId="21952"/>
    <cellStyle name="Normal 8 2 14 4 3 2" xfId="45746"/>
    <cellStyle name="Normal 8 2 14 4 4" xfId="29886"/>
    <cellStyle name="Normal 8 2 14 5" xfId="8078"/>
    <cellStyle name="Normal 8 2 14 5 2" xfId="31873"/>
    <cellStyle name="Normal 8 2 14 6" xfId="16009"/>
    <cellStyle name="Normal 8 2 14 6 2" xfId="39803"/>
    <cellStyle name="Normal 8 2 14 7" xfId="23942"/>
    <cellStyle name="Normal 8 2 15" xfId="100"/>
    <cellStyle name="Normal 8 2 15 2" xfId="2084"/>
    <cellStyle name="Normal 8 2 15 2 2" xfId="10060"/>
    <cellStyle name="Normal 8 2 15 2 2 2" xfId="33855"/>
    <cellStyle name="Normal 8 2 15 2 3" xfId="17991"/>
    <cellStyle name="Normal 8 2 15 2 3 2" xfId="41785"/>
    <cellStyle name="Normal 8 2 15 2 4" xfId="25924"/>
    <cellStyle name="Normal 8 2 15 3" xfId="4066"/>
    <cellStyle name="Normal 8 2 15 3 2" xfId="12041"/>
    <cellStyle name="Normal 8 2 15 3 2 2" xfId="35836"/>
    <cellStyle name="Normal 8 2 15 3 3" xfId="19972"/>
    <cellStyle name="Normal 8 2 15 3 3 2" xfId="43766"/>
    <cellStyle name="Normal 8 2 15 3 4" xfId="27905"/>
    <cellStyle name="Normal 8 2 15 4" xfId="6089"/>
    <cellStyle name="Normal 8 2 15 4 2" xfId="14022"/>
    <cellStyle name="Normal 8 2 15 4 2 2" xfId="37817"/>
    <cellStyle name="Normal 8 2 15 4 3" xfId="21953"/>
    <cellStyle name="Normal 8 2 15 4 3 2" xfId="45747"/>
    <cellStyle name="Normal 8 2 15 4 4" xfId="29887"/>
    <cellStyle name="Normal 8 2 15 5" xfId="8079"/>
    <cellStyle name="Normal 8 2 15 5 2" xfId="31874"/>
    <cellStyle name="Normal 8 2 15 6" xfId="16010"/>
    <cellStyle name="Normal 8 2 15 6 2" xfId="39804"/>
    <cellStyle name="Normal 8 2 15 7" xfId="23943"/>
    <cellStyle name="Normal 8 2 16" xfId="101"/>
    <cellStyle name="Normal 8 2 16 2" xfId="2085"/>
    <cellStyle name="Normal 8 2 16 2 2" xfId="10061"/>
    <cellStyle name="Normal 8 2 16 2 2 2" xfId="33856"/>
    <cellStyle name="Normal 8 2 16 2 3" xfId="17992"/>
    <cellStyle name="Normal 8 2 16 2 3 2" xfId="41786"/>
    <cellStyle name="Normal 8 2 16 2 4" xfId="25925"/>
    <cellStyle name="Normal 8 2 16 3" xfId="4067"/>
    <cellStyle name="Normal 8 2 16 3 2" xfId="12042"/>
    <cellStyle name="Normal 8 2 16 3 2 2" xfId="35837"/>
    <cellStyle name="Normal 8 2 16 3 3" xfId="19973"/>
    <cellStyle name="Normal 8 2 16 3 3 2" xfId="43767"/>
    <cellStyle name="Normal 8 2 16 3 4" xfId="27906"/>
    <cellStyle name="Normal 8 2 16 4" xfId="6090"/>
    <cellStyle name="Normal 8 2 16 4 2" xfId="14023"/>
    <cellStyle name="Normal 8 2 16 4 2 2" xfId="37818"/>
    <cellStyle name="Normal 8 2 16 4 3" xfId="21954"/>
    <cellStyle name="Normal 8 2 16 4 3 2" xfId="45748"/>
    <cellStyle name="Normal 8 2 16 4 4" xfId="29888"/>
    <cellStyle name="Normal 8 2 16 5" xfId="8080"/>
    <cellStyle name="Normal 8 2 16 5 2" xfId="31875"/>
    <cellStyle name="Normal 8 2 16 6" xfId="16011"/>
    <cellStyle name="Normal 8 2 16 6 2" xfId="39805"/>
    <cellStyle name="Normal 8 2 16 7" xfId="23944"/>
    <cellStyle name="Normal 8 2 17" xfId="2056"/>
    <cellStyle name="Normal 8 2 17 2" xfId="10032"/>
    <cellStyle name="Normal 8 2 17 2 2" xfId="33827"/>
    <cellStyle name="Normal 8 2 17 3" xfId="17963"/>
    <cellStyle name="Normal 8 2 17 3 2" xfId="41757"/>
    <cellStyle name="Normal 8 2 17 4" xfId="25896"/>
    <cellStyle name="Normal 8 2 18" xfId="4038"/>
    <cellStyle name="Normal 8 2 18 2" xfId="12013"/>
    <cellStyle name="Normal 8 2 18 2 2" xfId="35808"/>
    <cellStyle name="Normal 8 2 18 3" xfId="19944"/>
    <cellStyle name="Normal 8 2 18 3 2" xfId="43738"/>
    <cellStyle name="Normal 8 2 18 4" xfId="27877"/>
    <cellStyle name="Normal 8 2 19" xfId="6061"/>
    <cellStyle name="Normal 8 2 19 2" xfId="13994"/>
    <cellStyle name="Normal 8 2 19 2 2" xfId="37789"/>
    <cellStyle name="Normal 8 2 19 3" xfId="21925"/>
    <cellStyle name="Normal 8 2 19 3 2" xfId="45719"/>
    <cellStyle name="Normal 8 2 19 4" xfId="29859"/>
    <cellStyle name="Normal 8 2 2" xfId="102"/>
    <cellStyle name="Normal 8 2 2 10" xfId="103"/>
    <cellStyle name="Normal 8 2 2 10 10" xfId="16013"/>
    <cellStyle name="Normal 8 2 2 10 10 2" xfId="39807"/>
    <cellStyle name="Normal 8 2 2 10 11" xfId="23946"/>
    <cellStyle name="Normal 8 2 2 10 2" xfId="104"/>
    <cellStyle name="Normal 8 2 2 10 2 2" xfId="2088"/>
    <cellStyle name="Normal 8 2 2 10 2 2 2" xfId="10064"/>
    <cellStyle name="Normal 8 2 2 10 2 2 2 2" xfId="33859"/>
    <cellStyle name="Normal 8 2 2 10 2 2 3" xfId="17995"/>
    <cellStyle name="Normal 8 2 2 10 2 2 3 2" xfId="41789"/>
    <cellStyle name="Normal 8 2 2 10 2 2 4" xfId="25928"/>
    <cellStyle name="Normal 8 2 2 10 2 3" xfId="4070"/>
    <cellStyle name="Normal 8 2 2 10 2 3 2" xfId="12045"/>
    <cellStyle name="Normal 8 2 2 10 2 3 2 2" xfId="35840"/>
    <cellStyle name="Normal 8 2 2 10 2 3 3" xfId="19976"/>
    <cellStyle name="Normal 8 2 2 10 2 3 3 2" xfId="43770"/>
    <cellStyle name="Normal 8 2 2 10 2 3 4" xfId="27909"/>
    <cellStyle name="Normal 8 2 2 10 2 4" xfId="6093"/>
    <cellStyle name="Normal 8 2 2 10 2 4 2" xfId="14026"/>
    <cellStyle name="Normal 8 2 2 10 2 4 2 2" xfId="37821"/>
    <cellStyle name="Normal 8 2 2 10 2 4 3" xfId="21957"/>
    <cellStyle name="Normal 8 2 2 10 2 4 3 2" xfId="45751"/>
    <cellStyle name="Normal 8 2 2 10 2 4 4" xfId="29891"/>
    <cellStyle name="Normal 8 2 2 10 2 5" xfId="8083"/>
    <cellStyle name="Normal 8 2 2 10 2 5 2" xfId="31878"/>
    <cellStyle name="Normal 8 2 2 10 2 6" xfId="16014"/>
    <cellStyle name="Normal 8 2 2 10 2 6 2" xfId="39808"/>
    <cellStyle name="Normal 8 2 2 10 2 7" xfId="23947"/>
    <cellStyle name="Normal 8 2 2 10 3" xfId="105"/>
    <cellStyle name="Normal 8 2 2 10 3 2" xfId="2089"/>
    <cellStyle name="Normal 8 2 2 10 3 2 2" xfId="10065"/>
    <cellStyle name="Normal 8 2 2 10 3 2 2 2" xfId="33860"/>
    <cellStyle name="Normal 8 2 2 10 3 2 3" xfId="17996"/>
    <cellStyle name="Normal 8 2 2 10 3 2 3 2" xfId="41790"/>
    <cellStyle name="Normal 8 2 2 10 3 2 4" xfId="25929"/>
    <cellStyle name="Normal 8 2 2 10 3 3" xfId="4071"/>
    <cellStyle name="Normal 8 2 2 10 3 3 2" xfId="12046"/>
    <cellStyle name="Normal 8 2 2 10 3 3 2 2" xfId="35841"/>
    <cellStyle name="Normal 8 2 2 10 3 3 3" xfId="19977"/>
    <cellStyle name="Normal 8 2 2 10 3 3 3 2" xfId="43771"/>
    <cellStyle name="Normal 8 2 2 10 3 3 4" xfId="27910"/>
    <cellStyle name="Normal 8 2 2 10 3 4" xfId="6094"/>
    <cellStyle name="Normal 8 2 2 10 3 4 2" xfId="14027"/>
    <cellStyle name="Normal 8 2 2 10 3 4 2 2" xfId="37822"/>
    <cellStyle name="Normal 8 2 2 10 3 4 3" xfId="21958"/>
    <cellStyle name="Normal 8 2 2 10 3 4 3 2" xfId="45752"/>
    <cellStyle name="Normal 8 2 2 10 3 4 4" xfId="29892"/>
    <cellStyle name="Normal 8 2 2 10 3 5" xfId="8084"/>
    <cellStyle name="Normal 8 2 2 10 3 5 2" xfId="31879"/>
    <cellStyle name="Normal 8 2 2 10 3 6" xfId="16015"/>
    <cellStyle name="Normal 8 2 2 10 3 6 2" xfId="39809"/>
    <cellStyle name="Normal 8 2 2 10 3 7" xfId="23948"/>
    <cellStyle name="Normal 8 2 2 10 4" xfId="106"/>
    <cellStyle name="Normal 8 2 2 10 4 2" xfId="2090"/>
    <cellStyle name="Normal 8 2 2 10 4 2 2" xfId="10066"/>
    <cellStyle name="Normal 8 2 2 10 4 2 2 2" xfId="33861"/>
    <cellStyle name="Normal 8 2 2 10 4 2 3" xfId="17997"/>
    <cellStyle name="Normal 8 2 2 10 4 2 3 2" xfId="41791"/>
    <cellStyle name="Normal 8 2 2 10 4 2 4" xfId="25930"/>
    <cellStyle name="Normal 8 2 2 10 4 3" xfId="4072"/>
    <cellStyle name="Normal 8 2 2 10 4 3 2" xfId="12047"/>
    <cellStyle name="Normal 8 2 2 10 4 3 2 2" xfId="35842"/>
    <cellStyle name="Normal 8 2 2 10 4 3 3" xfId="19978"/>
    <cellStyle name="Normal 8 2 2 10 4 3 3 2" xfId="43772"/>
    <cellStyle name="Normal 8 2 2 10 4 3 4" xfId="27911"/>
    <cellStyle name="Normal 8 2 2 10 4 4" xfId="6095"/>
    <cellStyle name="Normal 8 2 2 10 4 4 2" xfId="14028"/>
    <cellStyle name="Normal 8 2 2 10 4 4 2 2" xfId="37823"/>
    <cellStyle name="Normal 8 2 2 10 4 4 3" xfId="21959"/>
    <cellStyle name="Normal 8 2 2 10 4 4 3 2" xfId="45753"/>
    <cellStyle name="Normal 8 2 2 10 4 4 4" xfId="29893"/>
    <cellStyle name="Normal 8 2 2 10 4 5" xfId="8085"/>
    <cellStyle name="Normal 8 2 2 10 4 5 2" xfId="31880"/>
    <cellStyle name="Normal 8 2 2 10 4 6" xfId="16016"/>
    <cellStyle name="Normal 8 2 2 10 4 6 2" xfId="39810"/>
    <cellStyle name="Normal 8 2 2 10 4 7" xfId="23949"/>
    <cellStyle name="Normal 8 2 2 10 5" xfId="107"/>
    <cellStyle name="Normal 8 2 2 10 5 2" xfId="2091"/>
    <cellStyle name="Normal 8 2 2 10 5 2 2" xfId="10067"/>
    <cellStyle name="Normal 8 2 2 10 5 2 2 2" xfId="33862"/>
    <cellStyle name="Normal 8 2 2 10 5 2 3" xfId="17998"/>
    <cellStyle name="Normal 8 2 2 10 5 2 3 2" xfId="41792"/>
    <cellStyle name="Normal 8 2 2 10 5 2 4" xfId="25931"/>
    <cellStyle name="Normal 8 2 2 10 5 3" xfId="4073"/>
    <cellStyle name="Normal 8 2 2 10 5 3 2" xfId="12048"/>
    <cellStyle name="Normal 8 2 2 10 5 3 2 2" xfId="35843"/>
    <cellStyle name="Normal 8 2 2 10 5 3 3" xfId="19979"/>
    <cellStyle name="Normal 8 2 2 10 5 3 3 2" xfId="43773"/>
    <cellStyle name="Normal 8 2 2 10 5 3 4" xfId="27912"/>
    <cellStyle name="Normal 8 2 2 10 5 4" xfId="6096"/>
    <cellStyle name="Normal 8 2 2 10 5 4 2" xfId="14029"/>
    <cellStyle name="Normal 8 2 2 10 5 4 2 2" xfId="37824"/>
    <cellStyle name="Normal 8 2 2 10 5 4 3" xfId="21960"/>
    <cellStyle name="Normal 8 2 2 10 5 4 3 2" xfId="45754"/>
    <cellStyle name="Normal 8 2 2 10 5 4 4" xfId="29894"/>
    <cellStyle name="Normal 8 2 2 10 5 5" xfId="8086"/>
    <cellStyle name="Normal 8 2 2 10 5 5 2" xfId="31881"/>
    <cellStyle name="Normal 8 2 2 10 5 6" xfId="16017"/>
    <cellStyle name="Normal 8 2 2 10 5 6 2" xfId="39811"/>
    <cellStyle name="Normal 8 2 2 10 5 7" xfId="23950"/>
    <cellStyle name="Normal 8 2 2 10 6" xfId="2087"/>
    <cellStyle name="Normal 8 2 2 10 6 2" xfId="10063"/>
    <cellStyle name="Normal 8 2 2 10 6 2 2" xfId="33858"/>
    <cellStyle name="Normal 8 2 2 10 6 3" xfId="17994"/>
    <cellStyle name="Normal 8 2 2 10 6 3 2" xfId="41788"/>
    <cellStyle name="Normal 8 2 2 10 6 4" xfId="25927"/>
    <cellStyle name="Normal 8 2 2 10 7" xfId="4069"/>
    <cellStyle name="Normal 8 2 2 10 7 2" xfId="12044"/>
    <cellStyle name="Normal 8 2 2 10 7 2 2" xfId="35839"/>
    <cellStyle name="Normal 8 2 2 10 7 3" xfId="19975"/>
    <cellStyle name="Normal 8 2 2 10 7 3 2" xfId="43769"/>
    <cellStyle name="Normal 8 2 2 10 7 4" xfId="27908"/>
    <cellStyle name="Normal 8 2 2 10 8" xfId="6092"/>
    <cellStyle name="Normal 8 2 2 10 8 2" xfId="14025"/>
    <cellStyle name="Normal 8 2 2 10 8 2 2" xfId="37820"/>
    <cellStyle name="Normal 8 2 2 10 8 3" xfId="21956"/>
    <cellStyle name="Normal 8 2 2 10 8 3 2" xfId="45750"/>
    <cellStyle name="Normal 8 2 2 10 8 4" xfId="29890"/>
    <cellStyle name="Normal 8 2 2 10 9" xfId="8082"/>
    <cellStyle name="Normal 8 2 2 10 9 2" xfId="31877"/>
    <cellStyle name="Normal 8 2 2 11" xfId="108"/>
    <cellStyle name="Normal 8 2 2 11 2" xfId="2092"/>
    <cellStyle name="Normal 8 2 2 11 2 2" xfId="10068"/>
    <cellStyle name="Normal 8 2 2 11 2 2 2" xfId="33863"/>
    <cellStyle name="Normal 8 2 2 11 2 3" xfId="17999"/>
    <cellStyle name="Normal 8 2 2 11 2 3 2" xfId="41793"/>
    <cellStyle name="Normal 8 2 2 11 2 4" xfId="25932"/>
    <cellStyle name="Normal 8 2 2 11 3" xfId="4074"/>
    <cellStyle name="Normal 8 2 2 11 3 2" xfId="12049"/>
    <cellStyle name="Normal 8 2 2 11 3 2 2" xfId="35844"/>
    <cellStyle name="Normal 8 2 2 11 3 3" xfId="19980"/>
    <cellStyle name="Normal 8 2 2 11 3 3 2" xfId="43774"/>
    <cellStyle name="Normal 8 2 2 11 3 4" xfId="27913"/>
    <cellStyle name="Normal 8 2 2 11 4" xfId="6097"/>
    <cellStyle name="Normal 8 2 2 11 4 2" xfId="14030"/>
    <cellStyle name="Normal 8 2 2 11 4 2 2" xfId="37825"/>
    <cellStyle name="Normal 8 2 2 11 4 3" xfId="21961"/>
    <cellStyle name="Normal 8 2 2 11 4 3 2" xfId="45755"/>
    <cellStyle name="Normal 8 2 2 11 4 4" xfId="29895"/>
    <cellStyle name="Normal 8 2 2 11 5" xfId="8087"/>
    <cellStyle name="Normal 8 2 2 11 5 2" xfId="31882"/>
    <cellStyle name="Normal 8 2 2 11 6" xfId="16018"/>
    <cellStyle name="Normal 8 2 2 11 6 2" xfId="39812"/>
    <cellStyle name="Normal 8 2 2 11 7" xfId="23951"/>
    <cellStyle name="Normal 8 2 2 12" xfId="109"/>
    <cellStyle name="Normal 8 2 2 12 2" xfId="2093"/>
    <cellStyle name="Normal 8 2 2 12 2 2" xfId="10069"/>
    <cellStyle name="Normal 8 2 2 12 2 2 2" xfId="33864"/>
    <cellStyle name="Normal 8 2 2 12 2 3" xfId="18000"/>
    <cellStyle name="Normal 8 2 2 12 2 3 2" xfId="41794"/>
    <cellStyle name="Normal 8 2 2 12 2 4" xfId="25933"/>
    <cellStyle name="Normal 8 2 2 12 3" xfId="4075"/>
    <cellStyle name="Normal 8 2 2 12 3 2" xfId="12050"/>
    <cellStyle name="Normal 8 2 2 12 3 2 2" xfId="35845"/>
    <cellStyle name="Normal 8 2 2 12 3 3" xfId="19981"/>
    <cellStyle name="Normal 8 2 2 12 3 3 2" xfId="43775"/>
    <cellStyle name="Normal 8 2 2 12 3 4" xfId="27914"/>
    <cellStyle name="Normal 8 2 2 12 4" xfId="6098"/>
    <cellStyle name="Normal 8 2 2 12 4 2" xfId="14031"/>
    <cellStyle name="Normal 8 2 2 12 4 2 2" xfId="37826"/>
    <cellStyle name="Normal 8 2 2 12 4 3" xfId="21962"/>
    <cellStyle name="Normal 8 2 2 12 4 3 2" xfId="45756"/>
    <cellStyle name="Normal 8 2 2 12 4 4" xfId="29896"/>
    <cellStyle name="Normal 8 2 2 12 5" xfId="8088"/>
    <cellStyle name="Normal 8 2 2 12 5 2" xfId="31883"/>
    <cellStyle name="Normal 8 2 2 12 6" xfId="16019"/>
    <cellStyle name="Normal 8 2 2 12 6 2" xfId="39813"/>
    <cellStyle name="Normal 8 2 2 12 7" xfId="23952"/>
    <cellStyle name="Normal 8 2 2 13" xfId="110"/>
    <cellStyle name="Normal 8 2 2 13 2" xfId="2094"/>
    <cellStyle name="Normal 8 2 2 13 2 2" xfId="10070"/>
    <cellStyle name="Normal 8 2 2 13 2 2 2" xfId="33865"/>
    <cellStyle name="Normal 8 2 2 13 2 3" xfId="18001"/>
    <cellStyle name="Normal 8 2 2 13 2 3 2" xfId="41795"/>
    <cellStyle name="Normal 8 2 2 13 2 4" xfId="25934"/>
    <cellStyle name="Normal 8 2 2 13 3" xfId="4076"/>
    <cellStyle name="Normal 8 2 2 13 3 2" xfId="12051"/>
    <cellStyle name="Normal 8 2 2 13 3 2 2" xfId="35846"/>
    <cellStyle name="Normal 8 2 2 13 3 3" xfId="19982"/>
    <cellStyle name="Normal 8 2 2 13 3 3 2" xfId="43776"/>
    <cellStyle name="Normal 8 2 2 13 3 4" xfId="27915"/>
    <cellStyle name="Normal 8 2 2 13 4" xfId="6099"/>
    <cellStyle name="Normal 8 2 2 13 4 2" xfId="14032"/>
    <cellStyle name="Normal 8 2 2 13 4 2 2" xfId="37827"/>
    <cellStyle name="Normal 8 2 2 13 4 3" xfId="21963"/>
    <cellStyle name="Normal 8 2 2 13 4 3 2" xfId="45757"/>
    <cellStyle name="Normal 8 2 2 13 4 4" xfId="29897"/>
    <cellStyle name="Normal 8 2 2 13 5" xfId="8089"/>
    <cellStyle name="Normal 8 2 2 13 5 2" xfId="31884"/>
    <cellStyle name="Normal 8 2 2 13 6" xfId="16020"/>
    <cellStyle name="Normal 8 2 2 13 6 2" xfId="39814"/>
    <cellStyle name="Normal 8 2 2 13 7" xfId="23953"/>
    <cellStyle name="Normal 8 2 2 14" xfId="111"/>
    <cellStyle name="Normal 8 2 2 14 2" xfId="2095"/>
    <cellStyle name="Normal 8 2 2 14 2 2" xfId="10071"/>
    <cellStyle name="Normal 8 2 2 14 2 2 2" xfId="33866"/>
    <cellStyle name="Normal 8 2 2 14 2 3" xfId="18002"/>
    <cellStyle name="Normal 8 2 2 14 2 3 2" xfId="41796"/>
    <cellStyle name="Normal 8 2 2 14 2 4" xfId="25935"/>
    <cellStyle name="Normal 8 2 2 14 3" xfId="4077"/>
    <cellStyle name="Normal 8 2 2 14 3 2" xfId="12052"/>
    <cellStyle name="Normal 8 2 2 14 3 2 2" xfId="35847"/>
    <cellStyle name="Normal 8 2 2 14 3 3" xfId="19983"/>
    <cellStyle name="Normal 8 2 2 14 3 3 2" xfId="43777"/>
    <cellStyle name="Normal 8 2 2 14 3 4" xfId="27916"/>
    <cellStyle name="Normal 8 2 2 14 4" xfId="6100"/>
    <cellStyle name="Normal 8 2 2 14 4 2" xfId="14033"/>
    <cellStyle name="Normal 8 2 2 14 4 2 2" xfId="37828"/>
    <cellStyle name="Normal 8 2 2 14 4 3" xfId="21964"/>
    <cellStyle name="Normal 8 2 2 14 4 3 2" xfId="45758"/>
    <cellStyle name="Normal 8 2 2 14 4 4" xfId="29898"/>
    <cellStyle name="Normal 8 2 2 14 5" xfId="8090"/>
    <cellStyle name="Normal 8 2 2 14 5 2" xfId="31885"/>
    <cellStyle name="Normal 8 2 2 14 6" xfId="16021"/>
    <cellStyle name="Normal 8 2 2 14 6 2" xfId="39815"/>
    <cellStyle name="Normal 8 2 2 14 7" xfId="23954"/>
    <cellStyle name="Normal 8 2 2 15" xfId="2086"/>
    <cellStyle name="Normal 8 2 2 15 2" xfId="10062"/>
    <cellStyle name="Normal 8 2 2 15 2 2" xfId="33857"/>
    <cellStyle name="Normal 8 2 2 15 3" xfId="17993"/>
    <cellStyle name="Normal 8 2 2 15 3 2" xfId="41787"/>
    <cellStyle name="Normal 8 2 2 15 4" xfId="25926"/>
    <cellStyle name="Normal 8 2 2 16" xfId="4068"/>
    <cellStyle name="Normal 8 2 2 16 2" xfId="12043"/>
    <cellStyle name="Normal 8 2 2 16 2 2" xfId="35838"/>
    <cellStyle name="Normal 8 2 2 16 3" xfId="19974"/>
    <cellStyle name="Normal 8 2 2 16 3 2" xfId="43768"/>
    <cellStyle name="Normal 8 2 2 16 4" xfId="27907"/>
    <cellStyle name="Normal 8 2 2 17" xfId="6091"/>
    <cellStyle name="Normal 8 2 2 17 2" xfId="14024"/>
    <cellStyle name="Normal 8 2 2 17 2 2" xfId="37819"/>
    <cellStyle name="Normal 8 2 2 17 3" xfId="21955"/>
    <cellStyle name="Normal 8 2 2 17 3 2" xfId="45749"/>
    <cellStyle name="Normal 8 2 2 17 4" xfId="29889"/>
    <cellStyle name="Normal 8 2 2 18" xfId="8081"/>
    <cellStyle name="Normal 8 2 2 18 2" xfId="31876"/>
    <cellStyle name="Normal 8 2 2 19" xfId="16012"/>
    <cellStyle name="Normal 8 2 2 19 2" xfId="39806"/>
    <cellStyle name="Normal 8 2 2 2" xfId="112"/>
    <cellStyle name="Normal 8 2 2 2 10" xfId="113"/>
    <cellStyle name="Normal 8 2 2 2 10 2" xfId="2097"/>
    <cellStyle name="Normal 8 2 2 2 10 2 2" xfId="10073"/>
    <cellStyle name="Normal 8 2 2 2 10 2 2 2" xfId="33868"/>
    <cellStyle name="Normal 8 2 2 2 10 2 3" xfId="18004"/>
    <cellStyle name="Normal 8 2 2 2 10 2 3 2" xfId="41798"/>
    <cellStyle name="Normal 8 2 2 2 10 2 4" xfId="25937"/>
    <cellStyle name="Normal 8 2 2 2 10 3" xfId="4079"/>
    <cellStyle name="Normal 8 2 2 2 10 3 2" xfId="12054"/>
    <cellStyle name="Normal 8 2 2 2 10 3 2 2" xfId="35849"/>
    <cellStyle name="Normal 8 2 2 2 10 3 3" xfId="19985"/>
    <cellStyle name="Normal 8 2 2 2 10 3 3 2" xfId="43779"/>
    <cellStyle name="Normal 8 2 2 2 10 3 4" xfId="27918"/>
    <cellStyle name="Normal 8 2 2 2 10 4" xfId="6102"/>
    <cellStyle name="Normal 8 2 2 2 10 4 2" xfId="14035"/>
    <cellStyle name="Normal 8 2 2 2 10 4 2 2" xfId="37830"/>
    <cellStyle name="Normal 8 2 2 2 10 4 3" xfId="21966"/>
    <cellStyle name="Normal 8 2 2 2 10 4 3 2" xfId="45760"/>
    <cellStyle name="Normal 8 2 2 2 10 4 4" xfId="29900"/>
    <cellStyle name="Normal 8 2 2 2 10 5" xfId="8092"/>
    <cellStyle name="Normal 8 2 2 2 10 5 2" xfId="31887"/>
    <cellStyle name="Normal 8 2 2 2 10 6" xfId="16023"/>
    <cellStyle name="Normal 8 2 2 2 10 6 2" xfId="39817"/>
    <cellStyle name="Normal 8 2 2 2 10 7" xfId="23956"/>
    <cellStyle name="Normal 8 2 2 2 11" xfId="114"/>
    <cellStyle name="Normal 8 2 2 2 11 2" xfId="2098"/>
    <cellStyle name="Normal 8 2 2 2 11 2 2" xfId="10074"/>
    <cellStyle name="Normal 8 2 2 2 11 2 2 2" xfId="33869"/>
    <cellStyle name="Normal 8 2 2 2 11 2 3" xfId="18005"/>
    <cellStyle name="Normal 8 2 2 2 11 2 3 2" xfId="41799"/>
    <cellStyle name="Normal 8 2 2 2 11 2 4" xfId="25938"/>
    <cellStyle name="Normal 8 2 2 2 11 3" xfId="4080"/>
    <cellStyle name="Normal 8 2 2 2 11 3 2" xfId="12055"/>
    <cellStyle name="Normal 8 2 2 2 11 3 2 2" xfId="35850"/>
    <cellStyle name="Normal 8 2 2 2 11 3 3" xfId="19986"/>
    <cellStyle name="Normal 8 2 2 2 11 3 3 2" xfId="43780"/>
    <cellStyle name="Normal 8 2 2 2 11 3 4" xfId="27919"/>
    <cellStyle name="Normal 8 2 2 2 11 4" xfId="6103"/>
    <cellStyle name="Normal 8 2 2 2 11 4 2" xfId="14036"/>
    <cellStyle name="Normal 8 2 2 2 11 4 2 2" xfId="37831"/>
    <cellStyle name="Normal 8 2 2 2 11 4 3" xfId="21967"/>
    <cellStyle name="Normal 8 2 2 2 11 4 3 2" xfId="45761"/>
    <cellStyle name="Normal 8 2 2 2 11 4 4" xfId="29901"/>
    <cellStyle name="Normal 8 2 2 2 11 5" xfId="8093"/>
    <cellStyle name="Normal 8 2 2 2 11 5 2" xfId="31888"/>
    <cellStyle name="Normal 8 2 2 2 11 6" xfId="16024"/>
    <cellStyle name="Normal 8 2 2 2 11 6 2" xfId="39818"/>
    <cellStyle name="Normal 8 2 2 2 11 7" xfId="23957"/>
    <cellStyle name="Normal 8 2 2 2 12" xfId="2096"/>
    <cellStyle name="Normal 8 2 2 2 12 2" xfId="10072"/>
    <cellStyle name="Normal 8 2 2 2 12 2 2" xfId="33867"/>
    <cellStyle name="Normal 8 2 2 2 12 3" xfId="18003"/>
    <cellStyle name="Normal 8 2 2 2 12 3 2" xfId="41797"/>
    <cellStyle name="Normal 8 2 2 2 12 4" xfId="25936"/>
    <cellStyle name="Normal 8 2 2 2 13" xfId="4078"/>
    <cellStyle name="Normal 8 2 2 2 13 2" xfId="12053"/>
    <cellStyle name="Normal 8 2 2 2 13 2 2" xfId="35848"/>
    <cellStyle name="Normal 8 2 2 2 13 3" xfId="19984"/>
    <cellStyle name="Normal 8 2 2 2 13 3 2" xfId="43778"/>
    <cellStyle name="Normal 8 2 2 2 13 4" xfId="27917"/>
    <cellStyle name="Normal 8 2 2 2 14" xfId="6101"/>
    <cellStyle name="Normal 8 2 2 2 14 2" xfId="14034"/>
    <cellStyle name="Normal 8 2 2 2 14 2 2" xfId="37829"/>
    <cellStyle name="Normal 8 2 2 2 14 3" xfId="21965"/>
    <cellStyle name="Normal 8 2 2 2 14 3 2" xfId="45759"/>
    <cellStyle name="Normal 8 2 2 2 14 4" xfId="29899"/>
    <cellStyle name="Normal 8 2 2 2 15" xfId="8091"/>
    <cellStyle name="Normal 8 2 2 2 15 2" xfId="31886"/>
    <cellStyle name="Normal 8 2 2 2 16" xfId="16022"/>
    <cellStyle name="Normal 8 2 2 2 16 2" xfId="39816"/>
    <cellStyle name="Normal 8 2 2 2 17" xfId="23955"/>
    <cellStyle name="Normal 8 2 2 2 2" xfId="115"/>
    <cellStyle name="Normal 8 2 2 2 2 10" xfId="116"/>
    <cellStyle name="Normal 8 2 2 2 2 10 2" xfId="2100"/>
    <cellStyle name="Normal 8 2 2 2 2 10 2 2" xfId="10076"/>
    <cellStyle name="Normal 8 2 2 2 2 10 2 2 2" xfId="33871"/>
    <cellStyle name="Normal 8 2 2 2 2 10 2 3" xfId="18007"/>
    <cellStyle name="Normal 8 2 2 2 2 10 2 3 2" xfId="41801"/>
    <cellStyle name="Normal 8 2 2 2 2 10 2 4" xfId="25940"/>
    <cellStyle name="Normal 8 2 2 2 2 10 3" xfId="4082"/>
    <cellStyle name="Normal 8 2 2 2 2 10 3 2" xfId="12057"/>
    <cellStyle name="Normal 8 2 2 2 2 10 3 2 2" xfId="35852"/>
    <cellStyle name="Normal 8 2 2 2 2 10 3 3" xfId="19988"/>
    <cellStyle name="Normal 8 2 2 2 2 10 3 3 2" xfId="43782"/>
    <cellStyle name="Normal 8 2 2 2 2 10 3 4" xfId="27921"/>
    <cellStyle name="Normal 8 2 2 2 2 10 4" xfId="6105"/>
    <cellStyle name="Normal 8 2 2 2 2 10 4 2" xfId="14038"/>
    <cellStyle name="Normal 8 2 2 2 2 10 4 2 2" xfId="37833"/>
    <cellStyle name="Normal 8 2 2 2 2 10 4 3" xfId="21969"/>
    <cellStyle name="Normal 8 2 2 2 2 10 4 3 2" xfId="45763"/>
    <cellStyle name="Normal 8 2 2 2 2 10 4 4" xfId="29903"/>
    <cellStyle name="Normal 8 2 2 2 2 10 5" xfId="8095"/>
    <cellStyle name="Normal 8 2 2 2 2 10 5 2" xfId="31890"/>
    <cellStyle name="Normal 8 2 2 2 2 10 6" xfId="16026"/>
    <cellStyle name="Normal 8 2 2 2 2 10 6 2" xfId="39820"/>
    <cellStyle name="Normal 8 2 2 2 2 10 7" xfId="23959"/>
    <cellStyle name="Normal 8 2 2 2 2 11" xfId="2099"/>
    <cellStyle name="Normal 8 2 2 2 2 11 2" xfId="10075"/>
    <cellStyle name="Normal 8 2 2 2 2 11 2 2" xfId="33870"/>
    <cellStyle name="Normal 8 2 2 2 2 11 3" xfId="18006"/>
    <cellStyle name="Normal 8 2 2 2 2 11 3 2" xfId="41800"/>
    <cellStyle name="Normal 8 2 2 2 2 11 4" xfId="25939"/>
    <cellStyle name="Normal 8 2 2 2 2 12" xfId="4081"/>
    <cellStyle name="Normal 8 2 2 2 2 12 2" xfId="12056"/>
    <cellStyle name="Normal 8 2 2 2 2 12 2 2" xfId="35851"/>
    <cellStyle name="Normal 8 2 2 2 2 12 3" xfId="19987"/>
    <cellStyle name="Normal 8 2 2 2 2 12 3 2" xfId="43781"/>
    <cellStyle name="Normal 8 2 2 2 2 12 4" xfId="27920"/>
    <cellStyle name="Normal 8 2 2 2 2 13" xfId="6104"/>
    <cellStyle name="Normal 8 2 2 2 2 13 2" xfId="14037"/>
    <cellStyle name="Normal 8 2 2 2 2 13 2 2" xfId="37832"/>
    <cellStyle name="Normal 8 2 2 2 2 13 3" xfId="21968"/>
    <cellStyle name="Normal 8 2 2 2 2 13 3 2" xfId="45762"/>
    <cellStyle name="Normal 8 2 2 2 2 13 4" xfId="29902"/>
    <cellStyle name="Normal 8 2 2 2 2 14" xfId="8094"/>
    <cellStyle name="Normal 8 2 2 2 2 14 2" xfId="31889"/>
    <cellStyle name="Normal 8 2 2 2 2 15" xfId="16025"/>
    <cellStyle name="Normal 8 2 2 2 2 15 2" xfId="39819"/>
    <cellStyle name="Normal 8 2 2 2 2 16" xfId="23958"/>
    <cellStyle name="Normal 8 2 2 2 2 2" xfId="117"/>
    <cellStyle name="Normal 8 2 2 2 2 2 10" xfId="8096"/>
    <cellStyle name="Normal 8 2 2 2 2 2 10 2" xfId="31891"/>
    <cellStyle name="Normal 8 2 2 2 2 2 11" xfId="16027"/>
    <cellStyle name="Normal 8 2 2 2 2 2 11 2" xfId="39821"/>
    <cellStyle name="Normal 8 2 2 2 2 2 12" xfId="23960"/>
    <cellStyle name="Normal 8 2 2 2 2 2 2" xfId="118"/>
    <cellStyle name="Normal 8 2 2 2 2 2 2 10" xfId="16028"/>
    <cellStyle name="Normal 8 2 2 2 2 2 2 10 2" xfId="39822"/>
    <cellStyle name="Normal 8 2 2 2 2 2 2 11" xfId="23961"/>
    <cellStyle name="Normal 8 2 2 2 2 2 2 2" xfId="119"/>
    <cellStyle name="Normal 8 2 2 2 2 2 2 2 2" xfId="2103"/>
    <cellStyle name="Normal 8 2 2 2 2 2 2 2 2 2" xfId="10079"/>
    <cellStyle name="Normal 8 2 2 2 2 2 2 2 2 2 2" xfId="33874"/>
    <cellStyle name="Normal 8 2 2 2 2 2 2 2 2 3" xfId="18010"/>
    <cellStyle name="Normal 8 2 2 2 2 2 2 2 2 3 2" xfId="41804"/>
    <cellStyle name="Normal 8 2 2 2 2 2 2 2 2 4" xfId="25943"/>
    <cellStyle name="Normal 8 2 2 2 2 2 2 2 3" xfId="4085"/>
    <cellStyle name="Normal 8 2 2 2 2 2 2 2 3 2" xfId="12060"/>
    <cellStyle name="Normal 8 2 2 2 2 2 2 2 3 2 2" xfId="35855"/>
    <cellStyle name="Normal 8 2 2 2 2 2 2 2 3 3" xfId="19991"/>
    <cellStyle name="Normal 8 2 2 2 2 2 2 2 3 3 2" xfId="43785"/>
    <cellStyle name="Normal 8 2 2 2 2 2 2 2 3 4" xfId="27924"/>
    <cellStyle name="Normal 8 2 2 2 2 2 2 2 4" xfId="6108"/>
    <cellStyle name="Normal 8 2 2 2 2 2 2 2 4 2" xfId="14041"/>
    <cellStyle name="Normal 8 2 2 2 2 2 2 2 4 2 2" xfId="37836"/>
    <cellStyle name="Normal 8 2 2 2 2 2 2 2 4 3" xfId="21972"/>
    <cellStyle name="Normal 8 2 2 2 2 2 2 2 4 3 2" xfId="45766"/>
    <cellStyle name="Normal 8 2 2 2 2 2 2 2 4 4" xfId="29906"/>
    <cellStyle name="Normal 8 2 2 2 2 2 2 2 5" xfId="8098"/>
    <cellStyle name="Normal 8 2 2 2 2 2 2 2 5 2" xfId="31893"/>
    <cellStyle name="Normal 8 2 2 2 2 2 2 2 6" xfId="16029"/>
    <cellStyle name="Normal 8 2 2 2 2 2 2 2 6 2" xfId="39823"/>
    <cellStyle name="Normal 8 2 2 2 2 2 2 2 7" xfId="23962"/>
    <cellStyle name="Normal 8 2 2 2 2 2 2 3" xfId="120"/>
    <cellStyle name="Normal 8 2 2 2 2 2 2 3 2" xfId="2104"/>
    <cellStyle name="Normal 8 2 2 2 2 2 2 3 2 2" xfId="10080"/>
    <cellStyle name="Normal 8 2 2 2 2 2 2 3 2 2 2" xfId="33875"/>
    <cellStyle name="Normal 8 2 2 2 2 2 2 3 2 3" xfId="18011"/>
    <cellStyle name="Normal 8 2 2 2 2 2 2 3 2 3 2" xfId="41805"/>
    <cellStyle name="Normal 8 2 2 2 2 2 2 3 2 4" xfId="25944"/>
    <cellStyle name="Normal 8 2 2 2 2 2 2 3 3" xfId="4086"/>
    <cellStyle name="Normal 8 2 2 2 2 2 2 3 3 2" xfId="12061"/>
    <cellStyle name="Normal 8 2 2 2 2 2 2 3 3 2 2" xfId="35856"/>
    <cellStyle name="Normal 8 2 2 2 2 2 2 3 3 3" xfId="19992"/>
    <cellStyle name="Normal 8 2 2 2 2 2 2 3 3 3 2" xfId="43786"/>
    <cellStyle name="Normal 8 2 2 2 2 2 2 3 3 4" xfId="27925"/>
    <cellStyle name="Normal 8 2 2 2 2 2 2 3 4" xfId="6109"/>
    <cellStyle name="Normal 8 2 2 2 2 2 2 3 4 2" xfId="14042"/>
    <cellStyle name="Normal 8 2 2 2 2 2 2 3 4 2 2" xfId="37837"/>
    <cellStyle name="Normal 8 2 2 2 2 2 2 3 4 3" xfId="21973"/>
    <cellStyle name="Normal 8 2 2 2 2 2 2 3 4 3 2" xfId="45767"/>
    <cellStyle name="Normal 8 2 2 2 2 2 2 3 4 4" xfId="29907"/>
    <cellStyle name="Normal 8 2 2 2 2 2 2 3 5" xfId="8099"/>
    <cellStyle name="Normal 8 2 2 2 2 2 2 3 5 2" xfId="31894"/>
    <cellStyle name="Normal 8 2 2 2 2 2 2 3 6" xfId="16030"/>
    <cellStyle name="Normal 8 2 2 2 2 2 2 3 6 2" xfId="39824"/>
    <cellStyle name="Normal 8 2 2 2 2 2 2 3 7" xfId="23963"/>
    <cellStyle name="Normal 8 2 2 2 2 2 2 4" xfId="121"/>
    <cellStyle name="Normal 8 2 2 2 2 2 2 4 2" xfId="2105"/>
    <cellStyle name="Normal 8 2 2 2 2 2 2 4 2 2" xfId="10081"/>
    <cellStyle name="Normal 8 2 2 2 2 2 2 4 2 2 2" xfId="33876"/>
    <cellStyle name="Normal 8 2 2 2 2 2 2 4 2 3" xfId="18012"/>
    <cellStyle name="Normal 8 2 2 2 2 2 2 4 2 3 2" xfId="41806"/>
    <cellStyle name="Normal 8 2 2 2 2 2 2 4 2 4" xfId="25945"/>
    <cellStyle name="Normal 8 2 2 2 2 2 2 4 3" xfId="4087"/>
    <cellStyle name="Normal 8 2 2 2 2 2 2 4 3 2" xfId="12062"/>
    <cellStyle name="Normal 8 2 2 2 2 2 2 4 3 2 2" xfId="35857"/>
    <cellStyle name="Normal 8 2 2 2 2 2 2 4 3 3" xfId="19993"/>
    <cellStyle name="Normal 8 2 2 2 2 2 2 4 3 3 2" xfId="43787"/>
    <cellStyle name="Normal 8 2 2 2 2 2 2 4 3 4" xfId="27926"/>
    <cellStyle name="Normal 8 2 2 2 2 2 2 4 4" xfId="6110"/>
    <cellStyle name="Normal 8 2 2 2 2 2 2 4 4 2" xfId="14043"/>
    <cellStyle name="Normal 8 2 2 2 2 2 2 4 4 2 2" xfId="37838"/>
    <cellStyle name="Normal 8 2 2 2 2 2 2 4 4 3" xfId="21974"/>
    <cellStyle name="Normal 8 2 2 2 2 2 2 4 4 3 2" xfId="45768"/>
    <cellStyle name="Normal 8 2 2 2 2 2 2 4 4 4" xfId="29908"/>
    <cellStyle name="Normal 8 2 2 2 2 2 2 4 5" xfId="8100"/>
    <cellStyle name="Normal 8 2 2 2 2 2 2 4 5 2" xfId="31895"/>
    <cellStyle name="Normal 8 2 2 2 2 2 2 4 6" xfId="16031"/>
    <cellStyle name="Normal 8 2 2 2 2 2 2 4 6 2" xfId="39825"/>
    <cellStyle name="Normal 8 2 2 2 2 2 2 4 7" xfId="23964"/>
    <cellStyle name="Normal 8 2 2 2 2 2 2 5" xfId="122"/>
    <cellStyle name="Normal 8 2 2 2 2 2 2 5 2" xfId="2106"/>
    <cellStyle name="Normal 8 2 2 2 2 2 2 5 2 2" xfId="10082"/>
    <cellStyle name="Normal 8 2 2 2 2 2 2 5 2 2 2" xfId="33877"/>
    <cellStyle name="Normal 8 2 2 2 2 2 2 5 2 3" xfId="18013"/>
    <cellStyle name="Normal 8 2 2 2 2 2 2 5 2 3 2" xfId="41807"/>
    <cellStyle name="Normal 8 2 2 2 2 2 2 5 2 4" xfId="25946"/>
    <cellStyle name="Normal 8 2 2 2 2 2 2 5 3" xfId="4088"/>
    <cellStyle name="Normal 8 2 2 2 2 2 2 5 3 2" xfId="12063"/>
    <cellStyle name="Normal 8 2 2 2 2 2 2 5 3 2 2" xfId="35858"/>
    <cellStyle name="Normal 8 2 2 2 2 2 2 5 3 3" xfId="19994"/>
    <cellStyle name="Normal 8 2 2 2 2 2 2 5 3 3 2" xfId="43788"/>
    <cellStyle name="Normal 8 2 2 2 2 2 2 5 3 4" xfId="27927"/>
    <cellStyle name="Normal 8 2 2 2 2 2 2 5 4" xfId="6111"/>
    <cellStyle name="Normal 8 2 2 2 2 2 2 5 4 2" xfId="14044"/>
    <cellStyle name="Normal 8 2 2 2 2 2 2 5 4 2 2" xfId="37839"/>
    <cellStyle name="Normal 8 2 2 2 2 2 2 5 4 3" xfId="21975"/>
    <cellStyle name="Normal 8 2 2 2 2 2 2 5 4 3 2" xfId="45769"/>
    <cellStyle name="Normal 8 2 2 2 2 2 2 5 4 4" xfId="29909"/>
    <cellStyle name="Normal 8 2 2 2 2 2 2 5 5" xfId="8101"/>
    <cellStyle name="Normal 8 2 2 2 2 2 2 5 5 2" xfId="31896"/>
    <cellStyle name="Normal 8 2 2 2 2 2 2 5 6" xfId="16032"/>
    <cellStyle name="Normal 8 2 2 2 2 2 2 5 6 2" xfId="39826"/>
    <cellStyle name="Normal 8 2 2 2 2 2 2 5 7" xfId="23965"/>
    <cellStyle name="Normal 8 2 2 2 2 2 2 6" xfId="2102"/>
    <cellStyle name="Normal 8 2 2 2 2 2 2 6 2" xfId="10078"/>
    <cellStyle name="Normal 8 2 2 2 2 2 2 6 2 2" xfId="33873"/>
    <cellStyle name="Normal 8 2 2 2 2 2 2 6 3" xfId="18009"/>
    <cellStyle name="Normal 8 2 2 2 2 2 2 6 3 2" xfId="41803"/>
    <cellStyle name="Normal 8 2 2 2 2 2 2 6 4" xfId="25942"/>
    <cellStyle name="Normal 8 2 2 2 2 2 2 7" xfId="4084"/>
    <cellStyle name="Normal 8 2 2 2 2 2 2 7 2" xfId="12059"/>
    <cellStyle name="Normal 8 2 2 2 2 2 2 7 2 2" xfId="35854"/>
    <cellStyle name="Normal 8 2 2 2 2 2 2 7 3" xfId="19990"/>
    <cellStyle name="Normal 8 2 2 2 2 2 2 7 3 2" xfId="43784"/>
    <cellStyle name="Normal 8 2 2 2 2 2 2 7 4" xfId="27923"/>
    <cellStyle name="Normal 8 2 2 2 2 2 2 8" xfId="6107"/>
    <cellStyle name="Normal 8 2 2 2 2 2 2 8 2" xfId="14040"/>
    <cellStyle name="Normal 8 2 2 2 2 2 2 8 2 2" xfId="37835"/>
    <cellStyle name="Normal 8 2 2 2 2 2 2 8 3" xfId="21971"/>
    <cellStyle name="Normal 8 2 2 2 2 2 2 8 3 2" xfId="45765"/>
    <cellStyle name="Normal 8 2 2 2 2 2 2 8 4" xfId="29905"/>
    <cellStyle name="Normal 8 2 2 2 2 2 2 9" xfId="8097"/>
    <cellStyle name="Normal 8 2 2 2 2 2 2 9 2" xfId="31892"/>
    <cellStyle name="Normal 8 2 2 2 2 2 3" xfId="123"/>
    <cellStyle name="Normal 8 2 2 2 2 2 3 2" xfId="2107"/>
    <cellStyle name="Normal 8 2 2 2 2 2 3 2 2" xfId="10083"/>
    <cellStyle name="Normal 8 2 2 2 2 2 3 2 2 2" xfId="33878"/>
    <cellStyle name="Normal 8 2 2 2 2 2 3 2 3" xfId="18014"/>
    <cellStyle name="Normal 8 2 2 2 2 2 3 2 3 2" xfId="41808"/>
    <cellStyle name="Normal 8 2 2 2 2 2 3 2 4" xfId="25947"/>
    <cellStyle name="Normal 8 2 2 2 2 2 3 3" xfId="4089"/>
    <cellStyle name="Normal 8 2 2 2 2 2 3 3 2" xfId="12064"/>
    <cellStyle name="Normal 8 2 2 2 2 2 3 3 2 2" xfId="35859"/>
    <cellStyle name="Normal 8 2 2 2 2 2 3 3 3" xfId="19995"/>
    <cellStyle name="Normal 8 2 2 2 2 2 3 3 3 2" xfId="43789"/>
    <cellStyle name="Normal 8 2 2 2 2 2 3 3 4" xfId="27928"/>
    <cellStyle name="Normal 8 2 2 2 2 2 3 4" xfId="6112"/>
    <cellStyle name="Normal 8 2 2 2 2 2 3 4 2" xfId="14045"/>
    <cellStyle name="Normal 8 2 2 2 2 2 3 4 2 2" xfId="37840"/>
    <cellStyle name="Normal 8 2 2 2 2 2 3 4 3" xfId="21976"/>
    <cellStyle name="Normal 8 2 2 2 2 2 3 4 3 2" xfId="45770"/>
    <cellStyle name="Normal 8 2 2 2 2 2 3 4 4" xfId="29910"/>
    <cellStyle name="Normal 8 2 2 2 2 2 3 5" xfId="8102"/>
    <cellStyle name="Normal 8 2 2 2 2 2 3 5 2" xfId="31897"/>
    <cellStyle name="Normal 8 2 2 2 2 2 3 6" xfId="16033"/>
    <cellStyle name="Normal 8 2 2 2 2 2 3 6 2" xfId="39827"/>
    <cellStyle name="Normal 8 2 2 2 2 2 3 7" xfId="23966"/>
    <cellStyle name="Normal 8 2 2 2 2 2 4" xfId="124"/>
    <cellStyle name="Normal 8 2 2 2 2 2 4 2" xfId="2108"/>
    <cellStyle name="Normal 8 2 2 2 2 2 4 2 2" xfId="10084"/>
    <cellStyle name="Normal 8 2 2 2 2 2 4 2 2 2" xfId="33879"/>
    <cellStyle name="Normal 8 2 2 2 2 2 4 2 3" xfId="18015"/>
    <cellStyle name="Normal 8 2 2 2 2 2 4 2 3 2" xfId="41809"/>
    <cellStyle name="Normal 8 2 2 2 2 2 4 2 4" xfId="25948"/>
    <cellStyle name="Normal 8 2 2 2 2 2 4 3" xfId="4090"/>
    <cellStyle name="Normal 8 2 2 2 2 2 4 3 2" xfId="12065"/>
    <cellStyle name="Normal 8 2 2 2 2 2 4 3 2 2" xfId="35860"/>
    <cellStyle name="Normal 8 2 2 2 2 2 4 3 3" xfId="19996"/>
    <cellStyle name="Normal 8 2 2 2 2 2 4 3 3 2" xfId="43790"/>
    <cellStyle name="Normal 8 2 2 2 2 2 4 3 4" xfId="27929"/>
    <cellStyle name="Normal 8 2 2 2 2 2 4 4" xfId="6113"/>
    <cellStyle name="Normal 8 2 2 2 2 2 4 4 2" xfId="14046"/>
    <cellStyle name="Normal 8 2 2 2 2 2 4 4 2 2" xfId="37841"/>
    <cellStyle name="Normal 8 2 2 2 2 2 4 4 3" xfId="21977"/>
    <cellStyle name="Normal 8 2 2 2 2 2 4 4 3 2" xfId="45771"/>
    <cellStyle name="Normal 8 2 2 2 2 2 4 4 4" xfId="29911"/>
    <cellStyle name="Normal 8 2 2 2 2 2 4 5" xfId="8103"/>
    <cellStyle name="Normal 8 2 2 2 2 2 4 5 2" xfId="31898"/>
    <cellStyle name="Normal 8 2 2 2 2 2 4 6" xfId="16034"/>
    <cellStyle name="Normal 8 2 2 2 2 2 4 6 2" xfId="39828"/>
    <cellStyle name="Normal 8 2 2 2 2 2 4 7" xfId="23967"/>
    <cellStyle name="Normal 8 2 2 2 2 2 5" xfId="125"/>
    <cellStyle name="Normal 8 2 2 2 2 2 5 2" xfId="2109"/>
    <cellStyle name="Normal 8 2 2 2 2 2 5 2 2" xfId="10085"/>
    <cellStyle name="Normal 8 2 2 2 2 2 5 2 2 2" xfId="33880"/>
    <cellStyle name="Normal 8 2 2 2 2 2 5 2 3" xfId="18016"/>
    <cellStyle name="Normal 8 2 2 2 2 2 5 2 3 2" xfId="41810"/>
    <cellStyle name="Normal 8 2 2 2 2 2 5 2 4" xfId="25949"/>
    <cellStyle name="Normal 8 2 2 2 2 2 5 3" xfId="4091"/>
    <cellStyle name="Normal 8 2 2 2 2 2 5 3 2" xfId="12066"/>
    <cellStyle name="Normal 8 2 2 2 2 2 5 3 2 2" xfId="35861"/>
    <cellStyle name="Normal 8 2 2 2 2 2 5 3 3" xfId="19997"/>
    <cellStyle name="Normal 8 2 2 2 2 2 5 3 3 2" xfId="43791"/>
    <cellStyle name="Normal 8 2 2 2 2 2 5 3 4" xfId="27930"/>
    <cellStyle name="Normal 8 2 2 2 2 2 5 4" xfId="6114"/>
    <cellStyle name="Normal 8 2 2 2 2 2 5 4 2" xfId="14047"/>
    <cellStyle name="Normal 8 2 2 2 2 2 5 4 2 2" xfId="37842"/>
    <cellStyle name="Normal 8 2 2 2 2 2 5 4 3" xfId="21978"/>
    <cellStyle name="Normal 8 2 2 2 2 2 5 4 3 2" xfId="45772"/>
    <cellStyle name="Normal 8 2 2 2 2 2 5 4 4" xfId="29912"/>
    <cellStyle name="Normal 8 2 2 2 2 2 5 5" xfId="8104"/>
    <cellStyle name="Normal 8 2 2 2 2 2 5 5 2" xfId="31899"/>
    <cellStyle name="Normal 8 2 2 2 2 2 5 6" xfId="16035"/>
    <cellStyle name="Normal 8 2 2 2 2 2 5 6 2" xfId="39829"/>
    <cellStyle name="Normal 8 2 2 2 2 2 5 7" xfId="23968"/>
    <cellStyle name="Normal 8 2 2 2 2 2 6" xfId="126"/>
    <cellStyle name="Normal 8 2 2 2 2 2 6 2" xfId="2110"/>
    <cellStyle name="Normal 8 2 2 2 2 2 6 2 2" xfId="10086"/>
    <cellStyle name="Normal 8 2 2 2 2 2 6 2 2 2" xfId="33881"/>
    <cellStyle name="Normal 8 2 2 2 2 2 6 2 3" xfId="18017"/>
    <cellStyle name="Normal 8 2 2 2 2 2 6 2 3 2" xfId="41811"/>
    <cellStyle name="Normal 8 2 2 2 2 2 6 2 4" xfId="25950"/>
    <cellStyle name="Normal 8 2 2 2 2 2 6 3" xfId="4092"/>
    <cellStyle name="Normal 8 2 2 2 2 2 6 3 2" xfId="12067"/>
    <cellStyle name="Normal 8 2 2 2 2 2 6 3 2 2" xfId="35862"/>
    <cellStyle name="Normal 8 2 2 2 2 2 6 3 3" xfId="19998"/>
    <cellStyle name="Normal 8 2 2 2 2 2 6 3 3 2" xfId="43792"/>
    <cellStyle name="Normal 8 2 2 2 2 2 6 3 4" xfId="27931"/>
    <cellStyle name="Normal 8 2 2 2 2 2 6 4" xfId="6115"/>
    <cellStyle name="Normal 8 2 2 2 2 2 6 4 2" xfId="14048"/>
    <cellStyle name="Normal 8 2 2 2 2 2 6 4 2 2" xfId="37843"/>
    <cellStyle name="Normal 8 2 2 2 2 2 6 4 3" xfId="21979"/>
    <cellStyle name="Normal 8 2 2 2 2 2 6 4 3 2" xfId="45773"/>
    <cellStyle name="Normal 8 2 2 2 2 2 6 4 4" xfId="29913"/>
    <cellStyle name="Normal 8 2 2 2 2 2 6 5" xfId="8105"/>
    <cellStyle name="Normal 8 2 2 2 2 2 6 5 2" xfId="31900"/>
    <cellStyle name="Normal 8 2 2 2 2 2 6 6" xfId="16036"/>
    <cellStyle name="Normal 8 2 2 2 2 2 6 6 2" xfId="39830"/>
    <cellStyle name="Normal 8 2 2 2 2 2 6 7" xfId="23969"/>
    <cellStyle name="Normal 8 2 2 2 2 2 7" xfId="2101"/>
    <cellStyle name="Normal 8 2 2 2 2 2 7 2" xfId="10077"/>
    <cellStyle name="Normal 8 2 2 2 2 2 7 2 2" xfId="33872"/>
    <cellStyle name="Normal 8 2 2 2 2 2 7 3" xfId="18008"/>
    <cellStyle name="Normal 8 2 2 2 2 2 7 3 2" xfId="41802"/>
    <cellStyle name="Normal 8 2 2 2 2 2 7 4" xfId="25941"/>
    <cellStyle name="Normal 8 2 2 2 2 2 8" xfId="4083"/>
    <cellStyle name="Normal 8 2 2 2 2 2 8 2" xfId="12058"/>
    <cellStyle name="Normal 8 2 2 2 2 2 8 2 2" xfId="35853"/>
    <cellStyle name="Normal 8 2 2 2 2 2 8 3" xfId="19989"/>
    <cellStyle name="Normal 8 2 2 2 2 2 8 3 2" xfId="43783"/>
    <cellStyle name="Normal 8 2 2 2 2 2 8 4" xfId="27922"/>
    <cellStyle name="Normal 8 2 2 2 2 2 9" xfId="6106"/>
    <cellStyle name="Normal 8 2 2 2 2 2 9 2" xfId="14039"/>
    <cellStyle name="Normal 8 2 2 2 2 2 9 2 2" xfId="37834"/>
    <cellStyle name="Normal 8 2 2 2 2 2 9 3" xfId="21970"/>
    <cellStyle name="Normal 8 2 2 2 2 2 9 3 2" xfId="45764"/>
    <cellStyle name="Normal 8 2 2 2 2 2 9 4" xfId="29904"/>
    <cellStyle name="Normal 8 2 2 2 2 3" xfId="127"/>
    <cellStyle name="Normal 8 2 2 2 2 3 10" xfId="8106"/>
    <cellStyle name="Normal 8 2 2 2 2 3 10 2" xfId="31901"/>
    <cellStyle name="Normal 8 2 2 2 2 3 11" xfId="16037"/>
    <cellStyle name="Normal 8 2 2 2 2 3 11 2" xfId="39831"/>
    <cellStyle name="Normal 8 2 2 2 2 3 12" xfId="23970"/>
    <cellStyle name="Normal 8 2 2 2 2 3 2" xfId="128"/>
    <cellStyle name="Normal 8 2 2 2 2 3 2 10" xfId="16038"/>
    <cellStyle name="Normal 8 2 2 2 2 3 2 10 2" xfId="39832"/>
    <cellStyle name="Normal 8 2 2 2 2 3 2 11" xfId="23971"/>
    <cellStyle name="Normal 8 2 2 2 2 3 2 2" xfId="129"/>
    <cellStyle name="Normal 8 2 2 2 2 3 2 2 2" xfId="2113"/>
    <cellStyle name="Normal 8 2 2 2 2 3 2 2 2 2" xfId="10089"/>
    <cellStyle name="Normal 8 2 2 2 2 3 2 2 2 2 2" xfId="33884"/>
    <cellStyle name="Normal 8 2 2 2 2 3 2 2 2 3" xfId="18020"/>
    <cellStyle name="Normal 8 2 2 2 2 3 2 2 2 3 2" xfId="41814"/>
    <cellStyle name="Normal 8 2 2 2 2 3 2 2 2 4" xfId="25953"/>
    <cellStyle name="Normal 8 2 2 2 2 3 2 2 3" xfId="4095"/>
    <cellStyle name="Normal 8 2 2 2 2 3 2 2 3 2" xfId="12070"/>
    <cellStyle name="Normal 8 2 2 2 2 3 2 2 3 2 2" xfId="35865"/>
    <cellStyle name="Normal 8 2 2 2 2 3 2 2 3 3" xfId="20001"/>
    <cellStyle name="Normal 8 2 2 2 2 3 2 2 3 3 2" xfId="43795"/>
    <cellStyle name="Normal 8 2 2 2 2 3 2 2 3 4" xfId="27934"/>
    <cellStyle name="Normal 8 2 2 2 2 3 2 2 4" xfId="6118"/>
    <cellStyle name="Normal 8 2 2 2 2 3 2 2 4 2" xfId="14051"/>
    <cellStyle name="Normal 8 2 2 2 2 3 2 2 4 2 2" xfId="37846"/>
    <cellStyle name="Normal 8 2 2 2 2 3 2 2 4 3" xfId="21982"/>
    <cellStyle name="Normal 8 2 2 2 2 3 2 2 4 3 2" xfId="45776"/>
    <cellStyle name="Normal 8 2 2 2 2 3 2 2 4 4" xfId="29916"/>
    <cellStyle name="Normal 8 2 2 2 2 3 2 2 5" xfId="8108"/>
    <cellStyle name="Normal 8 2 2 2 2 3 2 2 5 2" xfId="31903"/>
    <cellStyle name="Normal 8 2 2 2 2 3 2 2 6" xfId="16039"/>
    <cellStyle name="Normal 8 2 2 2 2 3 2 2 6 2" xfId="39833"/>
    <cellStyle name="Normal 8 2 2 2 2 3 2 2 7" xfId="23972"/>
    <cellStyle name="Normal 8 2 2 2 2 3 2 3" xfId="130"/>
    <cellStyle name="Normal 8 2 2 2 2 3 2 3 2" xfId="2114"/>
    <cellStyle name="Normal 8 2 2 2 2 3 2 3 2 2" xfId="10090"/>
    <cellStyle name="Normal 8 2 2 2 2 3 2 3 2 2 2" xfId="33885"/>
    <cellStyle name="Normal 8 2 2 2 2 3 2 3 2 3" xfId="18021"/>
    <cellStyle name="Normal 8 2 2 2 2 3 2 3 2 3 2" xfId="41815"/>
    <cellStyle name="Normal 8 2 2 2 2 3 2 3 2 4" xfId="25954"/>
    <cellStyle name="Normal 8 2 2 2 2 3 2 3 3" xfId="4096"/>
    <cellStyle name="Normal 8 2 2 2 2 3 2 3 3 2" xfId="12071"/>
    <cellStyle name="Normal 8 2 2 2 2 3 2 3 3 2 2" xfId="35866"/>
    <cellStyle name="Normal 8 2 2 2 2 3 2 3 3 3" xfId="20002"/>
    <cellStyle name="Normal 8 2 2 2 2 3 2 3 3 3 2" xfId="43796"/>
    <cellStyle name="Normal 8 2 2 2 2 3 2 3 3 4" xfId="27935"/>
    <cellStyle name="Normal 8 2 2 2 2 3 2 3 4" xfId="6119"/>
    <cellStyle name="Normal 8 2 2 2 2 3 2 3 4 2" xfId="14052"/>
    <cellStyle name="Normal 8 2 2 2 2 3 2 3 4 2 2" xfId="37847"/>
    <cellStyle name="Normal 8 2 2 2 2 3 2 3 4 3" xfId="21983"/>
    <cellStyle name="Normal 8 2 2 2 2 3 2 3 4 3 2" xfId="45777"/>
    <cellStyle name="Normal 8 2 2 2 2 3 2 3 4 4" xfId="29917"/>
    <cellStyle name="Normal 8 2 2 2 2 3 2 3 5" xfId="8109"/>
    <cellStyle name="Normal 8 2 2 2 2 3 2 3 5 2" xfId="31904"/>
    <cellStyle name="Normal 8 2 2 2 2 3 2 3 6" xfId="16040"/>
    <cellStyle name="Normal 8 2 2 2 2 3 2 3 6 2" xfId="39834"/>
    <cellStyle name="Normal 8 2 2 2 2 3 2 3 7" xfId="23973"/>
    <cellStyle name="Normal 8 2 2 2 2 3 2 4" xfId="131"/>
    <cellStyle name="Normal 8 2 2 2 2 3 2 4 2" xfId="2115"/>
    <cellStyle name="Normal 8 2 2 2 2 3 2 4 2 2" xfId="10091"/>
    <cellStyle name="Normal 8 2 2 2 2 3 2 4 2 2 2" xfId="33886"/>
    <cellStyle name="Normal 8 2 2 2 2 3 2 4 2 3" xfId="18022"/>
    <cellStyle name="Normal 8 2 2 2 2 3 2 4 2 3 2" xfId="41816"/>
    <cellStyle name="Normal 8 2 2 2 2 3 2 4 2 4" xfId="25955"/>
    <cellStyle name="Normal 8 2 2 2 2 3 2 4 3" xfId="4097"/>
    <cellStyle name="Normal 8 2 2 2 2 3 2 4 3 2" xfId="12072"/>
    <cellStyle name="Normal 8 2 2 2 2 3 2 4 3 2 2" xfId="35867"/>
    <cellStyle name="Normal 8 2 2 2 2 3 2 4 3 3" xfId="20003"/>
    <cellStyle name="Normal 8 2 2 2 2 3 2 4 3 3 2" xfId="43797"/>
    <cellStyle name="Normal 8 2 2 2 2 3 2 4 3 4" xfId="27936"/>
    <cellStyle name="Normal 8 2 2 2 2 3 2 4 4" xfId="6120"/>
    <cellStyle name="Normal 8 2 2 2 2 3 2 4 4 2" xfId="14053"/>
    <cellStyle name="Normal 8 2 2 2 2 3 2 4 4 2 2" xfId="37848"/>
    <cellStyle name="Normal 8 2 2 2 2 3 2 4 4 3" xfId="21984"/>
    <cellStyle name="Normal 8 2 2 2 2 3 2 4 4 3 2" xfId="45778"/>
    <cellStyle name="Normal 8 2 2 2 2 3 2 4 4 4" xfId="29918"/>
    <cellStyle name="Normal 8 2 2 2 2 3 2 4 5" xfId="8110"/>
    <cellStyle name="Normal 8 2 2 2 2 3 2 4 5 2" xfId="31905"/>
    <cellStyle name="Normal 8 2 2 2 2 3 2 4 6" xfId="16041"/>
    <cellStyle name="Normal 8 2 2 2 2 3 2 4 6 2" xfId="39835"/>
    <cellStyle name="Normal 8 2 2 2 2 3 2 4 7" xfId="23974"/>
    <cellStyle name="Normal 8 2 2 2 2 3 2 5" xfId="132"/>
    <cellStyle name="Normal 8 2 2 2 2 3 2 5 2" xfId="2116"/>
    <cellStyle name="Normal 8 2 2 2 2 3 2 5 2 2" xfId="10092"/>
    <cellStyle name="Normal 8 2 2 2 2 3 2 5 2 2 2" xfId="33887"/>
    <cellStyle name="Normal 8 2 2 2 2 3 2 5 2 3" xfId="18023"/>
    <cellStyle name="Normal 8 2 2 2 2 3 2 5 2 3 2" xfId="41817"/>
    <cellStyle name="Normal 8 2 2 2 2 3 2 5 2 4" xfId="25956"/>
    <cellStyle name="Normal 8 2 2 2 2 3 2 5 3" xfId="4098"/>
    <cellStyle name="Normal 8 2 2 2 2 3 2 5 3 2" xfId="12073"/>
    <cellStyle name="Normal 8 2 2 2 2 3 2 5 3 2 2" xfId="35868"/>
    <cellStyle name="Normal 8 2 2 2 2 3 2 5 3 3" xfId="20004"/>
    <cellStyle name="Normal 8 2 2 2 2 3 2 5 3 3 2" xfId="43798"/>
    <cellStyle name="Normal 8 2 2 2 2 3 2 5 3 4" xfId="27937"/>
    <cellStyle name="Normal 8 2 2 2 2 3 2 5 4" xfId="6121"/>
    <cellStyle name="Normal 8 2 2 2 2 3 2 5 4 2" xfId="14054"/>
    <cellStyle name="Normal 8 2 2 2 2 3 2 5 4 2 2" xfId="37849"/>
    <cellStyle name="Normal 8 2 2 2 2 3 2 5 4 3" xfId="21985"/>
    <cellStyle name="Normal 8 2 2 2 2 3 2 5 4 3 2" xfId="45779"/>
    <cellStyle name="Normal 8 2 2 2 2 3 2 5 4 4" xfId="29919"/>
    <cellStyle name="Normal 8 2 2 2 2 3 2 5 5" xfId="8111"/>
    <cellStyle name="Normal 8 2 2 2 2 3 2 5 5 2" xfId="31906"/>
    <cellStyle name="Normal 8 2 2 2 2 3 2 5 6" xfId="16042"/>
    <cellStyle name="Normal 8 2 2 2 2 3 2 5 6 2" xfId="39836"/>
    <cellStyle name="Normal 8 2 2 2 2 3 2 5 7" xfId="23975"/>
    <cellStyle name="Normal 8 2 2 2 2 3 2 6" xfId="2112"/>
    <cellStyle name="Normal 8 2 2 2 2 3 2 6 2" xfId="10088"/>
    <cellStyle name="Normal 8 2 2 2 2 3 2 6 2 2" xfId="33883"/>
    <cellStyle name="Normal 8 2 2 2 2 3 2 6 3" xfId="18019"/>
    <cellStyle name="Normal 8 2 2 2 2 3 2 6 3 2" xfId="41813"/>
    <cellStyle name="Normal 8 2 2 2 2 3 2 6 4" xfId="25952"/>
    <cellStyle name="Normal 8 2 2 2 2 3 2 7" xfId="4094"/>
    <cellStyle name="Normal 8 2 2 2 2 3 2 7 2" xfId="12069"/>
    <cellStyle name="Normal 8 2 2 2 2 3 2 7 2 2" xfId="35864"/>
    <cellStyle name="Normal 8 2 2 2 2 3 2 7 3" xfId="20000"/>
    <cellStyle name="Normal 8 2 2 2 2 3 2 7 3 2" xfId="43794"/>
    <cellStyle name="Normal 8 2 2 2 2 3 2 7 4" xfId="27933"/>
    <cellStyle name="Normal 8 2 2 2 2 3 2 8" xfId="6117"/>
    <cellStyle name="Normal 8 2 2 2 2 3 2 8 2" xfId="14050"/>
    <cellStyle name="Normal 8 2 2 2 2 3 2 8 2 2" xfId="37845"/>
    <cellStyle name="Normal 8 2 2 2 2 3 2 8 3" xfId="21981"/>
    <cellStyle name="Normal 8 2 2 2 2 3 2 8 3 2" xfId="45775"/>
    <cellStyle name="Normal 8 2 2 2 2 3 2 8 4" xfId="29915"/>
    <cellStyle name="Normal 8 2 2 2 2 3 2 9" xfId="8107"/>
    <cellStyle name="Normal 8 2 2 2 2 3 2 9 2" xfId="31902"/>
    <cellStyle name="Normal 8 2 2 2 2 3 3" xfId="133"/>
    <cellStyle name="Normal 8 2 2 2 2 3 3 2" xfId="2117"/>
    <cellStyle name="Normal 8 2 2 2 2 3 3 2 2" xfId="10093"/>
    <cellStyle name="Normal 8 2 2 2 2 3 3 2 2 2" xfId="33888"/>
    <cellStyle name="Normal 8 2 2 2 2 3 3 2 3" xfId="18024"/>
    <cellStyle name="Normal 8 2 2 2 2 3 3 2 3 2" xfId="41818"/>
    <cellStyle name="Normal 8 2 2 2 2 3 3 2 4" xfId="25957"/>
    <cellStyle name="Normal 8 2 2 2 2 3 3 3" xfId="4099"/>
    <cellStyle name="Normal 8 2 2 2 2 3 3 3 2" xfId="12074"/>
    <cellStyle name="Normal 8 2 2 2 2 3 3 3 2 2" xfId="35869"/>
    <cellStyle name="Normal 8 2 2 2 2 3 3 3 3" xfId="20005"/>
    <cellStyle name="Normal 8 2 2 2 2 3 3 3 3 2" xfId="43799"/>
    <cellStyle name="Normal 8 2 2 2 2 3 3 3 4" xfId="27938"/>
    <cellStyle name="Normal 8 2 2 2 2 3 3 4" xfId="6122"/>
    <cellStyle name="Normal 8 2 2 2 2 3 3 4 2" xfId="14055"/>
    <cellStyle name="Normal 8 2 2 2 2 3 3 4 2 2" xfId="37850"/>
    <cellStyle name="Normal 8 2 2 2 2 3 3 4 3" xfId="21986"/>
    <cellStyle name="Normal 8 2 2 2 2 3 3 4 3 2" xfId="45780"/>
    <cellStyle name="Normal 8 2 2 2 2 3 3 4 4" xfId="29920"/>
    <cellStyle name="Normal 8 2 2 2 2 3 3 5" xfId="8112"/>
    <cellStyle name="Normal 8 2 2 2 2 3 3 5 2" xfId="31907"/>
    <cellStyle name="Normal 8 2 2 2 2 3 3 6" xfId="16043"/>
    <cellStyle name="Normal 8 2 2 2 2 3 3 6 2" xfId="39837"/>
    <cellStyle name="Normal 8 2 2 2 2 3 3 7" xfId="23976"/>
    <cellStyle name="Normal 8 2 2 2 2 3 4" xfId="134"/>
    <cellStyle name="Normal 8 2 2 2 2 3 4 2" xfId="2118"/>
    <cellStyle name="Normal 8 2 2 2 2 3 4 2 2" xfId="10094"/>
    <cellStyle name="Normal 8 2 2 2 2 3 4 2 2 2" xfId="33889"/>
    <cellStyle name="Normal 8 2 2 2 2 3 4 2 3" xfId="18025"/>
    <cellStyle name="Normal 8 2 2 2 2 3 4 2 3 2" xfId="41819"/>
    <cellStyle name="Normal 8 2 2 2 2 3 4 2 4" xfId="25958"/>
    <cellStyle name="Normal 8 2 2 2 2 3 4 3" xfId="4100"/>
    <cellStyle name="Normal 8 2 2 2 2 3 4 3 2" xfId="12075"/>
    <cellStyle name="Normal 8 2 2 2 2 3 4 3 2 2" xfId="35870"/>
    <cellStyle name="Normal 8 2 2 2 2 3 4 3 3" xfId="20006"/>
    <cellStyle name="Normal 8 2 2 2 2 3 4 3 3 2" xfId="43800"/>
    <cellStyle name="Normal 8 2 2 2 2 3 4 3 4" xfId="27939"/>
    <cellStyle name="Normal 8 2 2 2 2 3 4 4" xfId="6123"/>
    <cellStyle name="Normal 8 2 2 2 2 3 4 4 2" xfId="14056"/>
    <cellStyle name="Normal 8 2 2 2 2 3 4 4 2 2" xfId="37851"/>
    <cellStyle name="Normal 8 2 2 2 2 3 4 4 3" xfId="21987"/>
    <cellStyle name="Normal 8 2 2 2 2 3 4 4 3 2" xfId="45781"/>
    <cellStyle name="Normal 8 2 2 2 2 3 4 4 4" xfId="29921"/>
    <cellStyle name="Normal 8 2 2 2 2 3 4 5" xfId="8113"/>
    <cellStyle name="Normal 8 2 2 2 2 3 4 5 2" xfId="31908"/>
    <cellStyle name="Normal 8 2 2 2 2 3 4 6" xfId="16044"/>
    <cellStyle name="Normal 8 2 2 2 2 3 4 6 2" xfId="39838"/>
    <cellStyle name="Normal 8 2 2 2 2 3 4 7" xfId="23977"/>
    <cellStyle name="Normal 8 2 2 2 2 3 5" xfId="135"/>
    <cellStyle name="Normal 8 2 2 2 2 3 5 2" xfId="2119"/>
    <cellStyle name="Normal 8 2 2 2 2 3 5 2 2" xfId="10095"/>
    <cellStyle name="Normal 8 2 2 2 2 3 5 2 2 2" xfId="33890"/>
    <cellStyle name="Normal 8 2 2 2 2 3 5 2 3" xfId="18026"/>
    <cellStyle name="Normal 8 2 2 2 2 3 5 2 3 2" xfId="41820"/>
    <cellStyle name="Normal 8 2 2 2 2 3 5 2 4" xfId="25959"/>
    <cellStyle name="Normal 8 2 2 2 2 3 5 3" xfId="4101"/>
    <cellStyle name="Normal 8 2 2 2 2 3 5 3 2" xfId="12076"/>
    <cellStyle name="Normal 8 2 2 2 2 3 5 3 2 2" xfId="35871"/>
    <cellStyle name="Normal 8 2 2 2 2 3 5 3 3" xfId="20007"/>
    <cellStyle name="Normal 8 2 2 2 2 3 5 3 3 2" xfId="43801"/>
    <cellStyle name="Normal 8 2 2 2 2 3 5 3 4" xfId="27940"/>
    <cellStyle name="Normal 8 2 2 2 2 3 5 4" xfId="6124"/>
    <cellStyle name="Normal 8 2 2 2 2 3 5 4 2" xfId="14057"/>
    <cellStyle name="Normal 8 2 2 2 2 3 5 4 2 2" xfId="37852"/>
    <cellStyle name="Normal 8 2 2 2 2 3 5 4 3" xfId="21988"/>
    <cellStyle name="Normal 8 2 2 2 2 3 5 4 3 2" xfId="45782"/>
    <cellStyle name="Normal 8 2 2 2 2 3 5 4 4" xfId="29922"/>
    <cellStyle name="Normal 8 2 2 2 2 3 5 5" xfId="8114"/>
    <cellStyle name="Normal 8 2 2 2 2 3 5 5 2" xfId="31909"/>
    <cellStyle name="Normal 8 2 2 2 2 3 5 6" xfId="16045"/>
    <cellStyle name="Normal 8 2 2 2 2 3 5 6 2" xfId="39839"/>
    <cellStyle name="Normal 8 2 2 2 2 3 5 7" xfId="23978"/>
    <cellStyle name="Normal 8 2 2 2 2 3 6" xfId="136"/>
    <cellStyle name="Normal 8 2 2 2 2 3 6 2" xfId="2120"/>
    <cellStyle name="Normal 8 2 2 2 2 3 6 2 2" xfId="10096"/>
    <cellStyle name="Normal 8 2 2 2 2 3 6 2 2 2" xfId="33891"/>
    <cellStyle name="Normal 8 2 2 2 2 3 6 2 3" xfId="18027"/>
    <cellStyle name="Normal 8 2 2 2 2 3 6 2 3 2" xfId="41821"/>
    <cellStyle name="Normal 8 2 2 2 2 3 6 2 4" xfId="25960"/>
    <cellStyle name="Normal 8 2 2 2 2 3 6 3" xfId="4102"/>
    <cellStyle name="Normal 8 2 2 2 2 3 6 3 2" xfId="12077"/>
    <cellStyle name="Normal 8 2 2 2 2 3 6 3 2 2" xfId="35872"/>
    <cellStyle name="Normal 8 2 2 2 2 3 6 3 3" xfId="20008"/>
    <cellStyle name="Normal 8 2 2 2 2 3 6 3 3 2" xfId="43802"/>
    <cellStyle name="Normal 8 2 2 2 2 3 6 3 4" xfId="27941"/>
    <cellStyle name="Normal 8 2 2 2 2 3 6 4" xfId="6125"/>
    <cellStyle name="Normal 8 2 2 2 2 3 6 4 2" xfId="14058"/>
    <cellStyle name="Normal 8 2 2 2 2 3 6 4 2 2" xfId="37853"/>
    <cellStyle name="Normal 8 2 2 2 2 3 6 4 3" xfId="21989"/>
    <cellStyle name="Normal 8 2 2 2 2 3 6 4 3 2" xfId="45783"/>
    <cellStyle name="Normal 8 2 2 2 2 3 6 4 4" xfId="29923"/>
    <cellStyle name="Normal 8 2 2 2 2 3 6 5" xfId="8115"/>
    <cellStyle name="Normal 8 2 2 2 2 3 6 5 2" xfId="31910"/>
    <cellStyle name="Normal 8 2 2 2 2 3 6 6" xfId="16046"/>
    <cellStyle name="Normal 8 2 2 2 2 3 6 6 2" xfId="39840"/>
    <cellStyle name="Normal 8 2 2 2 2 3 6 7" xfId="23979"/>
    <cellStyle name="Normal 8 2 2 2 2 3 7" xfId="2111"/>
    <cellStyle name="Normal 8 2 2 2 2 3 7 2" xfId="10087"/>
    <cellStyle name="Normal 8 2 2 2 2 3 7 2 2" xfId="33882"/>
    <cellStyle name="Normal 8 2 2 2 2 3 7 3" xfId="18018"/>
    <cellStyle name="Normal 8 2 2 2 2 3 7 3 2" xfId="41812"/>
    <cellStyle name="Normal 8 2 2 2 2 3 7 4" xfId="25951"/>
    <cellStyle name="Normal 8 2 2 2 2 3 8" xfId="4093"/>
    <cellStyle name="Normal 8 2 2 2 2 3 8 2" xfId="12068"/>
    <cellStyle name="Normal 8 2 2 2 2 3 8 2 2" xfId="35863"/>
    <cellStyle name="Normal 8 2 2 2 2 3 8 3" xfId="19999"/>
    <cellStyle name="Normal 8 2 2 2 2 3 8 3 2" xfId="43793"/>
    <cellStyle name="Normal 8 2 2 2 2 3 8 4" xfId="27932"/>
    <cellStyle name="Normal 8 2 2 2 2 3 9" xfId="6116"/>
    <cellStyle name="Normal 8 2 2 2 2 3 9 2" xfId="14049"/>
    <cellStyle name="Normal 8 2 2 2 2 3 9 2 2" xfId="37844"/>
    <cellStyle name="Normal 8 2 2 2 2 3 9 3" xfId="21980"/>
    <cellStyle name="Normal 8 2 2 2 2 3 9 3 2" xfId="45774"/>
    <cellStyle name="Normal 8 2 2 2 2 3 9 4" xfId="29914"/>
    <cellStyle name="Normal 8 2 2 2 2 4" xfId="137"/>
    <cellStyle name="Normal 8 2 2 2 2 4 10" xfId="8116"/>
    <cellStyle name="Normal 8 2 2 2 2 4 10 2" xfId="31911"/>
    <cellStyle name="Normal 8 2 2 2 2 4 11" xfId="16047"/>
    <cellStyle name="Normal 8 2 2 2 2 4 11 2" xfId="39841"/>
    <cellStyle name="Normal 8 2 2 2 2 4 12" xfId="23980"/>
    <cellStyle name="Normal 8 2 2 2 2 4 2" xfId="138"/>
    <cellStyle name="Normal 8 2 2 2 2 4 2 10" xfId="16048"/>
    <cellStyle name="Normal 8 2 2 2 2 4 2 10 2" xfId="39842"/>
    <cellStyle name="Normal 8 2 2 2 2 4 2 11" xfId="23981"/>
    <cellStyle name="Normal 8 2 2 2 2 4 2 2" xfId="139"/>
    <cellStyle name="Normal 8 2 2 2 2 4 2 2 2" xfId="2123"/>
    <cellStyle name="Normal 8 2 2 2 2 4 2 2 2 2" xfId="10099"/>
    <cellStyle name="Normal 8 2 2 2 2 4 2 2 2 2 2" xfId="33894"/>
    <cellStyle name="Normal 8 2 2 2 2 4 2 2 2 3" xfId="18030"/>
    <cellStyle name="Normal 8 2 2 2 2 4 2 2 2 3 2" xfId="41824"/>
    <cellStyle name="Normal 8 2 2 2 2 4 2 2 2 4" xfId="25963"/>
    <cellStyle name="Normal 8 2 2 2 2 4 2 2 3" xfId="4105"/>
    <cellStyle name="Normal 8 2 2 2 2 4 2 2 3 2" xfId="12080"/>
    <cellStyle name="Normal 8 2 2 2 2 4 2 2 3 2 2" xfId="35875"/>
    <cellStyle name="Normal 8 2 2 2 2 4 2 2 3 3" xfId="20011"/>
    <cellStyle name="Normal 8 2 2 2 2 4 2 2 3 3 2" xfId="43805"/>
    <cellStyle name="Normal 8 2 2 2 2 4 2 2 3 4" xfId="27944"/>
    <cellStyle name="Normal 8 2 2 2 2 4 2 2 4" xfId="6128"/>
    <cellStyle name="Normal 8 2 2 2 2 4 2 2 4 2" xfId="14061"/>
    <cellStyle name="Normal 8 2 2 2 2 4 2 2 4 2 2" xfId="37856"/>
    <cellStyle name="Normal 8 2 2 2 2 4 2 2 4 3" xfId="21992"/>
    <cellStyle name="Normal 8 2 2 2 2 4 2 2 4 3 2" xfId="45786"/>
    <cellStyle name="Normal 8 2 2 2 2 4 2 2 4 4" xfId="29926"/>
    <cellStyle name="Normal 8 2 2 2 2 4 2 2 5" xfId="8118"/>
    <cellStyle name="Normal 8 2 2 2 2 4 2 2 5 2" xfId="31913"/>
    <cellStyle name="Normal 8 2 2 2 2 4 2 2 6" xfId="16049"/>
    <cellStyle name="Normal 8 2 2 2 2 4 2 2 6 2" xfId="39843"/>
    <cellStyle name="Normal 8 2 2 2 2 4 2 2 7" xfId="23982"/>
    <cellStyle name="Normal 8 2 2 2 2 4 2 3" xfId="140"/>
    <cellStyle name="Normal 8 2 2 2 2 4 2 3 2" xfId="2124"/>
    <cellStyle name="Normal 8 2 2 2 2 4 2 3 2 2" xfId="10100"/>
    <cellStyle name="Normal 8 2 2 2 2 4 2 3 2 2 2" xfId="33895"/>
    <cellStyle name="Normal 8 2 2 2 2 4 2 3 2 3" xfId="18031"/>
    <cellStyle name="Normal 8 2 2 2 2 4 2 3 2 3 2" xfId="41825"/>
    <cellStyle name="Normal 8 2 2 2 2 4 2 3 2 4" xfId="25964"/>
    <cellStyle name="Normal 8 2 2 2 2 4 2 3 3" xfId="4106"/>
    <cellStyle name="Normal 8 2 2 2 2 4 2 3 3 2" xfId="12081"/>
    <cellStyle name="Normal 8 2 2 2 2 4 2 3 3 2 2" xfId="35876"/>
    <cellStyle name="Normal 8 2 2 2 2 4 2 3 3 3" xfId="20012"/>
    <cellStyle name="Normal 8 2 2 2 2 4 2 3 3 3 2" xfId="43806"/>
    <cellStyle name="Normal 8 2 2 2 2 4 2 3 3 4" xfId="27945"/>
    <cellStyle name="Normal 8 2 2 2 2 4 2 3 4" xfId="6129"/>
    <cellStyle name="Normal 8 2 2 2 2 4 2 3 4 2" xfId="14062"/>
    <cellStyle name="Normal 8 2 2 2 2 4 2 3 4 2 2" xfId="37857"/>
    <cellStyle name="Normal 8 2 2 2 2 4 2 3 4 3" xfId="21993"/>
    <cellStyle name="Normal 8 2 2 2 2 4 2 3 4 3 2" xfId="45787"/>
    <cellStyle name="Normal 8 2 2 2 2 4 2 3 4 4" xfId="29927"/>
    <cellStyle name="Normal 8 2 2 2 2 4 2 3 5" xfId="8119"/>
    <cellStyle name="Normal 8 2 2 2 2 4 2 3 5 2" xfId="31914"/>
    <cellStyle name="Normal 8 2 2 2 2 4 2 3 6" xfId="16050"/>
    <cellStyle name="Normal 8 2 2 2 2 4 2 3 6 2" xfId="39844"/>
    <cellStyle name="Normal 8 2 2 2 2 4 2 3 7" xfId="23983"/>
    <cellStyle name="Normal 8 2 2 2 2 4 2 4" xfId="141"/>
    <cellStyle name="Normal 8 2 2 2 2 4 2 4 2" xfId="2125"/>
    <cellStyle name="Normal 8 2 2 2 2 4 2 4 2 2" xfId="10101"/>
    <cellStyle name="Normal 8 2 2 2 2 4 2 4 2 2 2" xfId="33896"/>
    <cellStyle name="Normal 8 2 2 2 2 4 2 4 2 3" xfId="18032"/>
    <cellStyle name="Normal 8 2 2 2 2 4 2 4 2 3 2" xfId="41826"/>
    <cellStyle name="Normal 8 2 2 2 2 4 2 4 2 4" xfId="25965"/>
    <cellStyle name="Normal 8 2 2 2 2 4 2 4 3" xfId="4107"/>
    <cellStyle name="Normal 8 2 2 2 2 4 2 4 3 2" xfId="12082"/>
    <cellStyle name="Normal 8 2 2 2 2 4 2 4 3 2 2" xfId="35877"/>
    <cellStyle name="Normal 8 2 2 2 2 4 2 4 3 3" xfId="20013"/>
    <cellStyle name="Normal 8 2 2 2 2 4 2 4 3 3 2" xfId="43807"/>
    <cellStyle name="Normal 8 2 2 2 2 4 2 4 3 4" xfId="27946"/>
    <cellStyle name="Normal 8 2 2 2 2 4 2 4 4" xfId="6130"/>
    <cellStyle name="Normal 8 2 2 2 2 4 2 4 4 2" xfId="14063"/>
    <cellStyle name="Normal 8 2 2 2 2 4 2 4 4 2 2" xfId="37858"/>
    <cellStyle name="Normal 8 2 2 2 2 4 2 4 4 3" xfId="21994"/>
    <cellStyle name="Normal 8 2 2 2 2 4 2 4 4 3 2" xfId="45788"/>
    <cellStyle name="Normal 8 2 2 2 2 4 2 4 4 4" xfId="29928"/>
    <cellStyle name="Normal 8 2 2 2 2 4 2 4 5" xfId="8120"/>
    <cellStyle name="Normal 8 2 2 2 2 4 2 4 5 2" xfId="31915"/>
    <cellStyle name="Normal 8 2 2 2 2 4 2 4 6" xfId="16051"/>
    <cellStyle name="Normal 8 2 2 2 2 4 2 4 6 2" xfId="39845"/>
    <cellStyle name="Normal 8 2 2 2 2 4 2 4 7" xfId="23984"/>
    <cellStyle name="Normal 8 2 2 2 2 4 2 5" xfId="142"/>
    <cellStyle name="Normal 8 2 2 2 2 4 2 5 2" xfId="2126"/>
    <cellStyle name="Normal 8 2 2 2 2 4 2 5 2 2" xfId="10102"/>
    <cellStyle name="Normal 8 2 2 2 2 4 2 5 2 2 2" xfId="33897"/>
    <cellStyle name="Normal 8 2 2 2 2 4 2 5 2 3" xfId="18033"/>
    <cellStyle name="Normal 8 2 2 2 2 4 2 5 2 3 2" xfId="41827"/>
    <cellStyle name="Normal 8 2 2 2 2 4 2 5 2 4" xfId="25966"/>
    <cellStyle name="Normal 8 2 2 2 2 4 2 5 3" xfId="4108"/>
    <cellStyle name="Normal 8 2 2 2 2 4 2 5 3 2" xfId="12083"/>
    <cellStyle name="Normal 8 2 2 2 2 4 2 5 3 2 2" xfId="35878"/>
    <cellStyle name="Normal 8 2 2 2 2 4 2 5 3 3" xfId="20014"/>
    <cellStyle name="Normal 8 2 2 2 2 4 2 5 3 3 2" xfId="43808"/>
    <cellStyle name="Normal 8 2 2 2 2 4 2 5 3 4" xfId="27947"/>
    <cellStyle name="Normal 8 2 2 2 2 4 2 5 4" xfId="6131"/>
    <cellStyle name="Normal 8 2 2 2 2 4 2 5 4 2" xfId="14064"/>
    <cellStyle name="Normal 8 2 2 2 2 4 2 5 4 2 2" xfId="37859"/>
    <cellStyle name="Normal 8 2 2 2 2 4 2 5 4 3" xfId="21995"/>
    <cellStyle name="Normal 8 2 2 2 2 4 2 5 4 3 2" xfId="45789"/>
    <cellStyle name="Normal 8 2 2 2 2 4 2 5 4 4" xfId="29929"/>
    <cellStyle name="Normal 8 2 2 2 2 4 2 5 5" xfId="8121"/>
    <cellStyle name="Normal 8 2 2 2 2 4 2 5 5 2" xfId="31916"/>
    <cellStyle name="Normal 8 2 2 2 2 4 2 5 6" xfId="16052"/>
    <cellStyle name="Normal 8 2 2 2 2 4 2 5 6 2" xfId="39846"/>
    <cellStyle name="Normal 8 2 2 2 2 4 2 5 7" xfId="23985"/>
    <cellStyle name="Normal 8 2 2 2 2 4 2 6" xfId="2122"/>
    <cellStyle name="Normal 8 2 2 2 2 4 2 6 2" xfId="10098"/>
    <cellStyle name="Normal 8 2 2 2 2 4 2 6 2 2" xfId="33893"/>
    <cellStyle name="Normal 8 2 2 2 2 4 2 6 3" xfId="18029"/>
    <cellStyle name="Normal 8 2 2 2 2 4 2 6 3 2" xfId="41823"/>
    <cellStyle name="Normal 8 2 2 2 2 4 2 6 4" xfId="25962"/>
    <cellStyle name="Normal 8 2 2 2 2 4 2 7" xfId="4104"/>
    <cellStyle name="Normal 8 2 2 2 2 4 2 7 2" xfId="12079"/>
    <cellStyle name="Normal 8 2 2 2 2 4 2 7 2 2" xfId="35874"/>
    <cellStyle name="Normal 8 2 2 2 2 4 2 7 3" xfId="20010"/>
    <cellStyle name="Normal 8 2 2 2 2 4 2 7 3 2" xfId="43804"/>
    <cellStyle name="Normal 8 2 2 2 2 4 2 7 4" xfId="27943"/>
    <cellStyle name="Normal 8 2 2 2 2 4 2 8" xfId="6127"/>
    <cellStyle name="Normal 8 2 2 2 2 4 2 8 2" xfId="14060"/>
    <cellStyle name="Normal 8 2 2 2 2 4 2 8 2 2" xfId="37855"/>
    <cellStyle name="Normal 8 2 2 2 2 4 2 8 3" xfId="21991"/>
    <cellStyle name="Normal 8 2 2 2 2 4 2 8 3 2" xfId="45785"/>
    <cellStyle name="Normal 8 2 2 2 2 4 2 8 4" xfId="29925"/>
    <cellStyle name="Normal 8 2 2 2 2 4 2 9" xfId="8117"/>
    <cellStyle name="Normal 8 2 2 2 2 4 2 9 2" xfId="31912"/>
    <cellStyle name="Normal 8 2 2 2 2 4 3" xfId="143"/>
    <cellStyle name="Normal 8 2 2 2 2 4 3 2" xfId="2127"/>
    <cellStyle name="Normal 8 2 2 2 2 4 3 2 2" xfId="10103"/>
    <cellStyle name="Normal 8 2 2 2 2 4 3 2 2 2" xfId="33898"/>
    <cellStyle name="Normal 8 2 2 2 2 4 3 2 3" xfId="18034"/>
    <cellStyle name="Normal 8 2 2 2 2 4 3 2 3 2" xfId="41828"/>
    <cellStyle name="Normal 8 2 2 2 2 4 3 2 4" xfId="25967"/>
    <cellStyle name="Normal 8 2 2 2 2 4 3 3" xfId="4109"/>
    <cellStyle name="Normal 8 2 2 2 2 4 3 3 2" xfId="12084"/>
    <cellStyle name="Normal 8 2 2 2 2 4 3 3 2 2" xfId="35879"/>
    <cellStyle name="Normal 8 2 2 2 2 4 3 3 3" xfId="20015"/>
    <cellStyle name="Normal 8 2 2 2 2 4 3 3 3 2" xfId="43809"/>
    <cellStyle name="Normal 8 2 2 2 2 4 3 3 4" xfId="27948"/>
    <cellStyle name="Normal 8 2 2 2 2 4 3 4" xfId="6132"/>
    <cellStyle name="Normal 8 2 2 2 2 4 3 4 2" xfId="14065"/>
    <cellStyle name="Normal 8 2 2 2 2 4 3 4 2 2" xfId="37860"/>
    <cellStyle name="Normal 8 2 2 2 2 4 3 4 3" xfId="21996"/>
    <cellStyle name="Normal 8 2 2 2 2 4 3 4 3 2" xfId="45790"/>
    <cellStyle name="Normal 8 2 2 2 2 4 3 4 4" xfId="29930"/>
    <cellStyle name="Normal 8 2 2 2 2 4 3 5" xfId="8122"/>
    <cellStyle name="Normal 8 2 2 2 2 4 3 5 2" xfId="31917"/>
    <cellStyle name="Normal 8 2 2 2 2 4 3 6" xfId="16053"/>
    <cellStyle name="Normal 8 2 2 2 2 4 3 6 2" xfId="39847"/>
    <cellStyle name="Normal 8 2 2 2 2 4 3 7" xfId="23986"/>
    <cellStyle name="Normal 8 2 2 2 2 4 4" xfId="144"/>
    <cellStyle name="Normal 8 2 2 2 2 4 4 2" xfId="2128"/>
    <cellStyle name="Normal 8 2 2 2 2 4 4 2 2" xfId="10104"/>
    <cellStyle name="Normal 8 2 2 2 2 4 4 2 2 2" xfId="33899"/>
    <cellStyle name="Normal 8 2 2 2 2 4 4 2 3" xfId="18035"/>
    <cellStyle name="Normal 8 2 2 2 2 4 4 2 3 2" xfId="41829"/>
    <cellStyle name="Normal 8 2 2 2 2 4 4 2 4" xfId="25968"/>
    <cellStyle name="Normal 8 2 2 2 2 4 4 3" xfId="4110"/>
    <cellStyle name="Normal 8 2 2 2 2 4 4 3 2" xfId="12085"/>
    <cellStyle name="Normal 8 2 2 2 2 4 4 3 2 2" xfId="35880"/>
    <cellStyle name="Normal 8 2 2 2 2 4 4 3 3" xfId="20016"/>
    <cellStyle name="Normal 8 2 2 2 2 4 4 3 3 2" xfId="43810"/>
    <cellStyle name="Normal 8 2 2 2 2 4 4 3 4" xfId="27949"/>
    <cellStyle name="Normal 8 2 2 2 2 4 4 4" xfId="6133"/>
    <cellStyle name="Normal 8 2 2 2 2 4 4 4 2" xfId="14066"/>
    <cellStyle name="Normal 8 2 2 2 2 4 4 4 2 2" xfId="37861"/>
    <cellStyle name="Normal 8 2 2 2 2 4 4 4 3" xfId="21997"/>
    <cellStyle name="Normal 8 2 2 2 2 4 4 4 3 2" xfId="45791"/>
    <cellStyle name="Normal 8 2 2 2 2 4 4 4 4" xfId="29931"/>
    <cellStyle name="Normal 8 2 2 2 2 4 4 5" xfId="8123"/>
    <cellStyle name="Normal 8 2 2 2 2 4 4 5 2" xfId="31918"/>
    <cellStyle name="Normal 8 2 2 2 2 4 4 6" xfId="16054"/>
    <cellStyle name="Normal 8 2 2 2 2 4 4 6 2" xfId="39848"/>
    <cellStyle name="Normal 8 2 2 2 2 4 4 7" xfId="23987"/>
    <cellStyle name="Normal 8 2 2 2 2 4 5" xfId="145"/>
    <cellStyle name="Normal 8 2 2 2 2 4 5 2" xfId="2129"/>
    <cellStyle name="Normal 8 2 2 2 2 4 5 2 2" xfId="10105"/>
    <cellStyle name="Normal 8 2 2 2 2 4 5 2 2 2" xfId="33900"/>
    <cellStyle name="Normal 8 2 2 2 2 4 5 2 3" xfId="18036"/>
    <cellStyle name="Normal 8 2 2 2 2 4 5 2 3 2" xfId="41830"/>
    <cellStyle name="Normal 8 2 2 2 2 4 5 2 4" xfId="25969"/>
    <cellStyle name="Normal 8 2 2 2 2 4 5 3" xfId="4111"/>
    <cellStyle name="Normal 8 2 2 2 2 4 5 3 2" xfId="12086"/>
    <cellStyle name="Normal 8 2 2 2 2 4 5 3 2 2" xfId="35881"/>
    <cellStyle name="Normal 8 2 2 2 2 4 5 3 3" xfId="20017"/>
    <cellStyle name="Normal 8 2 2 2 2 4 5 3 3 2" xfId="43811"/>
    <cellStyle name="Normal 8 2 2 2 2 4 5 3 4" xfId="27950"/>
    <cellStyle name="Normal 8 2 2 2 2 4 5 4" xfId="6134"/>
    <cellStyle name="Normal 8 2 2 2 2 4 5 4 2" xfId="14067"/>
    <cellStyle name="Normal 8 2 2 2 2 4 5 4 2 2" xfId="37862"/>
    <cellStyle name="Normal 8 2 2 2 2 4 5 4 3" xfId="21998"/>
    <cellStyle name="Normal 8 2 2 2 2 4 5 4 3 2" xfId="45792"/>
    <cellStyle name="Normal 8 2 2 2 2 4 5 4 4" xfId="29932"/>
    <cellStyle name="Normal 8 2 2 2 2 4 5 5" xfId="8124"/>
    <cellStyle name="Normal 8 2 2 2 2 4 5 5 2" xfId="31919"/>
    <cellStyle name="Normal 8 2 2 2 2 4 5 6" xfId="16055"/>
    <cellStyle name="Normal 8 2 2 2 2 4 5 6 2" xfId="39849"/>
    <cellStyle name="Normal 8 2 2 2 2 4 5 7" xfId="23988"/>
    <cellStyle name="Normal 8 2 2 2 2 4 6" xfId="146"/>
    <cellStyle name="Normal 8 2 2 2 2 4 6 2" xfId="2130"/>
    <cellStyle name="Normal 8 2 2 2 2 4 6 2 2" xfId="10106"/>
    <cellStyle name="Normal 8 2 2 2 2 4 6 2 2 2" xfId="33901"/>
    <cellStyle name="Normal 8 2 2 2 2 4 6 2 3" xfId="18037"/>
    <cellStyle name="Normal 8 2 2 2 2 4 6 2 3 2" xfId="41831"/>
    <cellStyle name="Normal 8 2 2 2 2 4 6 2 4" xfId="25970"/>
    <cellStyle name="Normal 8 2 2 2 2 4 6 3" xfId="4112"/>
    <cellStyle name="Normal 8 2 2 2 2 4 6 3 2" xfId="12087"/>
    <cellStyle name="Normal 8 2 2 2 2 4 6 3 2 2" xfId="35882"/>
    <cellStyle name="Normal 8 2 2 2 2 4 6 3 3" xfId="20018"/>
    <cellStyle name="Normal 8 2 2 2 2 4 6 3 3 2" xfId="43812"/>
    <cellStyle name="Normal 8 2 2 2 2 4 6 3 4" xfId="27951"/>
    <cellStyle name="Normal 8 2 2 2 2 4 6 4" xfId="6135"/>
    <cellStyle name="Normal 8 2 2 2 2 4 6 4 2" xfId="14068"/>
    <cellStyle name="Normal 8 2 2 2 2 4 6 4 2 2" xfId="37863"/>
    <cellStyle name="Normal 8 2 2 2 2 4 6 4 3" xfId="21999"/>
    <cellStyle name="Normal 8 2 2 2 2 4 6 4 3 2" xfId="45793"/>
    <cellStyle name="Normal 8 2 2 2 2 4 6 4 4" xfId="29933"/>
    <cellStyle name="Normal 8 2 2 2 2 4 6 5" xfId="8125"/>
    <cellStyle name="Normal 8 2 2 2 2 4 6 5 2" xfId="31920"/>
    <cellStyle name="Normal 8 2 2 2 2 4 6 6" xfId="16056"/>
    <cellStyle name="Normal 8 2 2 2 2 4 6 6 2" xfId="39850"/>
    <cellStyle name="Normal 8 2 2 2 2 4 6 7" xfId="23989"/>
    <cellStyle name="Normal 8 2 2 2 2 4 7" xfId="2121"/>
    <cellStyle name="Normal 8 2 2 2 2 4 7 2" xfId="10097"/>
    <cellStyle name="Normal 8 2 2 2 2 4 7 2 2" xfId="33892"/>
    <cellStyle name="Normal 8 2 2 2 2 4 7 3" xfId="18028"/>
    <cellStyle name="Normal 8 2 2 2 2 4 7 3 2" xfId="41822"/>
    <cellStyle name="Normal 8 2 2 2 2 4 7 4" xfId="25961"/>
    <cellStyle name="Normal 8 2 2 2 2 4 8" xfId="4103"/>
    <cellStyle name="Normal 8 2 2 2 2 4 8 2" xfId="12078"/>
    <cellStyle name="Normal 8 2 2 2 2 4 8 2 2" xfId="35873"/>
    <cellStyle name="Normal 8 2 2 2 2 4 8 3" xfId="20009"/>
    <cellStyle name="Normal 8 2 2 2 2 4 8 3 2" xfId="43803"/>
    <cellStyle name="Normal 8 2 2 2 2 4 8 4" xfId="27942"/>
    <cellStyle name="Normal 8 2 2 2 2 4 9" xfId="6126"/>
    <cellStyle name="Normal 8 2 2 2 2 4 9 2" xfId="14059"/>
    <cellStyle name="Normal 8 2 2 2 2 4 9 2 2" xfId="37854"/>
    <cellStyle name="Normal 8 2 2 2 2 4 9 3" xfId="21990"/>
    <cellStyle name="Normal 8 2 2 2 2 4 9 3 2" xfId="45784"/>
    <cellStyle name="Normal 8 2 2 2 2 4 9 4" xfId="29924"/>
    <cellStyle name="Normal 8 2 2 2 2 5" xfId="147"/>
    <cellStyle name="Normal 8 2 2 2 2 5 10" xfId="8126"/>
    <cellStyle name="Normal 8 2 2 2 2 5 10 2" xfId="31921"/>
    <cellStyle name="Normal 8 2 2 2 2 5 11" xfId="16057"/>
    <cellStyle name="Normal 8 2 2 2 2 5 11 2" xfId="39851"/>
    <cellStyle name="Normal 8 2 2 2 2 5 12" xfId="23990"/>
    <cellStyle name="Normal 8 2 2 2 2 5 2" xfId="148"/>
    <cellStyle name="Normal 8 2 2 2 2 5 2 10" xfId="16058"/>
    <cellStyle name="Normal 8 2 2 2 2 5 2 10 2" xfId="39852"/>
    <cellStyle name="Normal 8 2 2 2 2 5 2 11" xfId="23991"/>
    <cellStyle name="Normal 8 2 2 2 2 5 2 2" xfId="149"/>
    <cellStyle name="Normal 8 2 2 2 2 5 2 2 2" xfId="2133"/>
    <cellStyle name="Normal 8 2 2 2 2 5 2 2 2 2" xfId="10109"/>
    <cellStyle name="Normal 8 2 2 2 2 5 2 2 2 2 2" xfId="33904"/>
    <cellStyle name="Normal 8 2 2 2 2 5 2 2 2 3" xfId="18040"/>
    <cellStyle name="Normal 8 2 2 2 2 5 2 2 2 3 2" xfId="41834"/>
    <cellStyle name="Normal 8 2 2 2 2 5 2 2 2 4" xfId="25973"/>
    <cellStyle name="Normal 8 2 2 2 2 5 2 2 3" xfId="4115"/>
    <cellStyle name="Normal 8 2 2 2 2 5 2 2 3 2" xfId="12090"/>
    <cellStyle name="Normal 8 2 2 2 2 5 2 2 3 2 2" xfId="35885"/>
    <cellStyle name="Normal 8 2 2 2 2 5 2 2 3 3" xfId="20021"/>
    <cellStyle name="Normal 8 2 2 2 2 5 2 2 3 3 2" xfId="43815"/>
    <cellStyle name="Normal 8 2 2 2 2 5 2 2 3 4" xfId="27954"/>
    <cellStyle name="Normal 8 2 2 2 2 5 2 2 4" xfId="6138"/>
    <cellStyle name="Normal 8 2 2 2 2 5 2 2 4 2" xfId="14071"/>
    <cellStyle name="Normal 8 2 2 2 2 5 2 2 4 2 2" xfId="37866"/>
    <cellStyle name="Normal 8 2 2 2 2 5 2 2 4 3" xfId="22002"/>
    <cellStyle name="Normal 8 2 2 2 2 5 2 2 4 3 2" xfId="45796"/>
    <cellStyle name="Normal 8 2 2 2 2 5 2 2 4 4" xfId="29936"/>
    <cellStyle name="Normal 8 2 2 2 2 5 2 2 5" xfId="8128"/>
    <cellStyle name="Normal 8 2 2 2 2 5 2 2 5 2" xfId="31923"/>
    <cellStyle name="Normal 8 2 2 2 2 5 2 2 6" xfId="16059"/>
    <cellStyle name="Normal 8 2 2 2 2 5 2 2 6 2" xfId="39853"/>
    <cellStyle name="Normal 8 2 2 2 2 5 2 2 7" xfId="23992"/>
    <cellStyle name="Normal 8 2 2 2 2 5 2 3" xfId="150"/>
    <cellStyle name="Normal 8 2 2 2 2 5 2 3 2" xfId="2134"/>
    <cellStyle name="Normal 8 2 2 2 2 5 2 3 2 2" xfId="10110"/>
    <cellStyle name="Normal 8 2 2 2 2 5 2 3 2 2 2" xfId="33905"/>
    <cellStyle name="Normal 8 2 2 2 2 5 2 3 2 3" xfId="18041"/>
    <cellStyle name="Normal 8 2 2 2 2 5 2 3 2 3 2" xfId="41835"/>
    <cellStyle name="Normal 8 2 2 2 2 5 2 3 2 4" xfId="25974"/>
    <cellStyle name="Normal 8 2 2 2 2 5 2 3 3" xfId="4116"/>
    <cellStyle name="Normal 8 2 2 2 2 5 2 3 3 2" xfId="12091"/>
    <cellStyle name="Normal 8 2 2 2 2 5 2 3 3 2 2" xfId="35886"/>
    <cellStyle name="Normal 8 2 2 2 2 5 2 3 3 3" xfId="20022"/>
    <cellStyle name="Normal 8 2 2 2 2 5 2 3 3 3 2" xfId="43816"/>
    <cellStyle name="Normal 8 2 2 2 2 5 2 3 3 4" xfId="27955"/>
    <cellStyle name="Normal 8 2 2 2 2 5 2 3 4" xfId="6139"/>
    <cellStyle name="Normal 8 2 2 2 2 5 2 3 4 2" xfId="14072"/>
    <cellStyle name="Normal 8 2 2 2 2 5 2 3 4 2 2" xfId="37867"/>
    <cellStyle name="Normal 8 2 2 2 2 5 2 3 4 3" xfId="22003"/>
    <cellStyle name="Normal 8 2 2 2 2 5 2 3 4 3 2" xfId="45797"/>
    <cellStyle name="Normal 8 2 2 2 2 5 2 3 4 4" xfId="29937"/>
    <cellStyle name="Normal 8 2 2 2 2 5 2 3 5" xfId="8129"/>
    <cellStyle name="Normal 8 2 2 2 2 5 2 3 5 2" xfId="31924"/>
    <cellStyle name="Normal 8 2 2 2 2 5 2 3 6" xfId="16060"/>
    <cellStyle name="Normal 8 2 2 2 2 5 2 3 6 2" xfId="39854"/>
    <cellStyle name="Normal 8 2 2 2 2 5 2 3 7" xfId="23993"/>
    <cellStyle name="Normal 8 2 2 2 2 5 2 4" xfId="151"/>
    <cellStyle name="Normal 8 2 2 2 2 5 2 4 2" xfId="2135"/>
    <cellStyle name="Normal 8 2 2 2 2 5 2 4 2 2" xfId="10111"/>
    <cellStyle name="Normal 8 2 2 2 2 5 2 4 2 2 2" xfId="33906"/>
    <cellStyle name="Normal 8 2 2 2 2 5 2 4 2 3" xfId="18042"/>
    <cellStyle name="Normal 8 2 2 2 2 5 2 4 2 3 2" xfId="41836"/>
    <cellStyle name="Normal 8 2 2 2 2 5 2 4 2 4" xfId="25975"/>
    <cellStyle name="Normal 8 2 2 2 2 5 2 4 3" xfId="4117"/>
    <cellStyle name="Normal 8 2 2 2 2 5 2 4 3 2" xfId="12092"/>
    <cellStyle name="Normal 8 2 2 2 2 5 2 4 3 2 2" xfId="35887"/>
    <cellStyle name="Normal 8 2 2 2 2 5 2 4 3 3" xfId="20023"/>
    <cellStyle name="Normal 8 2 2 2 2 5 2 4 3 3 2" xfId="43817"/>
    <cellStyle name="Normal 8 2 2 2 2 5 2 4 3 4" xfId="27956"/>
    <cellStyle name="Normal 8 2 2 2 2 5 2 4 4" xfId="6140"/>
    <cellStyle name="Normal 8 2 2 2 2 5 2 4 4 2" xfId="14073"/>
    <cellStyle name="Normal 8 2 2 2 2 5 2 4 4 2 2" xfId="37868"/>
    <cellStyle name="Normal 8 2 2 2 2 5 2 4 4 3" xfId="22004"/>
    <cellStyle name="Normal 8 2 2 2 2 5 2 4 4 3 2" xfId="45798"/>
    <cellStyle name="Normal 8 2 2 2 2 5 2 4 4 4" xfId="29938"/>
    <cellStyle name="Normal 8 2 2 2 2 5 2 4 5" xfId="8130"/>
    <cellStyle name="Normal 8 2 2 2 2 5 2 4 5 2" xfId="31925"/>
    <cellStyle name="Normal 8 2 2 2 2 5 2 4 6" xfId="16061"/>
    <cellStyle name="Normal 8 2 2 2 2 5 2 4 6 2" xfId="39855"/>
    <cellStyle name="Normal 8 2 2 2 2 5 2 4 7" xfId="23994"/>
    <cellStyle name="Normal 8 2 2 2 2 5 2 5" xfId="152"/>
    <cellStyle name="Normal 8 2 2 2 2 5 2 5 2" xfId="2136"/>
    <cellStyle name="Normal 8 2 2 2 2 5 2 5 2 2" xfId="10112"/>
    <cellStyle name="Normal 8 2 2 2 2 5 2 5 2 2 2" xfId="33907"/>
    <cellStyle name="Normal 8 2 2 2 2 5 2 5 2 3" xfId="18043"/>
    <cellStyle name="Normal 8 2 2 2 2 5 2 5 2 3 2" xfId="41837"/>
    <cellStyle name="Normal 8 2 2 2 2 5 2 5 2 4" xfId="25976"/>
    <cellStyle name="Normal 8 2 2 2 2 5 2 5 3" xfId="4118"/>
    <cellStyle name="Normal 8 2 2 2 2 5 2 5 3 2" xfId="12093"/>
    <cellStyle name="Normal 8 2 2 2 2 5 2 5 3 2 2" xfId="35888"/>
    <cellStyle name="Normal 8 2 2 2 2 5 2 5 3 3" xfId="20024"/>
    <cellStyle name="Normal 8 2 2 2 2 5 2 5 3 3 2" xfId="43818"/>
    <cellStyle name="Normal 8 2 2 2 2 5 2 5 3 4" xfId="27957"/>
    <cellStyle name="Normal 8 2 2 2 2 5 2 5 4" xfId="6141"/>
    <cellStyle name="Normal 8 2 2 2 2 5 2 5 4 2" xfId="14074"/>
    <cellStyle name="Normal 8 2 2 2 2 5 2 5 4 2 2" xfId="37869"/>
    <cellStyle name="Normal 8 2 2 2 2 5 2 5 4 3" xfId="22005"/>
    <cellStyle name="Normal 8 2 2 2 2 5 2 5 4 3 2" xfId="45799"/>
    <cellStyle name="Normal 8 2 2 2 2 5 2 5 4 4" xfId="29939"/>
    <cellStyle name="Normal 8 2 2 2 2 5 2 5 5" xfId="8131"/>
    <cellStyle name="Normal 8 2 2 2 2 5 2 5 5 2" xfId="31926"/>
    <cellStyle name="Normal 8 2 2 2 2 5 2 5 6" xfId="16062"/>
    <cellStyle name="Normal 8 2 2 2 2 5 2 5 6 2" xfId="39856"/>
    <cellStyle name="Normal 8 2 2 2 2 5 2 5 7" xfId="23995"/>
    <cellStyle name="Normal 8 2 2 2 2 5 2 6" xfId="2132"/>
    <cellStyle name="Normal 8 2 2 2 2 5 2 6 2" xfId="10108"/>
    <cellStyle name="Normal 8 2 2 2 2 5 2 6 2 2" xfId="33903"/>
    <cellStyle name="Normal 8 2 2 2 2 5 2 6 3" xfId="18039"/>
    <cellStyle name="Normal 8 2 2 2 2 5 2 6 3 2" xfId="41833"/>
    <cellStyle name="Normal 8 2 2 2 2 5 2 6 4" xfId="25972"/>
    <cellStyle name="Normal 8 2 2 2 2 5 2 7" xfId="4114"/>
    <cellStyle name="Normal 8 2 2 2 2 5 2 7 2" xfId="12089"/>
    <cellStyle name="Normal 8 2 2 2 2 5 2 7 2 2" xfId="35884"/>
    <cellStyle name="Normal 8 2 2 2 2 5 2 7 3" xfId="20020"/>
    <cellStyle name="Normal 8 2 2 2 2 5 2 7 3 2" xfId="43814"/>
    <cellStyle name="Normal 8 2 2 2 2 5 2 7 4" xfId="27953"/>
    <cellStyle name="Normal 8 2 2 2 2 5 2 8" xfId="6137"/>
    <cellStyle name="Normal 8 2 2 2 2 5 2 8 2" xfId="14070"/>
    <cellStyle name="Normal 8 2 2 2 2 5 2 8 2 2" xfId="37865"/>
    <cellStyle name="Normal 8 2 2 2 2 5 2 8 3" xfId="22001"/>
    <cellStyle name="Normal 8 2 2 2 2 5 2 8 3 2" xfId="45795"/>
    <cellStyle name="Normal 8 2 2 2 2 5 2 8 4" xfId="29935"/>
    <cellStyle name="Normal 8 2 2 2 2 5 2 9" xfId="8127"/>
    <cellStyle name="Normal 8 2 2 2 2 5 2 9 2" xfId="31922"/>
    <cellStyle name="Normal 8 2 2 2 2 5 3" xfId="153"/>
    <cellStyle name="Normal 8 2 2 2 2 5 3 2" xfId="2137"/>
    <cellStyle name="Normal 8 2 2 2 2 5 3 2 2" xfId="10113"/>
    <cellStyle name="Normal 8 2 2 2 2 5 3 2 2 2" xfId="33908"/>
    <cellStyle name="Normal 8 2 2 2 2 5 3 2 3" xfId="18044"/>
    <cellStyle name="Normal 8 2 2 2 2 5 3 2 3 2" xfId="41838"/>
    <cellStyle name="Normal 8 2 2 2 2 5 3 2 4" xfId="25977"/>
    <cellStyle name="Normal 8 2 2 2 2 5 3 3" xfId="4119"/>
    <cellStyle name="Normal 8 2 2 2 2 5 3 3 2" xfId="12094"/>
    <cellStyle name="Normal 8 2 2 2 2 5 3 3 2 2" xfId="35889"/>
    <cellStyle name="Normal 8 2 2 2 2 5 3 3 3" xfId="20025"/>
    <cellStyle name="Normal 8 2 2 2 2 5 3 3 3 2" xfId="43819"/>
    <cellStyle name="Normal 8 2 2 2 2 5 3 3 4" xfId="27958"/>
    <cellStyle name="Normal 8 2 2 2 2 5 3 4" xfId="6142"/>
    <cellStyle name="Normal 8 2 2 2 2 5 3 4 2" xfId="14075"/>
    <cellStyle name="Normal 8 2 2 2 2 5 3 4 2 2" xfId="37870"/>
    <cellStyle name="Normal 8 2 2 2 2 5 3 4 3" xfId="22006"/>
    <cellStyle name="Normal 8 2 2 2 2 5 3 4 3 2" xfId="45800"/>
    <cellStyle name="Normal 8 2 2 2 2 5 3 4 4" xfId="29940"/>
    <cellStyle name="Normal 8 2 2 2 2 5 3 5" xfId="8132"/>
    <cellStyle name="Normal 8 2 2 2 2 5 3 5 2" xfId="31927"/>
    <cellStyle name="Normal 8 2 2 2 2 5 3 6" xfId="16063"/>
    <cellStyle name="Normal 8 2 2 2 2 5 3 6 2" xfId="39857"/>
    <cellStyle name="Normal 8 2 2 2 2 5 3 7" xfId="23996"/>
    <cellStyle name="Normal 8 2 2 2 2 5 4" xfId="154"/>
    <cellStyle name="Normal 8 2 2 2 2 5 4 2" xfId="2138"/>
    <cellStyle name="Normal 8 2 2 2 2 5 4 2 2" xfId="10114"/>
    <cellStyle name="Normal 8 2 2 2 2 5 4 2 2 2" xfId="33909"/>
    <cellStyle name="Normal 8 2 2 2 2 5 4 2 3" xfId="18045"/>
    <cellStyle name="Normal 8 2 2 2 2 5 4 2 3 2" xfId="41839"/>
    <cellStyle name="Normal 8 2 2 2 2 5 4 2 4" xfId="25978"/>
    <cellStyle name="Normal 8 2 2 2 2 5 4 3" xfId="4120"/>
    <cellStyle name="Normal 8 2 2 2 2 5 4 3 2" xfId="12095"/>
    <cellStyle name="Normal 8 2 2 2 2 5 4 3 2 2" xfId="35890"/>
    <cellStyle name="Normal 8 2 2 2 2 5 4 3 3" xfId="20026"/>
    <cellStyle name="Normal 8 2 2 2 2 5 4 3 3 2" xfId="43820"/>
    <cellStyle name="Normal 8 2 2 2 2 5 4 3 4" xfId="27959"/>
    <cellStyle name="Normal 8 2 2 2 2 5 4 4" xfId="6143"/>
    <cellStyle name="Normal 8 2 2 2 2 5 4 4 2" xfId="14076"/>
    <cellStyle name="Normal 8 2 2 2 2 5 4 4 2 2" xfId="37871"/>
    <cellStyle name="Normal 8 2 2 2 2 5 4 4 3" xfId="22007"/>
    <cellStyle name="Normal 8 2 2 2 2 5 4 4 3 2" xfId="45801"/>
    <cellStyle name="Normal 8 2 2 2 2 5 4 4 4" xfId="29941"/>
    <cellStyle name="Normal 8 2 2 2 2 5 4 5" xfId="8133"/>
    <cellStyle name="Normal 8 2 2 2 2 5 4 5 2" xfId="31928"/>
    <cellStyle name="Normal 8 2 2 2 2 5 4 6" xfId="16064"/>
    <cellStyle name="Normal 8 2 2 2 2 5 4 6 2" xfId="39858"/>
    <cellStyle name="Normal 8 2 2 2 2 5 4 7" xfId="23997"/>
    <cellStyle name="Normal 8 2 2 2 2 5 5" xfId="155"/>
    <cellStyle name="Normal 8 2 2 2 2 5 5 2" xfId="2139"/>
    <cellStyle name="Normal 8 2 2 2 2 5 5 2 2" xfId="10115"/>
    <cellStyle name="Normal 8 2 2 2 2 5 5 2 2 2" xfId="33910"/>
    <cellStyle name="Normal 8 2 2 2 2 5 5 2 3" xfId="18046"/>
    <cellStyle name="Normal 8 2 2 2 2 5 5 2 3 2" xfId="41840"/>
    <cellStyle name="Normal 8 2 2 2 2 5 5 2 4" xfId="25979"/>
    <cellStyle name="Normal 8 2 2 2 2 5 5 3" xfId="4121"/>
    <cellStyle name="Normal 8 2 2 2 2 5 5 3 2" xfId="12096"/>
    <cellStyle name="Normal 8 2 2 2 2 5 5 3 2 2" xfId="35891"/>
    <cellStyle name="Normal 8 2 2 2 2 5 5 3 3" xfId="20027"/>
    <cellStyle name="Normal 8 2 2 2 2 5 5 3 3 2" xfId="43821"/>
    <cellStyle name="Normal 8 2 2 2 2 5 5 3 4" xfId="27960"/>
    <cellStyle name="Normal 8 2 2 2 2 5 5 4" xfId="6144"/>
    <cellStyle name="Normal 8 2 2 2 2 5 5 4 2" xfId="14077"/>
    <cellStyle name="Normal 8 2 2 2 2 5 5 4 2 2" xfId="37872"/>
    <cellStyle name="Normal 8 2 2 2 2 5 5 4 3" xfId="22008"/>
    <cellStyle name="Normal 8 2 2 2 2 5 5 4 3 2" xfId="45802"/>
    <cellStyle name="Normal 8 2 2 2 2 5 5 4 4" xfId="29942"/>
    <cellStyle name="Normal 8 2 2 2 2 5 5 5" xfId="8134"/>
    <cellStyle name="Normal 8 2 2 2 2 5 5 5 2" xfId="31929"/>
    <cellStyle name="Normal 8 2 2 2 2 5 5 6" xfId="16065"/>
    <cellStyle name="Normal 8 2 2 2 2 5 5 6 2" xfId="39859"/>
    <cellStyle name="Normal 8 2 2 2 2 5 5 7" xfId="23998"/>
    <cellStyle name="Normal 8 2 2 2 2 5 6" xfId="156"/>
    <cellStyle name="Normal 8 2 2 2 2 5 6 2" xfId="2140"/>
    <cellStyle name="Normal 8 2 2 2 2 5 6 2 2" xfId="10116"/>
    <cellStyle name="Normal 8 2 2 2 2 5 6 2 2 2" xfId="33911"/>
    <cellStyle name="Normal 8 2 2 2 2 5 6 2 3" xfId="18047"/>
    <cellStyle name="Normal 8 2 2 2 2 5 6 2 3 2" xfId="41841"/>
    <cellStyle name="Normal 8 2 2 2 2 5 6 2 4" xfId="25980"/>
    <cellStyle name="Normal 8 2 2 2 2 5 6 3" xfId="4122"/>
    <cellStyle name="Normal 8 2 2 2 2 5 6 3 2" xfId="12097"/>
    <cellStyle name="Normal 8 2 2 2 2 5 6 3 2 2" xfId="35892"/>
    <cellStyle name="Normal 8 2 2 2 2 5 6 3 3" xfId="20028"/>
    <cellStyle name="Normal 8 2 2 2 2 5 6 3 3 2" xfId="43822"/>
    <cellStyle name="Normal 8 2 2 2 2 5 6 3 4" xfId="27961"/>
    <cellStyle name="Normal 8 2 2 2 2 5 6 4" xfId="6145"/>
    <cellStyle name="Normal 8 2 2 2 2 5 6 4 2" xfId="14078"/>
    <cellStyle name="Normal 8 2 2 2 2 5 6 4 2 2" xfId="37873"/>
    <cellStyle name="Normal 8 2 2 2 2 5 6 4 3" xfId="22009"/>
    <cellStyle name="Normal 8 2 2 2 2 5 6 4 3 2" xfId="45803"/>
    <cellStyle name="Normal 8 2 2 2 2 5 6 4 4" xfId="29943"/>
    <cellStyle name="Normal 8 2 2 2 2 5 6 5" xfId="8135"/>
    <cellStyle name="Normal 8 2 2 2 2 5 6 5 2" xfId="31930"/>
    <cellStyle name="Normal 8 2 2 2 2 5 6 6" xfId="16066"/>
    <cellStyle name="Normal 8 2 2 2 2 5 6 6 2" xfId="39860"/>
    <cellStyle name="Normal 8 2 2 2 2 5 6 7" xfId="23999"/>
    <cellStyle name="Normal 8 2 2 2 2 5 7" xfId="2131"/>
    <cellStyle name="Normal 8 2 2 2 2 5 7 2" xfId="10107"/>
    <cellStyle name="Normal 8 2 2 2 2 5 7 2 2" xfId="33902"/>
    <cellStyle name="Normal 8 2 2 2 2 5 7 3" xfId="18038"/>
    <cellStyle name="Normal 8 2 2 2 2 5 7 3 2" xfId="41832"/>
    <cellStyle name="Normal 8 2 2 2 2 5 7 4" xfId="25971"/>
    <cellStyle name="Normal 8 2 2 2 2 5 8" xfId="4113"/>
    <cellStyle name="Normal 8 2 2 2 2 5 8 2" xfId="12088"/>
    <cellStyle name="Normal 8 2 2 2 2 5 8 2 2" xfId="35883"/>
    <cellStyle name="Normal 8 2 2 2 2 5 8 3" xfId="20019"/>
    <cellStyle name="Normal 8 2 2 2 2 5 8 3 2" xfId="43813"/>
    <cellStyle name="Normal 8 2 2 2 2 5 8 4" xfId="27952"/>
    <cellStyle name="Normal 8 2 2 2 2 5 9" xfId="6136"/>
    <cellStyle name="Normal 8 2 2 2 2 5 9 2" xfId="14069"/>
    <cellStyle name="Normal 8 2 2 2 2 5 9 2 2" xfId="37864"/>
    <cellStyle name="Normal 8 2 2 2 2 5 9 3" xfId="22000"/>
    <cellStyle name="Normal 8 2 2 2 2 5 9 3 2" xfId="45794"/>
    <cellStyle name="Normal 8 2 2 2 2 5 9 4" xfId="29934"/>
    <cellStyle name="Normal 8 2 2 2 2 6" xfId="157"/>
    <cellStyle name="Normal 8 2 2 2 2 6 10" xfId="16067"/>
    <cellStyle name="Normal 8 2 2 2 2 6 10 2" xfId="39861"/>
    <cellStyle name="Normal 8 2 2 2 2 6 11" xfId="24000"/>
    <cellStyle name="Normal 8 2 2 2 2 6 2" xfId="158"/>
    <cellStyle name="Normal 8 2 2 2 2 6 2 2" xfId="2142"/>
    <cellStyle name="Normal 8 2 2 2 2 6 2 2 2" xfId="10118"/>
    <cellStyle name="Normal 8 2 2 2 2 6 2 2 2 2" xfId="33913"/>
    <cellStyle name="Normal 8 2 2 2 2 6 2 2 3" xfId="18049"/>
    <cellStyle name="Normal 8 2 2 2 2 6 2 2 3 2" xfId="41843"/>
    <cellStyle name="Normal 8 2 2 2 2 6 2 2 4" xfId="25982"/>
    <cellStyle name="Normal 8 2 2 2 2 6 2 3" xfId="4124"/>
    <cellStyle name="Normal 8 2 2 2 2 6 2 3 2" xfId="12099"/>
    <cellStyle name="Normal 8 2 2 2 2 6 2 3 2 2" xfId="35894"/>
    <cellStyle name="Normal 8 2 2 2 2 6 2 3 3" xfId="20030"/>
    <cellStyle name="Normal 8 2 2 2 2 6 2 3 3 2" xfId="43824"/>
    <cellStyle name="Normal 8 2 2 2 2 6 2 3 4" xfId="27963"/>
    <cellStyle name="Normal 8 2 2 2 2 6 2 4" xfId="6147"/>
    <cellStyle name="Normal 8 2 2 2 2 6 2 4 2" xfId="14080"/>
    <cellStyle name="Normal 8 2 2 2 2 6 2 4 2 2" xfId="37875"/>
    <cellStyle name="Normal 8 2 2 2 2 6 2 4 3" xfId="22011"/>
    <cellStyle name="Normal 8 2 2 2 2 6 2 4 3 2" xfId="45805"/>
    <cellStyle name="Normal 8 2 2 2 2 6 2 4 4" xfId="29945"/>
    <cellStyle name="Normal 8 2 2 2 2 6 2 5" xfId="8137"/>
    <cellStyle name="Normal 8 2 2 2 2 6 2 5 2" xfId="31932"/>
    <cellStyle name="Normal 8 2 2 2 2 6 2 6" xfId="16068"/>
    <cellStyle name="Normal 8 2 2 2 2 6 2 6 2" xfId="39862"/>
    <cellStyle name="Normal 8 2 2 2 2 6 2 7" xfId="24001"/>
    <cellStyle name="Normal 8 2 2 2 2 6 3" xfId="159"/>
    <cellStyle name="Normal 8 2 2 2 2 6 3 2" xfId="2143"/>
    <cellStyle name="Normal 8 2 2 2 2 6 3 2 2" xfId="10119"/>
    <cellStyle name="Normal 8 2 2 2 2 6 3 2 2 2" xfId="33914"/>
    <cellStyle name="Normal 8 2 2 2 2 6 3 2 3" xfId="18050"/>
    <cellStyle name="Normal 8 2 2 2 2 6 3 2 3 2" xfId="41844"/>
    <cellStyle name="Normal 8 2 2 2 2 6 3 2 4" xfId="25983"/>
    <cellStyle name="Normal 8 2 2 2 2 6 3 3" xfId="4125"/>
    <cellStyle name="Normal 8 2 2 2 2 6 3 3 2" xfId="12100"/>
    <cellStyle name="Normal 8 2 2 2 2 6 3 3 2 2" xfId="35895"/>
    <cellStyle name="Normal 8 2 2 2 2 6 3 3 3" xfId="20031"/>
    <cellStyle name="Normal 8 2 2 2 2 6 3 3 3 2" xfId="43825"/>
    <cellStyle name="Normal 8 2 2 2 2 6 3 3 4" xfId="27964"/>
    <cellStyle name="Normal 8 2 2 2 2 6 3 4" xfId="6148"/>
    <cellStyle name="Normal 8 2 2 2 2 6 3 4 2" xfId="14081"/>
    <cellStyle name="Normal 8 2 2 2 2 6 3 4 2 2" xfId="37876"/>
    <cellStyle name="Normal 8 2 2 2 2 6 3 4 3" xfId="22012"/>
    <cellStyle name="Normal 8 2 2 2 2 6 3 4 3 2" xfId="45806"/>
    <cellStyle name="Normal 8 2 2 2 2 6 3 4 4" xfId="29946"/>
    <cellStyle name="Normal 8 2 2 2 2 6 3 5" xfId="8138"/>
    <cellStyle name="Normal 8 2 2 2 2 6 3 5 2" xfId="31933"/>
    <cellStyle name="Normal 8 2 2 2 2 6 3 6" xfId="16069"/>
    <cellStyle name="Normal 8 2 2 2 2 6 3 6 2" xfId="39863"/>
    <cellStyle name="Normal 8 2 2 2 2 6 3 7" xfId="24002"/>
    <cellStyle name="Normal 8 2 2 2 2 6 4" xfId="160"/>
    <cellStyle name="Normal 8 2 2 2 2 6 4 2" xfId="2144"/>
    <cellStyle name="Normal 8 2 2 2 2 6 4 2 2" xfId="10120"/>
    <cellStyle name="Normal 8 2 2 2 2 6 4 2 2 2" xfId="33915"/>
    <cellStyle name="Normal 8 2 2 2 2 6 4 2 3" xfId="18051"/>
    <cellStyle name="Normal 8 2 2 2 2 6 4 2 3 2" xfId="41845"/>
    <cellStyle name="Normal 8 2 2 2 2 6 4 2 4" xfId="25984"/>
    <cellStyle name="Normal 8 2 2 2 2 6 4 3" xfId="4126"/>
    <cellStyle name="Normal 8 2 2 2 2 6 4 3 2" xfId="12101"/>
    <cellStyle name="Normal 8 2 2 2 2 6 4 3 2 2" xfId="35896"/>
    <cellStyle name="Normal 8 2 2 2 2 6 4 3 3" xfId="20032"/>
    <cellStyle name="Normal 8 2 2 2 2 6 4 3 3 2" xfId="43826"/>
    <cellStyle name="Normal 8 2 2 2 2 6 4 3 4" xfId="27965"/>
    <cellStyle name="Normal 8 2 2 2 2 6 4 4" xfId="6149"/>
    <cellStyle name="Normal 8 2 2 2 2 6 4 4 2" xfId="14082"/>
    <cellStyle name="Normal 8 2 2 2 2 6 4 4 2 2" xfId="37877"/>
    <cellStyle name="Normal 8 2 2 2 2 6 4 4 3" xfId="22013"/>
    <cellStyle name="Normal 8 2 2 2 2 6 4 4 3 2" xfId="45807"/>
    <cellStyle name="Normal 8 2 2 2 2 6 4 4 4" xfId="29947"/>
    <cellStyle name="Normal 8 2 2 2 2 6 4 5" xfId="8139"/>
    <cellStyle name="Normal 8 2 2 2 2 6 4 5 2" xfId="31934"/>
    <cellStyle name="Normal 8 2 2 2 2 6 4 6" xfId="16070"/>
    <cellStyle name="Normal 8 2 2 2 2 6 4 6 2" xfId="39864"/>
    <cellStyle name="Normal 8 2 2 2 2 6 4 7" xfId="24003"/>
    <cellStyle name="Normal 8 2 2 2 2 6 5" xfId="161"/>
    <cellStyle name="Normal 8 2 2 2 2 6 5 2" xfId="2145"/>
    <cellStyle name="Normal 8 2 2 2 2 6 5 2 2" xfId="10121"/>
    <cellStyle name="Normal 8 2 2 2 2 6 5 2 2 2" xfId="33916"/>
    <cellStyle name="Normal 8 2 2 2 2 6 5 2 3" xfId="18052"/>
    <cellStyle name="Normal 8 2 2 2 2 6 5 2 3 2" xfId="41846"/>
    <cellStyle name="Normal 8 2 2 2 2 6 5 2 4" xfId="25985"/>
    <cellStyle name="Normal 8 2 2 2 2 6 5 3" xfId="4127"/>
    <cellStyle name="Normal 8 2 2 2 2 6 5 3 2" xfId="12102"/>
    <cellStyle name="Normal 8 2 2 2 2 6 5 3 2 2" xfId="35897"/>
    <cellStyle name="Normal 8 2 2 2 2 6 5 3 3" xfId="20033"/>
    <cellStyle name="Normal 8 2 2 2 2 6 5 3 3 2" xfId="43827"/>
    <cellStyle name="Normal 8 2 2 2 2 6 5 3 4" xfId="27966"/>
    <cellStyle name="Normal 8 2 2 2 2 6 5 4" xfId="6150"/>
    <cellStyle name="Normal 8 2 2 2 2 6 5 4 2" xfId="14083"/>
    <cellStyle name="Normal 8 2 2 2 2 6 5 4 2 2" xfId="37878"/>
    <cellStyle name="Normal 8 2 2 2 2 6 5 4 3" xfId="22014"/>
    <cellStyle name="Normal 8 2 2 2 2 6 5 4 3 2" xfId="45808"/>
    <cellStyle name="Normal 8 2 2 2 2 6 5 4 4" xfId="29948"/>
    <cellStyle name="Normal 8 2 2 2 2 6 5 5" xfId="8140"/>
    <cellStyle name="Normal 8 2 2 2 2 6 5 5 2" xfId="31935"/>
    <cellStyle name="Normal 8 2 2 2 2 6 5 6" xfId="16071"/>
    <cellStyle name="Normal 8 2 2 2 2 6 5 6 2" xfId="39865"/>
    <cellStyle name="Normal 8 2 2 2 2 6 5 7" xfId="24004"/>
    <cellStyle name="Normal 8 2 2 2 2 6 6" xfId="2141"/>
    <cellStyle name="Normal 8 2 2 2 2 6 6 2" xfId="10117"/>
    <cellStyle name="Normal 8 2 2 2 2 6 6 2 2" xfId="33912"/>
    <cellStyle name="Normal 8 2 2 2 2 6 6 3" xfId="18048"/>
    <cellStyle name="Normal 8 2 2 2 2 6 6 3 2" xfId="41842"/>
    <cellStyle name="Normal 8 2 2 2 2 6 6 4" xfId="25981"/>
    <cellStyle name="Normal 8 2 2 2 2 6 7" xfId="4123"/>
    <cellStyle name="Normal 8 2 2 2 2 6 7 2" xfId="12098"/>
    <cellStyle name="Normal 8 2 2 2 2 6 7 2 2" xfId="35893"/>
    <cellStyle name="Normal 8 2 2 2 2 6 7 3" xfId="20029"/>
    <cellStyle name="Normal 8 2 2 2 2 6 7 3 2" xfId="43823"/>
    <cellStyle name="Normal 8 2 2 2 2 6 7 4" xfId="27962"/>
    <cellStyle name="Normal 8 2 2 2 2 6 8" xfId="6146"/>
    <cellStyle name="Normal 8 2 2 2 2 6 8 2" xfId="14079"/>
    <cellStyle name="Normal 8 2 2 2 2 6 8 2 2" xfId="37874"/>
    <cellStyle name="Normal 8 2 2 2 2 6 8 3" xfId="22010"/>
    <cellStyle name="Normal 8 2 2 2 2 6 8 3 2" xfId="45804"/>
    <cellStyle name="Normal 8 2 2 2 2 6 8 4" xfId="29944"/>
    <cellStyle name="Normal 8 2 2 2 2 6 9" xfId="8136"/>
    <cellStyle name="Normal 8 2 2 2 2 6 9 2" xfId="31931"/>
    <cellStyle name="Normal 8 2 2 2 2 7" xfId="162"/>
    <cellStyle name="Normal 8 2 2 2 2 7 2" xfId="2146"/>
    <cellStyle name="Normal 8 2 2 2 2 7 2 2" xfId="10122"/>
    <cellStyle name="Normal 8 2 2 2 2 7 2 2 2" xfId="33917"/>
    <cellStyle name="Normal 8 2 2 2 2 7 2 3" xfId="18053"/>
    <cellStyle name="Normal 8 2 2 2 2 7 2 3 2" xfId="41847"/>
    <cellStyle name="Normal 8 2 2 2 2 7 2 4" xfId="25986"/>
    <cellStyle name="Normal 8 2 2 2 2 7 3" xfId="4128"/>
    <cellStyle name="Normal 8 2 2 2 2 7 3 2" xfId="12103"/>
    <cellStyle name="Normal 8 2 2 2 2 7 3 2 2" xfId="35898"/>
    <cellStyle name="Normal 8 2 2 2 2 7 3 3" xfId="20034"/>
    <cellStyle name="Normal 8 2 2 2 2 7 3 3 2" xfId="43828"/>
    <cellStyle name="Normal 8 2 2 2 2 7 3 4" xfId="27967"/>
    <cellStyle name="Normal 8 2 2 2 2 7 4" xfId="6151"/>
    <cellStyle name="Normal 8 2 2 2 2 7 4 2" xfId="14084"/>
    <cellStyle name="Normal 8 2 2 2 2 7 4 2 2" xfId="37879"/>
    <cellStyle name="Normal 8 2 2 2 2 7 4 3" xfId="22015"/>
    <cellStyle name="Normal 8 2 2 2 2 7 4 3 2" xfId="45809"/>
    <cellStyle name="Normal 8 2 2 2 2 7 4 4" xfId="29949"/>
    <cellStyle name="Normal 8 2 2 2 2 7 5" xfId="8141"/>
    <cellStyle name="Normal 8 2 2 2 2 7 5 2" xfId="31936"/>
    <cellStyle name="Normal 8 2 2 2 2 7 6" xfId="16072"/>
    <cellStyle name="Normal 8 2 2 2 2 7 6 2" xfId="39866"/>
    <cellStyle name="Normal 8 2 2 2 2 7 7" xfId="24005"/>
    <cellStyle name="Normal 8 2 2 2 2 8" xfId="163"/>
    <cellStyle name="Normal 8 2 2 2 2 8 2" xfId="2147"/>
    <cellStyle name="Normal 8 2 2 2 2 8 2 2" xfId="10123"/>
    <cellStyle name="Normal 8 2 2 2 2 8 2 2 2" xfId="33918"/>
    <cellStyle name="Normal 8 2 2 2 2 8 2 3" xfId="18054"/>
    <cellStyle name="Normal 8 2 2 2 2 8 2 3 2" xfId="41848"/>
    <cellStyle name="Normal 8 2 2 2 2 8 2 4" xfId="25987"/>
    <cellStyle name="Normal 8 2 2 2 2 8 3" xfId="4129"/>
    <cellStyle name="Normal 8 2 2 2 2 8 3 2" xfId="12104"/>
    <cellStyle name="Normal 8 2 2 2 2 8 3 2 2" xfId="35899"/>
    <cellStyle name="Normal 8 2 2 2 2 8 3 3" xfId="20035"/>
    <cellStyle name="Normal 8 2 2 2 2 8 3 3 2" xfId="43829"/>
    <cellStyle name="Normal 8 2 2 2 2 8 3 4" xfId="27968"/>
    <cellStyle name="Normal 8 2 2 2 2 8 4" xfId="6152"/>
    <cellStyle name="Normal 8 2 2 2 2 8 4 2" xfId="14085"/>
    <cellStyle name="Normal 8 2 2 2 2 8 4 2 2" xfId="37880"/>
    <cellStyle name="Normal 8 2 2 2 2 8 4 3" xfId="22016"/>
    <cellStyle name="Normal 8 2 2 2 2 8 4 3 2" xfId="45810"/>
    <cellStyle name="Normal 8 2 2 2 2 8 4 4" xfId="29950"/>
    <cellStyle name="Normal 8 2 2 2 2 8 5" xfId="8142"/>
    <cellStyle name="Normal 8 2 2 2 2 8 5 2" xfId="31937"/>
    <cellStyle name="Normal 8 2 2 2 2 8 6" xfId="16073"/>
    <cellStyle name="Normal 8 2 2 2 2 8 6 2" xfId="39867"/>
    <cellStyle name="Normal 8 2 2 2 2 8 7" xfId="24006"/>
    <cellStyle name="Normal 8 2 2 2 2 9" xfId="164"/>
    <cellStyle name="Normal 8 2 2 2 2 9 2" xfId="2148"/>
    <cellStyle name="Normal 8 2 2 2 2 9 2 2" xfId="10124"/>
    <cellStyle name="Normal 8 2 2 2 2 9 2 2 2" xfId="33919"/>
    <cellStyle name="Normal 8 2 2 2 2 9 2 3" xfId="18055"/>
    <cellStyle name="Normal 8 2 2 2 2 9 2 3 2" xfId="41849"/>
    <cellStyle name="Normal 8 2 2 2 2 9 2 4" xfId="25988"/>
    <cellStyle name="Normal 8 2 2 2 2 9 3" xfId="4130"/>
    <cellStyle name="Normal 8 2 2 2 2 9 3 2" xfId="12105"/>
    <cellStyle name="Normal 8 2 2 2 2 9 3 2 2" xfId="35900"/>
    <cellStyle name="Normal 8 2 2 2 2 9 3 3" xfId="20036"/>
    <cellStyle name="Normal 8 2 2 2 2 9 3 3 2" xfId="43830"/>
    <cellStyle name="Normal 8 2 2 2 2 9 3 4" xfId="27969"/>
    <cellStyle name="Normal 8 2 2 2 2 9 4" xfId="6153"/>
    <cellStyle name="Normal 8 2 2 2 2 9 4 2" xfId="14086"/>
    <cellStyle name="Normal 8 2 2 2 2 9 4 2 2" xfId="37881"/>
    <cellStyle name="Normal 8 2 2 2 2 9 4 3" xfId="22017"/>
    <cellStyle name="Normal 8 2 2 2 2 9 4 3 2" xfId="45811"/>
    <cellStyle name="Normal 8 2 2 2 2 9 4 4" xfId="29951"/>
    <cellStyle name="Normal 8 2 2 2 2 9 5" xfId="8143"/>
    <cellStyle name="Normal 8 2 2 2 2 9 5 2" xfId="31938"/>
    <cellStyle name="Normal 8 2 2 2 2 9 6" xfId="16074"/>
    <cellStyle name="Normal 8 2 2 2 2 9 6 2" xfId="39868"/>
    <cellStyle name="Normal 8 2 2 2 2 9 7" xfId="24007"/>
    <cellStyle name="Normal 8 2 2 2 3" xfId="165"/>
    <cellStyle name="Normal 8 2 2 2 3 10" xfId="8144"/>
    <cellStyle name="Normal 8 2 2 2 3 10 2" xfId="31939"/>
    <cellStyle name="Normal 8 2 2 2 3 11" xfId="16075"/>
    <cellStyle name="Normal 8 2 2 2 3 11 2" xfId="39869"/>
    <cellStyle name="Normal 8 2 2 2 3 12" xfId="24008"/>
    <cellStyle name="Normal 8 2 2 2 3 2" xfId="166"/>
    <cellStyle name="Normal 8 2 2 2 3 2 10" xfId="16076"/>
    <cellStyle name="Normal 8 2 2 2 3 2 10 2" xfId="39870"/>
    <cellStyle name="Normal 8 2 2 2 3 2 11" xfId="24009"/>
    <cellStyle name="Normal 8 2 2 2 3 2 2" xfId="167"/>
    <cellStyle name="Normal 8 2 2 2 3 2 2 2" xfId="2151"/>
    <cellStyle name="Normal 8 2 2 2 3 2 2 2 2" xfId="10127"/>
    <cellStyle name="Normal 8 2 2 2 3 2 2 2 2 2" xfId="33922"/>
    <cellStyle name="Normal 8 2 2 2 3 2 2 2 3" xfId="18058"/>
    <cellStyle name="Normal 8 2 2 2 3 2 2 2 3 2" xfId="41852"/>
    <cellStyle name="Normal 8 2 2 2 3 2 2 2 4" xfId="25991"/>
    <cellStyle name="Normal 8 2 2 2 3 2 2 3" xfId="4133"/>
    <cellStyle name="Normal 8 2 2 2 3 2 2 3 2" xfId="12108"/>
    <cellStyle name="Normal 8 2 2 2 3 2 2 3 2 2" xfId="35903"/>
    <cellStyle name="Normal 8 2 2 2 3 2 2 3 3" xfId="20039"/>
    <cellStyle name="Normal 8 2 2 2 3 2 2 3 3 2" xfId="43833"/>
    <cellStyle name="Normal 8 2 2 2 3 2 2 3 4" xfId="27972"/>
    <cellStyle name="Normal 8 2 2 2 3 2 2 4" xfId="6156"/>
    <cellStyle name="Normal 8 2 2 2 3 2 2 4 2" xfId="14089"/>
    <cellStyle name="Normal 8 2 2 2 3 2 2 4 2 2" xfId="37884"/>
    <cellStyle name="Normal 8 2 2 2 3 2 2 4 3" xfId="22020"/>
    <cellStyle name="Normal 8 2 2 2 3 2 2 4 3 2" xfId="45814"/>
    <cellStyle name="Normal 8 2 2 2 3 2 2 4 4" xfId="29954"/>
    <cellStyle name="Normal 8 2 2 2 3 2 2 5" xfId="8146"/>
    <cellStyle name="Normal 8 2 2 2 3 2 2 5 2" xfId="31941"/>
    <cellStyle name="Normal 8 2 2 2 3 2 2 6" xfId="16077"/>
    <cellStyle name="Normal 8 2 2 2 3 2 2 6 2" xfId="39871"/>
    <cellStyle name="Normal 8 2 2 2 3 2 2 7" xfId="24010"/>
    <cellStyle name="Normal 8 2 2 2 3 2 3" xfId="168"/>
    <cellStyle name="Normal 8 2 2 2 3 2 3 2" xfId="2152"/>
    <cellStyle name="Normal 8 2 2 2 3 2 3 2 2" xfId="10128"/>
    <cellStyle name="Normal 8 2 2 2 3 2 3 2 2 2" xfId="33923"/>
    <cellStyle name="Normal 8 2 2 2 3 2 3 2 3" xfId="18059"/>
    <cellStyle name="Normal 8 2 2 2 3 2 3 2 3 2" xfId="41853"/>
    <cellStyle name="Normal 8 2 2 2 3 2 3 2 4" xfId="25992"/>
    <cellStyle name="Normal 8 2 2 2 3 2 3 3" xfId="4134"/>
    <cellStyle name="Normal 8 2 2 2 3 2 3 3 2" xfId="12109"/>
    <cellStyle name="Normal 8 2 2 2 3 2 3 3 2 2" xfId="35904"/>
    <cellStyle name="Normal 8 2 2 2 3 2 3 3 3" xfId="20040"/>
    <cellStyle name="Normal 8 2 2 2 3 2 3 3 3 2" xfId="43834"/>
    <cellStyle name="Normal 8 2 2 2 3 2 3 3 4" xfId="27973"/>
    <cellStyle name="Normal 8 2 2 2 3 2 3 4" xfId="6157"/>
    <cellStyle name="Normal 8 2 2 2 3 2 3 4 2" xfId="14090"/>
    <cellStyle name="Normal 8 2 2 2 3 2 3 4 2 2" xfId="37885"/>
    <cellStyle name="Normal 8 2 2 2 3 2 3 4 3" xfId="22021"/>
    <cellStyle name="Normal 8 2 2 2 3 2 3 4 3 2" xfId="45815"/>
    <cellStyle name="Normal 8 2 2 2 3 2 3 4 4" xfId="29955"/>
    <cellStyle name="Normal 8 2 2 2 3 2 3 5" xfId="8147"/>
    <cellStyle name="Normal 8 2 2 2 3 2 3 5 2" xfId="31942"/>
    <cellStyle name="Normal 8 2 2 2 3 2 3 6" xfId="16078"/>
    <cellStyle name="Normal 8 2 2 2 3 2 3 6 2" xfId="39872"/>
    <cellStyle name="Normal 8 2 2 2 3 2 3 7" xfId="24011"/>
    <cellStyle name="Normal 8 2 2 2 3 2 4" xfId="169"/>
    <cellStyle name="Normal 8 2 2 2 3 2 4 2" xfId="2153"/>
    <cellStyle name="Normal 8 2 2 2 3 2 4 2 2" xfId="10129"/>
    <cellStyle name="Normal 8 2 2 2 3 2 4 2 2 2" xfId="33924"/>
    <cellStyle name="Normal 8 2 2 2 3 2 4 2 3" xfId="18060"/>
    <cellStyle name="Normal 8 2 2 2 3 2 4 2 3 2" xfId="41854"/>
    <cellStyle name="Normal 8 2 2 2 3 2 4 2 4" xfId="25993"/>
    <cellStyle name="Normal 8 2 2 2 3 2 4 3" xfId="4135"/>
    <cellStyle name="Normal 8 2 2 2 3 2 4 3 2" xfId="12110"/>
    <cellStyle name="Normal 8 2 2 2 3 2 4 3 2 2" xfId="35905"/>
    <cellStyle name="Normal 8 2 2 2 3 2 4 3 3" xfId="20041"/>
    <cellStyle name="Normal 8 2 2 2 3 2 4 3 3 2" xfId="43835"/>
    <cellStyle name="Normal 8 2 2 2 3 2 4 3 4" xfId="27974"/>
    <cellStyle name="Normal 8 2 2 2 3 2 4 4" xfId="6158"/>
    <cellStyle name="Normal 8 2 2 2 3 2 4 4 2" xfId="14091"/>
    <cellStyle name="Normal 8 2 2 2 3 2 4 4 2 2" xfId="37886"/>
    <cellStyle name="Normal 8 2 2 2 3 2 4 4 3" xfId="22022"/>
    <cellStyle name="Normal 8 2 2 2 3 2 4 4 3 2" xfId="45816"/>
    <cellStyle name="Normal 8 2 2 2 3 2 4 4 4" xfId="29956"/>
    <cellStyle name="Normal 8 2 2 2 3 2 4 5" xfId="8148"/>
    <cellStyle name="Normal 8 2 2 2 3 2 4 5 2" xfId="31943"/>
    <cellStyle name="Normal 8 2 2 2 3 2 4 6" xfId="16079"/>
    <cellStyle name="Normal 8 2 2 2 3 2 4 6 2" xfId="39873"/>
    <cellStyle name="Normal 8 2 2 2 3 2 4 7" xfId="24012"/>
    <cellStyle name="Normal 8 2 2 2 3 2 5" xfId="170"/>
    <cellStyle name="Normal 8 2 2 2 3 2 5 2" xfId="2154"/>
    <cellStyle name="Normal 8 2 2 2 3 2 5 2 2" xfId="10130"/>
    <cellStyle name="Normal 8 2 2 2 3 2 5 2 2 2" xfId="33925"/>
    <cellStyle name="Normal 8 2 2 2 3 2 5 2 3" xfId="18061"/>
    <cellStyle name="Normal 8 2 2 2 3 2 5 2 3 2" xfId="41855"/>
    <cellStyle name="Normal 8 2 2 2 3 2 5 2 4" xfId="25994"/>
    <cellStyle name="Normal 8 2 2 2 3 2 5 3" xfId="4136"/>
    <cellStyle name="Normal 8 2 2 2 3 2 5 3 2" xfId="12111"/>
    <cellStyle name="Normal 8 2 2 2 3 2 5 3 2 2" xfId="35906"/>
    <cellStyle name="Normal 8 2 2 2 3 2 5 3 3" xfId="20042"/>
    <cellStyle name="Normal 8 2 2 2 3 2 5 3 3 2" xfId="43836"/>
    <cellStyle name="Normal 8 2 2 2 3 2 5 3 4" xfId="27975"/>
    <cellStyle name="Normal 8 2 2 2 3 2 5 4" xfId="6159"/>
    <cellStyle name="Normal 8 2 2 2 3 2 5 4 2" xfId="14092"/>
    <cellStyle name="Normal 8 2 2 2 3 2 5 4 2 2" xfId="37887"/>
    <cellStyle name="Normal 8 2 2 2 3 2 5 4 3" xfId="22023"/>
    <cellStyle name="Normal 8 2 2 2 3 2 5 4 3 2" xfId="45817"/>
    <cellStyle name="Normal 8 2 2 2 3 2 5 4 4" xfId="29957"/>
    <cellStyle name="Normal 8 2 2 2 3 2 5 5" xfId="8149"/>
    <cellStyle name="Normal 8 2 2 2 3 2 5 5 2" xfId="31944"/>
    <cellStyle name="Normal 8 2 2 2 3 2 5 6" xfId="16080"/>
    <cellStyle name="Normal 8 2 2 2 3 2 5 6 2" xfId="39874"/>
    <cellStyle name="Normal 8 2 2 2 3 2 5 7" xfId="24013"/>
    <cellStyle name="Normal 8 2 2 2 3 2 6" xfId="2150"/>
    <cellStyle name="Normal 8 2 2 2 3 2 6 2" xfId="10126"/>
    <cellStyle name="Normal 8 2 2 2 3 2 6 2 2" xfId="33921"/>
    <cellStyle name="Normal 8 2 2 2 3 2 6 3" xfId="18057"/>
    <cellStyle name="Normal 8 2 2 2 3 2 6 3 2" xfId="41851"/>
    <cellStyle name="Normal 8 2 2 2 3 2 6 4" xfId="25990"/>
    <cellStyle name="Normal 8 2 2 2 3 2 7" xfId="4132"/>
    <cellStyle name="Normal 8 2 2 2 3 2 7 2" xfId="12107"/>
    <cellStyle name="Normal 8 2 2 2 3 2 7 2 2" xfId="35902"/>
    <cellStyle name="Normal 8 2 2 2 3 2 7 3" xfId="20038"/>
    <cellStyle name="Normal 8 2 2 2 3 2 7 3 2" xfId="43832"/>
    <cellStyle name="Normal 8 2 2 2 3 2 7 4" xfId="27971"/>
    <cellStyle name="Normal 8 2 2 2 3 2 8" xfId="6155"/>
    <cellStyle name="Normal 8 2 2 2 3 2 8 2" xfId="14088"/>
    <cellStyle name="Normal 8 2 2 2 3 2 8 2 2" xfId="37883"/>
    <cellStyle name="Normal 8 2 2 2 3 2 8 3" xfId="22019"/>
    <cellStyle name="Normal 8 2 2 2 3 2 8 3 2" xfId="45813"/>
    <cellStyle name="Normal 8 2 2 2 3 2 8 4" xfId="29953"/>
    <cellStyle name="Normal 8 2 2 2 3 2 9" xfId="8145"/>
    <cellStyle name="Normal 8 2 2 2 3 2 9 2" xfId="31940"/>
    <cellStyle name="Normal 8 2 2 2 3 3" xfId="171"/>
    <cellStyle name="Normal 8 2 2 2 3 3 2" xfId="2155"/>
    <cellStyle name="Normal 8 2 2 2 3 3 2 2" xfId="10131"/>
    <cellStyle name="Normal 8 2 2 2 3 3 2 2 2" xfId="33926"/>
    <cellStyle name="Normal 8 2 2 2 3 3 2 3" xfId="18062"/>
    <cellStyle name="Normal 8 2 2 2 3 3 2 3 2" xfId="41856"/>
    <cellStyle name="Normal 8 2 2 2 3 3 2 4" xfId="25995"/>
    <cellStyle name="Normal 8 2 2 2 3 3 3" xfId="4137"/>
    <cellStyle name="Normal 8 2 2 2 3 3 3 2" xfId="12112"/>
    <cellStyle name="Normal 8 2 2 2 3 3 3 2 2" xfId="35907"/>
    <cellStyle name="Normal 8 2 2 2 3 3 3 3" xfId="20043"/>
    <cellStyle name="Normal 8 2 2 2 3 3 3 3 2" xfId="43837"/>
    <cellStyle name="Normal 8 2 2 2 3 3 3 4" xfId="27976"/>
    <cellStyle name="Normal 8 2 2 2 3 3 4" xfId="6160"/>
    <cellStyle name="Normal 8 2 2 2 3 3 4 2" xfId="14093"/>
    <cellStyle name="Normal 8 2 2 2 3 3 4 2 2" xfId="37888"/>
    <cellStyle name="Normal 8 2 2 2 3 3 4 3" xfId="22024"/>
    <cellStyle name="Normal 8 2 2 2 3 3 4 3 2" xfId="45818"/>
    <cellStyle name="Normal 8 2 2 2 3 3 4 4" xfId="29958"/>
    <cellStyle name="Normal 8 2 2 2 3 3 5" xfId="8150"/>
    <cellStyle name="Normal 8 2 2 2 3 3 5 2" xfId="31945"/>
    <cellStyle name="Normal 8 2 2 2 3 3 6" xfId="16081"/>
    <cellStyle name="Normal 8 2 2 2 3 3 6 2" xfId="39875"/>
    <cellStyle name="Normal 8 2 2 2 3 3 7" xfId="24014"/>
    <cellStyle name="Normal 8 2 2 2 3 4" xfId="172"/>
    <cellStyle name="Normal 8 2 2 2 3 4 2" xfId="2156"/>
    <cellStyle name="Normal 8 2 2 2 3 4 2 2" xfId="10132"/>
    <cellStyle name="Normal 8 2 2 2 3 4 2 2 2" xfId="33927"/>
    <cellStyle name="Normal 8 2 2 2 3 4 2 3" xfId="18063"/>
    <cellStyle name="Normal 8 2 2 2 3 4 2 3 2" xfId="41857"/>
    <cellStyle name="Normal 8 2 2 2 3 4 2 4" xfId="25996"/>
    <cellStyle name="Normal 8 2 2 2 3 4 3" xfId="4138"/>
    <cellStyle name="Normal 8 2 2 2 3 4 3 2" xfId="12113"/>
    <cellStyle name="Normal 8 2 2 2 3 4 3 2 2" xfId="35908"/>
    <cellStyle name="Normal 8 2 2 2 3 4 3 3" xfId="20044"/>
    <cellStyle name="Normal 8 2 2 2 3 4 3 3 2" xfId="43838"/>
    <cellStyle name="Normal 8 2 2 2 3 4 3 4" xfId="27977"/>
    <cellStyle name="Normal 8 2 2 2 3 4 4" xfId="6161"/>
    <cellStyle name="Normal 8 2 2 2 3 4 4 2" xfId="14094"/>
    <cellStyle name="Normal 8 2 2 2 3 4 4 2 2" xfId="37889"/>
    <cellStyle name="Normal 8 2 2 2 3 4 4 3" xfId="22025"/>
    <cellStyle name="Normal 8 2 2 2 3 4 4 3 2" xfId="45819"/>
    <cellStyle name="Normal 8 2 2 2 3 4 4 4" xfId="29959"/>
    <cellStyle name="Normal 8 2 2 2 3 4 5" xfId="8151"/>
    <cellStyle name="Normal 8 2 2 2 3 4 5 2" xfId="31946"/>
    <cellStyle name="Normal 8 2 2 2 3 4 6" xfId="16082"/>
    <cellStyle name="Normal 8 2 2 2 3 4 6 2" xfId="39876"/>
    <cellStyle name="Normal 8 2 2 2 3 4 7" xfId="24015"/>
    <cellStyle name="Normal 8 2 2 2 3 5" xfId="173"/>
    <cellStyle name="Normal 8 2 2 2 3 5 2" xfId="2157"/>
    <cellStyle name="Normal 8 2 2 2 3 5 2 2" xfId="10133"/>
    <cellStyle name="Normal 8 2 2 2 3 5 2 2 2" xfId="33928"/>
    <cellStyle name="Normal 8 2 2 2 3 5 2 3" xfId="18064"/>
    <cellStyle name="Normal 8 2 2 2 3 5 2 3 2" xfId="41858"/>
    <cellStyle name="Normal 8 2 2 2 3 5 2 4" xfId="25997"/>
    <cellStyle name="Normal 8 2 2 2 3 5 3" xfId="4139"/>
    <cellStyle name="Normal 8 2 2 2 3 5 3 2" xfId="12114"/>
    <cellStyle name="Normal 8 2 2 2 3 5 3 2 2" xfId="35909"/>
    <cellStyle name="Normal 8 2 2 2 3 5 3 3" xfId="20045"/>
    <cellStyle name="Normal 8 2 2 2 3 5 3 3 2" xfId="43839"/>
    <cellStyle name="Normal 8 2 2 2 3 5 3 4" xfId="27978"/>
    <cellStyle name="Normal 8 2 2 2 3 5 4" xfId="6162"/>
    <cellStyle name="Normal 8 2 2 2 3 5 4 2" xfId="14095"/>
    <cellStyle name="Normal 8 2 2 2 3 5 4 2 2" xfId="37890"/>
    <cellStyle name="Normal 8 2 2 2 3 5 4 3" xfId="22026"/>
    <cellStyle name="Normal 8 2 2 2 3 5 4 3 2" xfId="45820"/>
    <cellStyle name="Normal 8 2 2 2 3 5 4 4" xfId="29960"/>
    <cellStyle name="Normal 8 2 2 2 3 5 5" xfId="8152"/>
    <cellStyle name="Normal 8 2 2 2 3 5 5 2" xfId="31947"/>
    <cellStyle name="Normal 8 2 2 2 3 5 6" xfId="16083"/>
    <cellStyle name="Normal 8 2 2 2 3 5 6 2" xfId="39877"/>
    <cellStyle name="Normal 8 2 2 2 3 5 7" xfId="24016"/>
    <cellStyle name="Normal 8 2 2 2 3 6" xfId="174"/>
    <cellStyle name="Normal 8 2 2 2 3 6 2" xfId="2158"/>
    <cellStyle name="Normal 8 2 2 2 3 6 2 2" xfId="10134"/>
    <cellStyle name="Normal 8 2 2 2 3 6 2 2 2" xfId="33929"/>
    <cellStyle name="Normal 8 2 2 2 3 6 2 3" xfId="18065"/>
    <cellStyle name="Normal 8 2 2 2 3 6 2 3 2" xfId="41859"/>
    <cellStyle name="Normal 8 2 2 2 3 6 2 4" xfId="25998"/>
    <cellStyle name="Normal 8 2 2 2 3 6 3" xfId="4140"/>
    <cellStyle name="Normal 8 2 2 2 3 6 3 2" xfId="12115"/>
    <cellStyle name="Normal 8 2 2 2 3 6 3 2 2" xfId="35910"/>
    <cellStyle name="Normal 8 2 2 2 3 6 3 3" xfId="20046"/>
    <cellStyle name="Normal 8 2 2 2 3 6 3 3 2" xfId="43840"/>
    <cellStyle name="Normal 8 2 2 2 3 6 3 4" xfId="27979"/>
    <cellStyle name="Normal 8 2 2 2 3 6 4" xfId="6163"/>
    <cellStyle name="Normal 8 2 2 2 3 6 4 2" xfId="14096"/>
    <cellStyle name="Normal 8 2 2 2 3 6 4 2 2" xfId="37891"/>
    <cellStyle name="Normal 8 2 2 2 3 6 4 3" xfId="22027"/>
    <cellStyle name="Normal 8 2 2 2 3 6 4 3 2" xfId="45821"/>
    <cellStyle name="Normal 8 2 2 2 3 6 4 4" xfId="29961"/>
    <cellStyle name="Normal 8 2 2 2 3 6 5" xfId="8153"/>
    <cellStyle name="Normal 8 2 2 2 3 6 5 2" xfId="31948"/>
    <cellStyle name="Normal 8 2 2 2 3 6 6" xfId="16084"/>
    <cellStyle name="Normal 8 2 2 2 3 6 6 2" xfId="39878"/>
    <cellStyle name="Normal 8 2 2 2 3 6 7" xfId="24017"/>
    <cellStyle name="Normal 8 2 2 2 3 7" xfId="2149"/>
    <cellStyle name="Normal 8 2 2 2 3 7 2" xfId="10125"/>
    <cellStyle name="Normal 8 2 2 2 3 7 2 2" xfId="33920"/>
    <cellStyle name="Normal 8 2 2 2 3 7 3" xfId="18056"/>
    <cellStyle name="Normal 8 2 2 2 3 7 3 2" xfId="41850"/>
    <cellStyle name="Normal 8 2 2 2 3 7 4" xfId="25989"/>
    <cellStyle name="Normal 8 2 2 2 3 8" xfId="4131"/>
    <cellStyle name="Normal 8 2 2 2 3 8 2" xfId="12106"/>
    <cellStyle name="Normal 8 2 2 2 3 8 2 2" xfId="35901"/>
    <cellStyle name="Normal 8 2 2 2 3 8 3" xfId="20037"/>
    <cellStyle name="Normal 8 2 2 2 3 8 3 2" xfId="43831"/>
    <cellStyle name="Normal 8 2 2 2 3 8 4" xfId="27970"/>
    <cellStyle name="Normal 8 2 2 2 3 9" xfId="6154"/>
    <cellStyle name="Normal 8 2 2 2 3 9 2" xfId="14087"/>
    <cellStyle name="Normal 8 2 2 2 3 9 2 2" xfId="37882"/>
    <cellStyle name="Normal 8 2 2 2 3 9 3" xfId="22018"/>
    <cellStyle name="Normal 8 2 2 2 3 9 3 2" xfId="45812"/>
    <cellStyle name="Normal 8 2 2 2 3 9 4" xfId="29952"/>
    <cellStyle name="Normal 8 2 2 2 4" xfId="175"/>
    <cellStyle name="Normal 8 2 2 2 4 10" xfId="8154"/>
    <cellStyle name="Normal 8 2 2 2 4 10 2" xfId="31949"/>
    <cellStyle name="Normal 8 2 2 2 4 11" xfId="16085"/>
    <cellStyle name="Normal 8 2 2 2 4 11 2" xfId="39879"/>
    <cellStyle name="Normal 8 2 2 2 4 12" xfId="24018"/>
    <cellStyle name="Normal 8 2 2 2 4 2" xfId="176"/>
    <cellStyle name="Normal 8 2 2 2 4 2 10" xfId="16086"/>
    <cellStyle name="Normal 8 2 2 2 4 2 10 2" xfId="39880"/>
    <cellStyle name="Normal 8 2 2 2 4 2 11" xfId="24019"/>
    <cellStyle name="Normal 8 2 2 2 4 2 2" xfId="177"/>
    <cellStyle name="Normal 8 2 2 2 4 2 2 2" xfId="2161"/>
    <cellStyle name="Normal 8 2 2 2 4 2 2 2 2" xfId="10137"/>
    <cellStyle name="Normal 8 2 2 2 4 2 2 2 2 2" xfId="33932"/>
    <cellStyle name="Normal 8 2 2 2 4 2 2 2 3" xfId="18068"/>
    <cellStyle name="Normal 8 2 2 2 4 2 2 2 3 2" xfId="41862"/>
    <cellStyle name="Normal 8 2 2 2 4 2 2 2 4" xfId="26001"/>
    <cellStyle name="Normal 8 2 2 2 4 2 2 3" xfId="4143"/>
    <cellStyle name="Normal 8 2 2 2 4 2 2 3 2" xfId="12118"/>
    <cellStyle name="Normal 8 2 2 2 4 2 2 3 2 2" xfId="35913"/>
    <cellStyle name="Normal 8 2 2 2 4 2 2 3 3" xfId="20049"/>
    <cellStyle name="Normal 8 2 2 2 4 2 2 3 3 2" xfId="43843"/>
    <cellStyle name="Normal 8 2 2 2 4 2 2 3 4" xfId="27982"/>
    <cellStyle name="Normal 8 2 2 2 4 2 2 4" xfId="6166"/>
    <cellStyle name="Normal 8 2 2 2 4 2 2 4 2" xfId="14099"/>
    <cellStyle name="Normal 8 2 2 2 4 2 2 4 2 2" xfId="37894"/>
    <cellStyle name="Normal 8 2 2 2 4 2 2 4 3" xfId="22030"/>
    <cellStyle name="Normal 8 2 2 2 4 2 2 4 3 2" xfId="45824"/>
    <cellStyle name="Normal 8 2 2 2 4 2 2 4 4" xfId="29964"/>
    <cellStyle name="Normal 8 2 2 2 4 2 2 5" xfId="8156"/>
    <cellStyle name="Normal 8 2 2 2 4 2 2 5 2" xfId="31951"/>
    <cellStyle name="Normal 8 2 2 2 4 2 2 6" xfId="16087"/>
    <cellStyle name="Normal 8 2 2 2 4 2 2 6 2" xfId="39881"/>
    <cellStyle name="Normal 8 2 2 2 4 2 2 7" xfId="24020"/>
    <cellStyle name="Normal 8 2 2 2 4 2 3" xfId="178"/>
    <cellStyle name="Normal 8 2 2 2 4 2 3 2" xfId="2162"/>
    <cellStyle name="Normal 8 2 2 2 4 2 3 2 2" xfId="10138"/>
    <cellStyle name="Normal 8 2 2 2 4 2 3 2 2 2" xfId="33933"/>
    <cellStyle name="Normal 8 2 2 2 4 2 3 2 3" xfId="18069"/>
    <cellStyle name="Normal 8 2 2 2 4 2 3 2 3 2" xfId="41863"/>
    <cellStyle name="Normal 8 2 2 2 4 2 3 2 4" xfId="26002"/>
    <cellStyle name="Normal 8 2 2 2 4 2 3 3" xfId="4144"/>
    <cellStyle name="Normal 8 2 2 2 4 2 3 3 2" xfId="12119"/>
    <cellStyle name="Normal 8 2 2 2 4 2 3 3 2 2" xfId="35914"/>
    <cellStyle name="Normal 8 2 2 2 4 2 3 3 3" xfId="20050"/>
    <cellStyle name="Normal 8 2 2 2 4 2 3 3 3 2" xfId="43844"/>
    <cellStyle name="Normal 8 2 2 2 4 2 3 3 4" xfId="27983"/>
    <cellStyle name="Normal 8 2 2 2 4 2 3 4" xfId="6167"/>
    <cellStyle name="Normal 8 2 2 2 4 2 3 4 2" xfId="14100"/>
    <cellStyle name="Normal 8 2 2 2 4 2 3 4 2 2" xfId="37895"/>
    <cellStyle name="Normal 8 2 2 2 4 2 3 4 3" xfId="22031"/>
    <cellStyle name="Normal 8 2 2 2 4 2 3 4 3 2" xfId="45825"/>
    <cellStyle name="Normal 8 2 2 2 4 2 3 4 4" xfId="29965"/>
    <cellStyle name="Normal 8 2 2 2 4 2 3 5" xfId="8157"/>
    <cellStyle name="Normal 8 2 2 2 4 2 3 5 2" xfId="31952"/>
    <cellStyle name="Normal 8 2 2 2 4 2 3 6" xfId="16088"/>
    <cellStyle name="Normal 8 2 2 2 4 2 3 6 2" xfId="39882"/>
    <cellStyle name="Normal 8 2 2 2 4 2 3 7" xfId="24021"/>
    <cellStyle name="Normal 8 2 2 2 4 2 4" xfId="179"/>
    <cellStyle name="Normal 8 2 2 2 4 2 4 2" xfId="2163"/>
    <cellStyle name="Normal 8 2 2 2 4 2 4 2 2" xfId="10139"/>
    <cellStyle name="Normal 8 2 2 2 4 2 4 2 2 2" xfId="33934"/>
    <cellStyle name="Normal 8 2 2 2 4 2 4 2 3" xfId="18070"/>
    <cellStyle name="Normal 8 2 2 2 4 2 4 2 3 2" xfId="41864"/>
    <cellStyle name="Normal 8 2 2 2 4 2 4 2 4" xfId="26003"/>
    <cellStyle name="Normal 8 2 2 2 4 2 4 3" xfId="4145"/>
    <cellStyle name="Normal 8 2 2 2 4 2 4 3 2" xfId="12120"/>
    <cellStyle name="Normal 8 2 2 2 4 2 4 3 2 2" xfId="35915"/>
    <cellStyle name="Normal 8 2 2 2 4 2 4 3 3" xfId="20051"/>
    <cellStyle name="Normal 8 2 2 2 4 2 4 3 3 2" xfId="43845"/>
    <cellStyle name="Normal 8 2 2 2 4 2 4 3 4" xfId="27984"/>
    <cellStyle name="Normal 8 2 2 2 4 2 4 4" xfId="6168"/>
    <cellStyle name="Normal 8 2 2 2 4 2 4 4 2" xfId="14101"/>
    <cellStyle name="Normal 8 2 2 2 4 2 4 4 2 2" xfId="37896"/>
    <cellStyle name="Normal 8 2 2 2 4 2 4 4 3" xfId="22032"/>
    <cellStyle name="Normal 8 2 2 2 4 2 4 4 3 2" xfId="45826"/>
    <cellStyle name="Normal 8 2 2 2 4 2 4 4 4" xfId="29966"/>
    <cellStyle name="Normal 8 2 2 2 4 2 4 5" xfId="8158"/>
    <cellStyle name="Normal 8 2 2 2 4 2 4 5 2" xfId="31953"/>
    <cellStyle name="Normal 8 2 2 2 4 2 4 6" xfId="16089"/>
    <cellStyle name="Normal 8 2 2 2 4 2 4 6 2" xfId="39883"/>
    <cellStyle name="Normal 8 2 2 2 4 2 4 7" xfId="24022"/>
    <cellStyle name="Normal 8 2 2 2 4 2 5" xfId="180"/>
    <cellStyle name="Normal 8 2 2 2 4 2 5 2" xfId="2164"/>
    <cellStyle name="Normal 8 2 2 2 4 2 5 2 2" xfId="10140"/>
    <cellStyle name="Normal 8 2 2 2 4 2 5 2 2 2" xfId="33935"/>
    <cellStyle name="Normal 8 2 2 2 4 2 5 2 3" xfId="18071"/>
    <cellStyle name="Normal 8 2 2 2 4 2 5 2 3 2" xfId="41865"/>
    <cellStyle name="Normal 8 2 2 2 4 2 5 2 4" xfId="26004"/>
    <cellStyle name="Normal 8 2 2 2 4 2 5 3" xfId="4146"/>
    <cellStyle name="Normal 8 2 2 2 4 2 5 3 2" xfId="12121"/>
    <cellStyle name="Normal 8 2 2 2 4 2 5 3 2 2" xfId="35916"/>
    <cellStyle name="Normal 8 2 2 2 4 2 5 3 3" xfId="20052"/>
    <cellStyle name="Normal 8 2 2 2 4 2 5 3 3 2" xfId="43846"/>
    <cellStyle name="Normal 8 2 2 2 4 2 5 3 4" xfId="27985"/>
    <cellStyle name="Normal 8 2 2 2 4 2 5 4" xfId="6169"/>
    <cellStyle name="Normal 8 2 2 2 4 2 5 4 2" xfId="14102"/>
    <cellStyle name="Normal 8 2 2 2 4 2 5 4 2 2" xfId="37897"/>
    <cellStyle name="Normal 8 2 2 2 4 2 5 4 3" xfId="22033"/>
    <cellStyle name="Normal 8 2 2 2 4 2 5 4 3 2" xfId="45827"/>
    <cellStyle name="Normal 8 2 2 2 4 2 5 4 4" xfId="29967"/>
    <cellStyle name="Normal 8 2 2 2 4 2 5 5" xfId="8159"/>
    <cellStyle name="Normal 8 2 2 2 4 2 5 5 2" xfId="31954"/>
    <cellStyle name="Normal 8 2 2 2 4 2 5 6" xfId="16090"/>
    <cellStyle name="Normal 8 2 2 2 4 2 5 6 2" xfId="39884"/>
    <cellStyle name="Normal 8 2 2 2 4 2 5 7" xfId="24023"/>
    <cellStyle name="Normal 8 2 2 2 4 2 6" xfId="2160"/>
    <cellStyle name="Normal 8 2 2 2 4 2 6 2" xfId="10136"/>
    <cellStyle name="Normal 8 2 2 2 4 2 6 2 2" xfId="33931"/>
    <cellStyle name="Normal 8 2 2 2 4 2 6 3" xfId="18067"/>
    <cellStyle name="Normal 8 2 2 2 4 2 6 3 2" xfId="41861"/>
    <cellStyle name="Normal 8 2 2 2 4 2 6 4" xfId="26000"/>
    <cellStyle name="Normal 8 2 2 2 4 2 7" xfId="4142"/>
    <cellStyle name="Normal 8 2 2 2 4 2 7 2" xfId="12117"/>
    <cellStyle name="Normal 8 2 2 2 4 2 7 2 2" xfId="35912"/>
    <cellStyle name="Normal 8 2 2 2 4 2 7 3" xfId="20048"/>
    <cellStyle name="Normal 8 2 2 2 4 2 7 3 2" xfId="43842"/>
    <cellStyle name="Normal 8 2 2 2 4 2 7 4" xfId="27981"/>
    <cellStyle name="Normal 8 2 2 2 4 2 8" xfId="6165"/>
    <cellStyle name="Normal 8 2 2 2 4 2 8 2" xfId="14098"/>
    <cellStyle name="Normal 8 2 2 2 4 2 8 2 2" xfId="37893"/>
    <cellStyle name="Normal 8 2 2 2 4 2 8 3" xfId="22029"/>
    <cellStyle name="Normal 8 2 2 2 4 2 8 3 2" xfId="45823"/>
    <cellStyle name="Normal 8 2 2 2 4 2 8 4" xfId="29963"/>
    <cellStyle name="Normal 8 2 2 2 4 2 9" xfId="8155"/>
    <cellStyle name="Normal 8 2 2 2 4 2 9 2" xfId="31950"/>
    <cellStyle name="Normal 8 2 2 2 4 3" xfId="181"/>
    <cellStyle name="Normal 8 2 2 2 4 3 2" xfId="2165"/>
    <cellStyle name="Normal 8 2 2 2 4 3 2 2" xfId="10141"/>
    <cellStyle name="Normal 8 2 2 2 4 3 2 2 2" xfId="33936"/>
    <cellStyle name="Normal 8 2 2 2 4 3 2 3" xfId="18072"/>
    <cellStyle name="Normal 8 2 2 2 4 3 2 3 2" xfId="41866"/>
    <cellStyle name="Normal 8 2 2 2 4 3 2 4" xfId="26005"/>
    <cellStyle name="Normal 8 2 2 2 4 3 3" xfId="4147"/>
    <cellStyle name="Normal 8 2 2 2 4 3 3 2" xfId="12122"/>
    <cellStyle name="Normal 8 2 2 2 4 3 3 2 2" xfId="35917"/>
    <cellStyle name="Normal 8 2 2 2 4 3 3 3" xfId="20053"/>
    <cellStyle name="Normal 8 2 2 2 4 3 3 3 2" xfId="43847"/>
    <cellStyle name="Normal 8 2 2 2 4 3 3 4" xfId="27986"/>
    <cellStyle name="Normal 8 2 2 2 4 3 4" xfId="6170"/>
    <cellStyle name="Normal 8 2 2 2 4 3 4 2" xfId="14103"/>
    <cellStyle name="Normal 8 2 2 2 4 3 4 2 2" xfId="37898"/>
    <cellStyle name="Normal 8 2 2 2 4 3 4 3" xfId="22034"/>
    <cellStyle name="Normal 8 2 2 2 4 3 4 3 2" xfId="45828"/>
    <cellStyle name="Normal 8 2 2 2 4 3 4 4" xfId="29968"/>
    <cellStyle name="Normal 8 2 2 2 4 3 5" xfId="8160"/>
    <cellStyle name="Normal 8 2 2 2 4 3 5 2" xfId="31955"/>
    <cellStyle name="Normal 8 2 2 2 4 3 6" xfId="16091"/>
    <cellStyle name="Normal 8 2 2 2 4 3 6 2" xfId="39885"/>
    <cellStyle name="Normal 8 2 2 2 4 3 7" xfId="24024"/>
    <cellStyle name="Normal 8 2 2 2 4 4" xfId="182"/>
    <cellStyle name="Normal 8 2 2 2 4 4 2" xfId="2166"/>
    <cellStyle name="Normal 8 2 2 2 4 4 2 2" xfId="10142"/>
    <cellStyle name="Normal 8 2 2 2 4 4 2 2 2" xfId="33937"/>
    <cellStyle name="Normal 8 2 2 2 4 4 2 3" xfId="18073"/>
    <cellStyle name="Normal 8 2 2 2 4 4 2 3 2" xfId="41867"/>
    <cellStyle name="Normal 8 2 2 2 4 4 2 4" xfId="26006"/>
    <cellStyle name="Normal 8 2 2 2 4 4 3" xfId="4148"/>
    <cellStyle name="Normal 8 2 2 2 4 4 3 2" xfId="12123"/>
    <cellStyle name="Normal 8 2 2 2 4 4 3 2 2" xfId="35918"/>
    <cellStyle name="Normal 8 2 2 2 4 4 3 3" xfId="20054"/>
    <cellStyle name="Normal 8 2 2 2 4 4 3 3 2" xfId="43848"/>
    <cellStyle name="Normal 8 2 2 2 4 4 3 4" xfId="27987"/>
    <cellStyle name="Normal 8 2 2 2 4 4 4" xfId="6171"/>
    <cellStyle name="Normal 8 2 2 2 4 4 4 2" xfId="14104"/>
    <cellStyle name="Normal 8 2 2 2 4 4 4 2 2" xfId="37899"/>
    <cellStyle name="Normal 8 2 2 2 4 4 4 3" xfId="22035"/>
    <cellStyle name="Normal 8 2 2 2 4 4 4 3 2" xfId="45829"/>
    <cellStyle name="Normal 8 2 2 2 4 4 4 4" xfId="29969"/>
    <cellStyle name="Normal 8 2 2 2 4 4 5" xfId="8161"/>
    <cellStyle name="Normal 8 2 2 2 4 4 5 2" xfId="31956"/>
    <cellStyle name="Normal 8 2 2 2 4 4 6" xfId="16092"/>
    <cellStyle name="Normal 8 2 2 2 4 4 6 2" xfId="39886"/>
    <cellStyle name="Normal 8 2 2 2 4 4 7" xfId="24025"/>
    <cellStyle name="Normal 8 2 2 2 4 5" xfId="183"/>
    <cellStyle name="Normal 8 2 2 2 4 5 2" xfId="2167"/>
    <cellStyle name="Normal 8 2 2 2 4 5 2 2" xfId="10143"/>
    <cellStyle name="Normal 8 2 2 2 4 5 2 2 2" xfId="33938"/>
    <cellStyle name="Normal 8 2 2 2 4 5 2 3" xfId="18074"/>
    <cellStyle name="Normal 8 2 2 2 4 5 2 3 2" xfId="41868"/>
    <cellStyle name="Normal 8 2 2 2 4 5 2 4" xfId="26007"/>
    <cellStyle name="Normal 8 2 2 2 4 5 3" xfId="4149"/>
    <cellStyle name="Normal 8 2 2 2 4 5 3 2" xfId="12124"/>
    <cellStyle name="Normal 8 2 2 2 4 5 3 2 2" xfId="35919"/>
    <cellStyle name="Normal 8 2 2 2 4 5 3 3" xfId="20055"/>
    <cellStyle name="Normal 8 2 2 2 4 5 3 3 2" xfId="43849"/>
    <cellStyle name="Normal 8 2 2 2 4 5 3 4" xfId="27988"/>
    <cellStyle name="Normal 8 2 2 2 4 5 4" xfId="6172"/>
    <cellStyle name="Normal 8 2 2 2 4 5 4 2" xfId="14105"/>
    <cellStyle name="Normal 8 2 2 2 4 5 4 2 2" xfId="37900"/>
    <cellStyle name="Normal 8 2 2 2 4 5 4 3" xfId="22036"/>
    <cellStyle name="Normal 8 2 2 2 4 5 4 3 2" xfId="45830"/>
    <cellStyle name="Normal 8 2 2 2 4 5 4 4" xfId="29970"/>
    <cellStyle name="Normal 8 2 2 2 4 5 5" xfId="8162"/>
    <cellStyle name="Normal 8 2 2 2 4 5 5 2" xfId="31957"/>
    <cellStyle name="Normal 8 2 2 2 4 5 6" xfId="16093"/>
    <cellStyle name="Normal 8 2 2 2 4 5 6 2" xfId="39887"/>
    <cellStyle name="Normal 8 2 2 2 4 5 7" xfId="24026"/>
    <cellStyle name="Normal 8 2 2 2 4 6" xfId="184"/>
    <cellStyle name="Normal 8 2 2 2 4 6 2" xfId="2168"/>
    <cellStyle name="Normal 8 2 2 2 4 6 2 2" xfId="10144"/>
    <cellStyle name="Normal 8 2 2 2 4 6 2 2 2" xfId="33939"/>
    <cellStyle name="Normal 8 2 2 2 4 6 2 3" xfId="18075"/>
    <cellStyle name="Normal 8 2 2 2 4 6 2 3 2" xfId="41869"/>
    <cellStyle name="Normal 8 2 2 2 4 6 2 4" xfId="26008"/>
    <cellStyle name="Normal 8 2 2 2 4 6 3" xfId="4150"/>
    <cellStyle name="Normal 8 2 2 2 4 6 3 2" xfId="12125"/>
    <cellStyle name="Normal 8 2 2 2 4 6 3 2 2" xfId="35920"/>
    <cellStyle name="Normal 8 2 2 2 4 6 3 3" xfId="20056"/>
    <cellStyle name="Normal 8 2 2 2 4 6 3 3 2" xfId="43850"/>
    <cellStyle name="Normal 8 2 2 2 4 6 3 4" xfId="27989"/>
    <cellStyle name="Normal 8 2 2 2 4 6 4" xfId="6173"/>
    <cellStyle name="Normal 8 2 2 2 4 6 4 2" xfId="14106"/>
    <cellStyle name="Normal 8 2 2 2 4 6 4 2 2" xfId="37901"/>
    <cellStyle name="Normal 8 2 2 2 4 6 4 3" xfId="22037"/>
    <cellStyle name="Normal 8 2 2 2 4 6 4 3 2" xfId="45831"/>
    <cellStyle name="Normal 8 2 2 2 4 6 4 4" xfId="29971"/>
    <cellStyle name="Normal 8 2 2 2 4 6 5" xfId="8163"/>
    <cellStyle name="Normal 8 2 2 2 4 6 5 2" xfId="31958"/>
    <cellStyle name="Normal 8 2 2 2 4 6 6" xfId="16094"/>
    <cellStyle name="Normal 8 2 2 2 4 6 6 2" xfId="39888"/>
    <cellStyle name="Normal 8 2 2 2 4 6 7" xfId="24027"/>
    <cellStyle name="Normal 8 2 2 2 4 7" xfId="2159"/>
    <cellStyle name="Normal 8 2 2 2 4 7 2" xfId="10135"/>
    <cellStyle name="Normal 8 2 2 2 4 7 2 2" xfId="33930"/>
    <cellStyle name="Normal 8 2 2 2 4 7 3" xfId="18066"/>
    <cellStyle name="Normal 8 2 2 2 4 7 3 2" xfId="41860"/>
    <cellStyle name="Normal 8 2 2 2 4 7 4" xfId="25999"/>
    <cellStyle name="Normal 8 2 2 2 4 8" xfId="4141"/>
    <cellStyle name="Normal 8 2 2 2 4 8 2" xfId="12116"/>
    <cellStyle name="Normal 8 2 2 2 4 8 2 2" xfId="35911"/>
    <cellStyle name="Normal 8 2 2 2 4 8 3" xfId="20047"/>
    <cellStyle name="Normal 8 2 2 2 4 8 3 2" xfId="43841"/>
    <cellStyle name="Normal 8 2 2 2 4 8 4" xfId="27980"/>
    <cellStyle name="Normal 8 2 2 2 4 9" xfId="6164"/>
    <cellStyle name="Normal 8 2 2 2 4 9 2" xfId="14097"/>
    <cellStyle name="Normal 8 2 2 2 4 9 2 2" xfId="37892"/>
    <cellStyle name="Normal 8 2 2 2 4 9 3" xfId="22028"/>
    <cellStyle name="Normal 8 2 2 2 4 9 3 2" xfId="45822"/>
    <cellStyle name="Normal 8 2 2 2 4 9 4" xfId="29962"/>
    <cellStyle name="Normal 8 2 2 2 5" xfId="185"/>
    <cellStyle name="Normal 8 2 2 2 5 10" xfId="8164"/>
    <cellStyle name="Normal 8 2 2 2 5 10 2" xfId="31959"/>
    <cellStyle name="Normal 8 2 2 2 5 11" xfId="16095"/>
    <cellStyle name="Normal 8 2 2 2 5 11 2" xfId="39889"/>
    <cellStyle name="Normal 8 2 2 2 5 12" xfId="24028"/>
    <cellStyle name="Normal 8 2 2 2 5 2" xfId="186"/>
    <cellStyle name="Normal 8 2 2 2 5 2 10" xfId="16096"/>
    <cellStyle name="Normal 8 2 2 2 5 2 10 2" xfId="39890"/>
    <cellStyle name="Normal 8 2 2 2 5 2 11" xfId="24029"/>
    <cellStyle name="Normal 8 2 2 2 5 2 2" xfId="187"/>
    <cellStyle name="Normal 8 2 2 2 5 2 2 2" xfId="2171"/>
    <cellStyle name="Normal 8 2 2 2 5 2 2 2 2" xfId="10147"/>
    <cellStyle name="Normal 8 2 2 2 5 2 2 2 2 2" xfId="33942"/>
    <cellStyle name="Normal 8 2 2 2 5 2 2 2 3" xfId="18078"/>
    <cellStyle name="Normal 8 2 2 2 5 2 2 2 3 2" xfId="41872"/>
    <cellStyle name="Normal 8 2 2 2 5 2 2 2 4" xfId="26011"/>
    <cellStyle name="Normal 8 2 2 2 5 2 2 3" xfId="4153"/>
    <cellStyle name="Normal 8 2 2 2 5 2 2 3 2" xfId="12128"/>
    <cellStyle name="Normal 8 2 2 2 5 2 2 3 2 2" xfId="35923"/>
    <cellStyle name="Normal 8 2 2 2 5 2 2 3 3" xfId="20059"/>
    <cellStyle name="Normal 8 2 2 2 5 2 2 3 3 2" xfId="43853"/>
    <cellStyle name="Normal 8 2 2 2 5 2 2 3 4" xfId="27992"/>
    <cellStyle name="Normal 8 2 2 2 5 2 2 4" xfId="6176"/>
    <cellStyle name="Normal 8 2 2 2 5 2 2 4 2" xfId="14109"/>
    <cellStyle name="Normal 8 2 2 2 5 2 2 4 2 2" xfId="37904"/>
    <cellStyle name="Normal 8 2 2 2 5 2 2 4 3" xfId="22040"/>
    <cellStyle name="Normal 8 2 2 2 5 2 2 4 3 2" xfId="45834"/>
    <cellStyle name="Normal 8 2 2 2 5 2 2 4 4" xfId="29974"/>
    <cellStyle name="Normal 8 2 2 2 5 2 2 5" xfId="8166"/>
    <cellStyle name="Normal 8 2 2 2 5 2 2 5 2" xfId="31961"/>
    <cellStyle name="Normal 8 2 2 2 5 2 2 6" xfId="16097"/>
    <cellStyle name="Normal 8 2 2 2 5 2 2 6 2" xfId="39891"/>
    <cellStyle name="Normal 8 2 2 2 5 2 2 7" xfId="24030"/>
    <cellStyle name="Normal 8 2 2 2 5 2 3" xfId="188"/>
    <cellStyle name="Normal 8 2 2 2 5 2 3 2" xfId="2172"/>
    <cellStyle name="Normal 8 2 2 2 5 2 3 2 2" xfId="10148"/>
    <cellStyle name="Normal 8 2 2 2 5 2 3 2 2 2" xfId="33943"/>
    <cellStyle name="Normal 8 2 2 2 5 2 3 2 3" xfId="18079"/>
    <cellStyle name="Normal 8 2 2 2 5 2 3 2 3 2" xfId="41873"/>
    <cellStyle name="Normal 8 2 2 2 5 2 3 2 4" xfId="26012"/>
    <cellStyle name="Normal 8 2 2 2 5 2 3 3" xfId="4154"/>
    <cellStyle name="Normal 8 2 2 2 5 2 3 3 2" xfId="12129"/>
    <cellStyle name="Normal 8 2 2 2 5 2 3 3 2 2" xfId="35924"/>
    <cellStyle name="Normal 8 2 2 2 5 2 3 3 3" xfId="20060"/>
    <cellStyle name="Normal 8 2 2 2 5 2 3 3 3 2" xfId="43854"/>
    <cellStyle name="Normal 8 2 2 2 5 2 3 3 4" xfId="27993"/>
    <cellStyle name="Normal 8 2 2 2 5 2 3 4" xfId="6177"/>
    <cellStyle name="Normal 8 2 2 2 5 2 3 4 2" xfId="14110"/>
    <cellStyle name="Normal 8 2 2 2 5 2 3 4 2 2" xfId="37905"/>
    <cellStyle name="Normal 8 2 2 2 5 2 3 4 3" xfId="22041"/>
    <cellStyle name="Normal 8 2 2 2 5 2 3 4 3 2" xfId="45835"/>
    <cellStyle name="Normal 8 2 2 2 5 2 3 4 4" xfId="29975"/>
    <cellStyle name="Normal 8 2 2 2 5 2 3 5" xfId="8167"/>
    <cellStyle name="Normal 8 2 2 2 5 2 3 5 2" xfId="31962"/>
    <cellStyle name="Normal 8 2 2 2 5 2 3 6" xfId="16098"/>
    <cellStyle name="Normal 8 2 2 2 5 2 3 6 2" xfId="39892"/>
    <cellStyle name="Normal 8 2 2 2 5 2 3 7" xfId="24031"/>
    <cellStyle name="Normal 8 2 2 2 5 2 4" xfId="189"/>
    <cellStyle name="Normal 8 2 2 2 5 2 4 2" xfId="2173"/>
    <cellStyle name="Normal 8 2 2 2 5 2 4 2 2" xfId="10149"/>
    <cellStyle name="Normal 8 2 2 2 5 2 4 2 2 2" xfId="33944"/>
    <cellStyle name="Normal 8 2 2 2 5 2 4 2 3" xfId="18080"/>
    <cellStyle name="Normal 8 2 2 2 5 2 4 2 3 2" xfId="41874"/>
    <cellStyle name="Normal 8 2 2 2 5 2 4 2 4" xfId="26013"/>
    <cellStyle name="Normal 8 2 2 2 5 2 4 3" xfId="4155"/>
    <cellStyle name="Normal 8 2 2 2 5 2 4 3 2" xfId="12130"/>
    <cellStyle name="Normal 8 2 2 2 5 2 4 3 2 2" xfId="35925"/>
    <cellStyle name="Normal 8 2 2 2 5 2 4 3 3" xfId="20061"/>
    <cellStyle name="Normal 8 2 2 2 5 2 4 3 3 2" xfId="43855"/>
    <cellStyle name="Normal 8 2 2 2 5 2 4 3 4" xfId="27994"/>
    <cellStyle name="Normal 8 2 2 2 5 2 4 4" xfId="6178"/>
    <cellStyle name="Normal 8 2 2 2 5 2 4 4 2" xfId="14111"/>
    <cellStyle name="Normal 8 2 2 2 5 2 4 4 2 2" xfId="37906"/>
    <cellStyle name="Normal 8 2 2 2 5 2 4 4 3" xfId="22042"/>
    <cellStyle name="Normal 8 2 2 2 5 2 4 4 3 2" xfId="45836"/>
    <cellStyle name="Normal 8 2 2 2 5 2 4 4 4" xfId="29976"/>
    <cellStyle name="Normal 8 2 2 2 5 2 4 5" xfId="8168"/>
    <cellStyle name="Normal 8 2 2 2 5 2 4 5 2" xfId="31963"/>
    <cellStyle name="Normal 8 2 2 2 5 2 4 6" xfId="16099"/>
    <cellStyle name="Normal 8 2 2 2 5 2 4 6 2" xfId="39893"/>
    <cellStyle name="Normal 8 2 2 2 5 2 4 7" xfId="24032"/>
    <cellStyle name="Normal 8 2 2 2 5 2 5" xfId="190"/>
    <cellStyle name="Normal 8 2 2 2 5 2 5 2" xfId="2174"/>
    <cellStyle name="Normal 8 2 2 2 5 2 5 2 2" xfId="10150"/>
    <cellStyle name="Normal 8 2 2 2 5 2 5 2 2 2" xfId="33945"/>
    <cellStyle name="Normal 8 2 2 2 5 2 5 2 3" xfId="18081"/>
    <cellStyle name="Normal 8 2 2 2 5 2 5 2 3 2" xfId="41875"/>
    <cellStyle name="Normal 8 2 2 2 5 2 5 2 4" xfId="26014"/>
    <cellStyle name="Normal 8 2 2 2 5 2 5 3" xfId="4156"/>
    <cellStyle name="Normal 8 2 2 2 5 2 5 3 2" xfId="12131"/>
    <cellStyle name="Normal 8 2 2 2 5 2 5 3 2 2" xfId="35926"/>
    <cellStyle name="Normal 8 2 2 2 5 2 5 3 3" xfId="20062"/>
    <cellStyle name="Normal 8 2 2 2 5 2 5 3 3 2" xfId="43856"/>
    <cellStyle name="Normal 8 2 2 2 5 2 5 3 4" xfId="27995"/>
    <cellStyle name="Normal 8 2 2 2 5 2 5 4" xfId="6179"/>
    <cellStyle name="Normal 8 2 2 2 5 2 5 4 2" xfId="14112"/>
    <cellStyle name="Normal 8 2 2 2 5 2 5 4 2 2" xfId="37907"/>
    <cellStyle name="Normal 8 2 2 2 5 2 5 4 3" xfId="22043"/>
    <cellStyle name="Normal 8 2 2 2 5 2 5 4 3 2" xfId="45837"/>
    <cellStyle name="Normal 8 2 2 2 5 2 5 4 4" xfId="29977"/>
    <cellStyle name="Normal 8 2 2 2 5 2 5 5" xfId="8169"/>
    <cellStyle name="Normal 8 2 2 2 5 2 5 5 2" xfId="31964"/>
    <cellStyle name="Normal 8 2 2 2 5 2 5 6" xfId="16100"/>
    <cellStyle name="Normal 8 2 2 2 5 2 5 6 2" xfId="39894"/>
    <cellStyle name="Normal 8 2 2 2 5 2 5 7" xfId="24033"/>
    <cellStyle name="Normal 8 2 2 2 5 2 6" xfId="2170"/>
    <cellStyle name="Normal 8 2 2 2 5 2 6 2" xfId="10146"/>
    <cellStyle name="Normal 8 2 2 2 5 2 6 2 2" xfId="33941"/>
    <cellStyle name="Normal 8 2 2 2 5 2 6 3" xfId="18077"/>
    <cellStyle name="Normal 8 2 2 2 5 2 6 3 2" xfId="41871"/>
    <cellStyle name="Normal 8 2 2 2 5 2 6 4" xfId="26010"/>
    <cellStyle name="Normal 8 2 2 2 5 2 7" xfId="4152"/>
    <cellStyle name="Normal 8 2 2 2 5 2 7 2" xfId="12127"/>
    <cellStyle name="Normal 8 2 2 2 5 2 7 2 2" xfId="35922"/>
    <cellStyle name="Normal 8 2 2 2 5 2 7 3" xfId="20058"/>
    <cellStyle name="Normal 8 2 2 2 5 2 7 3 2" xfId="43852"/>
    <cellStyle name="Normal 8 2 2 2 5 2 7 4" xfId="27991"/>
    <cellStyle name="Normal 8 2 2 2 5 2 8" xfId="6175"/>
    <cellStyle name="Normal 8 2 2 2 5 2 8 2" xfId="14108"/>
    <cellStyle name="Normal 8 2 2 2 5 2 8 2 2" xfId="37903"/>
    <cellStyle name="Normal 8 2 2 2 5 2 8 3" xfId="22039"/>
    <cellStyle name="Normal 8 2 2 2 5 2 8 3 2" xfId="45833"/>
    <cellStyle name="Normal 8 2 2 2 5 2 8 4" xfId="29973"/>
    <cellStyle name="Normal 8 2 2 2 5 2 9" xfId="8165"/>
    <cellStyle name="Normal 8 2 2 2 5 2 9 2" xfId="31960"/>
    <cellStyle name="Normal 8 2 2 2 5 3" xfId="191"/>
    <cellStyle name="Normal 8 2 2 2 5 3 2" xfId="2175"/>
    <cellStyle name="Normal 8 2 2 2 5 3 2 2" xfId="10151"/>
    <cellStyle name="Normal 8 2 2 2 5 3 2 2 2" xfId="33946"/>
    <cellStyle name="Normal 8 2 2 2 5 3 2 3" xfId="18082"/>
    <cellStyle name="Normal 8 2 2 2 5 3 2 3 2" xfId="41876"/>
    <cellStyle name="Normal 8 2 2 2 5 3 2 4" xfId="26015"/>
    <cellStyle name="Normal 8 2 2 2 5 3 3" xfId="4157"/>
    <cellStyle name="Normal 8 2 2 2 5 3 3 2" xfId="12132"/>
    <cellStyle name="Normal 8 2 2 2 5 3 3 2 2" xfId="35927"/>
    <cellStyle name="Normal 8 2 2 2 5 3 3 3" xfId="20063"/>
    <cellStyle name="Normal 8 2 2 2 5 3 3 3 2" xfId="43857"/>
    <cellStyle name="Normal 8 2 2 2 5 3 3 4" xfId="27996"/>
    <cellStyle name="Normal 8 2 2 2 5 3 4" xfId="6180"/>
    <cellStyle name="Normal 8 2 2 2 5 3 4 2" xfId="14113"/>
    <cellStyle name="Normal 8 2 2 2 5 3 4 2 2" xfId="37908"/>
    <cellStyle name="Normal 8 2 2 2 5 3 4 3" xfId="22044"/>
    <cellStyle name="Normal 8 2 2 2 5 3 4 3 2" xfId="45838"/>
    <cellStyle name="Normal 8 2 2 2 5 3 4 4" xfId="29978"/>
    <cellStyle name="Normal 8 2 2 2 5 3 5" xfId="8170"/>
    <cellStyle name="Normal 8 2 2 2 5 3 5 2" xfId="31965"/>
    <cellStyle name="Normal 8 2 2 2 5 3 6" xfId="16101"/>
    <cellStyle name="Normal 8 2 2 2 5 3 6 2" xfId="39895"/>
    <cellStyle name="Normal 8 2 2 2 5 3 7" xfId="24034"/>
    <cellStyle name="Normal 8 2 2 2 5 4" xfId="192"/>
    <cellStyle name="Normal 8 2 2 2 5 4 2" xfId="2176"/>
    <cellStyle name="Normal 8 2 2 2 5 4 2 2" xfId="10152"/>
    <cellStyle name="Normal 8 2 2 2 5 4 2 2 2" xfId="33947"/>
    <cellStyle name="Normal 8 2 2 2 5 4 2 3" xfId="18083"/>
    <cellStyle name="Normal 8 2 2 2 5 4 2 3 2" xfId="41877"/>
    <cellStyle name="Normal 8 2 2 2 5 4 2 4" xfId="26016"/>
    <cellStyle name="Normal 8 2 2 2 5 4 3" xfId="4158"/>
    <cellStyle name="Normal 8 2 2 2 5 4 3 2" xfId="12133"/>
    <cellStyle name="Normal 8 2 2 2 5 4 3 2 2" xfId="35928"/>
    <cellStyle name="Normal 8 2 2 2 5 4 3 3" xfId="20064"/>
    <cellStyle name="Normal 8 2 2 2 5 4 3 3 2" xfId="43858"/>
    <cellStyle name="Normal 8 2 2 2 5 4 3 4" xfId="27997"/>
    <cellStyle name="Normal 8 2 2 2 5 4 4" xfId="6181"/>
    <cellStyle name="Normal 8 2 2 2 5 4 4 2" xfId="14114"/>
    <cellStyle name="Normal 8 2 2 2 5 4 4 2 2" xfId="37909"/>
    <cellStyle name="Normal 8 2 2 2 5 4 4 3" xfId="22045"/>
    <cellStyle name="Normal 8 2 2 2 5 4 4 3 2" xfId="45839"/>
    <cellStyle name="Normal 8 2 2 2 5 4 4 4" xfId="29979"/>
    <cellStyle name="Normal 8 2 2 2 5 4 5" xfId="8171"/>
    <cellStyle name="Normal 8 2 2 2 5 4 5 2" xfId="31966"/>
    <cellStyle name="Normal 8 2 2 2 5 4 6" xfId="16102"/>
    <cellStyle name="Normal 8 2 2 2 5 4 6 2" xfId="39896"/>
    <cellStyle name="Normal 8 2 2 2 5 4 7" xfId="24035"/>
    <cellStyle name="Normal 8 2 2 2 5 5" xfId="193"/>
    <cellStyle name="Normal 8 2 2 2 5 5 2" xfId="2177"/>
    <cellStyle name="Normal 8 2 2 2 5 5 2 2" xfId="10153"/>
    <cellStyle name="Normal 8 2 2 2 5 5 2 2 2" xfId="33948"/>
    <cellStyle name="Normal 8 2 2 2 5 5 2 3" xfId="18084"/>
    <cellStyle name="Normal 8 2 2 2 5 5 2 3 2" xfId="41878"/>
    <cellStyle name="Normal 8 2 2 2 5 5 2 4" xfId="26017"/>
    <cellStyle name="Normal 8 2 2 2 5 5 3" xfId="4159"/>
    <cellStyle name="Normal 8 2 2 2 5 5 3 2" xfId="12134"/>
    <cellStyle name="Normal 8 2 2 2 5 5 3 2 2" xfId="35929"/>
    <cellStyle name="Normal 8 2 2 2 5 5 3 3" xfId="20065"/>
    <cellStyle name="Normal 8 2 2 2 5 5 3 3 2" xfId="43859"/>
    <cellStyle name="Normal 8 2 2 2 5 5 3 4" xfId="27998"/>
    <cellStyle name="Normal 8 2 2 2 5 5 4" xfId="6182"/>
    <cellStyle name="Normal 8 2 2 2 5 5 4 2" xfId="14115"/>
    <cellStyle name="Normal 8 2 2 2 5 5 4 2 2" xfId="37910"/>
    <cellStyle name="Normal 8 2 2 2 5 5 4 3" xfId="22046"/>
    <cellStyle name="Normal 8 2 2 2 5 5 4 3 2" xfId="45840"/>
    <cellStyle name="Normal 8 2 2 2 5 5 4 4" xfId="29980"/>
    <cellStyle name="Normal 8 2 2 2 5 5 5" xfId="8172"/>
    <cellStyle name="Normal 8 2 2 2 5 5 5 2" xfId="31967"/>
    <cellStyle name="Normal 8 2 2 2 5 5 6" xfId="16103"/>
    <cellStyle name="Normal 8 2 2 2 5 5 6 2" xfId="39897"/>
    <cellStyle name="Normal 8 2 2 2 5 5 7" xfId="24036"/>
    <cellStyle name="Normal 8 2 2 2 5 6" xfId="194"/>
    <cellStyle name="Normal 8 2 2 2 5 6 2" xfId="2178"/>
    <cellStyle name="Normal 8 2 2 2 5 6 2 2" xfId="10154"/>
    <cellStyle name="Normal 8 2 2 2 5 6 2 2 2" xfId="33949"/>
    <cellStyle name="Normal 8 2 2 2 5 6 2 3" xfId="18085"/>
    <cellStyle name="Normal 8 2 2 2 5 6 2 3 2" xfId="41879"/>
    <cellStyle name="Normal 8 2 2 2 5 6 2 4" xfId="26018"/>
    <cellStyle name="Normal 8 2 2 2 5 6 3" xfId="4160"/>
    <cellStyle name="Normal 8 2 2 2 5 6 3 2" xfId="12135"/>
    <cellStyle name="Normal 8 2 2 2 5 6 3 2 2" xfId="35930"/>
    <cellStyle name="Normal 8 2 2 2 5 6 3 3" xfId="20066"/>
    <cellStyle name="Normal 8 2 2 2 5 6 3 3 2" xfId="43860"/>
    <cellStyle name="Normal 8 2 2 2 5 6 3 4" xfId="27999"/>
    <cellStyle name="Normal 8 2 2 2 5 6 4" xfId="6183"/>
    <cellStyle name="Normal 8 2 2 2 5 6 4 2" xfId="14116"/>
    <cellStyle name="Normal 8 2 2 2 5 6 4 2 2" xfId="37911"/>
    <cellStyle name="Normal 8 2 2 2 5 6 4 3" xfId="22047"/>
    <cellStyle name="Normal 8 2 2 2 5 6 4 3 2" xfId="45841"/>
    <cellStyle name="Normal 8 2 2 2 5 6 4 4" xfId="29981"/>
    <cellStyle name="Normal 8 2 2 2 5 6 5" xfId="8173"/>
    <cellStyle name="Normal 8 2 2 2 5 6 5 2" xfId="31968"/>
    <cellStyle name="Normal 8 2 2 2 5 6 6" xfId="16104"/>
    <cellStyle name="Normal 8 2 2 2 5 6 6 2" xfId="39898"/>
    <cellStyle name="Normal 8 2 2 2 5 6 7" xfId="24037"/>
    <cellStyle name="Normal 8 2 2 2 5 7" xfId="2169"/>
    <cellStyle name="Normal 8 2 2 2 5 7 2" xfId="10145"/>
    <cellStyle name="Normal 8 2 2 2 5 7 2 2" xfId="33940"/>
    <cellStyle name="Normal 8 2 2 2 5 7 3" xfId="18076"/>
    <cellStyle name="Normal 8 2 2 2 5 7 3 2" xfId="41870"/>
    <cellStyle name="Normal 8 2 2 2 5 7 4" xfId="26009"/>
    <cellStyle name="Normal 8 2 2 2 5 8" xfId="4151"/>
    <cellStyle name="Normal 8 2 2 2 5 8 2" xfId="12126"/>
    <cellStyle name="Normal 8 2 2 2 5 8 2 2" xfId="35921"/>
    <cellStyle name="Normal 8 2 2 2 5 8 3" xfId="20057"/>
    <cellStyle name="Normal 8 2 2 2 5 8 3 2" xfId="43851"/>
    <cellStyle name="Normal 8 2 2 2 5 8 4" xfId="27990"/>
    <cellStyle name="Normal 8 2 2 2 5 9" xfId="6174"/>
    <cellStyle name="Normal 8 2 2 2 5 9 2" xfId="14107"/>
    <cellStyle name="Normal 8 2 2 2 5 9 2 2" xfId="37902"/>
    <cellStyle name="Normal 8 2 2 2 5 9 3" xfId="22038"/>
    <cellStyle name="Normal 8 2 2 2 5 9 3 2" xfId="45832"/>
    <cellStyle name="Normal 8 2 2 2 5 9 4" xfId="29972"/>
    <cellStyle name="Normal 8 2 2 2 6" xfId="195"/>
    <cellStyle name="Normal 8 2 2 2 6 10" xfId="8174"/>
    <cellStyle name="Normal 8 2 2 2 6 10 2" xfId="31969"/>
    <cellStyle name="Normal 8 2 2 2 6 11" xfId="16105"/>
    <cellStyle name="Normal 8 2 2 2 6 11 2" xfId="39899"/>
    <cellStyle name="Normal 8 2 2 2 6 12" xfId="24038"/>
    <cellStyle name="Normal 8 2 2 2 6 2" xfId="196"/>
    <cellStyle name="Normal 8 2 2 2 6 2 10" xfId="16106"/>
    <cellStyle name="Normal 8 2 2 2 6 2 10 2" xfId="39900"/>
    <cellStyle name="Normal 8 2 2 2 6 2 11" xfId="24039"/>
    <cellStyle name="Normal 8 2 2 2 6 2 2" xfId="197"/>
    <cellStyle name="Normal 8 2 2 2 6 2 2 2" xfId="2181"/>
    <cellStyle name="Normal 8 2 2 2 6 2 2 2 2" xfId="10157"/>
    <cellStyle name="Normal 8 2 2 2 6 2 2 2 2 2" xfId="33952"/>
    <cellStyle name="Normal 8 2 2 2 6 2 2 2 3" xfId="18088"/>
    <cellStyle name="Normal 8 2 2 2 6 2 2 2 3 2" xfId="41882"/>
    <cellStyle name="Normal 8 2 2 2 6 2 2 2 4" xfId="26021"/>
    <cellStyle name="Normal 8 2 2 2 6 2 2 3" xfId="4163"/>
    <cellStyle name="Normal 8 2 2 2 6 2 2 3 2" xfId="12138"/>
    <cellStyle name="Normal 8 2 2 2 6 2 2 3 2 2" xfId="35933"/>
    <cellStyle name="Normal 8 2 2 2 6 2 2 3 3" xfId="20069"/>
    <cellStyle name="Normal 8 2 2 2 6 2 2 3 3 2" xfId="43863"/>
    <cellStyle name="Normal 8 2 2 2 6 2 2 3 4" xfId="28002"/>
    <cellStyle name="Normal 8 2 2 2 6 2 2 4" xfId="6186"/>
    <cellStyle name="Normal 8 2 2 2 6 2 2 4 2" xfId="14119"/>
    <cellStyle name="Normal 8 2 2 2 6 2 2 4 2 2" xfId="37914"/>
    <cellStyle name="Normal 8 2 2 2 6 2 2 4 3" xfId="22050"/>
    <cellStyle name="Normal 8 2 2 2 6 2 2 4 3 2" xfId="45844"/>
    <cellStyle name="Normal 8 2 2 2 6 2 2 4 4" xfId="29984"/>
    <cellStyle name="Normal 8 2 2 2 6 2 2 5" xfId="8176"/>
    <cellStyle name="Normal 8 2 2 2 6 2 2 5 2" xfId="31971"/>
    <cellStyle name="Normal 8 2 2 2 6 2 2 6" xfId="16107"/>
    <cellStyle name="Normal 8 2 2 2 6 2 2 6 2" xfId="39901"/>
    <cellStyle name="Normal 8 2 2 2 6 2 2 7" xfId="24040"/>
    <cellStyle name="Normal 8 2 2 2 6 2 3" xfId="198"/>
    <cellStyle name="Normal 8 2 2 2 6 2 3 2" xfId="2182"/>
    <cellStyle name="Normal 8 2 2 2 6 2 3 2 2" xfId="10158"/>
    <cellStyle name="Normal 8 2 2 2 6 2 3 2 2 2" xfId="33953"/>
    <cellStyle name="Normal 8 2 2 2 6 2 3 2 3" xfId="18089"/>
    <cellStyle name="Normal 8 2 2 2 6 2 3 2 3 2" xfId="41883"/>
    <cellStyle name="Normal 8 2 2 2 6 2 3 2 4" xfId="26022"/>
    <cellStyle name="Normal 8 2 2 2 6 2 3 3" xfId="4164"/>
    <cellStyle name="Normal 8 2 2 2 6 2 3 3 2" xfId="12139"/>
    <cellStyle name="Normal 8 2 2 2 6 2 3 3 2 2" xfId="35934"/>
    <cellStyle name="Normal 8 2 2 2 6 2 3 3 3" xfId="20070"/>
    <cellStyle name="Normal 8 2 2 2 6 2 3 3 3 2" xfId="43864"/>
    <cellStyle name="Normal 8 2 2 2 6 2 3 3 4" xfId="28003"/>
    <cellStyle name="Normal 8 2 2 2 6 2 3 4" xfId="6187"/>
    <cellStyle name="Normal 8 2 2 2 6 2 3 4 2" xfId="14120"/>
    <cellStyle name="Normal 8 2 2 2 6 2 3 4 2 2" xfId="37915"/>
    <cellStyle name="Normal 8 2 2 2 6 2 3 4 3" xfId="22051"/>
    <cellStyle name="Normal 8 2 2 2 6 2 3 4 3 2" xfId="45845"/>
    <cellStyle name="Normal 8 2 2 2 6 2 3 4 4" xfId="29985"/>
    <cellStyle name="Normal 8 2 2 2 6 2 3 5" xfId="8177"/>
    <cellStyle name="Normal 8 2 2 2 6 2 3 5 2" xfId="31972"/>
    <cellStyle name="Normal 8 2 2 2 6 2 3 6" xfId="16108"/>
    <cellStyle name="Normal 8 2 2 2 6 2 3 6 2" xfId="39902"/>
    <cellStyle name="Normal 8 2 2 2 6 2 3 7" xfId="24041"/>
    <cellStyle name="Normal 8 2 2 2 6 2 4" xfId="199"/>
    <cellStyle name="Normal 8 2 2 2 6 2 4 2" xfId="2183"/>
    <cellStyle name="Normal 8 2 2 2 6 2 4 2 2" xfId="10159"/>
    <cellStyle name="Normal 8 2 2 2 6 2 4 2 2 2" xfId="33954"/>
    <cellStyle name="Normal 8 2 2 2 6 2 4 2 3" xfId="18090"/>
    <cellStyle name="Normal 8 2 2 2 6 2 4 2 3 2" xfId="41884"/>
    <cellStyle name="Normal 8 2 2 2 6 2 4 2 4" xfId="26023"/>
    <cellStyle name="Normal 8 2 2 2 6 2 4 3" xfId="4165"/>
    <cellStyle name="Normal 8 2 2 2 6 2 4 3 2" xfId="12140"/>
    <cellStyle name="Normal 8 2 2 2 6 2 4 3 2 2" xfId="35935"/>
    <cellStyle name="Normal 8 2 2 2 6 2 4 3 3" xfId="20071"/>
    <cellStyle name="Normal 8 2 2 2 6 2 4 3 3 2" xfId="43865"/>
    <cellStyle name="Normal 8 2 2 2 6 2 4 3 4" xfId="28004"/>
    <cellStyle name="Normal 8 2 2 2 6 2 4 4" xfId="6188"/>
    <cellStyle name="Normal 8 2 2 2 6 2 4 4 2" xfId="14121"/>
    <cellStyle name="Normal 8 2 2 2 6 2 4 4 2 2" xfId="37916"/>
    <cellStyle name="Normal 8 2 2 2 6 2 4 4 3" xfId="22052"/>
    <cellStyle name="Normal 8 2 2 2 6 2 4 4 3 2" xfId="45846"/>
    <cellStyle name="Normal 8 2 2 2 6 2 4 4 4" xfId="29986"/>
    <cellStyle name="Normal 8 2 2 2 6 2 4 5" xfId="8178"/>
    <cellStyle name="Normal 8 2 2 2 6 2 4 5 2" xfId="31973"/>
    <cellStyle name="Normal 8 2 2 2 6 2 4 6" xfId="16109"/>
    <cellStyle name="Normal 8 2 2 2 6 2 4 6 2" xfId="39903"/>
    <cellStyle name="Normal 8 2 2 2 6 2 4 7" xfId="24042"/>
    <cellStyle name="Normal 8 2 2 2 6 2 5" xfId="200"/>
    <cellStyle name="Normal 8 2 2 2 6 2 5 2" xfId="2184"/>
    <cellStyle name="Normal 8 2 2 2 6 2 5 2 2" xfId="10160"/>
    <cellStyle name="Normal 8 2 2 2 6 2 5 2 2 2" xfId="33955"/>
    <cellStyle name="Normal 8 2 2 2 6 2 5 2 3" xfId="18091"/>
    <cellStyle name="Normal 8 2 2 2 6 2 5 2 3 2" xfId="41885"/>
    <cellStyle name="Normal 8 2 2 2 6 2 5 2 4" xfId="26024"/>
    <cellStyle name="Normal 8 2 2 2 6 2 5 3" xfId="4166"/>
    <cellStyle name="Normal 8 2 2 2 6 2 5 3 2" xfId="12141"/>
    <cellStyle name="Normal 8 2 2 2 6 2 5 3 2 2" xfId="35936"/>
    <cellStyle name="Normal 8 2 2 2 6 2 5 3 3" xfId="20072"/>
    <cellStyle name="Normal 8 2 2 2 6 2 5 3 3 2" xfId="43866"/>
    <cellStyle name="Normal 8 2 2 2 6 2 5 3 4" xfId="28005"/>
    <cellStyle name="Normal 8 2 2 2 6 2 5 4" xfId="6189"/>
    <cellStyle name="Normal 8 2 2 2 6 2 5 4 2" xfId="14122"/>
    <cellStyle name="Normal 8 2 2 2 6 2 5 4 2 2" xfId="37917"/>
    <cellStyle name="Normal 8 2 2 2 6 2 5 4 3" xfId="22053"/>
    <cellStyle name="Normal 8 2 2 2 6 2 5 4 3 2" xfId="45847"/>
    <cellStyle name="Normal 8 2 2 2 6 2 5 4 4" xfId="29987"/>
    <cellStyle name="Normal 8 2 2 2 6 2 5 5" xfId="8179"/>
    <cellStyle name="Normal 8 2 2 2 6 2 5 5 2" xfId="31974"/>
    <cellStyle name="Normal 8 2 2 2 6 2 5 6" xfId="16110"/>
    <cellStyle name="Normal 8 2 2 2 6 2 5 6 2" xfId="39904"/>
    <cellStyle name="Normal 8 2 2 2 6 2 5 7" xfId="24043"/>
    <cellStyle name="Normal 8 2 2 2 6 2 6" xfId="2180"/>
    <cellStyle name="Normal 8 2 2 2 6 2 6 2" xfId="10156"/>
    <cellStyle name="Normal 8 2 2 2 6 2 6 2 2" xfId="33951"/>
    <cellStyle name="Normal 8 2 2 2 6 2 6 3" xfId="18087"/>
    <cellStyle name="Normal 8 2 2 2 6 2 6 3 2" xfId="41881"/>
    <cellStyle name="Normal 8 2 2 2 6 2 6 4" xfId="26020"/>
    <cellStyle name="Normal 8 2 2 2 6 2 7" xfId="4162"/>
    <cellStyle name="Normal 8 2 2 2 6 2 7 2" xfId="12137"/>
    <cellStyle name="Normal 8 2 2 2 6 2 7 2 2" xfId="35932"/>
    <cellStyle name="Normal 8 2 2 2 6 2 7 3" xfId="20068"/>
    <cellStyle name="Normal 8 2 2 2 6 2 7 3 2" xfId="43862"/>
    <cellStyle name="Normal 8 2 2 2 6 2 7 4" xfId="28001"/>
    <cellStyle name="Normal 8 2 2 2 6 2 8" xfId="6185"/>
    <cellStyle name="Normal 8 2 2 2 6 2 8 2" xfId="14118"/>
    <cellStyle name="Normal 8 2 2 2 6 2 8 2 2" xfId="37913"/>
    <cellStyle name="Normal 8 2 2 2 6 2 8 3" xfId="22049"/>
    <cellStyle name="Normal 8 2 2 2 6 2 8 3 2" xfId="45843"/>
    <cellStyle name="Normal 8 2 2 2 6 2 8 4" xfId="29983"/>
    <cellStyle name="Normal 8 2 2 2 6 2 9" xfId="8175"/>
    <cellStyle name="Normal 8 2 2 2 6 2 9 2" xfId="31970"/>
    <cellStyle name="Normal 8 2 2 2 6 3" xfId="201"/>
    <cellStyle name="Normal 8 2 2 2 6 3 2" xfId="2185"/>
    <cellStyle name="Normal 8 2 2 2 6 3 2 2" xfId="10161"/>
    <cellStyle name="Normal 8 2 2 2 6 3 2 2 2" xfId="33956"/>
    <cellStyle name="Normal 8 2 2 2 6 3 2 3" xfId="18092"/>
    <cellStyle name="Normal 8 2 2 2 6 3 2 3 2" xfId="41886"/>
    <cellStyle name="Normal 8 2 2 2 6 3 2 4" xfId="26025"/>
    <cellStyle name="Normal 8 2 2 2 6 3 3" xfId="4167"/>
    <cellStyle name="Normal 8 2 2 2 6 3 3 2" xfId="12142"/>
    <cellStyle name="Normal 8 2 2 2 6 3 3 2 2" xfId="35937"/>
    <cellStyle name="Normal 8 2 2 2 6 3 3 3" xfId="20073"/>
    <cellStyle name="Normal 8 2 2 2 6 3 3 3 2" xfId="43867"/>
    <cellStyle name="Normal 8 2 2 2 6 3 3 4" xfId="28006"/>
    <cellStyle name="Normal 8 2 2 2 6 3 4" xfId="6190"/>
    <cellStyle name="Normal 8 2 2 2 6 3 4 2" xfId="14123"/>
    <cellStyle name="Normal 8 2 2 2 6 3 4 2 2" xfId="37918"/>
    <cellStyle name="Normal 8 2 2 2 6 3 4 3" xfId="22054"/>
    <cellStyle name="Normal 8 2 2 2 6 3 4 3 2" xfId="45848"/>
    <cellStyle name="Normal 8 2 2 2 6 3 4 4" xfId="29988"/>
    <cellStyle name="Normal 8 2 2 2 6 3 5" xfId="8180"/>
    <cellStyle name="Normal 8 2 2 2 6 3 5 2" xfId="31975"/>
    <cellStyle name="Normal 8 2 2 2 6 3 6" xfId="16111"/>
    <cellStyle name="Normal 8 2 2 2 6 3 6 2" xfId="39905"/>
    <cellStyle name="Normal 8 2 2 2 6 3 7" xfId="24044"/>
    <cellStyle name="Normal 8 2 2 2 6 4" xfId="202"/>
    <cellStyle name="Normal 8 2 2 2 6 4 2" xfId="2186"/>
    <cellStyle name="Normal 8 2 2 2 6 4 2 2" xfId="10162"/>
    <cellStyle name="Normal 8 2 2 2 6 4 2 2 2" xfId="33957"/>
    <cellStyle name="Normal 8 2 2 2 6 4 2 3" xfId="18093"/>
    <cellStyle name="Normal 8 2 2 2 6 4 2 3 2" xfId="41887"/>
    <cellStyle name="Normal 8 2 2 2 6 4 2 4" xfId="26026"/>
    <cellStyle name="Normal 8 2 2 2 6 4 3" xfId="4168"/>
    <cellStyle name="Normal 8 2 2 2 6 4 3 2" xfId="12143"/>
    <cellStyle name="Normal 8 2 2 2 6 4 3 2 2" xfId="35938"/>
    <cellStyle name="Normal 8 2 2 2 6 4 3 3" xfId="20074"/>
    <cellStyle name="Normal 8 2 2 2 6 4 3 3 2" xfId="43868"/>
    <cellStyle name="Normal 8 2 2 2 6 4 3 4" xfId="28007"/>
    <cellStyle name="Normal 8 2 2 2 6 4 4" xfId="6191"/>
    <cellStyle name="Normal 8 2 2 2 6 4 4 2" xfId="14124"/>
    <cellStyle name="Normal 8 2 2 2 6 4 4 2 2" xfId="37919"/>
    <cellStyle name="Normal 8 2 2 2 6 4 4 3" xfId="22055"/>
    <cellStyle name="Normal 8 2 2 2 6 4 4 3 2" xfId="45849"/>
    <cellStyle name="Normal 8 2 2 2 6 4 4 4" xfId="29989"/>
    <cellStyle name="Normal 8 2 2 2 6 4 5" xfId="8181"/>
    <cellStyle name="Normal 8 2 2 2 6 4 5 2" xfId="31976"/>
    <cellStyle name="Normal 8 2 2 2 6 4 6" xfId="16112"/>
    <cellStyle name="Normal 8 2 2 2 6 4 6 2" xfId="39906"/>
    <cellStyle name="Normal 8 2 2 2 6 4 7" xfId="24045"/>
    <cellStyle name="Normal 8 2 2 2 6 5" xfId="203"/>
    <cellStyle name="Normal 8 2 2 2 6 5 2" xfId="2187"/>
    <cellStyle name="Normal 8 2 2 2 6 5 2 2" xfId="10163"/>
    <cellStyle name="Normal 8 2 2 2 6 5 2 2 2" xfId="33958"/>
    <cellStyle name="Normal 8 2 2 2 6 5 2 3" xfId="18094"/>
    <cellStyle name="Normal 8 2 2 2 6 5 2 3 2" xfId="41888"/>
    <cellStyle name="Normal 8 2 2 2 6 5 2 4" xfId="26027"/>
    <cellStyle name="Normal 8 2 2 2 6 5 3" xfId="4169"/>
    <cellStyle name="Normal 8 2 2 2 6 5 3 2" xfId="12144"/>
    <cellStyle name="Normal 8 2 2 2 6 5 3 2 2" xfId="35939"/>
    <cellStyle name="Normal 8 2 2 2 6 5 3 3" xfId="20075"/>
    <cellStyle name="Normal 8 2 2 2 6 5 3 3 2" xfId="43869"/>
    <cellStyle name="Normal 8 2 2 2 6 5 3 4" xfId="28008"/>
    <cellStyle name="Normal 8 2 2 2 6 5 4" xfId="6192"/>
    <cellStyle name="Normal 8 2 2 2 6 5 4 2" xfId="14125"/>
    <cellStyle name="Normal 8 2 2 2 6 5 4 2 2" xfId="37920"/>
    <cellStyle name="Normal 8 2 2 2 6 5 4 3" xfId="22056"/>
    <cellStyle name="Normal 8 2 2 2 6 5 4 3 2" xfId="45850"/>
    <cellStyle name="Normal 8 2 2 2 6 5 4 4" xfId="29990"/>
    <cellStyle name="Normal 8 2 2 2 6 5 5" xfId="8182"/>
    <cellStyle name="Normal 8 2 2 2 6 5 5 2" xfId="31977"/>
    <cellStyle name="Normal 8 2 2 2 6 5 6" xfId="16113"/>
    <cellStyle name="Normal 8 2 2 2 6 5 6 2" xfId="39907"/>
    <cellStyle name="Normal 8 2 2 2 6 5 7" xfId="24046"/>
    <cellStyle name="Normal 8 2 2 2 6 6" xfId="204"/>
    <cellStyle name="Normal 8 2 2 2 6 6 2" xfId="2188"/>
    <cellStyle name="Normal 8 2 2 2 6 6 2 2" xfId="10164"/>
    <cellStyle name="Normal 8 2 2 2 6 6 2 2 2" xfId="33959"/>
    <cellStyle name="Normal 8 2 2 2 6 6 2 3" xfId="18095"/>
    <cellStyle name="Normal 8 2 2 2 6 6 2 3 2" xfId="41889"/>
    <cellStyle name="Normal 8 2 2 2 6 6 2 4" xfId="26028"/>
    <cellStyle name="Normal 8 2 2 2 6 6 3" xfId="4170"/>
    <cellStyle name="Normal 8 2 2 2 6 6 3 2" xfId="12145"/>
    <cellStyle name="Normal 8 2 2 2 6 6 3 2 2" xfId="35940"/>
    <cellStyle name="Normal 8 2 2 2 6 6 3 3" xfId="20076"/>
    <cellStyle name="Normal 8 2 2 2 6 6 3 3 2" xfId="43870"/>
    <cellStyle name="Normal 8 2 2 2 6 6 3 4" xfId="28009"/>
    <cellStyle name="Normal 8 2 2 2 6 6 4" xfId="6193"/>
    <cellStyle name="Normal 8 2 2 2 6 6 4 2" xfId="14126"/>
    <cellStyle name="Normal 8 2 2 2 6 6 4 2 2" xfId="37921"/>
    <cellStyle name="Normal 8 2 2 2 6 6 4 3" xfId="22057"/>
    <cellStyle name="Normal 8 2 2 2 6 6 4 3 2" xfId="45851"/>
    <cellStyle name="Normal 8 2 2 2 6 6 4 4" xfId="29991"/>
    <cellStyle name="Normal 8 2 2 2 6 6 5" xfId="8183"/>
    <cellStyle name="Normal 8 2 2 2 6 6 5 2" xfId="31978"/>
    <cellStyle name="Normal 8 2 2 2 6 6 6" xfId="16114"/>
    <cellStyle name="Normal 8 2 2 2 6 6 6 2" xfId="39908"/>
    <cellStyle name="Normal 8 2 2 2 6 6 7" xfId="24047"/>
    <cellStyle name="Normal 8 2 2 2 6 7" xfId="2179"/>
    <cellStyle name="Normal 8 2 2 2 6 7 2" xfId="10155"/>
    <cellStyle name="Normal 8 2 2 2 6 7 2 2" xfId="33950"/>
    <cellStyle name="Normal 8 2 2 2 6 7 3" xfId="18086"/>
    <cellStyle name="Normal 8 2 2 2 6 7 3 2" xfId="41880"/>
    <cellStyle name="Normal 8 2 2 2 6 7 4" xfId="26019"/>
    <cellStyle name="Normal 8 2 2 2 6 8" xfId="4161"/>
    <cellStyle name="Normal 8 2 2 2 6 8 2" xfId="12136"/>
    <cellStyle name="Normal 8 2 2 2 6 8 2 2" xfId="35931"/>
    <cellStyle name="Normal 8 2 2 2 6 8 3" xfId="20067"/>
    <cellStyle name="Normal 8 2 2 2 6 8 3 2" xfId="43861"/>
    <cellStyle name="Normal 8 2 2 2 6 8 4" xfId="28000"/>
    <cellStyle name="Normal 8 2 2 2 6 9" xfId="6184"/>
    <cellStyle name="Normal 8 2 2 2 6 9 2" xfId="14117"/>
    <cellStyle name="Normal 8 2 2 2 6 9 2 2" xfId="37912"/>
    <cellStyle name="Normal 8 2 2 2 6 9 3" xfId="22048"/>
    <cellStyle name="Normal 8 2 2 2 6 9 3 2" xfId="45842"/>
    <cellStyle name="Normal 8 2 2 2 6 9 4" xfId="29982"/>
    <cellStyle name="Normal 8 2 2 2 7" xfId="205"/>
    <cellStyle name="Normal 8 2 2 2 7 10" xfId="16115"/>
    <cellStyle name="Normal 8 2 2 2 7 10 2" xfId="39909"/>
    <cellStyle name="Normal 8 2 2 2 7 11" xfId="24048"/>
    <cellStyle name="Normal 8 2 2 2 7 2" xfId="206"/>
    <cellStyle name="Normal 8 2 2 2 7 2 2" xfId="2190"/>
    <cellStyle name="Normal 8 2 2 2 7 2 2 2" xfId="10166"/>
    <cellStyle name="Normal 8 2 2 2 7 2 2 2 2" xfId="33961"/>
    <cellStyle name="Normal 8 2 2 2 7 2 2 3" xfId="18097"/>
    <cellStyle name="Normal 8 2 2 2 7 2 2 3 2" xfId="41891"/>
    <cellStyle name="Normal 8 2 2 2 7 2 2 4" xfId="26030"/>
    <cellStyle name="Normal 8 2 2 2 7 2 3" xfId="4172"/>
    <cellStyle name="Normal 8 2 2 2 7 2 3 2" xfId="12147"/>
    <cellStyle name="Normal 8 2 2 2 7 2 3 2 2" xfId="35942"/>
    <cellStyle name="Normal 8 2 2 2 7 2 3 3" xfId="20078"/>
    <cellStyle name="Normal 8 2 2 2 7 2 3 3 2" xfId="43872"/>
    <cellStyle name="Normal 8 2 2 2 7 2 3 4" xfId="28011"/>
    <cellStyle name="Normal 8 2 2 2 7 2 4" xfId="6195"/>
    <cellStyle name="Normal 8 2 2 2 7 2 4 2" xfId="14128"/>
    <cellStyle name="Normal 8 2 2 2 7 2 4 2 2" xfId="37923"/>
    <cellStyle name="Normal 8 2 2 2 7 2 4 3" xfId="22059"/>
    <cellStyle name="Normal 8 2 2 2 7 2 4 3 2" xfId="45853"/>
    <cellStyle name="Normal 8 2 2 2 7 2 4 4" xfId="29993"/>
    <cellStyle name="Normal 8 2 2 2 7 2 5" xfId="8185"/>
    <cellStyle name="Normal 8 2 2 2 7 2 5 2" xfId="31980"/>
    <cellStyle name="Normal 8 2 2 2 7 2 6" xfId="16116"/>
    <cellStyle name="Normal 8 2 2 2 7 2 6 2" xfId="39910"/>
    <cellStyle name="Normal 8 2 2 2 7 2 7" xfId="24049"/>
    <cellStyle name="Normal 8 2 2 2 7 3" xfId="207"/>
    <cellStyle name="Normal 8 2 2 2 7 3 2" xfId="2191"/>
    <cellStyle name="Normal 8 2 2 2 7 3 2 2" xfId="10167"/>
    <cellStyle name="Normal 8 2 2 2 7 3 2 2 2" xfId="33962"/>
    <cellStyle name="Normal 8 2 2 2 7 3 2 3" xfId="18098"/>
    <cellStyle name="Normal 8 2 2 2 7 3 2 3 2" xfId="41892"/>
    <cellStyle name="Normal 8 2 2 2 7 3 2 4" xfId="26031"/>
    <cellStyle name="Normal 8 2 2 2 7 3 3" xfId="4173"/>
    <cellStyle name="Normal 8 2 2 2 7 3 3 2" xfId="12148"/>
    <cellStyle name="Normal 8 2 2 2 7 3 3 2 2" xfId="35943"/>
    <cellStyle name="Normal 8 2 2 2 7 3 3 3" xfId="20079"/>
    <cellStyle name="Normal 8 2 2 2 7 3 3 3 2" xfId="43873"/>
    <cellStyle name="Normal 8 2 2 2 7 3 3 4" xfId="28012"/>
    <cellStyle name="Normal 8 2 2 2 7 3 4" xfId="6196"/>
    <cellStyle name="Normal 8 2 2 2 7 3 4 2" xfId="14129"/>
    <cellStyle name="Normal 8 2 2 2 7 3 4 2 2" xfId="37924"/>
    <cellStyle name="Normal 8 2 2 2 7 3 4 3" xfId="22060"/>
    <cellStyle name="Normal 8 2 2 2 7 3 4 3 2" xfId="45854"/>
    <cellStyle name="Normal 8 2 2 2 7 3 4 4" xfId="29994"/>
    <cellStyle name="Normal 8 2 2 2 7 3 5" xfId="8186"/>
    <cellStyle name="Normal 8 2 2 2 7 3 5 2" xfId="31981"/>
    <cellStyle name="Normal 8 2 2 2 7 3 6" xfId="16117"/>
    <cellStyle name="Normal 8 2 2 2 7 3 6 2" xfId="39911"/>
    <cellStyle name="Normal 8 2 2 2 7 3 7" xfId="24050"/>
    <cellStyle name="Normal 8 2 2 2 7 4" xfId="208"/>
    <cellStyle name="Normal 8 2 2 2 7 4 2" xfId="2192"/>
    <cellStyle name="Normal 8 2 2 2 7 4 2 2" xfId="10168"/>
    <cellStyle name="Normal 8 2 2 2 7 4 2 2 2" xfId="33963"/>
    <cellStyle name="Normal 8 2 2 2 7 4 2 3" xfId="18099"/>
    <cellStyle name="Normal 8 2 2 2 7 4 2 3 2" xfId="41893"/>
    <cellStyle name="Normal 8 2 2 2 7 4 2 4" xfId="26032"/>
    <cellStyle name="Normal 8 2 2 2 7 4 3" xfId="4174"/>
    <cellStyle name="Normal 8 2 2 2 7 4 3 2" xfId="12149"/>
    <cellStyle name="Normal 8 2 2 2 7 4 3 2 2" xfId="35944"/>
    <cellStyle name="Normal 8 2 2 2 7 4 3 3" xfId="20080"/>
    <cellStyle name="Normal 8 2 2 2 7 4 3 3 2" xfId="43874"/>
    <cellStyle name="Normal 8 2 2 2 7 4 3 4" xfId="28013"/>
    <cellStyle name="Normal 8 2 2 2 7 4 4" xfId="6197"/>
    <cellStyle name="Normal 8 2 2 2 7 4 4 2" xfId="14130"/>
    <cellStyle name="Normal 8 2 2 2 7 4 4 2 2" xfId="37925"/>
    <cellStyle name="Normal 8 2 2 2 7 4 4 3" xfId="22061"/>
    <cellStyle name="Normal 8 2 2 2 7 4 4 3 2" xfId="45855"/>
    <cellStyle name="Normal 8 2 2 2 7 4 4 4" xfId="29995"/>
    <cellStyle name="Normal 8 2 2 2 7 4 5" xfId="8187"/>
    <cellStyle name="Normal 8 2 2 2 7 4 5 2" xfId="31982"/>
    <cellStyle name="Normal 8 2 2 2 7 4 6" xfId="16118"/>
    <cellStyle name="Normal 8 2 2 2 7 4 6 2" xfId="39912"/>
    <cellStyle name="Normal 8 2 2 2 7 4 7" xfId="24051"/>
    <cellStyle name="Normal 8 2 2 2 7 5" xfId="209"/>
    <cellStyle name="Normal 8 2 2 2 7 5 2" xfId="2193"/>
    <cellStyle name="Normal 8 2 2 2 7 5 2 2" xfId="10169"/>
    <cellStyle name="Normal 8 2 2 2 7 5 2 2 2" xfId="33964"/>
    <cellStyle name="Normal 8 2 2 2 7 5 2 3" xfId="18100"/>
    <cellStyle name="Normal 8 2 2 2 7 5 2 3 2" xfId="41894"/>
    <cellStyle name="Normal 8 2 2 2 7 5 2 4" xfId="26033"/>
    <cellStyle name="Normal 8 2 2 2 7 5 3" xfId="4175"/>
    <cellStyle name="Normal 8 2 2 2 7 5 3 2" xfId="12150"/>
    <cellStyle name="Normal 8 2 2 2 7 5 3 2 2" xfId="35945"/>
    <cellStyle name="Normal 8 2 2 2 7 5 3 3" xfId="20081"/>
    <cellStyle name="Normal 8 2 2 2 7 5 3 3 2" xfId="43875"/>
    <cellStyle name="Normal 8 2 2 2 7 5 3 4" xfId="28014"/>
    <cellStyle name="Normal 8 2 2 2 7 5 4" xfId="6198"/>
    <cellStyle name="Normal 8 2 2 2 7 5 4 2" xfId="14131"/>
    <cellStyle name="Normal 8 2 2 2 7 5 4 2 2" xfId="37926"/>
    <cellStyle name="Normal 8 2 2 2 7 5 4 3" xfId="22062"/>
    <cellStyle name="Normal 8 2 2 2 7 5 4 3 2" xfId="45856"/>
    <cellStyle name="Normal 8 2 2 2 7 5 4 4" xfId="29996"/>
    <cellStyle name="Normal 8 2 2 2 7 5 5" xfId="8188"/>
    <cellStyle name="Normal 8 2 2 2 7 5 5 2" xfId="31983"/>
    <cellStyle name="Normal 8 2 2 2 7 5 6" xfId="16119"/>
    <cellStyle name="Normal 8 2 2 2 7 5 6 2" xfId="39913"/>
    <cellStyle name="Normal 8 2 2 2 7 5 7" xfId="24052"/>
    <cellStyle name="Normal 8 2 2 2 7 6" xfId="2189"/>
    <cellStyle name="Normal 8 2 2 2 7 6 2" xfId="10165"/>
    <cellStyle name="Normal 8 2 2 2 7 6 2 2" xfId="33960"/>
    <cellStyle name="Normal 8 2 2 2 7 6 3" xfId="18096"/>
    <cellStyle name="Normal 8 2 2 2 7 6 3 2" xfId="41890"/>
    <cellStyle name="Normal 8 2 2 2 7 6 4" xfId="26029"/>
    <cellStyle name="Normal 8 2 2 2 7 7" xfId="4171"/>
    <cellStyle name="Normal 8 2 2 2 7 7 2" xfId="12146"/>
    <cellStyle name="Normal 8 2 2 2 7 7 2 2" xfId="35941"/>
    <cellStyle name="Normal 8 2 2 2 7 7 3" xfId="20077"/>
    <cellStyle name="Normal 8 2 2 2 7 7 3 2" xfId="43871"/>
    <cellStyle name="Normal 8 2 2 2 7 7 4" xfId="28010"/>
    <cellStyle name="Normal 8 2 2 2 7 8" xfId="6194"/>
    <cellStyle name="Normal 8 2 2 2 7 8 2" xfId="14127"/>
    <cellStyle name="Normal 8 2 2 2 7 8 2 2" xfId="37922"/>
    <cellStyle name="Normal 8 2 2 2 7 8 3" xfId="22058"/>
    <cellStyle name="Normal 8 2 2 2 7 8 3 2" xfId="45852"/>
    <cellStyle name="Normal 8 2 2 2 7 8 4" xfId="29992"/>
    <cellStyle name="Normal 8 2 2 2 7 9" xfId="8184"/>
    <cellStyle name="Normal 8 2 2 2 7 9 2" xfId="31979"/>
    <cellStyle name="Normal 8 2 2 2 8" xfId="210"/>
    <cellStyle name="Normal 8 2 2 2 8 2" xfId="2194"/>
    <cellStyle name="Normal 8 2 2 2 8 2 2" xfId="10170"/>
    <cellStyle name="Normal 8 2 2 2 8 2 2 2" xfId="33965"/>
    <cellStyle name="Normal 8 2 2 2 8 2 3" xfId="18101"/>
    <cellStyle name="Normal 8 2 2 2 8 2 3 2" xfId="41895"/>
    <cellStyle name="Normal 8 2 2 2 8 2 4" xfId="26034"/>
    <cellStyle name="Normal 8 2 2 2 8 3" xfId="4176"/>
    <cellStyle name="Normal 8 2 2 2 8 3 2" xfId="12151"/>
    <cellStyle name="Normal 8 2 2 2 8 3 2 2" xfId="35946"/>
    <cellStyle name="Normal 8 2 2 2 8 3 3" xfId="20082"/>
    <cellStyle name="Normal 8 2 2 2 8 3 3 2" xfId="43876"/>
    <cellStyle name="Normal 8 2 2 2 8 3 4" xfId="28015"/>
    <cellStyle name="Normal 8 2 2 2 8 4" xfId="6199"/>
    <cellStyle name="Normal 8 2 2 2 8 4 2" xfId="14132"/>
    <cellStyle name="Normal 8 2 2 2 8 4 2 2" xfId="37927"/>
    <cellStyle name="Normal 8 2 2 2 8 4 3" xfId="22063"/>
    <cellStyle name="Normal 8 2 2 2 8 4 3 2" xfId="45857"/>
    <cellStyle name="Normal 8 2 2 2 8 4 4" xfId="29997"/>
    <cellStyle name="Normal 8 2 2 2 8 5" xfId="8189"/>
    <cellStyle name="Normal 8 2 2 2 8 5 2" xfId="31984"/>
    <cellStyle name="Normal 8 2 2 2 8 6" xfId="16120"/>
    <cellStyle name="Normal 8 2 2 2 8 6 2" xfId="39914"/>
    <cellStyle name="Normal 8 2 2 2 8 7" xfId="24053"/>
    <cellStyle name="Normal 8 2 2 2 9" xfId="211"/>
    <cellStyle name="Normal 8 2 2 2 9 2" xfId="2195"/>
    <cellStyle name="Normal 8 2 2 2 9 2 2" xfId="10171"/>
    <cellStyle name="Normal 8 2 2 2 9 2 2 2" xfId="33966"/>
    <cellStyle name="Normal 8 2 2 2 9 2 3" xfId="18102"/>
    <cellStyle name="Normal 8 2 2 2 9 2 3 2" xfId="41896"/>
    <cellStyle name="Normal 8 2 2 2 9 2 4" xfId="26035"/>
    <cellStyle name="Normal 8 2 2 2 9 3" xfId="4177"/>
    <cellStyle name="Normal 8 2 2 2 9 3 2" xfId="12152"/>
    <cellStyle name="Normal 8 2 2 2 9 3 2 2" xfId="35947"/>
    <cellStyle name="Normal 8 2 2 2 9 3 3" xfId="20083"/>
    <cellStyle name="Normal 8 2 2 2 9 3 3 2" xfId="43877"/>
    <cellStyle name="Normal 8 2 2 2 9 3 4" xfId="28016"/>
    <cellStyle name="Normal 8 2 2 2 9 4" xfId="6200"/>
    <cellStyle name="Normal 8 2 2 2 9 4 2" xfId="14133"/>
    <cellStyle name="Normal 8 2 2 2 9 4 2 2" xfId="37928"/>
    <cellStyle name="Normal 8 2 2 2 9 4 3" xfId="22064"/>
    <cellStyle name="Normal 8 2 2 2 9 4 3 2" xfId="45858"/>
    <cellStyle name="Normal 8 2 2 2 9 4 4" xfId="29998"/>
    <cellStyle name="Normal 8 2 2 2 9 5" xfId="8190"/>
    <cellStyle name="Normal 8 2 2 2 9 5 2" xfId="31985"/>
    <cellStyle name="Normal 8 2 2 2 9 6" xfId="16121"/>
    <cellStyle name="Normal 8 2 2 2 9 6 2" xfId="39915"/>
    <cellStyle name="Normal 8 2 2 2 9 7" xfId="24054"/>
    <cellStyle name="Normal 8 2 2 20" xfId="23945"/>
    <cellStyle name="Normal 8 2 2 3" xfId="212"/>
    <cellStyle name="Normal 8 2 2 3 10" xfId="213"/>
    <cellStyle name="Normal 8 2 2 3 10 2" xfId="2197"/>
    <cellStyle name="Normal 8 2 2 3 10 2 2" xfId="10173"/>
    <cellStyle name="Normal 8 2 2 3 10 2 2 2" xfId="33968"/>
    <cellStyle name="Normal 8 2 2 3 10 2 3" xfId="18104"/>
    <cellStyle name="Normal 8 2 2 3 10 2 3 2" xfId="41898"/>
    <cellStyle name="Normal 8 2 2 3 10 2 4" xfId="26037"/>
    <cellStyle name="Normal 8 2 2 3 10 3" xfId="4179"/>
    <cellStyle name="Normal 8 2 2 3 10 3 2" xfId="12154"/>
    <cellStyle name="Normal 8 2 2 3 10 3 2 2" xfId="35949"/>
    <cellStyle name="Normal 8 2 2 3 10 3 3" xfId="20085"/>
    <cellStyle name="Normal 8 2 2 3 10 3 3 2" xfId="43879"/>
    <cellStyle name="Normal 8 2 2 3 10 3 4" xfId="28018"/>
    <cellStyle name="Normal 8 2 2 3 10 4" xfId="6202"/>
    <cellStyle name="Normal 8 2 2 3 10 4 2" xfId="14135"/>
    <cellStyle name="Normal 8 2 2 3 10 4 2 2" xfId="37930"/>
    <cellStyle name="Normal 8 2 2 3 10 4 3" xfId="22066"/>
    <cellStyle name="Normal 8 2 2 3 10 4 3 2" xfId="45860"/>
    <cellStyle name="Normal 8 2 2 3 10 4 4" xfId="30000"/>
    <cellStyle name="Normal 8 2 2 3 10 5" xfId="8192"/>
    <cellStyle name="Normal 8 2 2 3 10 5 2" xfId="31987"/>
    <cellStyle name="Normal 8 2 2 3 10 6" xfId="16123"/>
    <cellStyle name="Normal 8 2 2 3 10 6 2" xfId="39917"/>
    <cellStyle name="Normal 8 2 2 3 10 7" xfId="24056"/>
    <cellStyle name="Normal 8 2 2 3 11" xfId="214"/>
    <cellStyle name="Normal 8 2 2 3 11 2" xfId="2198"/>
    <cellStyle name="Normal 8 2 2 3 11 2 2" xfId="10174"/>
    <cellStyle name="Normal 8 2 2 3 11 2 2 2" xfId="33969"/>
    <cellStyle name="Normal 8 2 2 3 11 2 3" xfId="18105"/>
    <cellStyle name="Normal 8 2 2 3 11 2 3 2" xfId="41899"/>
    <cellStyle name="Normal 8 2 2 3 11 2 4" xfId="26038"/>
    <cellStyle name="Normal 8 2 2 3 11 3" xfId="4180"/>
    <cellStyle name="Normal 8 2 2 3 11 3 2" xfId="12155"/>
    <cellStyle name="Normal 8 2 2 3 11 3 2 2" xfId="35950"/>
    <cellStyle name="Normal 8 2 2 3 11 3 3" xfId="20086"/>
    <cellStyle name="Normal 8 2 2 3 11 3 3 2" xfId="43880"/>
    <cellStyle name="Normal 8 2 2 3 11 3 4" xfId="28019"/>
    <cellStyle name="Normal 8 2 2 3 11 4" xfId="6203"/>
    <cellStyle name="Normal 8 2 2 3 11 4 2" xfId="14136"/>
    <cellStyle name="Normal 8 2 2 3 11 4 2 2" xfId="37931"/>
    <cellStyle name="Normal 8 2 2 3 11 4 3" xfId="22067"/>
    <cellStyle name="Normal 8 2 2 3 11 4 3 2" xfId="45861"/>
    <cellStyle name="Normal 8 2 2 3 11 4 4" xfId="30001"/>
    <cellStyle name="Normal 8 2 2 3 11 5" xfId="8193"/>
    <cellStyle name="Normal 8 2 2 3 11 5 2" xfId="31988"/>
    <cellStyle name="Normal 8 2 2 3 11 6" xfId="16124"/>
    <cellStyle name="Normal 8 2 2 3 11 6 2" xfId="39918"/>
    <cellStyle name="Normal 8 2 2 3 11 7" xfId="24057"/>
    <cellStyle name="Normal 8 2 2 3 12" xfId="2196"/>
    <cellStyle name="Normal 8 2 2 3 12 2" xfId="10172"/>
    <cellStyle name="Normal 8 2 2 3 12 2 2" xfId="33967"/>
    <cellStyle name="Normal 8 2 2 3 12 3" xfId="18103"/>
    <cellStyle name="Normal 8 2 2 3 12 3 2" xfId="41897"/>
    <cellStyle name="Normal 8 2 2 3 12 4" xfId="26036"/>
    <cellStyle name="Normal 8 2 2 3 13" xfId="4178"/>
    <cellStyle name="Normal 8 2 2 3 13 2" xfId="12153"/>
    <cellStyle name="Normal 8 2 2 3 13 2 2" xfId="35948"/>
    <cellStyle name="Normal 8 2 2 3 13 3" xfId="20084"/>
    <cellStyle name="Normal 8 2 2 3 13 3 2" xfId="43878"/>
    <cellStyle name="Normal 8 2 2 3 13 4" xfId="28017"/>
    <cellStyle name="Normal 8 2 2 3 14" xfId="6201"/>
    <cellStyle name="Normal 8 2 2 3 14 2" xfId="14134"/>
    <cellStyle name="Normal 8 2 2 3 14 2 2" xfId="37929"/>
    <cellStyle name="Normal 8 2 2 3 14 3" xfId="22065"/>
    <cellStyle name="Normal 8 2 2 3 14 3 2" xfId="45859"/>
    <cellStyle name="Normal 8 2 2 3 14 4" xfId="29999"/>
    <cellStyle name="Normal 8 2 2 3 15" xfId="8191"/>
    <cellStyle name="Normal 8 2 2 3 15 2" xfId="31986"/>
    <cellStyle name="Normal 8 2 2 3 16" xfId="16122"/>
    <cellStyle name="Normal 8 2 2 3 16 2" xfId="39916"/>
    <cellStyle name="Normal 8 2 2 3 17" xfId="24055"/>
    <cellStyle name="Normal 8 2 2 3 2" xfId="215"/>
    <cellStyle name="Normal 8 2 2 3 2 10" xfId="216"/>
    <cellStyle name="Normal 8 2 2 3 2 10 2" xfId="2200"/>
    <cellStyle name="Normal 8 2 2 3 2 10 2 2" xfId="10176"/>
    <cellStyle name="Normal 8 2 2 3 2 10 2 2 2" xfId="33971"/>
    <cellStyle name="Normal 8 2 2 3 2 10 2 3" xfId="18107"/>
    <cellStyle name="Normal 8 2 2 3 2 10 2 3 2" xfId="41901"/>
    <cellStyle name="Normal 8 2 2 3 2 10 2 4" xfId="26040"/>
    <cellStyle name="Normal 8 2 2 3 2 10 3" xfId="4182"/>
    <cellStyle name="Normal 8 2 2 3 2 10 3 2" xfId="12157"/>
    <cellStyle name="Normal 8 2 2 3 2 10 3 2 2" xfId="35952"/>
    <cellStyle name="Normal 8 2 2 3 2 10 3 3" xfId="20088"/>
    <cellStyle name="Normal 8 2 2 3 2 10 3 3 2" xfId="43882"/>
    <cellStyle name="Normal 8 2 2 3 2 10 3 4" xfId="28021"/>
    <cellStyle name="Normal 8 2 2 3 2 10 4" xfId="6205"/>
    <cellStyle name="Normal 8 2 2 3 2 10 4 2" xfId="14138"/>
    <cellStyle name="Normal 8 2 2 3 2 10 4 2 2" xfId="37933"/>
    <cellStyle name="Normal 8 2 2 3 2 10 4 3" xfId="22069"/>
    <cellStyle name="Normal 8 2 2 3 2 10 4 3 2" xfId="45863"/>
    <cellStyle name="Normal 8 2 2 3 2 10 4 4" xfId="30003"/>
    <cellStyle name="Normal 8 2 2 3 2 10 5" xfId="8195"/>
    <cellStyle name="Normal 8 2 2 3 2 10 5 2" xfId="31990"/>
    <cellStyle name="Normal 8 2 2 3 2 10 6" xfId="16126"/>
    <cellStyle name="Normal 8 2 2 3 2 10 6 2" xfId="39920"/>
    <cellStyle name="Normal 8 2 2 3 2 10 7" xfId="24059"/>
    <cellStyle name="Normal 8 2 2 3 2 11" xfId="2199"/>
    <cellStyle name="Normal 8 2 2 3 2 11 2" xfId="10175"/>
    <cellStyle name="Normal 8 2 2 3 2 11 2 2" xfId="33970"/>
    <cellStyle name="Normal 8 2 2 3 2 11 3" xfId="18106"/>
    <cellStyle name="Normal 8 2 2 3 2 11 3 2" xfId="41900"/>
    <cellStyle name="Normal 8 2 2 3 2 11 4" xfId="26039"/>
    <cellStyle name="Normal 8 2 2 3 2 12" xfId="4181"/>
    <cellStyle name="Normal 8 2 2 3 2 12 2" xfId="12156"/>
    <cellStyle name="Normal 8 2 2 3 2 12 2 2" xfId="35951"/>
    <cellStyle name="Normal 8 2 2 3 2 12 3" xfId="20087"/>
    <cellStyle name="Normal 8 2 2 3 2 12 3 2" xfId="43881"/>
    <cellStyle name="Normal 8 2 2 3 2 12 4" xfId="28020"/>
    <cellStyle name="Normal 8 2 2 3 2 13" xfId="6204"/>
    <cellStyle name="Normal 8 2 2 3 2 13 2" xfId="14137"/>
    <cellStyle name="Normal 8 2 2 3 2 13 2 2" xfId="37932"/>
    <cellStyle name="Normal 8 2 2 3 2 13 3" xfId="22068"/>
    <cellStyle name="Normal 8 2 2 3 2 13 3 2" xfId="45862"/>
    <cellStyle name="Normal 8 2 2 3 2 13 4" xfId="30002"/>
    <cellStyle name="Normal 8 2 2 3 2 14" xfId="8194"/>
    <cellStyle name="Normal 8 2 2 3 2 14 2" xfId="31989"/>
    <cellStyle name="Normal 8 2 2 3 2 15" xfId="16125"/>
    <cellStyle name="Normal 8 2 2 3 2 15 2" xfId="39919"/>
    <cellStyle name="Normal 8 2 2 3 2 16" xfId="24058"/>
    <cellStyle name="Normal 8 2 2 3 2 2" xfId="217"/>
    <cellStyle name="Normal 8 2 2 3 2 2 10" xfId="8196"/>
    <cellStyle name="Normal 8 2 2 3 2 2 10 2" xfId="31991"/>
    <cellStyle name="Normal 8 2 2 3 2 2 11" xfId="16127"/>
    <cellStyle name="Normal 8 2 2 3 2 2 11 2" xfId="39921"/>
    <cellStyle name="Normal 8 2 2 3 2 2 12" xfId="24060"/>
    <cellStyle name="Normal 8 2 2 3 2 2 2" xfId="218"/>
    <cellStyle name="Normal 8 2 2 3 2 2 2 10" xfId="16128"/>
    <cellStyle name="Normal 8 2 2 3 2 2 2 10 2" xfId="39922"/>
    <cellStyle name="Normal 8 2 2 3 2 2 2 11" xfId="24061"/>
    <cellStyle name="Normal 8 2 2 3 2 2 2 2" xfId="219"/>
    <cellStyle name="Normal 8 2 2 3 2 2 2 2 2" xfId="2203"/>
    <cellStyle name="Normal 8 2 2 3 2 2 2 2 2 2" xfId="10179"/>
    <cellStyle name="Normal 8 2 2 3 2 2 2 2 2 2 2" xfId="33974"/>
    <cellStyle name="Normal 8 2 2 3 2 2 2 2 2 3" xfId="18110"/>
    <cellStyle name="Normal 8 2 2 3 2 2 2 2 2 3 2" xfId="41904"/>
    <cellStyle name="Normal 8 2 2 3 2 2 2 2 2 4" xfId="26043"/>
    <cellStyle name="Normal 8 2 2 3 2 2 2 2 3" xfId="4185"/>
    <cellStyle name="Normal 8 2 2 3 2 2 2 2 3 2" xfId="12160"/>
    <cellStyle name="Normal 8 2 2 3 2 2 2 2 3 2 2" xfId="35955"/>
    <cellStyle name="Normal 8 2 2 3 2 2 2 2 3 3" xfId="20091"/>
    <cellStyle name="Normal 8 2 2 3 2 2 2 2 3 3 2" xfId="43885"/>
    <cellStyle name="Normal 8 2 2 3 2 2 2 2 3 4" xfId="28024"/>
    <cellStyle name="Normal 8 2 2 3 2 2 2 2 4" xfId="6208"/>
    <cellStyle name="Normal 8 2 2 3 2 2 2 2 4 2" xfId="14141"/>
    <cellStyle name="Normal 8 2 2 3 2 2 2 2 4 2 2" xfId="37936"/>
    <cellStyle name="Normal 8 2 2 3 2 2 2 2 4 3" xfId="22072"/>
    <cellStyle name="Normal 8 2 2 3 2 2 2 2 4 3 2" xfId="45866"/>
    <cellStyle name="Normal 8 2 2 3 2 2 2 2 4 4" xfId="30006"/>
    <cellStyle name="Normal 8 2 2 3 2 2 2 2 5" xfId="8198"/>
    <cellStyle name="Normal 8 2 2 3 2 2 2 2 5 2" xfId="31993"/>
    <cellStyle name="Normal 8 2 2 3 2 2 2 2 6" xfId="16129"/>
    <cellStyle name="Normal 8 2 2 3 2 2 2 2 6 2" xfId="39923"/>
    <cellStyle name="Normal 8 2 2 3 2 2 2 2 7" xfId="24062"/>
    <cellStyle name="Normal 8 2 2 3 2 2 2 3" xfId="220"/>
    <cellStyle name="Normal 8 2 2 3 2 2 2 3 2" xfId="2204"/>
    <cellStyle name="Normal 8 2 2 3 2 2 2 3 2 2" xfId="10180"/>
    <cellStyle name="Normal 8 2 2 3 2 2 2 3 2 2 2" xfId="33975"/>
    <cellStyle name="Normal 8 2 2 3 2 2 2 3 2 3" xfId="18111"/>
    <cellStyle name="Normal 8 2 2 3 2 2 2 3 2 3 2" xfId="41905"/>
    <cellStyle name="Normal 8 2 2 3 2 2 2 3 2 4" xfId="26044"/>
    <cellStyle name="Normal 8 2 2 3 2 2 2 3 3" xfId="4186"/>
    <cellStyle name="Normal 8 2 2 3 2 2 2 3 3 2" xfId="12161"/>
    <cellStyle name="Normal 8 2 2 3 2 2 2 3 3 2 2" xfId="35956"/>
    <cellStyle name="Normal 8 2 2 3 2 2 2 3 3 3" xfId="20092"/>
    <cellStyle name="Normal 8 2 2 3 2 2 2 3 3 3 2" xfId="43886"/>
    <cellStyle name="Normal 8 2 2 3 2 2 2 3 3 4" xfId="28025"/>
    <cellStyle name="Normal 8 2 2 3 2 2 2 3 4" xfId="6209"/>
    <cellStyle name="Normal 8 2 2 3 2 2 2 3 4 2" xfId="14142"/>
    <cellStyle name="Normal 8 2 2 3 2 2 2 3 4 2 2" xfId="37937"/>
    <cellStyle name="Normal 8 2 2 3 2 2 2 3 4 3" xfId="22073"/>
    <cellStyle name="Normal 8 2 2 3 2 2 2 3 4 3 2" xfId="45867"/>
    <cellStyle name="Normal 8 2 2 3 2 2 2 3 4 4" xfId="30007"/>
    <cellStyle name="Normal 8 2 2 3 2 2 2 3 5" xfId="8199"/>
    <cellStyle name="Normal 8 2 2 3 2 2 2 3 5 2" xfId="31994"/>
    <cellStyle name="Normal 8 2 2 3 2 2 2 3 6" xfId="16130"/>
    <cellStyle name="Normal 8 2 2 3 2 2 2 3 6 2" xfId="39924"/>
    <cellStyle name="Normal 8 2 2 3 2 2 2 3 7" xfId="24063"/>
    <cellStyle name="Normal 8 2 2 3 2 2 2 4" xfId="221"/>
    <cellStyle name="Normal 8 2 2 3 2 2 2 4 2" xfId="2205"/>
    <cellStyle name="Normal 8 2 2 3 2 2 2 4 2 2" xfId="10181"/>
    <cellStyle name="Normal 8 2 2 3 2 2 2 4 2 2 2" xfId="33976"/>
    <cellStyle name="Normal 8 2 2 3 2 2 2 4 2 3" xfId="18112"/>
    <cellStyle name="Normal 8 2 2 3 2 2 2 4 2 3 2" xfId="41906"/>
    <cellStyle name="Normal 8 2 2 3 2 2 2 4 2 4" xfId="26045"/>
    <cellStyle name="Normal 8 2 2 3 2 2 2 4 3" xfId="4187"/>
    <cellStyle name="Normal 8 2 2 3 2 2 2 4 3 2" xfId="12162"/>
    <cellStyle name="Normal 8 2 2 3 2 2 2 4 3 2 2" xfId="35957"/>
    <cellStyle name="Normal 8 2 2 3 2 2 2 4 3 3" xfId="20093"/>
    <cellStyle name="Normal 8 2 2 3 2 2 2 4 3 3 2" xfId="43887"/>
    <cellStyle name="Normal 8 2 2 3 2 2 2 4 3 4" xfId="28026"/>
    <cellStyle name="Normal 8 2 2 3 2 2 2 4 4" xfId="6210"/>
    <cellStyle name="Normal 8 2 2 3 2 2 2 4 4 2" xfId="14143"/>
    <cellStyle name="Normal 8 2 2 3 2 2 2 4 4 2 2" xfId="37938"/>
    <cellStyle name="Normal 8 2 2 3 2 2 2 4 4 3" xfId="22074"/>
    <cellStyle name="Normal 8 2 2 3 2 2 2 4 4 3 2" xfId="45868"/>
    <cellStyle name="Normal 8 2 2 3 2 2 2 4 4 4" xfId="30008"/>
    <cellStyle name="Normal 8 2 2 3 2 2 2 4 5" xfId="8200"/>
    <cellStyle name="Normal 8 2 2 3 2 2 2 4 5 2" xfId="31995"/>
    <cellStyle name="Normal 8 2 2 3 2 2 2 4 6" xfId="16131"/>
    <cellStyle name="Normal 8 2 2 3 2 2 2 4 6 2" xfId="39925"/>
    <cellStyle name="Normal 8 2 2 3 2 2 2 4 7" xfId="24064"/>
    <cellStyle name="Normal 8 2 2 3 2 2 2 5" xfId="222"/>
    <cellStyle name="Normal 8 2 2 3 2 2 2 5 2" xfId="2206"/>
    <cellStyle name="Normal 8 2 2 3 2 2 2 5 2 2" xfId="10182"/>
    <cellStyle name="Normal 8 2 2 3 2 2 2 5 2 2 2" xfId="33977"/>
    <cellStyle name="Normal 8 2 2 3 2 2 2 5 2 3" xfId="18113"/>
    <cellStyle name="Normal 8 2 2 3 2 2 2 5 2 3 2" xfId="41907"/>
    <cellStyle name="Normal 8 2 2 3 2 2 2 5 2 4" xfId="26046"/>
    <cellStyle name="Normal 8 2 2 3 2 2 2 5 3" xfId="4188"/>
    <cellStyle name="Normal 8 2 2 3 2 2 2 5 3 2" xfId="12163"/>
    <cellStyle name="Normal 8 2 2 3 2 2 2 5 3 2 2" xfId="35958"/>
    <cellStyle name="Normal 8 2 2 3 2 2 2 5 3 3" xfId="20094"/>
    <cellStyle name="Normal 8 2 2 3 2 2 2 5 3 3 2" xfId="43888"/>
    <cellStyle name="Normal 8 2 2 3 2 2 2 5 3 4" xfId="28027"/>
    <cellStyle name="Normal 8 2 2 3 2 2 2 5 4" xfId="6211"/>
    <cellStyle name="Normal 8 2 2 3 2 2 2 5 4 2" xfId="14144"/>
    <cellStyle name="Normal 8 2 2 3 2 2 2 5 4 2 2" xfId="37939"/>
    <cellStyle name="Normal 8 2 2 3 2 2 2 5 4 3" xfId="22075"/>
    <cellStyle name="Normal 8 2 2 3 2 2 2 5 4 3 2" xfId="45869"/>
    <cellStyle name="Normal 8 2 2 3 2 2 2 5 4 4" xfId="30009"/>
    <cellStyle name="Normal 8 2 2 3 2 2 2 5 5" xfId="8201"/>
    <cellStyle name="Normal 8 2 2 3 2 2 2 5 5 2" xfId="31996"/>
    <cellStyle name="Normal 8 2 2 3 2 2 2 5 6" xfId="16132"/>
    <cellStyle name="Normal 8 2 2 3 2 2 2 5 6 2" xfId="39926"/>
    <cellStyle name="Normal 8 2 2 3 2 2 2 5 7" xfId="24065"/>
    <cellStyle name="Normal 8 2 2 3 2 2 2 6" xfId="2202"/>
    <cellStyle name="Normal 8 2 2 3 2 2 2 6 2" xfId="10178"/>
    <cellStyle name="Normal 8 2 2 3 2 2 2 6 2 2" xfId="33973"/>
    <cellStyle name="Normal 8 2 2 3 2 2 2 6 3" xfId="18109"/>
    <cellStyle name="Normal 8 2 2 3 2 2 2 6 3 2" xfId="41903"/>
    <cellStyle name="Normal 8 2 2 3 2 2 2 6 4" xfId="26042"/>
    <cellStyle name="Normal 8 2 2 3 2 2 2 7" xfId="4184"/>
    <cellStyle name="Normal 8 2 2 3 2 2 2 7 2" xfId="12159"/>
    <cellStyle name="Normal 8 2 2 3 2 2 2 7 2 2" xfId="35954"/>
    <cellStyle name="Normal 8 2 2 3 2 2 2 7 3" xfId="20090"/>
    <cellStyle name="Normal 8 2 2 3 2 2 2 7 3 2" xfId="43884"/>
    <cellStyle name="Normal 8 2 2 3 2 2 2 7 4" xfId="28023"/>
    <cellStyle name="Normal 8 2 2 3 2 2 2 8" xfId="6207"/>
    <cellStyle name="Normal 8 2 2 3 2 2 2 8 2" xfId="14140"/>
    <cellStyle name="Normal 8 2 2 3 2 2 2 8 2 2" xfId="37935"/>
    <cellStyle name="Normal 8 2 2 3 2 2 2 8 3" xfId="22071"/>
    <cellStyle name="Normal 8 2 2 3 2 2 2 8 3 2" xfId="45865"/>
    <cellStyle name="Normal 8 2 2 3 2 2 2 8 4" xfId="30005"/>
    <cellStyle name="Normal 8 2 2 3 2 2 2 9" xfId="8197"/>
    <cellStyle name="Normal 8 2 2 3 2 2 2 9 2" xfId="31992"/>
    <cellStyle name="Normal 8 2 2 3 2 2 3" xfId="223"/>
    <cellStyle name="Normal 8 2 2 3 2 2 3 2" xfId="2207"/>
    <cellStyle name="Normal 8 2 2 3 2 2 3 2 2" xfId="10183"/>
    <cellStyle name="Normal 8 2 2 3 2 2 3 2 2 2" xfId="33978"/>
    <cellStyle name="Normal 8 2 2 3 2 2 3 2 3" xfId="18114"/>
    <cellStyle name="Normal 8 2 2 3 2 2 3 2 3 2" xfId="41908"/>
    <cellStyle name="Normal 8 2 2 3 2 2 3 2 4" xfId="26047"/>
    <cellStyle name="Normal 8 2 2 3 2 2 3 3" xfId="4189"/>
    <cellStyle name="Normal 8 2 2 3 2 2 3 3 2" xfId="12164"/>
    <cellStyle name="Normal 8 2 2 3 2 2 3 3 2 2" xfId="35959"/>
    <cellStyle name="Normal 8 2 2 3 2 2 3 3 3" xfId="20095"/>
    <cellStyle name="Normal 8 2 2 3 2 2 3 3 3 2" xfId="43889"/>
    <cellStyle name="Normal 8 2 2 3 2 2 3 3 4" xfId="28028"/>
    <cellStyle name="Normal 8 2 2 3 2 2 3 4" xfId="6212"/>
    <cellStyle name="Normal 8 2 2 3 2 2 3 4 2" xfId="14145"/>
    <cellStyle name="Normal 8 2 2 3 2 2 3 4 2 2" xfId="37940"/>
    <cellStyle name="Normal 8 2 2 3 2 2 3 4 3" xfId="22076"/>
    <cellStyle name="Normal 8 2 2 3 2 2 3 4 3 2" xfId="45870"/>
    <cellStyle name="Normal 8 2 2 3 2 2 3 4 4" xfId="30010"/>
    <cellStyle name="Normal 8 2 2 3 2 2 3 5" xfId="8202"/>
    <cellStyle name="Normal 8 2 2 3 2 2 3 5 2" xfId="31997"/>
    <cellStyle name="Normal 8 2 2 3 2 2 3 6" xfId="16133"/>
    <cellStyle name="Normal 8 2 2 3 2 2 3 6 2" xfId="39927"/>
    <cellStyle name="Normal 8 2 2 3 2 2 3 7" xfId="24066"/>
    <cellStyle name="Normal 8 2 2 3 2 2 4" xfId="224"/>
    <cellStyle name="Normal 8 2 2 3 2 2 4 2" xfId="2208"/>
    <cellStyle name="Normal 8 2 2 3 2 2 4 2 2" xfId="10184"/>
    <cellStyle name="Normal 8 2 2 3 2 2 4 2 2 2" xfId="33979"/>
    <cellStyle name="Normal 8 2 2 3 2 2 4 2 3" xfId="18115"/>
    <cellStyle name="Normal 8 2 2 3 2 2 4 2 3 2" xfId="41909"/>
    <cellStyle name="Normal 8 2 2 3 2 2 4 2 4" xfId="26048"/>
    <cellStyle name="Normal 8 2 2 3 2 2 4 3" xfId="4190"/>
    <cellStyle name="Normal 8 2 2 3 2 2 4 3 2" xfId="12165"/>
    <cellStyle name="Normal 8 2 2 3 2 2 4 3 2 2" xfId="35960"/>
    <cellStyle name="Normal 8 2 2 3 2 2 4 3 3" xfId="20096"/>
    <cellStyle name="Normal 8 2 2 3 2 2 4 3 3 2" xfId="43890"/>
    <cellStyle name="Normal 8 2 2 3 2 2 4 3 4" xfId="28029"/>
    <cellStyle name="Normal 8 2 2 3 2 2 4 4" xfId="6213"/>
    <cellStyle name="Normal 8 2 2 3 2 2 4 4 2" xfId="14146"/>
    <cellStyle name="Normal 8 2 2 3 2 2 4 4 2 2" xfId="37941"/>
    <cellStyle name="Normal 8 2 2 3 2 2 4 4 3" xfId="22077"/>
    <cellStyle name="Normal 8 2 2 3 2 2 4 4 3 2" xfId="45871"/>
    <cellStyle name="Normal 8 2 2 3 2 2 4 4 4" xfId="30011"/>
    <cellStyle name="Normal 8 2 2 3 2 2 4 5" xfId="8203"/>
    <cellStyle name="Normal 8 2 2 3 2 2 4 5 2" xfId="31998"/>
    <cellStyle name="Normal 8 2 2 3 2 2 4 6" xfId="16134"/>
    <cellStyle name="Normal 8 2 2 3 2 2 4 6 2" xfId="39928"/>
    <cellStyle name="Normal 8 2 2 3 2 2 4 7" xfId="24067"/>
    <cellStyle name="Normal 8 2 2 3 2 2 5" xfId="225"/>
    <cellStyle name="Normal 8 2 2 3 2 2 5 2" xfId="2209"/>
    <cellStyle name="Normal 8 2 2 3 2 2 5 2 2" xfId="10185"/>
    <cellStyle name="Normal 8 2 2 3 2 2 5 2 2 2" xfId="33980"/>
    <cellStyle name="Normal 8 2 2 3 2 2 5 2 3" xfId="18116"/>
    <cellStyle name="Normal 8 2 2 3 2 2 5 2 3 2" xfId="41910"/>
    <cellStyle name="Normal 8 2 2 3 2 2 5 2 4" xfId="26049"/>
    <cellStyle name="Normal 8 2 2 3 2 2 5 3" xfId="4191"/>
    <cellStyle name="Normal 8 2 2 3 2 2 5 3 2" xfId="12166"/>
    <cellStyle name="Normal 8 2 2 3 2 2 5 3 2 2" xfId="35961"/>
    <cellStyle name="Normal 8 2 2 3 2 2 5 3 3" xfId="20097"/>
    <cellStyle name="Normal 8 2 2 3 2 2 5 3 3 2" xfId="43891"/>
    <cellStyle name="Normal 8 2 2 3 2 2 5 3 4" xfId="28030"/>
    <cellStyle name="Normal 8 2 2 3 2 2 5 4" xfId="6214"/>
    <cellStyle name="Normal 8 2 2 3 2 2 5 4 2" xfId="14147"/>
    <cellStyle name="Normal 8 2 2 3 2 2 5 4 2 2" xfId="37942"/>
    <cellStyle name="Normal 8 2 2 3 2 2 5 4 3" xfId="22078"/>
    <cellStyle name="Normal 8 2 2 3 2 2 5 4 3 2" xfId="45872"/>
    <cellStyle name="Normal 8 2 2 3 2 2 5 4 4" xfId="30012"/>
    <cellStyle name="Normal 8 2 2 3 2 2 5 5" xfId="8204"/>
    <cellStyle name="Normal 8 2 2 3 2 2 5 5 2" xfId="31999"/>
    <cellStyle name="Normal 8 2 2 3 2 2 5 6" xfId="16135"/>
    <cellStyle name="Normal 8 2 2 3 2 2 5 6 2" xfId="39929"/>
    <cellStyle name="Normal 8 2 2 3 2 2 5 7" xfId="24068"/>
    <cellStyle name="Normal 8 2 2 3 2 2 6" xfId="226"/>
    <cellStyle name="Normal 8 2 2 3 2 2 6 2" xfId="2210"/>
    <cellStyle name="Normal 8 2 2 3 2 2 6 2 2" xfId="10186"/>
    <cellStyle name="Normal 8 2 2 3 2 2 6 2 2 2" xfId="33981"/>
    <cellStyle name="Normal 8 2 2 3 2 2 6 2 3" xfId="18117"/>
    <cellStyle name="Normal 8 2 2 3 2 2 6 2 3 2" xfId="41911"/>
    <cellStyle name="Normal 8 2 2 3 2 2 6 2 4" xfId="26050"/>
    <cellStyle name="Normal 8 2 2 3 2 2 6 3" xfId="4192"/>
    <cellStyle name="Normal 8 2 2 3 2 2 6 3 2" xfId="12167"/>
    <cellStyle name="Normal 8 2 2 3 2 2 6 3 2 2" xfId="35962"/>
    <cellStyle name="Normal 8 2 2 3 2 2 6 3 3" xfId="20098"/>
    <cellStyle name="Normal 8 2 2 3 2 2 6 3 3 2" xfId="43892"/>
    <cellStyle name="Normal 8 2 2 3 2 2 6 3 4" xfId="28031"/>
    <cellStyle name="Normal 8 2 2 3 2 2 6 4" xfId="6215"/>
    <cellStyle name="Normal 8 2 2 3 2 2 6 4 2" xfId="14148"/>
    <cellStyle name="Normal 8 2 2 3 2 2 6 4 2 2" xfId="37943"/>
    <cellStyle name="Normal 8 2 2 3 2 2 6 4 3" xfId="22079"/>
    <cellStyle name="Normal 8 2 2 3 2 2 6 4 3 2" xfId="45873"/>
    <cellStyle name="Normal 8 2 2 3 2 2 6 4 4" xfId="30013"/>
    <cellStyle name="Normal 8 2 2 3 2 2 6 5" xfId="8205"/>
    <cellStyle name="Normal 8 2 2 3 2 2 6 5 2" xfId="32000"/>
    <cellStyle name="Normal 8 2 2 3 2 2 6 6" xfId="16136"/>
    <cellStyle name="Normal 8 2 2 3 2 2 6 6 2" xfId="39930"/>
    <cellStyle name="Normal 8 2 2 3 2 2 6 7" xfId="24069"/>
    <cellStyle name="Normal 8 2 2 3 2 2 7" xfId="2201"/>
    <cellStyle name="Normal 8 2 2 3 2 2 7 2" xfId="10177"/>
    <cellStyle name="Normal 8 2 2 3 2 2 7 2 2" xfId="33972"/>
    <cellStyle name="Normal 8 2 2 3 2 2 7 3" xfId="18108"/>
    <cellStyle name="Normal 8 2 2 3 2 2 7 3 2" xfId="41902"/>
    <cellStyle name="Normal 8 2 2 3 2 2 7 4" xfId="26041"/>
    <cellStyle name="Normal 8 2 2 3 2 2 8" xfId="4183"/>
    <cellStyle name="Normal 8 2 2 3 2 2 8 2" xfId="12158"/>
    <cellStyle name="Normal 8 2 2 3 2 2 8 2 2" xfId="35953"/>
    <cellStyle name="Normal 8 2 2 3 2 2 8 3" xfId="20089"/>
    <cellStyle name="Normal 8 2 2 3 2 2 8 3 2" xfId="43883"/>
    <cellStyle name="Normal 8 2 2 3 2 2 8 4" xfId="28022"/>
    <cellStyle name="Normal 8 2 2 3 2 2 9" xfId="6206"/>
    <cellStyle name="Normal 8 2 2 3 2 2 9 2" xfId="14139"/>
    <cellStyle name="Normal 8 2 2 3 2 2 9 2 2" xfId="37934"/>
    <cellStyle name="Normal 8 2 2 3 2 2 9 3" xfId="22070"/>
    <cellStyle name="Normal 8 2 2 3 2 2 9 3 2" xfId="45864"/>
    <cellStyle name="Normal 8 2 2 3 2 2 9 4" xfId="30004"/>
    <cellStyle name="Normal 8 2 2 3 2 3" xfId="227"/>
    <cellStyle name="Normal 8 2 2 3 2 3 10" xfId="8206"/>
    <cellStyle name="Normal 8 2 2 3 2 3 10 2" xfId="32001"/>
    <cellStyle name="Normal 8 2 2 3 2 3 11" xfId="16137"/>
    <cellStyle name="Normal 8 2 2 3 2 3 11 2" xfId="39931"/>
    <cellStyle name="Normal 8 2 2 3 2 3 12" xfId="24070"/>
    <cellStyle name="Normal 8 2 2 3 2 3 2" xfId="228"/>
    <cellStyle name="Normal 8 2 2 3 2 3 2 10" xfId="16138"/>
    <cellStyle name="Normal 8 2 2 3 2 3 2 10 2" xfId="39932"/>
    <cellStyle name="Normal 8 2 2 3 2 3 2 11" xfId="24071"/>
    <cellStyle name="Normal 8 2 2 3 2 3 2 2" xfId="229"/>
    <cellStyle name="Normal 8 2 2 3 2 3 2 2 2" xfId="2213"/>
    <cellStyle name="Normal 8 2 2 3 2 3 2 2 2 2" xfId="10189"/>
    <cellStyle name="Normal 8 2 2 3 2 3 2 2 2 2 2" xfId="33984"/>
    <cellStyle name="Normal 8 2 2 3 2 3 2 2 2 3" xfId="18120"/>
    <cellStyle name="Normal 8 2 2 3 2 3 2 2 2 3 2" xfId="41914"/>
    <cellStyle name="Normal 8 2 2 3 2 3 2 2 2 4" xfId="26053"/>
    <cellStyle name="Normal 8 2 2 3 2 3 2 2 3" xfId="4195"/>
    <cellStyle name="Normal 8 2 2 3 2 3 2 2 3 2" xfId="12170"/>
    <cellStyle name="Normal 8 2 2 3 2 3 2 2 3 2 2" xfId="35965"/>
    <cellStyle name="Normal 8 2 2 3 2 3 2 2 3 3" xfId="20101"/>
    <cellStyle name="Normal 8 2 2 3 2 3 2 2 3 3 2" xfId="43895"/>
    <cellStyle name="Normal 8 2 2 3 2 3 2 2 3 4" xfId="28034"/>
    <cellStyle name="Normal 8 2 2 3 2 3 2 2 4" xfId="6218"/>
    <cellStyle name="Normal 8 2 2 3 2 3 2 2 4 2" xfId="14151"/>
    <cellStyle name="Normal 8 2 2 3 2 3 2 2 4 2 2" xfId="37946"/>
    <cellStyle name="Normal 8 2 2 3 2 3 2 2 4 3" xfId="22082"/>
    <cellStyle name="Normal 8 2 2 3 2 3 2 2 4 3 2" xfId="45876"/>
    <cellStyle name="Normal 8 2 2 3 2 3 2 2 4 4" xfId="30016"/>
    <cellStyle name="Normal 8 2 2 3 2 3 2 2 5" xfId="8208"/>
    <cellStyle name="Normal 8 2 2 3 2 3 2 2 5 2" xfId="32003"/>
    <cellStyle name="Normal 8 2 2 3 2 3 2 2 6" xfId="16139"/>
    <cellStyle name="Normal 8 2 2 3 2 3 2 2 6 2" xfId="39933"/>
    <cellStyle name="Normal 8 2 2 3 2 3 2 2 7" xfId="24072"/>
    <cellStyle name="Normal 8 2 2 3 2 3 2 3" xfId="230"/>
    <cellStyle name="Normal 8 2 2 3 2 3 2 3 2" xfId="2214"/>
    <cellStyle name="Normal 8 2 2 3 2 3 2 3 2 2" xfId="10190"/>
    <cellStyle name="Normal 8 2 2 3 2 3 2 3 2 2 2" xfId="33985"/>
    <cellStyle name="Normal 8 2 2 3 2 3 2 3 2 3" xfId="18121"/>
    <cellStyle name="Normal 8 2 2 3 2 3 2 3 2 3 2" xfId="41915"/>
    <cellStyle name="Normal 8 2 2 3 2 3 2 3 2 4" xfId="26054"/>
    <cellStyle name="Normal 8 2 2 3 2 3 2 3 3" xfId="4196"/>
    <cellStyle name="Normal 8 2 2 3 2 3 2 3 3 2" xfId="12171"/>
    <cellStyle name="Normal 8 2 2 3 2 3 2 3 3 2 2" xfId="35966"/>
    <cellStyle name="Normal 8 2 2 3 2 3 2 3 3 3" xfId="20102"/>
    <cellStyle name="Normal 8 2 2 3 2 3 2 3 3 3 2" xfId="43896"/>
    <cellStyle name="Normal 8 2 2 3 2 3 2 3 3 4" xfId="28035"/>
    <cellStyle name="Normal 8 2 2 3 2 3 2 3 4" xfId="6219"/>
    <cellStyle name="Normal 8 2 2 3 2 3 2 3 4 2" xfId="14152"/>
    <cellStyle name="Normal 8 2 2 3 2 3 2 3 4 2 2" xfId="37947"/>
    <cellStyle name="Normal 8 2 2 3 2 3 2 3 4 3" xfId="22083"/>
    <cellStyle name="Normal 8 2 2 3 2 3 2 3 4 3 2" xfId="45877"/>
    <cellStyle name="Normal 8 2 2 3 2 3 2 3 4 4" xfId="30017"/>
    <cellStyle name="Normal 8 2 2 3 2 3 2 3 5" xfId="8209"/>
    <cellStyle name="Normal 8 2 2 3 2 3 2 3 5 2" xfId="32004"/>
    <cellStyle name="Normal 8 2 2 3 2 3 2 3 6" xfId="16140"/>
    <cellStyle name="Normal 8 2 2 3 2 3 2 3 6 2" xfId="39934"/>
    <cellStyle name="Normal 8 2 2 3 2 3 2 3 7" xfId="24073"/>
    <cellStyle name="Normal 8 2 2 3 2 3 2 4" xfId="231"/>
    <cellStyle name="Normal 8 2 2 3 2 3 2 4 2" xfId="2215"/>
    <cellStyle name="Normal 8 2 2 3 2 3 2 4 2 2" xfId="10191"/>
    <cellStyle name="Normal 8 2 2 3 2 3 2 4 2 2 2" xfId="33986"/>
    <cellStyle name="Normal 8 2 2 3 2 3 2 4 2 3" xfId="18122"/>
    <cellStyle name="Normal 8 2 2 3 2 3 2 4 2 3 2" xfId="41916"/>
    <cellStyle name="Normal 8 2 2 3 2 3 2 4 2 4" xfId="26055"/>
    <cellStyle name="Normal 8 2 2 3 2 3 2 4 3" xfId="4197"/>
    <cellStyle name="Normal 8 2 2 3 2 3 2 4 3 2" xfId="12172"/>
    <cellStyle name="Normal 8 2 2 3 2 3 2 4 3 2 2" xfId="35967"/>
    <cellStyle name="Normal 8 2 2 3 2 3 2 4 3 3" xfId="20103"/>
    <cellStyle name="Normal 8 2 2 3 2 3 2 4 3 3 2" xfId="43897"/>
    <cellStyle name="Normal 8 2 2 3 2 3 2 4 3 4" xfId="28036"/>
    <cellStyle name="Normal 8 2 2 3 2 3 2 4 4" xfId="6220"/>
    <cellStyle name="Normal 8 2 2 3 2 3 2 4 4 2" xfId="14153"/>
    <cellStyle name="Normal 8 2 2 3 2 3 2 4 4 2 2" xfId="37948"/>
    <cellStyle name="Normal 8 2 2 3 2 3 2 4 4 3" xfId="22084"/>
    <cellStyle name="Normal 8 2 2 3 2 3 2 4 4 3 2" xfId="45878"/>
    <cellStyle name="Normal 8 2 2 3 2 3 2 4 4 4" xfId="30018"/>
    <cellStyle name="Normal 8 2 2 3 2 3 2 4 5" xfId="8210"/>
    <cellStyle name="Normal 8 2 2 3 2 3 2 4 5 2" xfId="32005"/>
    <cellStyle name="Normal 8 2 2 3 2 3 2 4 6" xfId="16141"/>
    <cellStyle name="Normal 8 2 2 3 2 3 2 4 6 2" xfId="39935"/>
    <cellStyle name="Normal 8 2 2 3 2 3 2 4 7" xfId="24074"/>
    <cellStyle name="Normal 8 2 2 3 2 3 2 5" xfId="232"/>
    <cellStyle name="Normal 8 2 2 3 2 3 2 5 2" xfId="2216"/>
    <cellStyle name="Normal 8 2 2 3 2 3 2 5 2 2" xfId="10192"/>
    <cellStyle name="Normal 8 2 2 3 2 3 2 5 2 2 2" xfId="33987"/>
    <cellStyle name="Normal 8 2 2 3 2 3 2 5 2 3" xfId="18123"/>
    <cellStyle name="Normal 8 2 2 3 2 3 2 5 2 3 2" xfId="41917"/>
    <cellStyle name="Normal 8 2 2 3 2 3 2 5 2 4" xfId="26056"/>
    <cellStyle name="Normal 8 2 2 3 2 3 2 5 3" xfId="4198"/>
    <cellStyle name="Normal 8 2 2 3 2 3 2 5 3 2" xfId="12173"/>
    <cellStyle name="Normal 8 2 2 3 2 3 2 5 3 2 2" xfId="35968"/>
    <cellStyle name="Normal 8 2 2 3 2 3 2 5 3 3" xfId="20104"/>
    <cellStyle name="Normal 8 2 2 3 2 3 2 5 3 3 2" xfId="43898"/>
    <cellStyle name="Normal 8 2 2 3 2 3 2 5 3 4" xfId="28037"/>
    <cellStyle name="Normal 8 2 2 3 2 3 2 5 4" xfId="6221"/>
    <cellStyle name="Normal 8 2 2 3 2 3 2 5 4 2" xfId="14154"/>
    <cellStyle name="Normal 8 2 2 3 2 3 2 5 4 2 2" xfId="37949"/>
    <cellStyle name="Normal 8 2 2 3 2 3 2 5 4 3" xfId="22085"/>
    <cellStyle name="Normal 8 2 2 3 2 3 2 5 4 3 2" xfId="45879"/>
    <cellStyle name="Normal 8 2 2 3 2 3 2 5 4 4" xfId="30019"/>
    <cellStyle name="Normal 8 2 2 3 2 3 2 5 5" xfId="8211"/>
    <cellStyle name="Normal 8 2 2 3 2 3 2 5 5 2" xfId="32006"/>
    <cellStyle name="Normal 8 2 2 3 2 3 2 5 6" xfId="16142"/>
    <cellStyle name="Normal 8 2 2 3 2 3 2 5 6 2" xfId="39936"/>
    <cellStyle name="Normal 8 2 2 3 2 3 2 5 7" xfId="24075"/>
    <cellStyle name="Normal 8 2 2 3 2 3 2 6" xfId="2212"/>
    <cellStyle name="Normal 8 2 2 3 2 3 2 6 2" xfId="10188"/>
    <cellStyle name="Normal 8 2 2 3 2 3 2 6 2 2" xfId="33983"/>
    <cellStyle name="Normal 8 2 2 3 2 3 2 6 3" xfId="18119"/>
    <cellStyle name="Normal 8 2 2 3 2 3 2 6 3 2" xfId="41913"/>
    <cellStyle name="Normal 8 2 2 3 2 3 2 6 4" xfId="26052"/>
    <cellStyle name="Normal 8 2 2 3 2 3 2 7" xfId="4194"/>
    <cellStyle name="Normal 8 2 2 3 2 3 2 7 2" xfId="12169"/>
    <cellStyle name="Normal 8 2 2 3 2 3 2 7 2 2" xfId="35964"/>
    <cellStyle name="Normal 8 2 2 3 2 3 2 7 3" xfId="20100"/>
    <cellStyle name="Normal 8 2 2 3 2 3 2 7 3 2" xfId="43894"/>
    <cellStyle name="Normal 8 2 2 3 2 3 2 7 4" xfId="28033"/>
    <cellStyle name="Normal 8 2 2 3 2 3 2 8" xfId="6217"/>
    <cellStyle name="Normal 8 2 2 3 2 3 2 8 2" xfId="14150"/>
    <cellStyle name="Normal 8 2 2 3 2 3 2 8 2 2" xfId="37945"/>
    <cellStyle name="Normal 8 2 2 3 2 3 2 8 3" xfId="22081"/>
    <cellStyle name="Normal 8 2 2 3 2 3 2 8 3 2" xfId="45875"/>
    <cellStyle name="Normal 8 2 2 3 2 3 2 8 4" xfId="30015"/>
    <cellStyle name="Normal 8 2 2 3 2 3 2 9" xfId="8207"/>
    <cellStyle name="Normal 8 2 2 3 2 3 2 9 2" xfId="32002"/>
    <cellStyle name="Normal 8 2 2 3 2 3 3" xfId="233"/>
    <cellStyle name="Normal 8 2 2 3 2 3 3 2" xfId="2217"/>
    <cellStyle name="Normal 8 2 2 3 2 3 3 2 2" xfId="10193"/>
    <cellStyle name="Normal 8 2 2 3 2 3 3 2 2 2" xfId="33988"/>
    <cellStyle name="Normal 8 2 2 3 2 3 3 2 3" xfId="18124"/>
    <cellStyle name="Normal 8 2 2 3 2 3 3 2 3 2" xfId="41918"/>
    <cellStyle name="Normal 8 2 2 3 2 3 3 2 4" xfId="26057"/>
    <cellStyle name="Normal 8 2 2 3 2 3 3 3" xfId="4199"/>
    <cellStyle name="Normal 8 2 2 3 2 3 3 3 2" xfId="12174"/>
    <cellStyle name="Normal 8 2 2 3 2 3 3 3 2 2" xfId="35969"/>
    <cellStyle name="Normal 8 2 2 3 2 3 3 3 3" xfId="20105"/>
    <cellStyle name="Normal 8 2 2 3 2 3 3 3 3 2" xfId="43899"/>
    <cellStyle name="Normal 8 2 2 3 2 3 3 3 4" xfId="28038"/>
    <cellStyle name="Normal 8 2 2 3 2 3 3 4" xfId="6222"/>
    <cellStyle name="Normal 8 2 2 3 2 3 3 4 2" xfId="14155"/>
    <cellStyle name="Normal 8 2 2 3 2 3 3 4 2 2" xfId="37950"/>
    <cellStyle name="Normal 8 2 2 3 2 3 3 4 3" xfId="22086"/>
    <cellStyle name="Normal 8 2 2 3 2 3 3 4 3 2" xfId="45880"/>
    <cellStyle name="Normal 8 2 2 3 2 3 3 4 4" xfId="30020"/>
    <cellStyle name="Normal 8 2 2 3 2 3 3 5" xfId="8212"/>
    <cellStyle name="Normal 8 2 2 3 2 3 3 5 2" xfId="32007"/>
    <cellStyle name="Normal 8 2 2 3 2 3 3 6" xfId="16143"/>
    <cellStyle name="Normal 8 2 2 3 2 3 3 6 2" xfId="39937"/>
    <cellStyle name="Normal 8 2 2 3 2 3 3 7" xfId="24076"/>
    <cellStyle name="Normal 8 2 2 3 2 3 4" xfId="234"/>
    <cellStyle name="Normal 8 2 2 3 2 3 4 2" xfId="2218"/>
    <cellStyle name="Normal 8 2 2 3 2 3 4 2 2" xfId="10194"/>
    <cellStyle name="Normal 8 2 2 3 2 3 4 2 2 2" xfId="33989"/>
    <cellStyle name="Normal 8 2 2 3 2 3 4 2 3" xfId="18125"/>
    <cellStyle name="Normal 8 2 2 3 2 3 4 2 3 2" xfId="41919"/>
    <cellStyle name="Normal 8 2 2 3 2 3 4 2 4" xfId="26058"/>
    <cellStyle name="Normal 8 2 2 3 2 3 4 3" xfId="4200"/>
    <cellStyle name="Normal 8 2 2 3 2 3 4 3 2" xfId="12175"/>
    <cellStyle name="Normal 8 2 2 3 2 3 4 3 2 2" xfId="35970"/>
    <cellStyle name="Normal 8 2 2 3 2 3 4 3 3" xfId="20106"/>
    <cellStyle name="Normal 8 2 2 3 2 3 4 3 3 2" xfId="43900"/>
    <cellStyle name="Normal 8 2 2 3 2 3 4 3 4" xfId="28039"/>
    <cellStyle name="Normal 8 2 2 3 2 3 4 4" xfId="6223"/>
    <cellStyle name="Normal 8 2 2 3 2 3 4 4 2" xfId="14156"/>
    <cellStyle name="Normal 8 2 2 3 2 3 4 4 2 2" xfId="37951"/>
    <cellStyle name="Normal 8 2 2 3 2 3 4 4 3" xfId="22087"/>
    <cellStyle name="Normal 8 2 2 3 2 3 4 4 3 2" xfId="45881"/>
    <cellStyle name="Normal 8 2 2 3 2 3 4 4 4" xfId="30021"/>
    <cellStyle name="Normal 8 2 2 3 2 3 4 5" xfId="8213"/>
    <cellStyle name="Normal 8 2 2 3 2 3 4 5 2" xfId="32008"/>
    <cellStyle name="Normal 8 2 2 3 2 3 4 6" xfId="16144"/>
    <cellStyle name="Normal 8 2 2 3 2 3 4 6 2" xfId="39938"/>
    <cellStyle name="Normal 8 2 2 3 2 3 4 7" xfId="24077"/>
    <cellStyle name="Normal 8 2 2 3 2 3 5" xfId="235"/>
    <cellStyle name="Normal 8 2 2 3 2 3 5 2" xfId="2219"/>
    <cellStyle name="Normal 8 2 2 3 2 3 5 2 2" xfId="10195"/>
    <cellStyle name="Normal 8 2 2 3 2 3 5 2 2 2" xfId="33990"/>
    <cellStyle name="Normal 8 2 2 3 2 3 5 2 3" xfId="18126"/>
    <cellStyle name="Normal 8 2 2 3 2 3 5 2 3 2" xfId="41920"/>
    <cellStyle name="Normal 8 2 2 3 2 3 5 2 4" xfId="26059"/>
    <cellStyle name="Normal 8 2 2 3 2 3 5 3" xfId="4201"/>
    <cellStyle name="Normal 8 2 2 3 2 3 5 3 2" xfId="12176"/>
    <cellStyle name="Normal 8 2 2 3 2 3 5 3 2 2" xfId="35971"/>
    <cellStyle name="Normal 8 2 2 3 2 3 5 3 3" xfId="20107"/>
    <cellStyle name="Normal 8 2 2 3 2 3 5 3 3 2" xfId="43901"/>
    <cellStyle name="Normal 8 2 2 3 2 3 5 3 4" xfId="28040"/>
    <cellStyle name="Normal 8 2 2 3 2 3 5 4" xfId="6224"/>
    <cellStyle name="Normal 8 2 2 3 2 3 5 4 2" xfId="14157"/>
    <cellStyle name="Normal 8 2 2 3 2 3 5 4 2 2" xfId="37952"/>
    <cellStyle name="Normal 8 2 2 3 2 3 5 4 3" xfId="22088"/>
    <cellStyle name="Normal 8 2 2 3 2 3 5 4 3 2" xfId="45882"/>
    <cellStyle name="Normal 8 2 2 3 2 3 5 4 4" xfId="30022"/>
    <cellStyle name="Normal 8 2 2 3 2 3 5 5" xfId="8214"/>
    <cellStyle name="Normal 8 2 2 3 2 3 5 5 2" xfId="32009"/>
    <cellStyle name="Normal 8 2 2 3 2 3 5 6" xfId="16145"/>
    <cellStyle name="Normal 8 2 2 3 2 3 5 6 2" xfId="39939"/>
    <cellStyle name="Normal 8 2 2 3 2 3 5 7" xfId="24078"/>
    <cellStyle name="Normal 8 2 2 3 2 3 6" xfId="236"/>
    <cellStyle name="Normal 8 2 2 3 2 3 6 2" xfId="2220"/>
    <cellStyle name="Normal 8 2 2 3 2 3 6 2 2" xfId="10196"/>
    <cellStyle name="Normal 8 2 2 3 2 3 6 2 2 2" xfId="33991"/>
    <cellStyle name="Normal 8 2 2 3 2 3 6 2 3" xfId="18127"/>
    <cellStyle name="Normal 8 2 2 3 2 3 6 2 3 2" xfId="41921"/>
    <cellStyle name="Normal 8 2 2 3 2 3 6 2 4" xfId="26060"/>
    <cellStyle name="Normal 8 2 2 3 2 3 6 3" xfId="4202"/>
    <cellStyle name="Normal 8 2 2 3 2 3 6 3 2" xfId="12177"/>
    <cellStyle name="Normal 8 2 2 3 2 3 6 3 2 2" xfId="35972"/>
    <cellStyle name="Normal 8 2 2 3 2 3 6 3 3" xfId="20108"/>
    <cellStyle name="Normal 8 2 2 3 2 3 6 3 3 2" xfId="43902"/>
    <cellStyle name="Normal 8 2 2 3 2 3 6 3 4" xfId="28041"/>
    <cellStyle name="Normal 8 2 2 3 2 3 6 4" xfId="6225"/>
    <cellStyle name="Normal 8 2 2 3 2 3 6 4 2" xfId="14158"/>
    <cellStyle name="Normal 8 2 2 3 2 3 6 4 2 2" xfId="37953"/>
    <cellStyle name="Normal 8 2 2 3 2 3 6 4 3" xfId="22089"/>
    <cellStyle name="Normal 8 2 2 3 2 3 6 4 3 2" xfId="45883"/>
    <cellStyle name="Normal 8 2 2 3 2 3 6 4 4" xfId="30023"/>
    <cellStyle name="Normal 8 2 2 3 2 3 6 5" xfId="8215"/>
    <cellStyle name="Normal 8 2 2 3 2 3 6 5 2" xfId="32010"/>
    <cellStyle name="Normal 8 2 2 3 2 3 6 6" xfId="16146"/>
    <cellStyle name="Normal 8 2 2 3 2 3 6 6 2" xfId="39940"/>
    <cellStyle name="Normal 8 2 2 3 2 3 6 7" xfId="24079"/>
    <cellStyle name="Normal 8 2 2 3 2 3 7" xfId="2211"/>
    <cellStyle name="Normal 8 2 2 3 2 3 7 2" xfId="10187"/>
    <cellStyle name="Normal 8 2 2 3 2 3 7 2 2" xfId="33982"/>
    <cellStyle name="Normal 8 2 2 3 2 3 7 3" xfId="18118"/>
    <cellStyle name="Normal 8 2 2 3 2 3 7 3 2" xfId="41912"/>
    <cellStyle name="Normal 8 2 2 3 2 3 7 4" xfId="26051"/>
    <cellStyle name="Normal 8 2 2 3 2 3 8" xfId="4193"/>
    <cellStyle name="Normal 8 2 2 3 2 3 8 2" xfId="12168"/>
    <cellStyle name="Normal 8 2 2 3 2 3 8 2 2" xfId="35963"/>
    <cellStyle name="Normal 8 2 2 3 2 3 8 3" xfId="20099"/>
    <cellStyle name="Normal 8 2 2 3 2 3 8 3 2" xfId="43893"/>
    <cellStyle name="Normal 8 2 2 3 2 3 8 4" xfId="28032"/>
    <cellStyle name="Normal 8 2 2 3 2 3 9" xfId="6216"/>
    <cellStyle name="Normal 8 2 2 3 2 3 9 2" xfId="14149"/>
    <cellStyle name="Normal 8 2 2 3 2 3 9 2 2" xfId="37944"/>
    <cellStyle name="Normal 8 2 2 3 2 3 9 3" xfId="22080"/>
    <cellStyle name="Normal 8 2 2 3 2 3 9 3 2" xfId="45874"/>
    <cellStyle name="Normal 8 2 2 3 2 3 9 4" xfId="30014"/>
    <cellStyle name="Normal 8 2 2 3 2 4" xfId="237"/>
    <cellStyle name="Normal 8 2 2 3 2 4 10" xfId="8216"/>
    <cellStyle name="Normal 8 2 2 3 2 4 10 2" xfId="32011"/>
    <cellStyle name="Normal 8 2 2 3 2 4 11" xfId="16147"/>
    <cellStyle name="Normal 8 2 2 3 2 4 11 2" xfId="39941"/>
    <cellStyle name="Normal 8 2 2 3 2 4 12" xfId="24080"/>
    <cellStyle name="Normal 8 2 2 3 2 4 2" xfId="238"/>
    <cellStyle name="Normal 8 2 2 3 2 4 2 10" xfId="16148"/>
    <cellStyle name="Normal 8 2 2 3 2 4 2 10 2" xfId="39942"/>
    <cellStyle name="Normal 8 2 2 3 2 4 2 11" xfId="24081"/>
    <cellStyle name="Normal 8 2 2 3 2 4 2 2" xfId="239"/>
    <cellStyle name="Normal 8 2 2 3 2 4 2 2 2" xfId="2223"/>
    <cellStyle name="Normal 8 2 2 3 2 4 2 2 2 2" xfId="10199"/>
    <cellStyle name="Normal 8 2 2 3 2 4 2 2 2 2 2" xfId="33994"/>
    <cellStyle name="Normal 8 2 2 3 2 4 2 2 2 3" xfId="18130"/>
    <cellStyle name="Normal 8 2 2 3 2 4 2 2 2 3 2" xfId="41924"/>
    <cellStyle name="Normal 8 2 2 3 2 4 2 2 2 4" xfId="26063"/>
    <cellStyle name="Normal 8 2 2 3 2 4 2 2 3" xfId="4205"/>
    <cellStyle name="Normal 8 2 2 3 2 4 2 2 3 2" xfId="12180"/>
    <cellStyle name="Normal 8 2 2 3 2 4 2 2 3 2 2" xfId="35975"/>
    <cellStyle name="Normal 8 2 2 3 2 4 2 2 3 3" xfId="20111"/>
    <cellStyle name="Normal 8 2 2 3 2 4 2 2 3 3 2" xfId="43905"/>
    <cellStyle name="Normal 8 2 2 3 2 4 2 2 3 4" xfId="28044"/>
    <cellStyle name="Normal 8 2 2 3 2 4 2 2 4" xfId="6228"/>
    <cellStyle name="Normal 8 2 2 3 2 4 2 2 4 2" xfId="14161"/>
    <cellStyle name="Normal 8 2 2 3 2 4 2 2 4 2 2" xfId="37956"/>
    <cellStyle name="Normal 8 2 2 3 2 4 2 2 4 3" xfId="22092"/>
    <cellStyle name="Normal 8 2 2 3 2 4 2 2 4 3 2" xfId="45886"/>
    <cellStyle name="Normal 8 2 2 3 2 4 2 2 4 4" xfId="30026"/>
    <cellStyle name="Normal 8 2 2 3 2 4 2 2 5" xfId="8218"/>
    <cellStyle name="Normal 8 2 2 3 2 4 2 2 5 2" xfId="32013"/>
    <cellStyle name="Normal 8 2 2 3 2 4 2 2 6" xfId="16149"/>
    <cellStyle name="Normal 8 2 2 3 2 4 2 2 6 2" xfId="39943"/>
    <cellStyle name="Normal 8 2 2 3 2 4 2 2 7" xfId="24082"/>
    <cellStyle name="Normal 8 2 2 3 2 4 2 3" xfId="240"/>
    <cellStyle name="Normal 8 2 2 3 2 4 2 3 2" xfId="2224"/>
    <cellStyle name="Normal 8 2 2 3 2 4 2 3 2 2" xfId="10200"/>
    <cellStyle name="Normal 8 2 2 3 2 4 2 3 2 2 2" xfId="33995"/>
    <cellStyle name="Normal 8 2 2 3 2 4 2 3 2 3" xfId="18131"/>
    <cellStyle name="Normal 8 2 2 3 2 4 2 3 2 3 2" xfId="41925"/>
    <cellStyle name="Normal 8 2 2 3 2 4 2 3 2 4" xfId="26064"/>
    <cellStyle name="Normal 8 2 2 3 2 4 2 3 3" xfId="4206"/>
    <cellStyle name="Normal 8 2 2 3 2 4 2 3 3 2" xfId="12181"/>
    <cellStyle name="Normal 8 2 2 3 2 4 2 3 3 2 2" xfId="35976"/>
    <cellStyle name="Normal 8 2 2 3 2 4 2 3 3 3" xfId="20112"/>
    <cellStyle name="Normal 8 2 2 3 2 4 2 3 3 3 2" xfId="43906"/>
    <cellStyle name="Normal 8 2 2 3 2 4 2 3 3 4" xfId="28045"/>
    <cellStyle name="Normal 8 2 2 3 2 4 2 3 4" xfId="6229"/>
    <cellStyle name="Normal 8 2 2 3 2 4 2 3 4 2" xfId="14162"/>
    <cellStyle name="Normal 8 2 2 3 2 4 2 3 4 2 2" xfId="37957"/>
    <cellStyle name="Normal 8 2 2 3 2 4 2 3 4 3" xfId="22093"/>
    <cellStyle name="Normal 8 2 2 3 2 4 2 3 4 3 2" xfId="45887"/>
    <cellStyle name="Normal 8 2 2 3 2 4 2 3 4 4" xfId="30027"/>
    <cellStyle name="Normal 8 2 2 3 2 4 2 3 5" xfId="8219"/>
    <cellStyle name="Normal 8 2 2 3 2 4 2 3 5 2" xfId="32014"/>
    <cellStyle name="Normal 8 2 2 3 2 4 2 3 6" xfId="16150"/>
    <cellStyle name="Normal 8 2 2 3 2 4 2 3 6 2" xfId="39944"/>
    <cellStyle name="Normal 8 2 2 3 2 4 2 3 7" xfId="24083"/>
    <cellStyle name="Normal 8 2 2 3 2 4 2 4" xfId="241"/>
    <cellStyle name="Normal 8 2 2 3 2 4 2 4 2" xfId="2225"/>
    <cellStyle name="Normal 8 2 2 3 2 4 2 4 2 2" xfId="10201"/>
    <cellStyle name="Normal 8 2 2 3 2 4 2 4 2 2 2" xfId="33996"/>
    <cellStyle name="Normal 8 2 2 3 2 4 2 4 2 3" xfId="18132"/>
    <cellStyle name="Normal 8 2 2 3 2 4 2 4 2 3 2" xfId="41926"/>
    <cellStyle name="Normal 8 2 2 3 2 4 2 4 2 4" xfId="26065"/>
    <cellStyle name="Normal 8 2 2 3 2 4 2 4 3" xfId="4207"/>
    <cellStyle name="Normal 8 2 2 3 2 4 2 4 3 2" xfId="12182"/>
    <cellStyle name="Normal 8 2 2 3 2 4 2 4 3 2 2" xfId="35977"/>
    <cellStyle name="Normal 8 2 2 3 2 4 2 4 3 3" xfId="20113"/>
    <cellStyle name="Normal 8 2 2 3 2 4 2 4 3 3 2" xfId="43907"/>
    <cellStyle name="Normal 8 2 2 3 2 4 2 4 3 4" xfId="28046"/>
    <cellStyle name="Normal 8 2 2 3 2 4 2 4 4" xfId="6230"/>
    <cellStyle name="Normal 8 2 2 3 2 4 2 4 4 2" xfId="14163"/>
    <cellStyle name="Normal 8 2 2 3 2 4 2 4 4 2 2" xfId="37958"/>
    <cellStyle name="Normal 8 2 2 3 2 4 2 4 4 3" xfId="22094"/>
    <cellStyle name="Normal 8 2 2 3 2 4 2 4 4 3 2" xfId="45888"/>
    <cellStyle name="Normal 8 2 2 3 2 4 2 4 4 4" xfId="30028"/>
    <cellStyle name="Normal 8 2 2 3 2 4 2 4 5" xfId="8220"/>
    <cellStyle name="Normal 8 2 2 3 2 4 2 4 5 2" xfId="32015"/>
    <cellStyle name="Normal 8 2 2 3 2 4 2 4 6" xfId="16151"/>
    <cellStyle name="Normal 8 2 2 3 2 4 2 4 6 2" xfId="39945"/>
    <cellStyle name="Normal 8 2 2 3 2 4 2 4 7" xfId="24084"/>
    <cellStyle name="Normal 8 2 2 3 2 4 2 5" xfId="242"/>
    <cellStyle name="Normal 8 2 2 3 2 4 2 5 2" xfId="2226"/>
    <cellStyle name="Normal 8 2 2 3 2 4 2 5 2 2" xfId="10202"/>
    <cellStyle name="Normal 8 2 2 3 2 4 2 5 2 2 2" xfId="33997"/>
    <cellStyle name="Normal 8 2 2 3 2 4 2 5 2 3" xfId="18133"/>
    <cellStyle name="Normal 8 2 2 3 2 4 2 5 2 3 2" xfId="41927"/>
    <cellStyle name="Normal 8 2 2 3 2 4 2 5 2 4" xfId="26066"/>
    <cellStyle name="Normal 8 2 2 3 2 4 2 5 3" xfId="4208"/>
    <cellStyle name="Normal 8 2 2 3 2 4 2 5 3 2" xfId="12183"/>
    <cellStyle name="Normal 8 2 2 3 2 4 2 5 3 2 2" xfId="35978"/>
    <cellStyle name="Normal 8 2 2 3 2 4 2 5 3 3" xfId="20114"/>
    <cellStyle name="Normal 8 2 2 3 2 4 2 5 3 3 2" xfId="43908"/>
    <cellStyle name="Normal 8 2 2 3 2 4 2 5 3 4" xfId="28047"/>
    <cellStyle name="Normal 8 2 2 3 2 4 2 5 4" xfId="6231"/>
    <cellStyle name="Normal 8 2 2 3 2 4 2 5 4 2" xfId="14164"/>
    <cellStyle name="Normal 8 2 2 3 2 4 2 5 4 2 2" xfId="37959"/>
    <cellStyle name="Normal 8 2 2 3 2 4 2 5 4 3" xfId="22095"/>
    <cellStyle name="Normal 8 2 2 3 2 4 2 5 4 3 2" xfId="45889"/>
    <cellStyle name="Normal 8 2 2 3 2 4 2 5 4 4" xfId="30029"/>
    <cellStyle name="Normal 8 2 2 3 2 4 2 5 5" xfId="8221"/>
    <cellStyle name="Normal 8 2 2 3 2 4 2 5 5 2" xfId="32016"/>
    <cellStyle name="Normal 8 2 2 3 2 4 2 5 6" xfId="16152"/>
    <cellStyle name="Normal 8 2 2 3 2 4 2 5 6 2" xfId="39946"/>
    <cellStyle name="Normal 8 2 2 3 2 4 2 5 7" xfId="24085"/>
    <cellStyle name="Normal 8 2 2 3 2 4 2 6" xfId="2222"/>
    <cellStyle name="Normal 8 2 2 3 2 4 2 6 2" xfId="10198"/>
    <cellStyle name="Normal 8 2 2 3 2 4 2 6 2 2" xfId="33993"/>
    <cellStyle name="Normal 8 2 2 3 2 4 2 6 3" xfId="18129"/>
    <cellStyle name="Normal 8 2 2 3 2 4 2 6 3 2" xfId="41923"/>
    <cellStyle name="Normal 8 2 2 3 2 4 2 6 4" xfId="26062"/>
    <cellStyle name="Normal 8 2 2 3 2 4 2 7" xfId="4204"/>
    <cellStyle name="Normal 8 2 2 3 2 4 2 7 2" xfId="12179"/>
    <cellStyle name="Normal 8 2 2 3 2 4 2 7 2 2" xfId="35974"/>
    <cellStyle name="Normal 8 2 2 3 2 4 2 7 3" xfId="20110"/>
    <cellStyle name="Normal 8 2 2 3 2 4 2 7 3 2" xfId="43904"/>
    <cellStyle name="Normal 8 2 2 3 2 4 2 7 4" xfId="28043"/>
    <cellStyle name="Normal 8 2 2 3 2 4 2 8" xfId="6227"/>
    <cellStyle name="Normal 8 2 2 3 2 4 2 8 2" xfId="14160"/>
    <cellStyle name="Normal 8 2 2 3 2 4 2 8 2 2" xfId="37955"/>
    <cellStyle name="Normal 8 2 2 3 2 4 2 8 3" xfId="22091"/>
    <cellStyle name="Normal 8 2 2 3 2 4 2 8 3 2" xfId="45885"/>
    <cellStyle name="Normal 8 2 2 3 2 4 2 8 4" xfId="30025"/>
    <cellStyle name="Normal 8 2 2 3 2 4 2 9" xfId="8217"/>
    <cellStyle name="Normal 8 2 2 3 2 4 2 9 2" xfId="32012"/>
    <cellStyle name="Normal 8 2 2 3 2 4 3" xfId="243"/>
    <cellStyle name="Normal 8 2 2 3 2 4 3 2" xfId="2227"/>
    <cellStyle name="Normal 8 2 2 3 2 4 3 2 2" xfId="10203"/>
    <cellStyle name="Normal 8 2 2 3 2 4 3 2 2 2" xfId="33998"/>
    <cellStyle name="Normal 8 2 2 3 2 4 3 2 3" xfId="18134"/>
    <cellStyle name="Normal 8 2 2 3 2 4 3 2 3 2" xfId="41928"/>
    <cellStyle name="Normal 8 2 2 3 2 4 3 2 4" xfId="26067"/>
    <cellStyle name="Normal 8 2 2 3 2 4 3 3" xfId="4209"/>
    <cellStyle name="Normal 8 2 2 3 2 4 3 3 2" xfId="12184"/>
    <cellStyle name="Normal 8 2 2 3 2 4 3 3 2 2" xfId="35979"/>
    <cellStyle name="Normal 8 2 2 3 2 4 3 3 3" xfId="20115"/>
    <cellStyle name="Normal 8 2 2 3 2 4 3 3 3 2" xfId="43909"/>
    <cellStyle name="Normal 8 2 2 3 2 4 3 3 4" xfId="28048"/>
    <cellStyle name="Normal 8 2 2 3 2 4 3 4" xfId="6232"/>
    <cellStyle name="Normal 8 2 2 3 2 4 3 4 2" xfId="14165"/>
    <cellStyle name="Normal 8 2 2 3 2 4 3 4 2 2" xfId="37960"/>
    <cellStyle name="Normal 8 2 2 3 2 4 3 4 3" xfId="22096"/>
    <cellStyle name="Normal 8 2 2 3 2 4 3 4 3 2" xfId="45890"/>
    <cellStyle name="Normal 8 2 2 3 2 4 3 4 4" xfId="30030"/>
    <cellStyle name="Normal 8 2 2 3 2 4 3 5" xfId="8222"/>
    <cellStyle name="Normal 8 2 2 3 2 4 3 5 2" xfId="32017"/>
    <cellStyle name="Normal 8 2 2 3 2 4 3 6" xfId="16153"/>
    <cellStyle name="Normal 8 2 2 3 2 4 3 6 2" xfId="39947"/>
    <cellStyle name="Normal 8 2 2 3 2 4 3 7" xfId="24086"/>
    <cellStyle name="Normal 8 2 2 3 2 4 4" xfId="244"/>
    <cellStyle name="Normal 8 2 2 3 2 4 4 2" xfId="2228"/>
    <cellStyle name="Normal 8 2 2 3 2 4 4 2 2" xfId="10204"/>
    <cellStyle name="Normal 8 2 2 3 2 4 4 2 2 2" xfId="33999"/>
    <cellStyle name="Normal 8 2 2 3 2 4 4 2 3" xfId="18135"/>
    <cellStyle name="Normal 8 2 2 3 2 4 4 2 3 2" xfId="41929"/>
    <cellStyle name="Normal 8 2 2 3 2 4 4 2 4" xfId="26068"/>
    <cellStyle name="Normal 8 2 2 3 2 4 4 3" xfId="4210"/>
    <cellStyle name="Normal 8 2 2 3 2 4 4 3 2" xfId="12185"/>
    <cellStyle name="Normal 8 2 2 3 2 4 4 3 2 2" xfId="35980"/>
    <cellStyle name="Normal 8 2 2 3 2 4 4 3 3" xfId="20116"/>
    <cellStyle name="Normal 8 2 2 3 2 4 4 3 3 2" xfId="43910"/>
    <cellStyle name="Normal 8 2 2 3 2 4 4 3 4" xfId="28049"/>
    <cellStyle name="Normal 8 2 2 3 2 4 4 4" xfId="6233"/>
    <cellStyle name="Normal 8 2 2 3 2 4 4 4 2" xfId="14166"/>
    <cellStyle name="Normal 8 2 2 3 2 4 4 4 2 2" xfId="37961"/>
    <cellStyle name="Normal 8 2 2 3 2 4 4 4 3" xfId="22097"/>
    <cellStyle name="Normal 8 2 2 3 2 4 4 4 3 2" xfId="45891"/>
    <cellStyle name="Normal 8 2 2 3 2 4 4 4 4" xfId="30031"/>
    <cellStyle name="Normal 8 2 2 3 2 4 4 5" xfId="8223"/>
    <cellStyle name="Normal 8 2 2 3 2 4 4 5 2" xfId="32018"/>
    <cellStyle name="Normal 8 2 2 3 2 4 4 6" xfId="16154"/>
    <cellStyle name="Normal 8 2 2 3 2 4 4 6 2" xfId="39948"/>
    <cellStyle name="Normal 8 2 2 3 2 4 4 7" xfId="24087"/>
    <cellStyle name="Normal 8 2 2 3 2 4 5" xfId="245"/>
    <cellStyle name="Normal 8 2 2 3 2 4 5 2" xfId="2229"/>
    <cellStyle name="Normal 8 2 2 3 2 4 5 2 2" xfId="10205"/>
    <cellStyle name="Normal 8 2 2 3 2 4 5 2 2 2" xfId="34000"/>
    <cellStyle name="Normal 8 2 2 3 2 4 5 2 3" xfId="18136"/>
    <cellStyle name="Normal 8 2 2 3 2 4 5 2 3 2" xfId="41930"/>
    <cellStyle name="Normal 8 2 2 3 2 4 5 2 4" xfId="26069"/>
    <cellStyle name="Normal 8 2 2 3 2 4 5 3" xfId="4211"/>
    <cellStyle name="Normal 8 2 2 3 2 4 5 3 2" xfId="12186"/>
    <cellStyle name="Normal 8 2 2 3 2 4 5 3 2 2" xfId="35981"/>
    <cellStyle name="Normal 8 2 2 3 2 4 5 3 3" xfId="20117"/>
    <cellStyle name="Normal 8 2 2 3 2 4 5 3 3 2" xfId="43911"/>
    <cellStyle name="Normal 8 2 2 3 2 4 5 3 4" xfId="28050"/>
    <cellStyle name="Normal 8 2 2 3 2 4 5 4" xfId="6234"/>
    <cellStyle name="Normal 8 2 2 3 2 4 5 4 2" xfId="14167"/>
    <cellStyle name="Normal 8 2 2 3 2 4 5 4 2 2" xfId="37962"/>
    <cellStyle name="Normal 8 2 2 3 2 4 5 4 3" xfId="22098"/>
    <cellStyle name="Normal 8 2 2 3 2 4 5 4 3 2" xfId="45892"/>
    <cellStyle name="Normal 8 2 2 3 2 4 5 4 4" xfId="30032"/>
    <cellStyle name="Normal 8 2 2 3 2 4 5 5" xfId="8224"/>
    <cellStyle name="Normal 8 2 2 3 2 4 5 5 2" xfId="32019"/>
    <cellStyle name="Normal 8 2 2 3 2 4 5 6" xfId="16155"/>
    <cellStyle name="Normal 8 2 2 3 2 4 5 6 2" xfId="39949"/>
    <cellStyle name="Normal 8 2 2 3 2 4 5 7" xfId="24088"/>
    <cellStyle name="Normal 8 2 2 3 2 4 6" xfId="246"/>
    <cellStyle name="Normal 8 2 2 3 2 4 6 2" xfId="2230"/>
    <cellStyle name="Normal 8 2 2 3 2 4 6 2 2" xfId="10206"/>
    <cellStyle name="Normal 8 2 2 3 2 4 6 2 2 2" xfId="34001"/>
    <cellStyle name="Normal 8 2 2 3 2 4 6 2 3" xfId="18137"/>
    <cellStyle name="Normal 8 2 2 3 2 4 6 2 3 2" xfId="41931"/>
    <cellStyle name="Normal 8 2 2 3 2 4 6 2 4" xfId="26070"/>
    <cellStyle name="Normal 8 2 2 3 2 4 6 3" xfId="4212"/>
    <cellStyle name="Normal 8 2 2 3 2 4 6 3 2" xfId="12187"/>
    <cellStyle name="Normal 8 2 2 3 2 4 6 3 2 2" xfId="35982"/>
    <cellStyle name="Normal 8 2 2 3 2 4 6 3 3" xfId="20118"/>
    <cellStyle name="Normal 8 2 2 3 2 4 6 3 3 2" xfId="43912"/>
    <cellStyle name="Normal 8 2 2 3 2 4 6 3 4" xfId="28051"/>
    <cellStyle name="Normal 8 2 2 3 2 4 6 4" xfId="6235"/>
    <cellStyle name="Normal 8 2 2 3 2 4 6 4 2" xfId="14168"/>
    <cellStyle name="Normal 8 2 2 3 2 4 6 4 2 2" xfId="37963"/>
    <cellStyle name="Normal 8 2 2 3 2 4 6 4 3" xfId="22099"/>
    <cellStyle name="Normal 8 2 2 3 2 4 6 4 3 2" xfId="45893"/>
    <cellStyle name="Normal 8 2 2 3 2 4 6 4 4" xfId="30033"/>
    <cellStyle name="Normal 8 2 2 3 2 4 6 5" xfId="8225"/>
    <cellStyle name="Normal 8 2 2 3 2 4 6 5 2" xfId="32020"/>
    <cellStyle name="Normal 8 2 2 3 2 4 6 6" xfId="16156"/>
    <cellStyle name="Normal 8 2 2 3 2 4 6 6 2" xfId="39950"/>
    <cellStyle name="Normal 8 2 2 3 2 4 6 7" xfId="24089"/>
    <cellStyle name="Normal 8 2 2 3 2 4 7" xfId="2221"/>
    <cellStyle name="Normal 8 2 2 3 2 4 7 2" xfId="10197"/>
    <cellStyle name="Normal 8 2 2 3 2 4 7 2 2" xfId="33992"/>
    <cellStyle name="Normal 8 2 2 3 2 4 7 3" xfId="18128"/>
    <cellStyle name="Normal 8 2 2 3 2 4 7 3 2" xfId="41922"/>
    <cellStyle name="Normal 8 2 2 3 2 4 7 4" xfId="26061"/>
    <cellStyle name="Normal 8 2 2 3 2 4 8" xfId="4203"/>
    <cellStyle name="Normal 8 2 2 3 2 4 8 2" xfId="12178"/>
    <cellStyle name="Normal 8 2 2 3 2 4 8 2 2" xfId="35973"/>
    <cellStyle name="Normal 8 2 2 3 2 4 8 3" xfId="20109"/>
    <cellStyle name="Normal 8 2 2 3 2 4 8 3 2" xfId="43903"/>
    <cellStyle name="Normal 8 2 2 3 2 4 8 4" xfId="28042"/>
    <cellStyle name="Normal 8 2 2 3 2 4 9" xfId="6226"/>
    <cellStyle name="Normal 8 2 2 3 2 4 9 2" xfId="14159"/>
    <cellStyle name="Normal 8 2 2 3 2 4 9 2 2" xfId="37954"/>
    <cellStyle name="Normal 8 2 2 3 2 4 9 3" xfId="22090"/>
    <cellStyle name="Normal 8 2 2 3 2 4 9 3 2" xfId="45884"/>
    <cellStyle name="Normal 8 2 2 3 2 4 9 4" xfId="30024"/>
    <cellStyle name="Normal 8 2 2 3 2 5" xfId="247"/>
    <cellStyle name="Normal 8 2 2 3 2 5 10" xfId="8226"/>
    <cellStyle name="Normal 8 2 2 3 2 5 10 2" xfId="32021"/>
    <cellStyle name="Normal 8 2 2 3 2 5 11" xfId="16157"/>
    <cellStyle name="Normal 8 2 2 3 2 5 11 2" xfId="39951"/>
    <cellStyle name="Normal 8 2 2 3 2 5 12" xfId="24090"/>
    <cellStyle name="Normal 8 2 2 3 2 5 2" xfId="248"/>
    <cellStyle name="Normal 8 2 2 3 2 5 2 10" xfId="16158"/>
    <cellStyle name="Normal 8 2 2 3 2 5 2 10 2" xfId="39952"/>
    <cellStyle name="Normal 8 2 2 3 2 5 2 11" xfId="24091"/>
    <cellStyle name="Normal 8 2 2 3 2 5 2 2" xfId="249"/>
    <cellStyle name="Normal 8 2 2 3 2 5 2 2 2" xfId="2233"/>
    <cellStyle name="Normal 8 2 2 3 2 5 2 2 2 2" xfId="10209"/>
    <cellStyle name="Normal 8 2 2 3 2 5 2 2 2 2 2" xfId="34004"/>
    <cellStyle name="Normal 8 2 2 3 2 5 2 2 2 3" xfId="18140"/>
    <cellStyle name="Normal 8 2 2 3 2 5 2 2 2 3 2" xfId="41934"/>
    <cellStyle name="Normal 8 2 2 3 2 5 2 2 2 4" xfId="26073"/>
    <cellStyle name="Normal 8 2 2 3 2 5 2 2 3" xfId="4215"/>
    <cellStyle name="Normal 8 2 2 3 2 5 2 2 3 2" xfId="12190"/>
    <cellStyle name="Normal 8 2 2 3 2 5 2 2 3 2 2" xfId="35985"/>
    <cellStyle name="Normal 8 2 2 3 2 5 2 2 3 3" xfId="20121"/>
    <cellStyle name="Normal 8 2 2 3 2 5 2 2 3 3 2" xfId="43915"/>
    <cellStyle name="Normal 8 2 2 3 2 5 2 2 3 4" xfId="28054"/>
    <cellStyle name="Normal 8 2 2 3 2 5 2 2 4" xfId="6238"/>
    <cellStyle name="Normal 8 2 2 3 2 5 2 2 4 2" xfId="14171"/>
    <cellStyle name="Normal 8 2 2 3 2 5 2 2 4 2 2" xfId="37966"/>
    <cellStyle name="Normal 8 2 2 3 2 5 2 2 4 3" xfId="22102"/>
    <cellStyle name="Normal 8 2 2 3 2 5 2 2 4 3 2" xfId="45896"/>
    <cellStyle name="Normal 8 2 2 3 2 5 2 2 4 4" xfId="30036"/>
    <cellStyle name="Normal 8 2 2 3 2 5 2 2 5" xfId="8228"/>
    <cellStyle name="Normal 8 2 2 3 2 5 2 2 5 2" xfId="32023"/>
    <cellStyle name="Normal 8 2 2 3 2 5 2 2 6" xfId="16159"/>
    <cellStyle name="Normal 8 2 2 3 2 5 2 2 6 2" xfId="39953"/>
    <cellStyle name="Normal 8 2 2 3 2 5 2 2 7" xfId="24092"/>
    <cellStyle name="Normal 8 2 2 3 2 5 2 3" xfId="250"/>
    <cellStyle name="Normal 8 2 2 3 2 5 2 3 2" xfId="2234"/>
    <cellStyle name="Normal 8 2 2 3 2 5 2 3 2 2" xfId="10210"/>
    <cellStyle name="Normal 8 2 2 3 2 5 2 3 2 2 2" xfId="34005"/>
    <cellStyle name="Normal 8 2 2 3 2 5 2 3 2 3" xfId="18141"/>
    <cellStyle name="Normal 8 2 2 3 2 5 2 3 2 3 2" xfId="41935"/>
    <cellStyle name="Normal 8 2 2 3 2 5 2 3 2 4" xfId="26074"/>
    <cellStyle name="Normal 8 2 2 3 2 5 2 3 3" xfId="4216"/>
    <cellStyle name="Normal 8 2 2 3 2 5 2 3 3 2" xfId="12191"/>
    <cellStyle name="Normal 8 2 2 3 2 5 2 3 3 2 2" xfId="35986"/>
    <cellStyle name="Normal 8 2 2 3 2 5 2 3 3 3" xfId="20122"/>
    <cellStyle name="Normal 8 2 2 3 2 5 2 3 3 3 2" xfId="43916"/>
    <cellStyle name="Normal 8 2 2 3 2 5 2 3 3 4" xfId="28055"/>
    <cellStyle name="Normal 8 2 2 3 2 5 2 3 4" xfId="6239"/>
    <cellStyle name="Normal 8 2 2 3 2 5 2 3 4 2" xfId="14172"/>
    <cellStyle name="Normal 8 2 2 3 2 5 2 3 4 2 2" xfId="37967"/>
    <cellStyle name="Normal 8 2 2 3 2 5 2 3 4 3" xfId="22103"/>
    <cellStyle name="Normal 8 2 2 3 2 5 2 3 4 3 2" xfId="45897"/>
    <cellStyle name="Normal 8 2 2 3 2 5 2 3 4 4" xfId="30037"/>
    <cellStyle name="Normal 8 2 2 3 2 5 2 3 5" xfId="8229"/>
    <cellStyle name="Normal 8 2 2 3 2 5 2 3 5 2" xfId="32024"/>
    <cellStyle name="Normal 8 2 2 3 2 5 2 3 6" xfId="16160"/>
    <cellStyle name="Normal 8 2 2 3 2 5 2 3 6 2" xfId="39954"/>
    <cellStyle name="Normal 8 2 2 3 2 5 2 3 7" xfId="24093"/>
    <cellStyle name="Normal 8 2 2 3 2 5 2 4" xfId="251"/>
    <cellStyle name="Normal 8 2 2 3 2 5 2 4 2" xfId="2235"/>
    <cellStyle name="Normal 8 2 2 3 2 5 2 4 2 2" xfId="10211"/>
    <cellStyle name="Normal 8 2 2 3 2 5 2 4 2 2 2" xfId="34006"/>
    <cellStyle name="Normal 8 2 2 3 2 5 2 4 2 3" xfId="18142"/>
    <cellStyle name="Normal 8 2 2 3 2 5 2 4 2 3 2" xfId="41936"/>
    <cellStyle name="Normal 8 2 2 3 2 5 2 4 2 4" xfId="26075"/>
    <cellStyle name="Normal 8 2 2 3 2 5 2 4 3" xfId="4217"/>
    <cellStyle name="Normal 8 2 2 3 2 5 2 4 3 2" xfId="12192"/>
    <cellStyle name="Normal 8 2 2 3 2 5 2 4 3 2 2" xfId="35987"/>
    <cellStyle name="Normal 8 2 2 3 2 5 2 4 3 3" xfId="20123"/>
    <cellStyle name="Normal 8 2 2 3 2 5 2 4 3 3 2" xfId="43917"/>
    <cellStyle name="Normal 8 2 2 3 2 5 2 4 3 4" xfId="28056"/>
    <cellStyle name="Normal 8 2 2 3 2 5 2 4 4" xfId="6240"/>
    <cellStyle name="Normal 8 2 2 3 2 5 2 4 4 2" xfId="14173"/>
    <cellStyle name="Normal 8 2 2 3 2 5 2 4 4 2 2" xfId="37968"/>
    <cellStyle name="Normal 8 2 2 3 2 5 2 4 4 3" xfId="22104"/>
    <cellStyle name="Normal 8 2 2 3 2 5 2 4 4 3 2" xfId="45898"/>
    <cellStyle name="Normal 8 2 2 3 2 5 2 4 4 4" xfId="30038"/>
    <cellStyle name="Normal 8 2 2 3 2 5 2 4 5" xfId="8230"/>
    <cellStyle name="Normal 8 2 2 3 2 5 2 4 5 2" xfId="32025"/>
    <cellStyle name="Normal 8 2 2 3 2 5 2 4 6" xfId="16161"/>
    <cellStyle name="Normal 8 2 2 3 2 5 2 4 6 2" xfId="39955"/>
    <cellStyle name="Normal 8 2 2 3 2 5 2 4 7" xfId="24094"/>
    <cellStyle name="Normal 8 2 2 3 2 5 2 5" xfId="252"/>
    <cellStyle name="Normal 8 2 2 3 2 5 2 5 2" xfId="2236"/>
    <cellStyle name="Normal 8 2 2 3 2 5 2 5 2 2" xfId="10212"/>
    <cellStyle name="Normal 8 2 2 3 2 5 2 5 2 2 2" xfId="34007"/>
    <cellStyle name="Normal 8 2 2 3 2 5 2 5 2 3" xfId="18143"/>
    <cellStyle name="Normal 8 2 2 3 2 5 2 5 2 3 2" xfId="41937"/>
    <cellStyle name="Normal 8 2 2 3 2 5 2 5 2 4" xfId="26076"/>
    <cellStyle name="Normal 8 2 2 3 2 5 2 5 3" xfId="4218"/>
    <cellStyle name="Normal 8 2 2 3 2 5 2 5 3 2" xfId="12193"/>
    <cellStyle name="Normal 8 2 2 3 2 5 2 5 3 2 2" xfId="35988"/>
    <cellStyle name="Normal 8 2 2 3 2 5 2 5 3 3" xfId="20124"/>
    <cellStyle name="Normal 8 2 2 3 2 5 2 5 3 3 2" xfId="43918"/>
    <cellStyle name="Normal 8 2 2 3 2 5 2 5 3 4" xfId="28057"/>
    <cellStyle name="Normal 8 2 2 3 2 5 2 5 4" xfId="6241"/>
    <cellStyle name="Normal 8 2 2 3 2 5 2 5 4 2" xfId="14174"/>
    <cellStyle name="Normal 8 2 2 3 2 5 2 5 4 2 2" xfId="37969"/>
    <cellStyle name="Normal 8 2 2 3 2 5 2 5 4 3" xfId="22105"/>
    <cellStyle name="Normal 8 2 2 3 2 5 2 5 4 3 2" xfId="45899"/>
    <cellStyle name="Normal 8 2 2 3 2 5 2 5 4 4" xfId="30039"/>
    <cellStyle name="Normal 8 2 2 3 2 5 2 5 5" xfId="8231"/>
    <cellStyle name="Normal 8 2 2 3 2 5 2 5 5 2" xfId="32026"/>
    <cellStyle name="Normal 8 2 2 3 2 5 2 5 6" xfId="16162"/>
    <cellStyle name="Normal 8 2 2 3 2 5 2 5 6 2" xfId="39956"/>
    <cellStyle name="Normal 8 2 2 3 2 5 2 5 7" xfId="24095"/>
    <cellStyle name="Normal 8 2 2 3 2 5 2 6" xfId="2232"/>
    <cellStyle name="Normal 8 2 2 3 2 5 2 6 2" xfId="10208"/>
    <cellStyle name="Normal 8 2 2 3 2 5 2 6 2 2" xfId="34003"/>
    <cellStyle name="Normal 8 2 2 3 2 5 2 6 3" xfId="18139"/>
    <cellStyle name="Normal 8 2 2 3 2 5 2 6 3 2" xfId="41933"/>
    <cellStyle name="Normal 8 2 2 3 2 5 2 6 4" xfId="26072"/>
    <cellStyle name="Normal 8 2 2 3 2 5 2 7" xfId="4214"/>
    <cellStyle name="Normal 8 2 2 3 2 5 2 7 2" xfId="12189"/>
    <cellStyle name="Normal 8 2 2 3 2 5 2 7 2 2" xfId="35984"/>
    <cellStyle name="Normal 8 2 2 3 2 5 2 7 3" xfId="20120"/>
    <cellStyle name="Normal 8 2 2 3 2 5 2 7 3 2" xfId="43914"/>
    <cellStyle name="Normal 8 2 2 3 2 5 2 7 4" xfId="28053"/>
    <cellStyle name="Normal 8 2 2 3 2 5 2 8" xfId="6237"/>
    <cellStyle name="Normal 8 2 2 3 2 5 2 8 2" xfId="14170"/>
    <cellStyle name="Normal 8 2 2 3 2 5 2 8 2 2" xfId="37965"/>
    <cellStyle name="Normal 8 2 2 3 2 5 2 8 3" xfId="22101"/>
    <cellStyle name="Normal 8 2 2 3 2 5 2 8 3 2" xfId="45895"/>
    <cellStyle name="Normal 8 2 2 3 2 5 2 8 4" xfId="30035"/>
    <cellStyle name="Normal 8 2 2 3 2 5 2 9" xfId="8227"/>
    <cellStyle name="Normal 8 2 2 3 2 5 2 9 2" xfId="32022"/>
    <cellStyle name="Normal 8 2 2 3 2 5 3" xfId="253"/>
    <cellStyle name="Normal 8 2 2 3 2 5 3 2" xfId="2237"/>
    <cellStyle name="Normal 8 2 2 3 2 5 3 2 2" xfId="10213"/>
    <cellStyle name="Normal 8 2 2 3 2 5 3 2 2 2" xfId="34008"/>
    <cellStyle name="Normal 8 2 2 3 2 5 3 2 3" xfId="18144"/>
    <cellStyle name="Normal 8 2 2 3 2 5 3 2 3 2" xfId="41938"/>
    <cellStyle name="Normal 8 2 2 3 2 5 3 2 4" xfId="26077"/>
    <cellStyle name="Normal 8 2 2 3 2 5 3 3" xfId="4219"/>
    <cellStyle name="Normal 8 2 2 3 2 5 3 3 2" xfId="12194"/>
    <cellStyle name="Normal 8 2 2 3 2 5 3 3 2 2" xfId="35989"/>
    <cellStyle name="Normal 8 2 2 3 2 5 3 3 3" xfId="20125"/>
    <cellStyle name="Normal 8 2 2 3 2 5 3 3 3 2" xfId="43919"/>
    <cellStyle name="Normal 8 2 2 3 2 5 3 3 4" xfId="28058"/>
    <cellStyle name="Normal 8 2 2 3 2 5 3 4" xfId="6242"/>
    <cellStyle name="Normal 8 2 2 3 2 5 3 4 2" xfId="14175"/>
    <cellStyle name="Normal 8 2 2 3 2 5 3 4 2 2" xfId="37970"/>
    <cellStyle name="Normal 8 2 2 3 2 5 3 4 3" xfId="22106"/>
    <cellStyle name="Normal 8 2 2 3 2 5 3 4 3 2" xfId="45900"/>
    <cellStyle name="Normal 8 2 2 3 2 5 3 4 4" xfId="30040"/>
    <cellStyle name="Normal 8 2 2 3 2 5 3 5" xfId="8232"/>
    <cellStyle name="Normal 8 2 2 3 2 5 3 5 2" xfId="32027"/>
    <cellStyle name="Normal 8 2 2 3 2 5 3 6" xfId="16163"/>
    <cellStyle name="Normal 8 2 2 3 2 5 3 6 2" xfId="39957"/>
    <cellStyle name="Normal 8 2 2 3 2 5 3 7" xfId="24096"/>
    <cellStyle name="Normal 8 2 2 3 2 5 4" xfId="254"/>
    <cellStyle name="Normal 8 2 2 3 2 5 4 2" xfId="2238"/>
    <cellStyle name="Normal 8 2 2 3 2 5 4 2 2" xfId="10214"/>
    <cellStyle name="Normal 8 2 2 3 2 5 4 2 2 2" xfId="34009"/>
    <cellStyle name="Normal 8 2 2 3 2 5 4 2 3" xfId="18145"/>
    <cellStyle name="Normal 8 2 2 3 2 5 4 2 3 2" xfId="41939"/>
    <cellStyle name="Normal 8 2 2 3 2 5 4 2 4" xfId="26078"/>
    <cellStyle name="Normal 8 2 2 3 2 5 4 3" xfId="4220"/>
    <cellStyle name="Normal 8 2 2 3 2 5 4 3 2" xfId="12195"/>
    <cellStyle name="Normal 8 2 2 3 2 5 4 3 2 2" xfId="35990"/>
    <cellStyle name="Normal 8 2 2 3 2 5 4 3 3" xfId="20126"/>
    <cellStyle name="Normal 8 2 2 3 2 5 4 3 3 2" xfId="43920"/>
    <cellStyle name="Normal 8 2 2 3 2 5 4 3 4" xfId="28059"/>
    <cellStyle name="Normal 8 2 2 3 2 5 4 4" xfId="6243"/>
    <cellStyle name="Normal 8 2 2 3 2 5 4 4 2" xfId="14176"/>
    <cellStyle name="Normal 8 2 2 3 2 5 4 4 2 2" xfId="37971"/>
    <cellStyle name="Normal 8 2 2 3 2 5 4 4 3" xfId="22107"/>
    <cellStyle name="Normal 8 2 2 3 2 5 4 4 3 2" xfId="45901"/>
    <cellStyle name="Normal 8 2 2 3 2 5 4 4 4" xfId="30041"/>
    <cellStyle name="Normal 8 2 2 3 2 5 4 5" xfId="8233"/>
    <cellStyle name="Normal 8 2 2 3 2 5 4 5 2" xfId="32028"/>
    <cellStyle name="Normal 8 2 2 3 2 5 4 6" xfId="16164"/>
    <cellStyle name="Normal 8 2 2 3 2 5 4 6 2" xfId="39958"/>
    <cellStyle name="Normal 8 2 2 3 2 5 4 7" xfId="24097"/>
    <cellStyle name="Normal 8 2 2 3 2 5 5" xfId="255"/>
    <cellStyle name="Normal 8 2 2 3 2 5 5 2" xfId="2239"/>
    <cellStyle name="Normal 8 2 2 3 2 5 5 2 2" xfId="10215"/>
    <cellStyle name="Normal 8 2 2 3 2 5 5 2 2 2" xfId="34010"/>
    <cellStyle name="Normal 8 2 2 3 2 5 5 2 3" xfId="18146"/>
    <cellStyle name="Normal 8 2 2 3 2 5 5 2 3 2" xfId="41940"/>
    <cellStyle name="Normal 8 2 2 3 2 5 5 2 4" xfId="26079"/>
    <cellStyle name="Normal 8 2 2 3 2 5 5 3" xfId="4221"/>
    <cellStyle name="Normal 8 2 2 3 2 5 5 3 2" xfId="12196"/>
    <cellStyle name="Normal 8 2 2 3 2 5 5 3 2 2" xfId="35991"/>
    <cellStyle name="Normal 8 2 2 3 2 5 5 3 3" xfId="20127"/>
    <cellStyle name="Normal 8 2 2 3 2 5 5 3 3 2" xfId="43921"/>
    <cellStyle name="Normal 8 2 2 3 2 5 5 3 4" xfId="28060"/>
    <cellStyle name="Normal 8 2 2 3 2 5 5 4" xfId="6244"/>
    <cellStyle name="Normal 8 2 2 3 2 5 5 4 2" xfId="14177"/>
    <cellStyle name="Normal 8 2 2 3 2 5 5 4 2 2" xfId="37972"/>
    <cellStyle name="Normal 8 2 2 3 2 5 5 4 3" xfId="22108"/>
    <cellStyle name="Normal 8 2 2 3 2 5 5 4 3 2" xfId="45902"/>
    <cellStyle name="Normal 8 2 2 3 2 5 5 4 4" xfId="30042"/>
    <cellStyle name="Normal 8 2 2 3 2 5 5 5" xfId="8234"/>
    <cellStyle name="Normal 8 2 2 3 2 5 5 5 2" xfId="32029"/>
    <cellStyle name="Normal 8 2 2 3 2 5 5 6" xfId="16165"/>
    <cellStyle name="Normal 8 2 2 3 2 5 5 6 2" xfId="39959"/>
    <cellStyle name="Normal 8 2 2 3 2 5 5 7" xfId="24098"/>
    <cellStyle name="Normal 8 2 2 3 2 5 6" xfId="256"/>
    <cellStyle name="Normal 8 2 2 3 2 5 6 2" xfId="2240"/>
    <cellStyle name="Normal 8 2 2 3 2 5 6 2 2" xfId="10216"/>
    <cellStyle name="Normal 8 2 2 3 2 5 6 2 2 2" xfId="34011"/>
    <cellStyle name="Normal 8 2 2 3 2 5 6 2 3" xfId="18147"/>
    <cellStyle name="Normal 8 2 2 3 2 5 6 2 3 2" xfId="41941"/>
    <cellStyle name="Normal 8 2 2 3 2 5 6 2 4" xfId="26080"/>
    <cellStyle name="Normal 8 2 2 3 2 5 6 3" xfId="4222"/>
    <cellStyle name="Normal 8 2 2 3 2 5 6 3 2" xfId="12197"/>
    <cellStyle name="Normal 8 2 2 3 2 5 6 3 2 2" xfId="35992"/>
    <cellStyle name="Normal 8 2 2 3 2 5 6 3 3" xfId="20128"/>
    <cellStyle name="Normal 8 2 2 3 2 5 6 3 3 2" xfId="43922"/>
    <cellStyle name="Normal 8 2 2 3 2 5 6 3 4" xfId="28061"/>
    <cellStyle name="Normal 8 2 2 3 2 5 6 4" xfId="6245"/>
    <cellStyle name="Normal 8 2 2 3 2 5 6 4 2" xfId="14178"/>
    <cellStyle name="Normal 8 2 2 3 2 5 6 4 2 2" xfId="37973"/>
    <cellStyle name="Normal 8 2 2 3 2 5 6 4 3" xfId="22109"/>
    <cellStyle name="Normal 8 2 2 3 2 5 6 4 3 2" xfId="45903"/>
    <cellStyle name="Normal 8 2 2 3 2 5 6 4 4" xfId="30043"/>
    <cellStyle name="Normal 8 2 2 3 2 5 6 5" xfId="8235"/>
    <cellStyle name="Normal 8 2 2 3 2 5 6 5 2" xfId="32030"/>
    <cellStyle name="Normal 8 2 2 3 2 5 6 6" xfId="16166"/>
    <cellStyle name="Normal 8 2 2 3 2 5 6 6 2" xfId="39960"/>
    <cellStyle name="Normal 8 2 2 3 2 5 6 7" xfId="24099"/>
    <cellStyle name="Normal 8 2 2 3 2 5 7" xfId="2231"/>
    <cellStyle name="Normal 8 2 2 3 2 5 7 2" xfId="10207"/>
    <cellStyle name="Normal 8 2 2 3 2 5 7 2 2" xfId="34002"/>
    <cellStyle name="Normal 8 2 2 3 2 5 7 3" xfId="18138"/>
    <cellStyle name="Normal 8 2 2 3 2 5 7 3 2" xfId="41932"/>
    <cellStyle name="Normal 8 2 2 3 2 5 7 4" xfId="26071"/>
    <cellStyle name="Normal 8 2 2 3 2 5 8" xfId="4213"/>
    <cellStyle name="Normal 8 2 2 3 2 5 8 2" xfId="12188"/>
    <cellStyle name="Normal 8 2 2 3 2 5 8 2 2" xfId="35983"/>
    <cellStyle name="Normal 8 2 2 3 2 5 8 3" xfId="20119"/>
    <cellStyle name="Normal 8 2 2 3 2 5 8 3 2" xfId="43913"/>
    <cellStyle name="Normal 8 2 2 3 2 5 8 4" xfId="28052"/>
    <cellStyle name="Normal 8 2 2 3 2 5 9" xfId="6236"/>
    <cellStyle name="Normal 8 2 2 3 2 5 9 2" xfId="14169"/>
    <cellStyle name="Normal 8 2 2 3 2 5 9 2 2" xfId="37964"/>
    <cellStyle name="Normal 8 2 2 3 2 5 9 3" xfId="22100"/>
    <cellStyle name="Normal 8 2 2 3 2 5 9 3 2" xfId="45894"/>
    <cellStyle name="Normal 8 2 2 3 2 5 9 4" xfId="30034"/>
    <cellStyle name="Normal 8 2 2 3 2 6" xfId="257"/>
    <cellStyle name="Normal 8 2 2 3 2 6 10" xfId="16167"/>
    <cellStyle name="Normal 8 2 2 3 2 6 10 2" xfId="39961"/>
    <cellStyle name="Normal 8 2 2 3 2 6 11" xfId="24100"/>
    <cellStyle name="Normal 8 2 2 3 2 6 2" xfId="258"/>
    <cellStyle name="Normal 8 2 2 3 2 6 2 2" xfId="2242"/>
    <cellStyle name="Normal 8 2 2 3 2 6 2 2 2" xfId="10218"/>
    <cellStyle name="Normal 8 2 2 3 2 6 2 2 2 2" xfId="34013"/>
    <cellStyle name="Normal 8 2 2 3 2 6 2 2 3" xfId="18149"/>
    <cellStyle name="Normal 8 2 2 3 2 6 2 2 3 2" xfId="41943"/>
    <cellStyle name="Normal 8 2 2 3 2 6 2 2 4" xfId="26082"/>
    <cellStyle name="Normal 8 2 2 3 2 6 2 3" xfId="4224"/>
    <cellStyle name="Normal 8 2 2 3 2 6 2 3 2" xfId="12199"/>
    <cellStyle name="Normal 8 2 2 3 2 6 2 3 2 2" xfId="35994"/>
    <cellStyle name="Normal 8 2 2 3 2 6 2 3 3" xfId="20130"/>
    <cellStyle name="Normal 8 2 2 3 2 6 2 3 3 2" xfId="43924"/>
    <cellStyle name="Normal 8 2 2 3 2 6 2 3 4" xfId="28063"/>
    <cellStyle name="Normal 8 2 2 3 2 6 2 4" xfId="6247"/>
    <cellStyle name="Normal 8 2 2 3 2 6 2 4 2" xfId="14180"/>
    <cellStyle name="Normal 8 2 2 3 2 6 2 4 2 2" xfId="37975"/>
    <cellStyle name="Normal 8 2 2 3 2 6 2 4 3" xfId="22111"/>
    <cellStyle name="Normal 8 2 2 3 2 6 2 4 3 2" xfId="45905"/>
    <cellStyle name="Normal 8 2 2 3 2 6 2 4 4" xfId="30045"/>
    <cellStyle name="Normal 8 2 2 3 2 6 2 5" xfId="8237"/>
    <cellStyle name="Normal 8 2 2 3 2 6 2 5 2" xfId="32032"/>
    <cellStyle name="Normal 8 2 2 3 2 6 2 6" xfId="16168"/>
    <cellStyle name="Normal 8 2 2 3 2 6 2 6 2" xfId="39962"/>
    <cellStyle name="Normal 8 2 2 3 2 6 2 7" xfId="24101"/>
    <cellStyle name="Normal 8 2 2 3 2 6 3" xfId="259"/>
    <cellStyle name="Normal 8 2 2 3 2 6 3 2" xfId="2243"/>
    <cellStyle name="Normal 8 2 2 3 2 6 3 2 2" xfId="10219"/>
    <cellStyle name="Normal 8 2 2 3 2 6 3 2 2 2" xfId="34014"/>
    <cellStyle name="Normal 8 2 2 3 2 6 3 2 3" xfId="18150"/>
    <cellStyle name="Normal 8 2 2 3 2 6 3 2 3 2" xfId="41944"/>
    <cellStyle name="Normal 8 2 2 3 2 6 3 2 4" xfId="26083"/>
    <cellStyle name="Normal 8 2 2 3 2 6 3 3" xfId="4225"/>
    <cellStyle name="Normal 8 2 2 3 2 6 3 3 2" xfId="12200"/>
    <cellStyle name="Normal 8 2 2 3 2 6 3 3 2 2" xfId="35995"/>
    <cellStyle name="Normal 8 2 2 3 2 6 3 3 3" xfId="20131"/>
    <cellStyle name="Normal 8 2 2 3 2 6 3 3 3 2" xfId="43925"/>
    <cellStyle name="Normal 8 2 2 3 2 6 3 3 4" xfId="28064"/>
    <cellStyle name="Normal 8 2 2 3 2 6 3 4" xfId="6248"/>
    <cellStyle name="Normal 8 2 2 3 2 6 3 4 2" xfId="14181"/>
    <cellStyle name="Normal 8 2 2 3 2 6 3 4 2 2" xfId="37976"/>
    <cellStyle name="Normal 8 2 2 3 2 6 3 4 3" xfId="22112"/>
    <cellStyle name="Normal 8 2 2 3 2 6 3 4 3 2" xfId="45906"/>
    <cellStyle name="Normal 8 2 2 3 2 6 3 4 4" xfId="30046"/>
    <cellStyle name="Normal 8 2 2 3 2 6 3 5" xfId="8238"/>
    <cellStyle name="Normal 8 2 2 3 2 6 3 5 2" xfId="32033"/>
    <cellStyle name="Normal 8 2 2 3 2 6 3 6" xfId="16169"/>
    <cellStyle name="Normal 8 2 2 3 2 6 3 6 2" xfId="39963"/>
    <cellStyle name="Normal 8 2 2 3 2 6 3 7" xfId="24102"/>
    <cellStyle name="Normal 8 2 2 3 2 6 4" xfId="260"/>
    <cellStyle name="Normal 8 2 2 3 2 6 4 2" xfId="2244"/>
    <cellStyle name="Normal 8 2 2 3 2 6 4 2 2" xfId="10220"/>
    <cellStyle name="Normal 8 2 2 3 2 6 4 2 2 2" xfId="34015"/>
    <cellStyle name="Normal 8 2 2 3 2 6 4 2 3" xfId="18151"/>
    <cellStyle name="Normal 8 2 2 3 2 6 4 2 3 2" xfId="41945"/>
    <cellStyle name="Normal 8 2 2 3 2 6 4 2 4" xfId="26084"/>
    <cellStyle name="Normal 8 2 2 3 2 6 4 3" xfId="4226"/>
    <cellStyle name="Normal 8 2 2 3 2 6 4 3 2" xfId="12201"/>
    <cellStyle name="Normal 8 2 2 3 2 6 4 3 2 2" xfId="35996"/>
    <cellStyle name="Normal 8 2 2 3 2 6 4 3 3" xfId="20132"/>
    <cellStyle name="Normal 8 2 2 3 2 6 4 3 3 2" xfId="43926"/>
    <cellStyle name="Normal 8 2 2 3 2 6 4 3 4" xfId="28065"/>
    <cellStyle name="Normal 8 2 2 3 2 6 4 4" xfId="6249"/>
    <cellStyle name="Normal 8 2 2 3 2 6 4 4 2" xfId="14182"/>
    <cellStyle name="Normal 8 2 2 3 2 6 4 4 2 2" xfId="37977"/>
    <cellStyle name="Normal 8 2 2 3 2 6 4 4 3" xfId="22113"/>
    <cellStyle name="Normal 8 2 2 3 2 6 4 4 3 2" xfId="45907"/>
    <cellStyle name="Normal 8 2 2 3 2 6 4 4 4" xfId="30047"/>
    <cellStyle name="Normal 8 2 2 3 2 6 4 5" xfId="8239"/>
    <cellStyle name="Normal 8 2 2 3 2 6 4 5 2" xfId="32034"/>
    <cellStyle name="Normal 8 2 2 3 2 6 4 6" xfId="16170"/>
    <cellStyle name="Normal 8 2 2 3 2 6 4 6 2" xfId="39964"/>
    <cellStyle name="Normal 8 2 2 3 2 6 4 7" xfId="24103"/>
    <cellStyle name="Normal 8 2 2 3 2 6 5" xfId="261"/>
    <cellStyle name="Normal 8 2 2 3 2 6 5 2" xfId="2245"/>
    <cellStyle name="Normal 8 2 2 3 2 6 5 2 2" xfId="10221"/>
    <cellStyle name="Normal 8 2 2 3 2 6 5 2 2 2" xfId="34016"/>
    <cellStyle name="Normal 8 2 2 3 2 6 5 2 3" xfId="18152"/>
    <cellStyle name="Normal 8 2 2 3 2 6 5 2 3 2" xfId="41946"/>
    <cellStyle name="Normal 8 2 2 3 2 6 5 2 4" xfId="26085"/>
    <cellStyle name="Normal 8 2 2 3 2 6 5 3" xfId="4227"/>
    <cellStyle name="Normal 8 2 2 3 2 6 5 3 2" xfId="12202"/>
    <cellStyle name="Normal 8 2 2 3 2 6 5 3 2 2" xfId="35997"/>
    <cellStyle name="Normal 8 2 2 3 2 6 5 3 3" xfId="20133"/>
    <cellStyle name="Normal 8 2 2 3 2 6 5 3 3 2" xfId="43927"/>
    <cellStyle name="Normal 8 2 2 3 2 6 5 3 4" xfId="28066"/>
    <cellStyle name="Normal 8 2 2 3 2 6 5 4" xfId="6250"/>
    <cellStyle name="Normal 8 2 2 3 2 6 5 4 2" xfId="14183"/>
    <cellStyle name="Normal 8 2 2 3 2 6 5 4 2 2" xfId="37978"/>
    <cellStyle name="Normal 8 2 2 3 2 6 5 4 3" xfId="22114"/>
    <cellStyle name="Normal 8 2 2 3 2 6 5 4 3 2" xfId="45908"/>
    <cellStyle name="Normal 8 2 2 3 2 6 5 4 4" xfId="30048"/>
    <cellStyle name="Normal 8 2 2 3 2 6 5 5" xfId="8240"/>
    <cellStyle name="Normal 8 2 2 3 2 6 5 5 2" xfId="32035"/>
    <cellStyle name="Normal 8 2 2 3 2 6 5 6" xfId="16171"/>
    <cellStyle name="Normal 8 2 2 3 2 6 5 6 2" xfId="39965"/>
    <cellStyle name="Normal 8 2 2 3 2 6 5 7" xfId="24104"/>
    <cellStyle name="Normal 8 2 2 3 2 6 6" xfId="2241"/>
    <cellStyle name="Normal 8 2 2 3 2 6 6 2" xfId="10217"/>
    <cellStyle name="Normal 8 2 2 3 2 6 6 2 2" xfId="34012"/>
    <cellStyle name="Normal 8 2 2 3 2 6 6 3" xfId="18148"/>
    <cellStyle name="Normal 8 2 2 3 2 6 6 3 2" xfId="41942"/>
    <cellStyle name="Normal 8 2 2 3 2 6 6 4" xfId="26081"/>
    <cellStyle name="Normal 8 2 2 3 2 6 7" xfId="4223"/>
    <cellStyle name="Normal 8 2 2 3 2 6 7 2" xfId="12198"/>
    <cellStyle name="Normal 8 2 2 3 2 6 7 2 2" xfId="35993"/>
    <cellStyle name="Normal 8 2 2 3 2 6 7 3" xfId="20129"/>
    <cellStyle name="Normal 8 2 2 3 2 6 7 3 2" xfId="43923"/>
    <cellStyle name="Normal 8 2 2 3 2 6 7 4" xfId="28062"/>
    <cellStyle name="Normal 8 2 2 3 2 6 8" xfId="6246"/>
    <cellStyle name="Normal 8 2 2 3 2 6 8 2" xfId="14179"/>
    <cellStyle name="Normal 8 2 2 3 2 6 8 2 2" xfId="37974"/>
    <cellStyle name="Normal 8 2 2 3 2 6 8 3" xfId="22110"/>
    <cellStyle name="Normal 8 2 2 3 2 6 8 3 2" xfId="45904"/>
    <cellStyle name="Normal 8 2 2 3 2 6 8 4" xfId="30044"/>
    <cellStyle name="Normal 8 2 2 3 2 6 9" xfId="8236"/>
    <cellStyle name="Normal 8 2 2 3 2 6 9 2" xfId="32031"/>
    <cellStyle name="Normal 8 2 2 3 2 7" xfId="262"/>
    <cellStyle name="Normal 8 2 2 3 2 7 2" xfId="2246"/>
    <cellStyle name="Normal 8 2 2 3 2 7 2 2" xfId="10222"/>
    <cellStyle name="Normal 8 2 2 3 2 7 2 2 2" xfId="34017"/>
    <cellStyle name="Normal 8 2 2 3 2 7 2 3" xfId="18153"/>
    <cellStyle name="Normal 8 2 2 3 2 7 2 3 2" xfId="41947"/>
    <cellStyle name="Normal 8 2 2 3 2 7 2 4" xfId="26086"/>
    <cellStyle name="Normal 8 2 2 3 2 7 3" xfId="4228"/>
    <cellStyle name="Normal 8 2 2 3 2 7 3 2" xfId="12203"/>
    <cellStyle name="Normal 8 2 2 3 2 7 3 2 2" xfId="35998"/>
    <cellStyle name="Normal 8 2 2 3 2 7 3 3" xfId="20134"/>
    <cellStyle name="Normal 8 2 2 3 2 7 3 3 2" xfId="43928"/>
    <cellStyle name="Normal 8 2 2 3 2 7 3 4" xfId="28067"/>
    <cellStyle name="Normal 8 2 2 3 2 7 4" xfId="6251"/>
    <cellStyle name="Normal 8 2 2 3 2 7 4 2" xfId="14184"/>
    <cellStyle name="Normal 8 2 2 3 2 7 4 2 2" xfId="37979"/>
    <cellStyle name="Normal 8 2 2 3 2 7 4 3" xfId="22115"/>
    <cellStyle name="Normal 8 2 2 3 2 7 4 3 2" xfId="45909"/>
    <cellStyle name="Normal 8 2 2 3 2 7 4 4" xfId="30049"/>
    <cellStyle name="Normal 8 2 2 3 2 7 5" xfId="8241"/>
    <cellStyle name="Normal 8 2 2 3 2 7 5 2" xfId="32036"/>
    <cellStyle name="Normal 8 2 2 3 2 7 6" xfId="16172"/>
    <cellStyle name="Normal 8 2 2 3 2 7 6 2" xfId="39966"/>
    <cellStyle name="Normal 8 2 2 3 2 7 7" xfId="24105"/>
    <cellStyle name="Normal 8 2 2 3 2 8" xfId="263"/>
    <cellStyle name="Normal 8 2 2 3 2 8 2" xfId="2247"/>
    <cellStyle name="Normal 8 2 2 3 2 8 2 2" xfId="10223"/>
    <cellStyle name="Normal 8 2 2 3 2 8 2 2 2" xfId="34018"/>
    <cellStyle name="Normal 8 2 2 3 2 8 2 3" xfId="18154"/>
    <cellStyle name="Normal 8 2 2 3 2 8 2 3 2" xfId="41948"/>
    <cellStyle name="Normal 8 2 2 3 2 8 2 4" xfId="26087"/>
    <cellStyle name="Normal 8 2 2 3 2 8 3" xfId="4229"/>
    <cellStyle name="Normal 8 2 2 3 2 8 3 2" xfId="12204"/>
    <cellStyle name="Normal 8 2 2 3 2 8 3 2 2" xfId="35999"/>
    <cellStyle name="Normal 8 2 2 3 2 8 3 3" xfId="20135"/>
    <cellStyle name="Normal 8 2 2 3 2 8 3 3 2" xfId="43929"/>
    <cellStyle name="Normal 8 2 2 3 2 8 3 4" xfId="28068"/>
    <cellStyle name="Normal 8 2 2 3 2 8 4" xfId="6252"/>
    <cellStyle name="Normal 8 2 2 3 2 8 4 2" xfId="14185"/>
    <cellStyle name="Normal 8 2 2 3 2 8 4 2 2" xfId="37980"/>
    <cellStyle name="Normal 8 2 2 3 2 8 4 3" xfId="22116"/>
    <cellStyle name="Normal 8 2 2 3 2 8 4 3 2" xfId="45910"/>
    <cellStyle name="Normal 8 2 2 3 2 8 4 4" xfId="30050"/>
    <cellStyle name="Normal 8 2 2 3 2 8 5" xfId="8242"/>
    <cellStyle name="Normal 8 2 2 3 2 8 5 2" xfId="32037"/>
    <cellStyle name="Normal 8 2 2 3 2 8 6" xfId="16173"/>
    <cellStyle name="Normal 8 2 2 3 2 8 6 2" xfId="39967"/>
    <cellStyle name="Normal 8 2 2 3 2 8 7" xfId="24106"/>
    <cellStyle name="Normal 8 2 2 3 2 9" xfId="264"/>
    <cellStyle name="Normal 8 2 2 3 2 9 2" xfId="2248"/>
    <cellStyle name="Normal 8 2 2 3 2 9 2 2" xfId="10224"/>
    <cellStyle name="Normal 8 2 2 3 2 9 2 2 2" xfId="34019"/>
    <cellStyle name="Normal 8 2 2 3 2 9 2 3" xfId="18155"/>
    <cellStyle name="Normal 8 2 2 3 2 9 2 3 2" xfId="41949"/>
    <cellStyle name="Normal 8 2 2 3 2 9 2 4" xfId="26088"/>
    <cellStyle name="Normal 8 2 2 3 2 9 3" xfId="4230"/>
    <cellStyle name="Normal 8 2 2 3 2 9 3 2" xfId="12205"/>
    <cellStyle name="Normal 8 2 2 3 2 9 3 2 2" xfId="36000"/>
    <cellStyle name="Normal 8 2 2 3 2 9 3 3" xfId="20136"/>
    <cellStyle name="Normal 8 2 2 3 2 9 3 3 2" xfId="43930"/>
    <cellStyle name="Normal 8 2 2 3 2 9 3 4" xfId="28069"/>
    <cellStyle name="Normal 8 2 2 3 2 9 4" xfId="6253"/>
    <cellStyle name="Normal 8 2 2 3 2 9 4 2" xfId="14186"/>
    <cellStyle name="Normal 8 2 2 3 2 9 4 2 2" xfId="37981"/>
    <cellStyle name="Normal 8 2 2 3 2 9 4 3" xfId="22117"/>
    <cellStyle name="Normal 8 2 2 3 2 9 4 3 2" xfId="45911"/>
    <cellStyle name="Normal 8 2 2 3 2 9 4 4" xfId="30051"/>
    <cellStyle name="Normal 8 2 2 3 2 9 5" xfId="8243"/>
    <cellStyle name="Normal 8 2 2 3 2 9 5 2" xfId="32038"/>
    <cellStyle name="Normal 8 2 2 3 2 9 6" xfId="16174"/>
    <cellStyle name="Normal 8 2 2 3 2 9 6 2" xfId="39968"/>
    <cellStyle name="Normal 8 2 2 3 2 9 7" xfId="24107"/>
    <cellStyle name="Normal 8 2 2 3 3" xfId="265"/>
    <cellStyle name="Normal 8 2 2 3 3 10" xfId="8244"/>
    <cellStyle name="Normal 8 2 2 3 3 10 2" xfId="32039"/>
    <cellStyle name="Normal 8 2 2 3 3 11" xfId="16175"/>
    <cellStyle name="Normal 8 2 2 3 3 11 2" xfId="39969"/>
    <cellStyle name="Normal 8 2 2 3 3 12" xfId="24108"/>
    <cellStyle name="Normal 8 2 2 3 3 2" xfId="266"/>
    <cellStyle name="Normal 8 2 2 3 3 2 10" xfId="16176"/>
    <cellStyle name="Normal 8 2 2 3 3 2 10 2" xfId="39970"/>
    <cellStyle name="Normal 8 2 2 3 3 2 11" xfId="24109"/>
    <cellStyle name="Normal 8 2 2 3 3 2 2" xfId="267"/>
    <cellStyle name="Normal 8 2 2 3 3 2 2 2" xfId="2251"/>
    <cellStyle name="Normal 8 2 2 3 3 2 2 2 2" xfId="10227"/>
    <cellStyle name="Normal 8 2 2 3 3 2 2 2 2 2" xfId="34022"/>
    <cellStyle name="Normal 8 2 2 3 3 2 2 2 3" xfId="18158"/>
    <cellStyle name="Normal 8 2 2 3 3 2 2 2 3 2" xfId="41952"/>
    <cellStyle name="Normal 8 2 2 3 3 2 2 2 4" xfId="26091"/>
    <cellStyle name="Normal 8 2 2 3 3 2 2 3" xfId="4233"/>
    <cellStyle name="Normal 8 2 2 3 3 2 2 3 2" xfId="12208"/>
    <cellStyle name="Normal 8 2 2 3 3 2 2 3 2 2" xfId="36003"/>
    <cellStyle name="Normal 8 2 2 3 3 2 2 3 3" xfId="20139"/>
    <cellStyle name="Normal 8 2 2 3 3 2 2 3 3 2" xfId="43933"/>
    <cellStyle name="Normal 8 2 2 3 3 2 2 3 4" xfId="28072"/>
    <cellStyle name="Normal 8 2 2 3 3 2 2 4" xfId="6256"/>
    <cellStyle name="Normal 8 2 2 3 3 2 2 4 2" xfId="14189"/>
    <cellStyle name="Normal 8 2 2 3 3 2 2 4 2 2" xfId="37984"/>
    <cellStyle name="Normal 8 2 2 3 3 2 2 4 3" xfId="22120"/>
    <cellStyle name="Normal 8 2 2 3 3 2 2 4 3 2" xfId="45914"/>
    <cellStyle name="Normal 8 2 2 3 3 2 2 4 4" xfId="30054"/>
    <cellStyle name="Normal 8 2 2 3 3 2 2 5" xfId="8246"/>
    <cellStyle name="Normal 8 2 2 3 3 2 2 5 2" xfId="32041"/>
    <cellStyle name="Normal 8 2 2 3 3 2 2 6" xfId="16177"/>
    <cellStyle name="Normal 8 2 2 3 3 2 2 6 2" xfId="39971"/>
    <cellStyle name="Normal 8 2 2 3 3 2 2 7" xfId="24110"/>
    <cellStyle name="Normal 8 2 2 3 3 2 3" xfId="268"/>
    <cellStyle name="Normal 8 2 2 3 3 2 3 2" xfId="2252"/>
    <cellStyle name="Normal 8 2 2 3 3 2 3 2 2" xfId="10228"/>
    <cellStyle name="Normal 8 2 2 3 3 2 3 2 2 2" xfId="34023"/>
    <cellStyle name="Normal 8 2 2 3 3 2 3 2 3" xfId="18159"/>
    <cellStyle name="Normal 8 2 2 3 3 2 3 2 3 2" xfId="41953"/>
    <cellStyle name="Normal 8 2 2 3 3 2 3 2 4" xfId="26092"/>
    <cellStyle name="Normal 8 2 2 3 3 2 3 3" xfId="4234"/>
    <cellStyle name="Normal 8 2 2 3 3 2 3 3 2" xfId="12209"/>
    <cellStyle name="Normal 8 2 2 3 3 2 3 3 2 2" xfId="36004"/>
    <cellStyle name="Normal 8 2 2 3 3 2 3 3 3" xfId="20140"/>
    <cellStyle name="Normal 8 2 2 3 3 2 3 3 3 2" xfId="43934"/>
    <cellStyle name="Normal 8 2 2 3 3 2 3 3 4" xfId="28073"/>
    <cellStyle name="Normal 8 2 2 3 3 2 3 4" xfId="6257"/>
    <cellStyle name="Normal 8 2 2 3 3 2 3 4 2" xfId="14190"/>
    <cellStyle name="Normal 8 2 2 3 3 2 3 4 2 2" xfId="37985"/>
    <cellStyle name="Normal 8 2 2 3 3 2 3 4 3" xfId="22121"/>
    <cellStyle name="Normal 8 2 2 3 3 2 3 4 3 2" xfId="45915"/>
    <cellStyle name="Normal 8 2 2 3 3 2 3 4 4" xfId="30055"/>
    <cellStyle name="Normal 8 2 2 3 3 2 3 5" xfId="8247"/>
    <cellStyle name="Normal 8 2 2 3 3 2 3 5 2" xfId="32042"/>
    <cellStyle name="Normal 8 2 2 3 3 2 3 6" xfId="16178"/>
    <cellStyle name="Normal 8 2 2 3 3 2 3 6 2" xfId="39972"/>
    <cellStyle name="Normal 8 2 2 3 3 2 3 7" xfId="24111"/>
    <cellStyle name="Normal 8 2 2 3 3 2 4" xfId="269"/>
    <cellStyle name="Normal 8 2 2 3 3 2 4 2" xfId="2253"/>
    <cellStyle name="Normal 8 2 2 3 3 2 4 2 2" xfId="10229"/>
    <cellStyle name="Normal 8 2 2 3 3 2 4 2 2 2" xfId="34024"/>
    <cellStyle name="Normal 8 2 2 3 3 2 4 2 3" xfId="18160"/>
    <cellStyle name="Normal 8 2 2 3 3 2 4 2 3 2" xfId="41954"/>
    <cellStyle name="Normal 8 2 2 3 3 2 4 2 4" xfId="26093"/>
    <cellStyle name="Normal 8 2 2 3 3 2 4 3" xfId="4235"/>
    <cellStyle name="Normal 8 2 2 3 3 2 4 3 2" xfId="12210"/>
    <cellStyle name="Normal 8 2 2 3 3 2 4 3 2 2" xfId="36005"/>
    <cellStyle name="Normal 8 2 2 3 3 2 4 3 3" xfId="20141"/>
    <cellStyle name="Normal 8 2 2 3 3 2 4 3 3 2" xfId="43935"/>
    <cellStyle name="Normal 8 2 2 3 3 2 4 3 4" xfId="28074"/>
    <cellStyle name="Normal 8 2 2 3 3 2 4 4" xfId="6258"/>
    <cellStyle name="Normal 8 2 2 3 3 2 4 4 2" xfId="14191"/>
    <cellStyle name="Normal 8 2 2 3 3 2 4 4 2 2" xfId="37986"/>
    <cellStyle name="Normal 8 2 2 3 3 2 4 4 3" xfId="22122"/>
    <cellStyle name="Normal 8 2 2 3 3 2 4 4 3 2" xfId="45916"/>
    <cellStyle name="Normal 8 2 2 3 3 2 4 4 4" xfId="30056"/>
    <cellStyle name="Normal 8 2 2 3 3 2 4 5" xfId="8248"/>
    <cellStyle name="Normal 8 2 2 3 3 2 4 5 2" xfId="32043"/>
    <cellStyle name="Normal 8 2 2 3 3 2 4 6" xfId="16179"/>
    <cellStyle name="Normal 8 2 2 3 3 2 4 6 2" xfId="39973"/>
    <cellStyle name="Normal 8 2 2 3 3 2 4 7" xfId="24112"/>
    <cellStyle name="Normal 8 2 2 3 3 2 5" xfId="270"/>
    <cellStyle name="Normal 8 2 2 3 3 2 5 2" xfId="2254"/>
    <cellStyle name="Normal 8 2 2 3 3 2 5 2 2" xfId="10230"/>
    <cellStyle name="Normal 8 2 2 3 3 2 5 2 2 2" xfId="34025"/>
    <cellStyle name="Normal 8 2 2 3 3 2 5 2 3" xfId="18161"/>
    <cellStyle name="Normal 8 2 2 3 3 2 5 2 3 2" xfId="41955"/>
    <cellStyle name="Normal 8 2 2 3 3 2 5 2 4" xfId="26094"/>
    <cellStyle name="Normal 8 2 2 3 3 2 5 3" xfId="4236"/>
    <cellStyle name="Normal 8 2 2 3 3 2 5 3 2" xfId="12211"/>
    <cellStyle name="Normal 8 2 2 3 3 2 5 3 2 2" xfId="36006"/>
    <cellStyle name="Normal 8 2 2 3 3 2 5 3 3" xfId="20142"/>
    <cellStyle name="Normal 8 2 2 3 3 2 5 3 3 2" xfId="43936"/>
    <cellStyle name="Normal 8 2 2 3 3 2 5 3 4" xfId="28075"/>
    <cellStyle name="Normal 8 2 2 3 3 2 5 4" xfId="6259"/>
    <cellStyle name="Normal 8 2 2 3 3 2 5 4 2" xfId="14192"/>
    <cellStyle name="Normal 8 2 2 3 3 2 5 4 2 2" xfId="37987"/>
    <cellStyle name="Normal 8 2 2 3 3 2 5 4 3" xfId="22123"/>
    <cellStyle name="Normal 8 2 2 3 3 2 5 4 3 2" xfId="45917"/>
    <cellStyle name="Normal 8 2 2 3 3 2 5 4 4" xfId="30057"/>
    <cellStyle name="Normal 8 2 2 3 3 2 5 5" xfId="8249"/>
    <cellStyle name="Normal 8 2 2 3 3 2 5 5 2" xfId="32044"/>
    <cellStyle name="Normal 8 2 2 3 3 2 5 6" xfId="16180"/>
    <cellStyle name="Normal 8 2 2 3 3 2 5 6 2" xfId="39974"/>
    <cellStyle name="Normal 8 2 2 3 3 2 5 7" xfId="24113"/>
    <cellStyle name="Normal 8 2 2 3 3 2 6" xfId="2250"/>
    <cellStyle name="Normal 8 2 2 3 3 2 6 2" xfId="10226"/>
    <cellStyle name="Normal 8 2 2 3 3 2 6 2 2" xfId="34021"/>
    <cellStyle name="Normal 8 2 2 3 3 2 6 3" xfId="18157"/>
    <cellStyle name="Normal 8 2 2 3 3 2 6 3 2" xfId="41951"/>
    <cellStyle name="Normal 8 2 2 3 3 2 6 4" xfId="26090"/>
    <cellStyle name="Normal 8 2 2 3 3 2 7" xfId="4232"/>
    <cellStyle name="Normal 8 2 2 3 3 2 7 2" xfId="12207"/>
    <cellStyle name="Normal 8 2 2 3 3 2 7 2 2" xfId="36002"/>
    <cellStyle name="Normal 8 2 2 3 3 2 7 3" xfId="20138"/>
    <cellStyle name="Normal 8 2 2 3 3 2 7 3 2" xfId="43932"/>
    <cellStyle name="Normal 8 2 2 3 3 2 7 4" xfId="28071"/>
    <cellStyle name="Normal 8 2 2 3 3 2 8" xfId="6255"/>
    <cellStyle name="Normal 8 2 2 3 3 2 8 2" xfId="14188"/>
    <cellStyle name="Normal 8 2 2 3 3 2 8 2 2" xfId="37983"/>
    <cellStyle name="Normal 8 2 2 3 3 2 8 3" xfId="22119"/>
    <cellStyle name="Normal 8 2 2 3 3 2 8 3 2" xfId="45913"/>
    <cellStyle name="Normal 8 2 2 3 3 2 8 4" xfId="30053"/>
    <cellStyle name="Normal 8 2 2 3 3 2 9" xfId="8245"/>
    <cellStyle name="Normal 8 2 2 3 3 2 9 2" xfId="32040"/>
    <cellStyle name="Normal 8 2 2 3 3 3" xfId="271"/>
    <cellStyle name="Normal 8 2 2 3 3 3 2" xfId="2255"/>
    <cellStyle name="Normal 8 2 2 3 3 3 2 2" xfId="10231"/>
    <cellStyle name="Normal 8 2 2 3 3 3 2 2 2" xfId="34026"/>
    <cellStyle name="Normal 8 2 2 3 3 3 2 3" xfId="18162"/>
    <cellStyle name="Normal 8 2 2 3 3 3 2 3 2" xfId="41956"/>
    <cellStyle name="Normal 8 2 2 3 3 3 2 4" xfId="26095"/>
    <cellStyle name="Normal 8 2 2 3 3 3 3" xfId="4237"/>
    <cellStyle name="Normal 8 2 2 3 3 3 3 2" xfId="12212"/>
    <cellStyle name="Normal 8 2 2 3 3 3 3 2 2" xfId="36007"/>
    <cellStyle name="Normal 8 2 2 3 3 3 3 3" xfId="20143"/>
    <cellStyle name="Normal 8 2 2 3 3 3 3 3 2" xfId="43937"/>
    <cellStyle name="Normal 8 2 2 3 3 3 3 4" xfId="28076"/>
    <cellStyle name="Normal 8 2 2 3 3 3 4" xfId="6260"/>
    <cellStyle name="Normal 8 2 2 3 3 3 4 2" xfId="14193"/>
    <cellStyle name="Normal 8 2 2 3 3 3 4 2 2" xfId="37988"/>
    <cellStyle name="Normal 8 2 2 3 3 3 4 3" xfId="22124"/>
    <cellStyle name="Normal 8 2 2 3 3 3 4 3 2" xfId="45918"/>
    <cellStyle name="Normal 8 2 2 3 3 3 4 4" xfId="30058"/>
    <cellStyle name="Normal 8 2 2 3 3 3 5" xfId="8250"/>
    <cellStyle name="Normal 8 2 2 3 3 3 5 2" xfId="32045"/>
    <cellStyle name="Normal 8 2 2 3 3 3 6" xfId="16181"/>
    <cellStyle name="Normal 8 2 2 3 3 3 6 2" xfId="39975"/>
    <cellStyle name="Normal 8 2 2 3 3 3 7" xfId="24114"/>
    <cellStyle name="Normal 8 2 2 3 3 4" xfId="272"/>
    <cellStyle name="Normal 8 2 2 3 3 4 2" xfId="2256"/>
    <cellStyle name="Normal 8 2 2 3 3 4 2 2" xfId="10232"/>
    <cellStyle name="Normal 8 2 2 3 3 4 2 2 2" xfId="34027"/>
    <cellStyle name="Normal 8 2 2 3 3 4 2 3" xfId="18163"/>
    <cellStyle name="Normal 8 2 2 3 3 4 2 3 2" xfId="41957"/>
    <cellStyle name="Normal 8 2 2 3 3 4 2 4" xfId="26096"/>
    <cellStyle name="Normal 8 2 2 3 3 4 3" xfId="4238"/>
    <cellStyle name="Normal 8 2 2 3 3 4 3 2" xfId="12213"/>
    <cellStyle name="Normal 8 2 2 3 3 4 3 2 2" xfId="36008"/>
    <cellStyle name="Normal 8 2 2 3 3 4 3 3" xfId="20144"/>
    <cellStyle name="Normal 8 2 2 3 3 4 3 3 2" xfId="43938"/>
    <cellStyle name="Normal 8 2 2 3 3 4 3 4" xfId="28077"/>
    <cellStyle name="Normal 8 2 2 3 3 4 4" xfId="6261"/>
    <cellStyle name="Normal 8 2 2 3 3 4 4 2" xfId="14194"/>
    <cellStyle name="Normal 8 2 2 3 3 4 4 2 2" xfId="37989"/>
    <cellStyle name="Normal 8 2 2 3 3 4 4 3" xfId="22125"/>
    <cellStyle name="Normal 8 2 2 3 3 4 4 3 2" xfId="45919"/>
    <cellStyle name="Normal 8 2 2 3 3 4 4 4" xfId="30059"/>
    <cellStyle name="Normal 8 2 2 3 3 4 5" xfId="8251"/>
    <cellStyle name="Normal 8 2 2 3 3 4 5 2" xfId="32046"/>
    <cellStyle name="Normal 8 2 2 3 3 4 6" xfId="16182"/>
    <cellStyle name="Normal 8 2 2 3 3 4 6 2" xfId="39976"/>
    <cellStyle name="Normal 8 2 2 3 3 4 7" xfId="24115"/>
    <cellStyle name="Normal 8 2 2 3 3 5" xfId="273"/>
    <cellStyle name="Normal 8 2 2 3 3 5 2" xfId="2257"/>
    <cellStyle name="Normal 8 2 2 3 3 5 2 2" xfId="10233"/>
    <cellStyle name="Normal 8 2 2 3 3 5 2 2 2" xfId="34028"/>
    <cellStyle name="Normal 8 2 2 3 3 5 2 3" xfId="18164"/>
    <cellStyle name="Normal 8 2 2 3 3 5 2 3 2" xfId="41958"/>
    <cellStyle name="Normal 8 2 2 3 3 5 2 4" xfId="26097"/>
    <cellStyle name="Normal 8 2 2 3 3 5 3" xfId="4239"/>
    <cellStyle name="Normal 8 2 2 3 3 5 3 2" xfId="12214"/>
    <cellStyle name="Normal 8 2 2 3 3 5 3 2 2" xfId="36009"/>
    <cellStyle name="Normal 8 2 2 3 3 5 3 3" xfId="20145"/>
    <cellStyle name="Normal 8 2 2 3 3 5 3 3 2" xfId="43939"/>
    <cellStyle name="Normal 8 2 2 3 3 5 3 4" xfId="28078"/>
    <cellStyle name="Normal 8 2 2 3 3 5 4" xfId="6262"/>
    <cellStyle name="Normal 8 2 2 3 3 5 4 2" xfId="14195"/>
    <cellStyle name="Normal 8 2 2 3 3 5 4 2 2" xfId="37990"/>
    <cellStyle name="Normal 8 2 2 3 3 5 4 3" xfId="22126"/>
    <cellStyle name="Normal 8 2 2 3 3 5 4 3 2" xfId="45920"/>
    <cellStyle name="Normal 8 2 2 3 3 5 4 4" xfId="30060"/>
    <cellStyle name="Normal 8 2 2 3 3 5 5" xfId="8252"/>
    <cellStyle name="Normal 8 2 2 3 3 5 5 2" xfId="32047"/>
    <cellStyle name="Normal 8 2 2 3 3 5 6" xfId="16183"/>
    <cellStyle name="Normal 8 2 2 3 3 5 6 2" xfId="39977"/>
    <cellStyle name="Normal 8 2 2 3 3 5 7" xfId="24116"/>
    <cellStyle name="Normal 8 2 2 3 3 6" xfId="274"/>
    <cellStyle name="Normal 8 2 2 3 3 6 2" xfId="2258"/>
    <cellStyle name="Normal 8 2 2 3 3 6 2 2" xfId="10234"/>
    <cellStyle name="Normal 8 2 2 3 3 6 2 2 2" xfId="34029"/>
    <cellStyle name="Normal 8 2 2 3 3 6 2 3" xfId="18165"/>
    <cellStyle name="Normal 8 2 2 3 3 6 2 3 2" xfId="41959"/>
    <cellStyle name="Normal 8 2 2 3 3 6 2 4" xfId="26098"/>
    <cellStyle name="Normal 8 2 2 3 3 6 3" xfId="4240"/>
    <cellStyle name="Normal 8 2 2 3 3 6 3 2" xfId="12215"/>
    <cellStyle name="Normal 8 2 2 3 3 6 3 2 2" xfId="36010"/>
    <cellStyle name="Normal 8 2 2 3 3 6 3 3" xfId="20146"/>
    <cellStyle name="Normal 8 2 2 3 3 6 3 3 2" xfId="43940"/>
    <cellStyle name="Normal 8 2 2 3 3 6 3 4" xfId="28079"/>
    <cellStyle name="Normal 8 2 2 3 3 6 4" xfId="6263"/>
    <cellStyle name="Normal 8 2 2 3 3 6 4 2" xfId="14196"/>
    <cellStyle name="Normal 8 2 2 3 3 6 4 2 2" xfId="37991"/>
    <cellStyle name="Normal 8 2 2 3 3 6 4 3" xfId="22127"/>
    <cellStyle name="Normal 8 2 2 3 3 6 4 3 2" xfId="45921"/>
    <cellStyle name="Normal 8 2 2 3 3 6 4 4" xfId="30061"/>
    <cellStyle name="Normal 8 2 2 3 3 6 5" xfId="8253"/>
    <cellStyle name="Normal 8 2 2 3 3 6 5 2" xfId="32048"/>
    <cellStyle name="Normal 8 2 2 3 3 6 6" xfId="16184"/>
    <cellStyle name="Normal 8 2 2 3 3 6 6 2" xfId="39978"/>
    <cellStyle name="Normal 8 2 2 3 3 6 7" xfId="24117"/>
    <cellStyle name="Normal 8 2 2 3 3 7" xfId="2249"/>
    <cellStyle name="Normal 8 2 2 3 3 7 2" xfId="10225"/>
    <cellStyle name="Normal 8 2 2 3 3 7 2 2" xfId="34020"/>
    <cellStyle name="Normal 8 2 2 3 3 7 3" xfId="18156"/>
    <cellStyle name="Normal 8 2 2 3 3 7 3 2" xfId="41950"/>
    <cellStyle name="Normal 8 2 2 3 3 7 4" xfId="26089"/>
    <cellStyle name="Normal 8 2 2 3 3 8" xfId="4231"/>
    <cellStyle name="Normal 8 2 2 3 3 8 2" xfId="12206"/>
    <cellStyle name="Normal 8 2 2 3 3 8 2 2" xfId="36001"/>
    <cellStyle name="Normal 8 2 2 3 3 8 3" xfId="20137"/>
    <cellStyle name="Normal 8 2 2 3 3 8 3 2" xfId="43931"/>
    <cellStyle name="Normal 8 2 2 3 3 8 4" xfId="28070"/>
    <cellStyle name="Normal 8 2 2 3 3 9" xfId="6254"/>
    <cellStyle name="Normal 8 2 2 3 3 9 2" xfId="14187"/>
    <cellStyle name="Normal 8 2 2 3 3 9 2 2" xfId="37982"/>
    <cellStyle name="Normal 8 2 2 3 3 9 3" xfId="22118"/>
    <cellStyle name="Normal 8 2 2 3 3 9 3 2" xfId="45912"/>
    <cellStyle name="Normal 8 2 2 3 3 9 4" xfId="30052"/>
    <cellStyle name="Normal 8 2 2 3 4" xfId="275"/>
    <cellStyle name="Normal 8 2 2 3 4 10" xfId="8254"/>
    <cellStyle name="Normal 8 2 2 3 4 10 2" xfId="32049"/>
    <cellStyle name="Normal 8 2 2 3 4 11" xfId="16185"/>
    <cellStyle name="Normal 8 2 2 3 4 11 2" xfId="39979"/>
    <cellStyle name="Normal 8 2 2 3 4 12" xfId="24118"/>
    <cellStyle name="Normal 8 2 2 3 4 2" xfId="276"/>
    <cellStyle name="Normal 8 2 2 3 4 2 10" xfId="16186"/>
    <cellStyle name="Normal 8 2 2 3 4 2 10 2" xfId="39980"/>
    <cellStyle name="Normal 8 2 2 3 4 2 11" xfId="24119"/>
    <cellStyle name="Normal 8 2 2 3 4 2 2" xfId="277"/>
    <cellStyle name="Normal 8 2 2 3 4 2 2 2" xfId="2261"/>
    <cellStyle name="Normal 8 2 2 3 4 2 2 2 2" xfId="10237"/>
    <cellStyle name="Normal 8 2 2 3 4 2 2 2 2 2" xfId="34032"/>
    <cellStyle name="Normal 8 2 2 3 4 2 2 2 3" xfId="18168"/>
    <cellStyle name="Normal 8 2 2 3 4 2 2 2 3 2" xfId="41962"/>
    <cellStyle name="Normal 8 2 2 3 4 2 2 2 4" xfId="26101"/>
    <cellStyle name="Normal 8 2 2 3 4 2 2 3" xfId="4243"/>
    <cellStyle name="Normal 8 2 2 3 4 2 2 3 2" xfId="12218"/>
    <cellStyle name="Normal 8 2 2 3 4 2 2 3 2 2" xfId="36013"/>
    <cellStyle name="Normal 8 2 2 3 4 2 2 3 3" xfId="20149"/>
    <cellStyle name="Normal 8 2 2 3 4 2 2 3 3 2" xfId="43943"/>
    <cellStyle name="Normal 8 2 2 3 4 2 2 3 4" xfId="28082"/>
    <cellStyle name="Normal 8 2 2 3 4 2 2 4" xfId="6266"/>
    <cellStyle name="Normal 8 2 2 3 4 2 2 4 2" xfId="14199"/>
    <cellStyle name="Normal 8 2 2 3 4 2 2 4 2 2" xfId="37994"/>
    <cellStyle name="Normal 8 2 2 3 4 2 2 4 3" xfId="22130"/>
    <cellStyle name="Normal 8 2 2 3 4 2 2 4 3 2" xfId="45924"/>
    <cellStyle name="Normal 8 2 2 3 4 2 2 4 4" xfId="30064"/>
    <cellStyle name="Normal 8 2 2 3 4 2 2 5" xfId="8256"/>
    <cellStyle name="Normal 8 2 2 3 4 2 2 5 2" xfId="32051"/>
    <cellStyle name="Normal 8 2 2 3 4 2 2 6" xfId="16187"/>
    <cellStyle name="Normal 8 2 2 3 4 2 2 6 2" xfId="39981"/>
    <cellStyle name="Normal 8 2 2 3 4 2 2 7" xfId="24120"/>
    <cellStyle name="Normal 8 2 2 3 4 2 3" xfId="278"/>
    <cellStyle name="Normal 8 2 2 3 4 2 3 2" xfId="2262"/>
    <cellStyle name="Normal 8 2 2 3 4 2 3 2 2" xfId="10238"/>
    <cellStyle name="Normal 8 2 2 3 4 2 3 2 2 2" xfId="34033"/>
    <cellStyle name="Normal 8 2 2 3 4 2 3 2 3" xfId="18169"/>
    <cellStyle name="Normal 8 2 2 3 4 2 3 2 3 2" xfId="41963"/>
    <cellStyle name="Normal 8 2 2 3 4 2 3 2 4" xfId="26102"/>
    <cellStyle name="Normal 8 2 2 3 4 2 3 3" xfId="4244"/>
    <cellStyle name="Normal 8 2 2 3 4 2 3 3 2" xfId="12219"/>
    <cellStyle name="Normal 8 2 2 3 4 2 3 3 2 2" xfId="36014"/>
    <cellStyle name="Normal 8 2 2 3 4 2 3 3 3" xfId="20150"/>
    <cellStyle name="Normal 8 2 2 3 4 2 3 3 3 2" xfId="43944"/>
    <cellStyle name="Normal 8 2 2 3 4 2 3 3 4" xfId="28083"/>
    <cellStyle name="Normal 8 2 2 3 4 2 3 4" xfId="6267"/>
    <cellStyle name="Normal 8 2 2 3 4 2 3 4 2" xfId="14200"/>
    <cellStyle name="Normal 8 2 2 3 4 2 3 4 2 2" xfId="37995"/>
    <cellStyle name="Normal 8 2 2 3 4 2 3 4 3" xfId="22131"/>
    <cellStyle name="Normal 8 2 2 3 4 2 3 4 3 2" xfId="45925"/>
    <cellStyle name="Normal 8 2 2 3 4 2 3 4 4" xfId="30065"/>
    <cellStyle name="Normal 8 2 2 3 4 2 3 5" xfId="8257"/>
    <cellStyle name="Normal 8 2 2 3 4 2 3 5 2" xfId="32052"/>
    <cellStyle name="Normal 8 2 2 3 4 2 3 6" xfId="16188"/>
    <cellStyle name="Normal 8 2 2 3 4 2 3 6 2" xfId="39982"/>
    <cellStyle name="Normal 8 2 2 3 4 2 3 7" xfId="24121"/>
    <cellStyle name="Normal 8 2 2 3 4 2 4" xfId="279"/>
    <cellStyle name="Normal 8 2 2 3 4 2 4 2" xfId="2263"/>
    <cellStyle name="Normal 8 2 2 3 4 2 4 2 2" xfId="10239"/>
    <cellStyle name="Normal 8 2 2 3 4 2 4 2 2 2" xfId="34034"/>
    <cellStyle name="Normal 8 2 2 3 4 2 4 2 3" xfId="18170"/>
    <cellStyle name="Normal 8 2 2 3 4 2 4 2 3 2" xfId="41964"/>
    <cellStyle name="Normal 8 2 2 3 4 2 4 2 4" xfId="26103"/>
    <cellStyle name="Normal 8 2 2 3 4 2 4 3" xfId="4245"/>
    <cellStyle name="Normal 8 2 2 3 4 2 4 3 2" xfId="12220"/>
    <cellStyle name="Normal 8 2 2 3 4 2 4 3 2 2" xfId="36015"/>
    <cellStyle name="Normal 8 2 2 3 4 2 4 3 3" xfId="20151"/>
    <cellStyle name="Normal 8 2 2 3 4 2 4 3 3 2" xfId="43945"/>
    <cellStyle name="Normal 8 2 2 3 4 2 4 3 4" xfId="28084"/>
    <cellStyle name="Normal 8 2 2 3 4 2 4 4" xfId="6268"/>
    <cellStyle name="Normal 8 2 2 3 4 2 4 4 2" xfId="14201"/>
    <cellStyle name="Normal 8 2 2 3 4 2 4 4 2 2" xfId="37996"/>
    <cellStyle name="Normal 8 2 2 3 4 2 4 4 3" xfId="22132"/>
    <cellStyle name="Normal 8 2 2 3 4 2 4 4 3 2" xfId="45926"/>
    <cellStyle name="Normal 8 2 2 3 4 2 4 4 4" xfId="30066"/>
    <cellStyle name="Normal 8 2 2 3 4 2 4 5" xfId="8258"/>
    <cellStyle name="Normal 8 2 2 3 4 2 4 5 2" xfId="32053"/>
    <cellStyle name="Normal 8 2 2 3 4 2 4 6" xfId="16189"/>
    <cellStyle name="Normal 8 2 2 3 4 2 4 6 2" xfId="39983"/>
    <cellStyle name="Normal 8 2 2 3 4 2 4 7" xfId="24122"/>
    <cellStyle name="Normal 8 2 2 3 4 2 5" xfId="280"/>
    <cellStyle name="Normal 8 2 2 3 4 2 5 2" xfId="2264"/>
    <cellStyle name="Normal 8 2 2 3 4 2 5 2 2" xfId="10240"/>
    <cellStyle name="Normal 8 2 2 3 4 2 5 2 2 2" xfId="34035"/>
    <cellStyle name="Normal 8 2 2 3 4 2 5 2 3" xfId="18171"/>
    <cellStyle name="Normal 8 2 2 3 4 2 5 2 3 2" xfId="41965"/>
    <cellStyle name="Normal 8 2 2 3 4 2 5 2 4" xfId="26104"/>
    <cellStyle name="Normal 8 2 2 3 4 2 5 3" xfId="4246"/>
    <cellStyle name="Normal 8 2 2 3 4 2 5 3 2" xfId="12221"/>
    <cellStyle name="Normal 8 2 2 3 4 2 5 3 2 2" xfId="36016"/>
    <cellStyle name="Normal 8 2 2 3 4 2 5 3 3" xfId="20152"/>
    <cellStyle name="Normal 8 2 2 3 4 2 5 3 3 2" xfId="43946"/>
    <cellStyle name="Normal 8 2 2 3 4 2 5 3 4" xfId="28085"/>
    <cellStyle name="Normal 8 2 2 3 4 2 5 4" xfId="6269"/>
    <cellStyle name="Normal 8 2 2 3 4 2 5 4 2" xfId="14202"/>
    <cellStyle name="Normal 8 2 2 3 4 2 5 4 2 2" xfId="37997"/>
    <cellStyle name="Normal 8 2 2 3 4 2 5 4 3" xfId="22133"/>
    <cellStyle name="Normal 8 2 2 3 4 2 5 4 3 2" xfId="45927"/>
    <cellStyle name="Normal 8 2 2 3 4 2 5 4 4" xfId="30067"/>
    <cellStyle name="Normal 8 2 2 3 4 2 5 5" xfId="8259"/>
    <cellStyle name="Normal 8 2 2 3 4 2 5 5 2" xfId="32054"/>
    <cellStyle name="Normal 8 2 2 3 4 2 5 6" xfId="16190"/>
    <cellStyle name="Normal 8 2 2 3 4 2 5 6 2" xfId="39984"/>
    <cellStyle name="Normal 8 2 2 3 4 2 5 7" xfId="24123"/>
    <cellStyle name="Normal 8 2 2 3 4 2 6" xfId="2260"/>
    <cellStyle name="Normal 8 2 2 3 4 2 6 2" xfId="10236"/>
    <cellStyle name="Normal 8 2 2 3 4 2 6 2 2" xfId="34031"/>
    <cellStyle name="Normal 8 2 2 3 4 2 6 3" xfId="18167"/>
    <cellStyle name="Normal 8 2 2 3 4 2 6 3 2" xfId="41961"/>
    <cellStyle name="Normal 8 2 2 3 4 2 6 4" xfId="26100"/>
    <cellStyle name="Normal 8 2 2 3 4 2 7" xfId="4242"/>
    <cellStyle name="Normal 8 2 2 3 4 2 7 2" xfId="12217"/>
    <cellStyle name="Normal 8 2 2 3 4 2 7 2 2" xfId="36012"/>
    <cellStyle name="Normal 8 2 2 3 4 2 7 3" xfId="20148"/>
    <cellStyle name="Normal 8 2 2 3 4 2 7 3 2" xfId="43942"/>
    <cellStyle name="Normal 8 2 2 3 4 2 7 4" xfId="28081"/>
    <cellStyle name="Normal 8 2 2 3 4 2 8" xfId="6265"/>
    <cellStyle name="Normal 8 2 2 3 4 2 8 2" xfId="14198"/>
    <cellStyle name="Normal 8 2 2 3 4 2 8 2 2" xfId="37993"/>
    <cellStyle name="Normal 8 2 2 3 4 2 8 3" xfId="22129"/>
    <cellStyle name="Normal 8 2 2 3 4 2 8 3 2" xfId="45923"/>
    <cellStyle name="Normal 8 2 2 3 4 2 8 4" xfId="30063"/>
    <cellStyle name="Normal 8 2 2 3 4 2 9" xfId="8255"/>
    <cellStyle name="Normal 8 2 2 3 4 2 9 2" xfId="32050"/>
    <cellStyle name="Normal 8 2 2 3 4 3" xfId="281"/>
    <cellStyle name="Normal 8 2 2 3 4 3 2" xfId="2265"/>
    <cellStyle name="Normal 8 2 2 3 4 3 2 2" xfId="10241"/>
    <cellStyle name="Normal 8 2 2 3 4 3 2 2 2" xfId="34036"/>
    <cellStyle name="Normal 8 2 2 3 4 3 2 3" xfId="18172"/>
    <cellStyle name="Normal 8 2 2 3 4 3 2 3 2" xfId="41966"/>
    <cellStyle name="Normal 8 2 2 3 4 3 2 4" xfId="26105"/>
    <cellStyle name="Normal 8 2 2 3 4 3 3" xfId="4247"/>
    <cellStyle name="Normal 8 2 2 3 4 3 3 2" xfId="12222"/>
    <cellStyle name="Normal 8 2 2 3 4 3 3 2 2" xfId="36017"/>
    <cellStyle name="Normal 8 2 2 3 4 3 3 3" xfId="20153"/>
    <cellStyle name="Normal 8 2 2 3 4 3 3 3 2" xfId="43947"/>
    <cellStyle name="Normal 8 2 2 3 4 3 3 4" xfId="28086"/>
    <cellStyle name="Normal 8 2 2 3 4 3 4" xfId="6270"/>
    <cellStyle name="Normal 8 2 2 3 4 3 4 2" xfId="14203"/>
    <cellStyle name="Normal 8 2 2 3 4 3 4 2 2" xfId="37998"/>
    <cellStyle name="Normal 8 2 2 3 4 3 4 3" xfId="22134"/>
    <cellStyle name="Normal 8 2 2 3 4 3 4 3 2" xfId="45928"/>
    <cellStyle name="Normal 8 2 2 3 4 3 4 4" xfId="30068"/>
    <cellStyle name="Normal 8 2 2 3 4 3 5" xfId="8260"/>
    <cellStyle name="Normal 8 2 2 3 4 3 5 2" xfId="32055"/>
    <cellStyle name="Normal 8 2 2 3 4 3 6" xfId="16191"/>
    <cellStyle name="Normal 8 2 2 3 4 3 6 2" xfId="39985"/>
    <cellStyle name="Normal 8 2 2 3 4 3 7" xfId="24124"/>
    <cellStyle name="Normal 8 2 2 3 4 4" xfId="282"/>
    <cellStyle name="Normal 8 2 2 3 4 4 2" xfId="2266"/>
    <cellStyle name="Normal 8 2 2 3 4 4 2 2" xfId="10242"/>
    <cellStyle name="Normal 8 2 2 3 4 4 2 2 2" xfId="34037"/>
    <cellStyle name="Normal 8 2 2 3 4 4 2 3" xfId="18173"/>
    <cellStyle name="Normal 8 2 2 3 4 4 2 3 2" xfId="41967"/>
    <cellStyle name="Normal 8 2 2 3 4 4 2 4" xfId="26106"/>
    <cellStyle name="Normal 8 2 2 3 4 4 3" xfId="4248"/>
    <cellStyle name="Normal 8 2 2 3 4 4 3 2" xfId="12223"/>
    <cellStyle name="Normal 8 2 2 3 4 4 3 2 2" xfId="36018"/>
    <cellStyle name="Normal 8 2 2 3 4 4 3 3" xfId="20154"/>
    <cellStyle name="Normal 8 2 2 3 4 4 3 3 2" xfId="43948"/>
    <cellStyle name="Normal 8 2 2 3 4 4 3 4" xfId="28087"/>
    <cellStyle name="Normal 8 2 2 3 4 4 4" xfId="6271"/>
    <cellStyle name="Normal 8 2 2 3 4 4 4 2" xfId="14204"/>
    <cellStyle name="Normal 8 2 2 3 4 4 4 2 2" xfId="37999"/>
    <cellStyle name="Normal 8 2 2 3 4 4 4 3" xfId="22135"/>
    <cellStyle name="Normal 8 2 2 3 4 4 4 3 2" xfId="45929"/>
    <cellStyle name="Normal 8 2 2 3 4 4 4 4" xfId="30069"/>
    <cellStyle name="Normal 8 2 2 3 4 4 5" xfId="8261"/>
    <cellStyle name="Normal 8 2 2 3 4 4 5 2" xfId="32056"/>
    <cellStyle name="Normal 8 2 2 3 4 4 6" xfId="16192"/>
    <cellStyle name="Normal 8 2 2 3 4 4 6 2" xfId="39986"/>
    <cellStyle name="Normal 8 2 2 3 4 4 7" xfId="24125"/>
    <cellStyle name="Normal 8 2 2 3 4 5" xfId="283"/>
    <cellStyle name="Normal 8 2 2 3 4 5 2" xfId="2267"/>
    <cellStyle name="Normal 8 2 2 3 4 5 2 2" xfId="10243"/>
    <cellStyle name="Normal 8 2 2 3 4 5 2 2 2" xfId="34038"/>
    <cellStyle name="Normal 8 2 2 3 4 5 2 3" xfId="18174"/>
    <cellStyle name="Normal 8 2 2 3 4 5 2 3 2" xfId="41968"/>
    <cellStyle name="Normal 8 2 2 3 4 5 2 4" xfId="26107"/>
    <cellStyle name="Normal 8 2 2 3 4 5 3" xfId="4249"/>
    <cellStyle name="Normal 8 2 2 3 4 5 3 2" xfId="12224"/>
    <cellStyle name="Normal 8 2 2 3 4 5 3 2 2" xfId="36019"/>
    <cellStyle name="Normal 8 2 2 3 4 5 3 3" xfId="20155"/>
    <cellStyle name="Normal 8 2 2 3 4 5 3 3 2" xfId="43949"/>
    <cellStyle name="Normal 8 2 2 3 4 5 3 4" xfId="28088"/>
    <cellStyle name="Normal 8 2 2 3 4 5 4" xfId="6272"/>
    <cellStyle name="Normal 8 2 2 3 4 5 4 2" xfId="14205"/>
    <cellStyle name="Normal 8 2 2 3 4 5 4 2 2" xfId="38000"/>
    <cellStyle name="Normal 8 2 2 3 4 5 4 3" xfId="22136"/>
    <cellStyle name="Normal 8 2 2 3 4 5 4 3 2" xfId="45930"/>
    <cellStyle name="Normal 8 2 2 3 4 5 4 4" xfId="30070"/>
    <cellStyle name="Normal 8 2 2 3 4 5 5" xfId="8262"/>
    <cellStyle name="Normal 8 2 2 3 4 5 5 2" xfId="32057"/>
    <cellStyle name="Normal 8 2 2 3 4 5 6" xfId="16193"/>
    <cellStyle name="Normal 8 2 2 3 4 5 6 2" xfId="39987"/>
    <cellStyle name="Normal 8 2 2 3 4 5 7" xfId="24126"/>
    <cellStyle name="Normal 8 2 2 3 4 6" xfId="284"/>
    <cellStyle name="Normal 8 2 2 3 4 6 2" xfId="2268"/>
    <cellStyle name="Normal 8 2 2 3 4 6 2 2" xfId="10244"/>
    <cellStyle name="Normal 8 2 2 3 4 6 2 2 2" xfId="34039"/>
    <cellStyle name="Normal 8 2 2 3 4 6 2 3" xfId="18175"/>
    <cellStyle name="Normal 8 2 2 3 4 6 2 3 2" xfId="41969"/>
    <cellStyle name="Normal 8 2 2 3 4 6 2 4" xfId="26108"/>
    <cellStyle name="Normal 8 2 2 3 4 6 3" xfId="4250"/>
    <cellStyle name="Normal 8 2 2 3 4 6 3 2" xfId="12225"/>
    <cellStyle name="Normal 8 2 2 3 4 6 3 2 2" xfId="36020"/>
    <cellStyle name="Normal 8 2 2 3 4 6 3 3" xfId="20156"/>
    <cellStyle name="Normal 8 2 2 3 4 6 3 3 2" xfId="43950"/>
    <cellStyle name="Normal 8 2 2 3 4 6 3 4" xfId="28089"/>
    <cellStyle name="Normal 8 2 2 3 4 6 4" xfId="6273"/>
    <cellStyle name="Normal 8 2 2 3 4 6 4 2" xfId="14206"/>
    <cellStyle name="Normal 8 2 2 3 4 6 4 2 2" xfId="38001"/>
    <cellStyle name="Normal 8 2 2 3 4 6 4 3" xfId="22137"/>
    <cellStyle name="Normal 8 2 2 3 4 6 4 3 2" xfId="45931"/>
    <cellStyle name="Normal 8 2 2 3 4 6 4 4" xfId="30071"/>
    <cellStyle name="Normal 8 2 2 3 4 6 5" xfId="8263"/>
    <cellStyle name="Normal 8 2 2 3 4 6 5 2" xfId="32058"/>
    <cellStyle name="Normal 8 2 2 3 4 6 6" xfId="16194"/>
    <cellStyle name="Normal 8 2 2 3 4 6 6 2" xfId="39988"/>
    <cellStyle name="Normal 8 2 2 3 4 6 7" xfId="24127"/>
    <cellStyle name="Normal 8 2 2 3 4 7" xfId="2259"/>
    <cellStyle name="Normal 8 2 2 3 4 7 2" xfId="10235"/>
    <cellStyle name="Normal 8 2 2 3 4 7 2 2" xfId="34030"/>
    <cellStyle name="Normal 8 2 2 3 4 7 3" xfId="18166"/>
    <cellStyle name="Normal 8 2 2 3 4 7 3 2" xfId="41960"/>
    <cellStyle name="Normal 8 2 2 3 4 7 4" xfId="26099"/>
    <cellStyle name="Normal 8 2 2 3 4 8" xfId="4241"/>
    <cellStyle name="Normal 8 2 2 3 4 8 2" xfId="12216"/>
    <cellStyle name="Normal 8 2 2 3 4 8 2 2" xfId="36011"/>
    <cellStyle name="Normal 8 2 2 3 4 8 3" xfId="20147"/>
    <cellStyle name="Normal 8 2 2 3 4 8 3 2" xfId="43941"/>
    <cellStyle name="Normal 8 2 2 3 4 8 4" xfId="28080"/>
    <cellStyle name="Normal 8 2 2 3 4 9" xfId="6264"/>
    <cellStyle name="Normal 8 2 2 3 4 9 2" xfId="14197"/>
    <cellStyle name="Normal 8 2 2 3 4 9 2 2" xfId="37992"/>
    <cellStyle name="Normal 8 2 2 3 4 9 3" xfId="22128"/>
    <cellStyle name="Normal 8 2 2 3 4 9 3 2" xfId="45922"/>
    <cellStyle name="Normal 8 2 2 3 4 9 4" xfId="30062"/>
    <cellStyle name="Normal 8 2 2 3 5" xfId="285"/>
    <cellStyle name="Normal 8 2 2 3 5 10" xfId="8264"/>
    <cellStyle name="Normal 8 2 2 3 5 10 2" xfId="32059"/>
    <cellStyle name="Normal 8 2 2 3 5 11" xfId="16195"/>
    <cellStyle name="Normal 8 2 2 3 5 11 2" xfId="39989"/>
    <cellStyle name="Normal 8 2 2 3 5 12" xfId="24128"/>
    <cellStyle name="Normal 8 2 2 3 5 2" xfId="286"/>
    <cellStyle name="Normal 8 2 2 3 5 2 10" xfId="16196"/>
    <cellStyle name="Normal 8 2 2 3 5 2 10 2" xfId="39990"/>
    <cellStyle name="Normal 8 2 2 3 5 2 11" xfId="24129"/>
    <cellStyle name="Normal 8 2 2 3 5 2 2" xfId="287"/>
    <cellStyle name="Normal 8 2 2 3 5 2 2 2" xfId="2271"/>
    <cellStyle name="Normal 8 2 2 3 5 2 2 2 2" xfId="10247"/>
    <cellStyle name="Normal 8 2 2 3 5 2 2 2 2 2" xfId="34042"/>
    <cellStyle name="Normal 8 2 2 3 5 2 2 2 3" xfId="18178"/>
    <cellStyle name="Normal 8 2 2 3 5 2 2 2 3 2" xfId="41972"/>
    <cellStyle name="Normal 8 2 2 3 5 2 2 2 4" xfId="26111"/>
    <cellStyle name="Normal 8 2 2 3 5 2 2 3" xfId="4253"/>
    <cellStyle name="Normal 8 2 2 3 5 2 2 3 2" xfId="12228"/>
    <cellStyle name="Normal 8 2 2 3 5 2 2 3 2 2" xfId="36023"/>
    <cellStyle name="Normal 8 2 2 3 5 2 2 3 3" xfId="20159"/>
    <cellStyle name="Normal 8 2 2 3 5 2 2 3 3 2" xfId="43953"/>
    <cellStyle name="Normal 8 2 2 3 5 2 2 3 4" xfId="28092"/>
    <cellStyle name="Normal 8 2 2 3 5 2 2 4" xfId="6276"/>
    <cellStyle name="Normal 8 2 2 3 5 2 2 4 2" xfId="14209"/>
    <cellStyle name="Normal 8 2 2 3 5 2 2 4 2 2" xfId="38004"/>
    <cellStyle name="Normal 8 2 2 3 5 2 2 4 3" xfId="22140"/>
    <cellStyle name="Normal 8 2 2 3 5 2 2 4 3 2" xfId="45934"/>
    <cellStyle name="Normal 8 2 2 3 5 2 2 4 4" xfId="30074"/>
    <cellStyle name="Normal 8 2 2 3 5 2 2 5" xfId="8266"/>
    <cellStyle name="Normal 8 2 2 3 5 2 2 5 2" xfId="32061"/>
    <cellStyle name="Normal 8 2 2 3 5 2 2 6" xfId="16197"/>
    <cellStyle name="Normal 8 2 2 3 5 2 2 6 2" xfId="39991"/>
    <cellStyle name="Normal 8 2 2 3 5 2 2 7" xfId="24130"/>
    <cellStyle name="Normal 8 2 2 3 5 2 3" xfId="288"/>
    <cellStyle name="Normal 8 2 2 3 5 2 3 2" xfId="2272"/>
    <cellStyle name="Normal 8 2 2 3 5 2 3 2 2" xfId="10248"/>
    <cellStyle name="Normal 8 2 2 3 5 2 3 2 2 2" xfId="34043"/>
    <cellStyle name="Normal 8 2 2 3 5 2 3 2 3" xfId="18179"/>
    <cellStyle name="Normal 8 2 2 3 5 2 3 2 3 2" xfId="41973"/>
    <cellStyle name="Normal 8 2 2 3 5 2 3 2 4" xfId="26112"/>
    <cellStyle name="Normal 8 2 2 3 5 2 3 3" xfId="4254"/>
    <cellStyle name="Normal 8 2 2 3 5 2 3 3 2" xfId="12229"/>
    <cellStyle name="Normal 8 2 2 3 5 2 3 3 2 2" xfId="36024"/>
    <cellStyle name="Normal 8 2 2 3 5 2 3 3 3" xfId="20160"/>
    <cellStyle name="Normal 8 2 2 3 5 2 3 3 3 2" xfId="43954"/>
    <cellStyle name="Normal 8 2 2 3 5 2 3 3 4" xfId="28093"/>
    <cellStyle name="Normal 8 2 2 3 5 2 3 4" xfId="6277"/>
    <cellStyle name="Normal 8 2 2 3 5 2 3 4 2" xfId="14210"/>
    <cellStyle name="Normal 8 2 2 3 5 2 3 4 2 2" xfId="38005"/>
    <cellStyle name="Normal 8 2 2 3 5 2 3 4 3" xfId="22141"/>
    <cellStyle name="Normal 8 2 2 3 5 2 3 4 3 2" xfId="45935"/>
    <cellStyle name="Normal 8 2 2 3 5 2 3 4 4" xfId="30075"/>
    <cellStyle name="Normal 8 2 2 3 5 2 3 5" xfId="8267"/>
    <cellStyle name="Normal 8 2 2 3 5 2 3 5 2" xfId="32062"/>
    <cellStyle name="Normal 8 2 2 3 5 2 3 6" xfId="16198"/>
    <cellStyle name="Normal 8 2 2 3 5 2 3 6 2" xfId="39992"/>
    <cellStyle name="Normal 8 2 2 3 5 2 3 7" xfId="24131"/>
    <cellStyle name="Normal 8 2 2 3 5 2 4" xfId="289"/>
    <cellStyle name="Normal 8 2 2 3 5 2 4 2" xfId="2273"/>
    <cellStyle name="Normal 8 2 2 3 5 2 4 2 2" xfId="10249"/>
    <cellStyle name="Normal 8 2 2 3 5 2 4 2 2 2" xfId="34044"/>
    <cellStyle name="Normal 8 2 2 3 5 2 4 2 3" xfId="18180"/>
    <cellStyle name="Normal 8 2 2 3 5 2 4 2 3 2" xfId="41974"/>
    <cellStyle name="Normal 8 2 2 3 5 2 4 2 4" xfId="26113"/>
    <cellStyle name="Normal 8 2 2 3 5 2 4 3" xfId="4255"/>
    <cellStyle name="Normal 8 2 2 3 5 2 4 3 2" xfId="12230"/>
    <cellStyle name="Normal 8 2 2 3 5 2 4 3 2 2" xfId="36025"/>
    <cellStyle name="Normal 8 2 2 3 5 2 4 3 3" xfId="20161"/>
    <cellStyle name="Normal 8 2 2 3 5 2 4 3 3 2" xfId="43955"/>
    <cellStyle name="Normal 8 2 2 3 5 2 4 3 4" xfId="28094"/>
    <cellStyle name="Normal 8 2 2 3 5 2 4 4" xfId="6278"/>
    <cellStyle name="Normal 8 2 2 3 5 2 4 4 2" xfId="14211"/>
    <cellStyle name="Normal 8 2 2 3 5 2 4 4 2 2" xfId="38006"/>
    <cellStyle name="Normal 8 2 2 3 5 2 4 4 3" xfId="22142"/>
    <cellStyle name="Normal 8 2 2 3 5 2 4 4 3 2" xfId="45936"/>
    <cellStyle name="Normal 8 2 2 3 5 2 4 4 4" xfId="30076"/>
    <cellStyle name="Normal 8 2 2 3 5 2 4 5" xfId="8268"/>
    <cellStyle name="Normal 8 2 2 3 5 2 4 5 2" xfId="32063"/>
    <cellStyle name="Normal 8 2 2 3 5 2 4 6" xfId="16199"/>
    <cellStyle name="Normal 8 2 2 3 5 2 4 6 2" xfId="39993"/>
    <cellStyle name="Normal 8 2 2 3 5 2 4 7" xfId="24132"/>
    <cellStyle name="Normal 8 2 2 3 5 2 5" xfId="290"/>
    <cellStyle name="Normal 8 2 2 3 5 2 5 2" xfId="2274"/>
    <cellStyle name="Normal 8 2 2 3 5 2 5 2 2" xfId="10250"/>
    <cellStyle name="Normal 8 2 2 3 5 2 5 2 2 2" xfId="34045"/>
    <cellStyle name="Normal 8 2 2 3 5 2 5 2 3" xfId="18181"/>
    <cellStyle name="Normal 8 2 2 3 5 2 5 2 3 2" xfId="41975"/>
    <cellStyle name="Normal 8 2 2 3 5 2 5 2 4" xfId="26114"/>
    <cellStyle name="Normal 8 2 2 3 5 2 5 3" xfId="4256"/>
    <cellStyle name="Normal 8 2 2 3 5 2 5 3 2" xfId="12231"/>
    <cellStyle name="Normal 8 2 2 3 5 2 5 3 2 2" xfId="36026"/>
    <cellStyle name="Normal 8 2 2 3 5 2 5 3 3" xfId="20162"/>
    <cellStyle name="Normal 8 2 2 3 5 2 5 3 3 2" xfId="43956"/>
    <cellStyle name="Normal 8 2 2 3 5 2 5 3 4" xfId="28095"/>
    <cellStyle name="Normal 8 2 2 3 5 2 5 4" xfId="6279"/>
    <cellStyle name="Normal 8 2 2 3 5 2 5 4 2" xfId="14212"/>
    <cellStyle name="Normal 8 2 2 3 5 2 5 4 2 2" xfId="38007"/>
    <cellStyle name="Normal 8 2 2 3 5 2 5 4 3" xfId="22143"/>
    <cellStyle name="Normal 8 2 2 3 5 2 5 4 3 2" xfId="45937"/>
    <cellStyle name="Normal 8 2 2 3 5 2 5 4 4" xfId="30077"/>
    <cellStyle name="Normal 8 2 2 3 5 2 5 5" xfId="8269"/>
    <cellStyle name="Normal 8 2 2 3 5 2 5 5 2" xfId="32064"/>
    <cellStyle name="Normal 8 2 2 3 5 2 5 6" xfId="16200"/>
    <cellStyle name="Normal 8 2 2 3 5 2 5 6 2" xfId="39994"/>
    <cellStyle name="Normal 8 2 2 3 5 2 5 7" xfId="24133"/>
    <cellStyle name="Normal 8 2 2 3 5 2 6" xfId="2270"/>
    <cellStyle name="Normal 8 2 2 3 5 2 6 2" xfId="10246"/>
    <cellStyle name="Normal 8 2 2 3 5 2 6 2 2" xfId="34041"/>
    <cellStyle name="Normal 8 2 2 3 5 2 6 3" xfId="18177"/>
    <cellStyle name="Normal 8 2 2 3 5 2 6 3 2" xfId="41971"/>
    <cellStyle name="Normal 8 2 2 3 5 2 6 4" xfId="26110"/>
    <cellStyle name="Normal 8 2 2 3 5 2 7" xfId="4252"/>
    <cellStyle name="Normal 8 2 2 3 5 2 7 2" xfId="12227"/>
    <cellStyle name="Normal 8 2 2 3 5 2 7 2 2" xfId="36022"/>
    <cellStyle name="Normal 8 2 2 3 5 2 7 3" xfId="20158"/>
    <cellStyle name="Normal 8 2 2 3 5 2 7 3 2" xfId="43952"/>
    <cellStyle name="Normal 8 2 2 3 5 2 7 4" xfId="28091"/>
    <cellStyle name="Normal 8 2 2 3 5 2 8" xfId="6275"/>
    <cellStyle name="Normal 8 2 2 3 5 2 8 2" xfId="14208"/>
    <cellStyle name="Normal 8 2 2 3 5 2 8 2 2" xfId="38003"/>
    <cellStyle name="Normal 8 2 2 3 5 2 8 3" xfId="22139"/>
    <cellStyle name="Normal 8 2 2 3 5 2 8 3 2" xfId="45933"/>
    <cellStyle name="Normal 8 2 2 3 5 2 8 4" xfId="30073"/>
    <cellStyle name="Normal 8 2 2 3 5 2 9" xfId="8265"/>
    <cellStyle name="Normal 8 2 2 3 5 2 9 2" xfId="32060"/>
    <cellStyle name="Normal 8 2 2 3 5 3" xfId="291"/>
    <cellStyle name="Normal 8 2 2 3 5 3 2" xfId="2275"/>
    <cellStyle name="Normal 8 2 2 3 5 3 2 2" xfId="10251"/>
    <cellStyle name="Normal 8 2 2 3 5 3 2 2 2" xfId="34046"/>
    <cellStyle name="Normal 8 2 2 3 5 3 2 3" xfId="18182"/>
    <cellStyle name="Normal 8 2 2 3 5 3 2 3 2" xfId="41976"/>
    <cellStyle name="Normal 8 2 2 3 5 3 2 4" xfId="26115"/>
    <cellStyle name="Normal 8 2 2 3 5 3 3" xfId="4257"/>
    <cellStyle name="Normal 8 2 2 3 5 3 3 2" xfId="12232"/>
    <cellStyle name="Normal 8 2 2 3 5 3 3 2 2" xfId="36027"/>
    <cellStyle name="Normal 8 2 2 3 5 3 3 3" xfId="20163"/>
    <cellStyle name="Normal 8 2 2 3 5 3 3 3 2" xfId="43957"/>
    <cellStyle name="Normal 8 2 2 3 5 3 3 4" xfId="28096"/>
    <cellStyle name="Normal 8 2 2 3 5 3 4" xfId="6280"/>
    <cellStyle name="Normal 8 2 2 3 5 3 4 2" xfId="14213"/>
    <cellStyle name="Normal 8 2 2 3 5 3 4 2 2" xfId="38008"/>
    <cellStyle name="Normal 8 2 2 3 5 3 4 3" xfId="22144"/>
    <cellStyle name="Normal 8 2 2 3 5 3 4 3 2" xfId="45938"/>
    <cellStyle name="Normal 8 2 2 3 5 3 4 4" xfId="30078"/>
    <cellStyle name="Normal 8 2 2 3 5 3 5" xfId="8270"/>
    <cellStyle name="Normal 8 2 2 3 5 3 5 2" xfId="32065"/>
    <cellStyle name="Normal 8 2 2 3 5 3 6" xfId="16201"/>
    <cellStyle name="Normal 8 2 2 3 5 3 6 2" xfId="39995"/>
    <cellStyle name="Normal 8 2 2 3 5 3 7" xfId="24134"/>
    <cellStyle name="Normal 8 2 2 3 5 4" xfId="292"/>
    <cellStyle name="Normal 8 2 2 3 5 4 2" xfId="2276"/>
    <cellStyle name="Normal 8 2 2 3 5 4 2 2" xfId="10252"/>
    <cellStyle name="Normal 8 2 2 3 5 4 2 2 2" xfId="34047"/>
    <cellStyle name="Normal 8 2 2 3 5 4 2 3" xfId="18183"/>
    <cellStyle name="Normal 8 2 2 3 5 4 2 3 2" xfId="41977"/>
    <cellStyle name="Normal 8 2 2 3 5 4 2 4" xfId="26116"/>
    <cellStyle name="Normal 8 2 2 3 5 4 3" xfId="4258"/>
    <cellStyle name="Normal 8 2 2 3 5 4 3 2" xfId="12233"/>
    <cellStyle name="Normal 8 2 2 3 5 4 3 2 2" xfId="36028"/>
    <cellStyle name="Normal 8 2 2 3 5 4 3 3" xfId="20164"/>
    <cellStyle name="Normal 8 2 2 3 5 4 3 3 2" xfId="43958"/>
    <cellStyle name="Normal 8 2 2 3 5 4 3 4" xfId="28097"/>
    <cellStyle name="Normal 8 2 2 3 5 4 4" xfId="6281"/>
    <cellStyle name="Normal 8 2 2 3 5 4 4 2" xfId="14214"/>
    <cellStyle name="Normal 8 2 2 3 5 4 4 2 2" xfId="38009"/>
    <cellStyle name="Normal 8 2 2 3 5 4 4 3" xfId="22145"/>
    <cellStyle name="Normal 8 2 2 3 5 4 4 3 2" xfId="45939"/>
    <cellStyle name="Normal 8 2 2 3 5 4 4 4" xfId="30079"/>
    <cellStyle name="Normal 8 2 2 3 5 4 5" xfId="8271"/>
    <cellStyle name="Normal 8 2 2 3 5 4 5 2" xfId="32066"/>
    <cellStyle name="Normal 8 2 2 3 5 4 6" xfId="16202"/>
    <cellStyle name="Normal 8 2 2 3 5 4 6 2" xfId="39996"/>
    <cellStyle name="Normal 8 2 2 3 5 4 7" xfId="24135"/>
    <cellStyle name="Normal 8 2 2 3 5 5" xfId="293"/>
    <cellStyle name="Normal 8 2 2 3 5 5 2" xfId="2277"/>
    <cellStyle name="Normal 8 2 2 3 5 5 2 2" xfId="10253"/>
    <cellStyle name="Normal 8 2 2 3 5 5 2 2 2" xfId="34048"/>
    <cellStyle name="Normal 8 2 2 3 5 5 2 3" xfId="18184"/>
    <cellStyle name="Normal 8 2 2 3 5 5 2 3 2" xfId="41978"/>
    <cellStyle name="Normal 8 2 2 3 5 5 2 4" xfId="26117"/>
    <cellStyle name="Normal 8 2 2 3 5 5 3" xfId="4259"/>
    <cellStyle name="Normal 8 2 2 3 5 5 3 2" xfId="12234"/>
    <cellStyle name="Normal 8 2 2 3 5 5 3 2 2" xfId="36029"/>
    <cellStyle name="Normal 8 2 2 3 5 5 3 3" xfId="20165"/>
    <cellStyle name="Normal 8 2 2 3 5 5 3 3 2" xfId="43959"/>
    <cellStyle name="Normal 8 2 2 3 5 5 3 4" xfId="28098"/>
    <cellStyle name="Normal 8 2 2 3 5 5 4" xfId="6282"/>
    <cellStyle name="Normal 8 2 2 3 5 5 4 2" xfId="14215"/>
    <cellStyle name="Normal 8 2 2 3 5 5 4 2 2" xfId="38010"/>
    <cellStyle name="Normal 8 2 2 3 5 5 4 3" xfId="22146"/>
    <cellStyle name="Normal 8 2 2 3 5 5 4 3 2" xfId="45940"/>
    <cellStyle name="Normal 8 2 2 3 5 5 4 4" xfId="30080"/>
    <cellStyle name="Normal 8 2 2 3 5 5 5" xfId="8272"/>
    <cellStyle name="Normal 8 2 2 3 5 5 5 2" xfId="32067"/>
    <cellStyle name="Normal 8 2 2 3 5 5 6" xfId="16203"/>
    <cellStyle name="Normal 8 2 2 3 5 5 6 2" xfId="39997"/>
    <cellStyle name="Normal 8 2 2 3 5 5 7" xfId="24136"/>
    <cellStyle name="Normal 8 2 2 3 5 6" xfId="294"/>
    <cellStyle name="Normal 8 2 2 3 5 6 2" xfId="2278"/>
    <cellStyle name="Normal 8 2 2 3 5 6 2 2" xfId="10254"/>
    <cellStyle name="Normal 8 2 2 3 5 6 2 2 2" xfId="34049"/>
    <cellStyle name="Normal 8 2 2 3 5 6 2 3" xfId="18185"/>
    <cellStyle name="Normal 8 2 2 3 5 6 2 3 2" xfId="41979"/>
    <cellStyle name="Normal 8 2 2 3 5 6 2 4" xfId="26118"/>
    <cellStyle name="Normal 8 2 2 3 5 6 3" xfId="4260"/>
    <cellStyle name="Normal 8 2 2 3 5 6 3 2" xfId="12235"/>
    <cellStyle name="Normal 8 2 2 3 5 6 3 2 2" xfId="36030"/>
    <cellStyle name="Normal 8 2 2 3 5 6 3 3" xfId="20166"/>
    <cellStyle name="Normal 8 2 2 3 5 6 3 3 2" xfId="43960"/>
    <cellStyle name="Normal 8 2 2 3 5 6 3 4" xfId="28099"/>
    <cellStyle name="Normal 8 2 2 3 5 6 4" xfId="6283"/>
    <cellStyle name="Normal 8 2 2 3 5 6 4 2" xfId="14216"/>
    <cellStyle name="Normal 8 2 2 3 5 6 4 2 2" xfId="38011"/>
    <cellStyle name="Normal 8 2 2 3 5 6 4 3" xfId="22147"/>
    <cellStyle name="Normal 8 2 2 3 5 6 4 3 2" xfId="45941"/>
    <cellStyle name="Normal 8 2 2 3 5 6 4 4" xfId="30081"/>
    <cellStyle name="Normal 8 2 2 3 5 6 5" xfId="8273"/>
    <cellStyle name="Normal 8 2 2 3 5 6 5 2" xfId="32068"/>
    <cellStyle name="Normal 8 2 2 3 5 6 6" xfId="16204"/>
    <cellStyle name="Normal 8 2 2 3 5 6 6 2" xfId="39998"/>
    <cellStyle name="Normal 8 2 2 3 5 6 7" xfId="24137"/>
    <cellStyle name="Normal 8 2 2 3 5 7" xfId="2269"/>
    <cellStyle name="Normal 8 2 2 3 5 7 2" xfId="10245"/>
    <cellStyle name="Normal 8 2 2 3 5 7 2 2" xfId="34040"/>
    <cellStyle name="Normal 8 2 2 3 5 7 3" xfId="18176"/>
    <cellStyle name="Normal 8 2 2 3 5 7 3 2" xfId="41970"/>
    <cellStyle name="Normal 8 2 2 3 5 7 4" xfId="26109"/>
    <cellStyle name="Normal 8 2 2 3 5 8" xfId="4251"/>
    <cellStyle name="Normal 8 2 2 3 5 8 2" xfId="12226"/>
    <cellStyle name="Normal 8 2 2 3 5 8 2 2" xfId="36021"/>
    <cellStyle name="Normal 8 2 2 3 5 8 3" xfId="20157"/>
    <cellStyle name="Normal 8 2 2 3 5 8 3 2" xfId="43951"/>
    <cellStyle name="Normal 8 2 2 3 5 8 4" xfId="28090"/>
    <cellStyle name="Normal 8 2 2 3 5 9" xfId="6274"/>
    <cellStyle name="Normal 8 2 2 3 5 9 2" xfId="14207"/>
    <cellStyle name="Normal 8 2 2 3 5 9 2 2" xfId="38002"/>
    <cellStyle name="Normal 8 2 2 3 5 9 3" xfId="22138"/>
    <cellStyle name="Normal 8 2 2 3 5 9 3 2" xfId="45932"/>
    <cellStyle name="Normal 8 2 2 3 5 9 4" xfId="30072"/>
    <cellStyle name="Normal 8 2 2 3 6" xfId="295"/>
    <cellStyle name="Normal 8 2 2 3 6 10" xfId="8274"/>
    <cellStyle name="Normal 8 2 2 3 6 10 2" xfId="32069"/>
    <cellStyle name="Normal 8 2 2 3 6 11" xfId="16205"/>
    <cellStyle name="Normal 8 2 2 3 6 11 2" xfId="39999"/>
    <cellStyle name="Normal 8 2 2 3 6 12" xfId="24138"/>
    <cellStyle name="Normal 8 2 2 3 6 2" xfId="296"/>
    <cellStyle name="Normal 8 2 2 3 6 2 10" xfId="16206"/>
    <cellStyle name="Normal 8 2 2 3 6 2 10 2" xfId="40000"/>
    <cellStyle name="Normal 8 2 2 3 6 2 11" xfId="24139"/>
    <cellStyle name="Normal 8 2 2 3 6 2 2" xfId="297"/>
    <cellStyle name="Normal 8 2 2 3 6 2 2 2" xfId="2281"/>
    <cellStyle name="Normal 8 2 2 3 6 2 2 2 2" xfId="10257"/>
    <cellStyle name="Normal 8 2 2 3 6 2 2 2 2 2" xfId="34052"/>
    <cellStyle name="Normal 8 2 2 3 6 2 2 2 3" xfId="18188"/>
    <cellStyle name="Normal 8 2 2 3 6 2 2 2 3 2" xfId="41982"/>
    <cellStyle name="Normal 8 2 2 3 6 2 2 2 4" xfId="26121"/>
    <cellStyle name="Normal 8 2 2 3 6 2 2 3" xfId="4263"/>
    <cellStyle name="Normal 8 2 2 3 6 2 2 3 2" xfId="12238"/>
    <cellStyle name="Normal 8 2 2 3 6 2 2 3 2 2" xfId="36033"/>
    <cellStyle name="Normal 8 2 2 3 6 2 2 3 3" xfId="20169"/>
    <cellStyle name="Normal 8 2 2 3 6 2 2 3 3 2" xfId="43963"/>
    <cellStyle name="Normal 8 2 2 3 6 2 2 3 4" xfId="28102"/>
    <cellStyle name="Normal 8 2 2 3 6 2 2 4" xfId="6286"/>
    <cellStyle name="Normal 8 2 2 3 6 2 2 4 2" xfId="14219"/>
    <cellStyle name="Normal 8 2 2 3 6 2 2 4 2 2" xfId="38014"/>
    <cellStyle name="Normal 8 2 2 3 6 2 2 4 3" xfId="22150"/>
    <cellStyle name="Normal 8 2 2 3 6 2 2 4 3 2" xfId="45944"/>
    <cellStyle name="Normal 8 2 2 3 6 2 2 4 4" xfId="30084"/>
    <cellStyle name="Normal 8 2 2 3 6 2 2 5" xfId="8276"/>
    <cellStyle name="Normal 8 2 2 3 6 2 2 5 2" xfId="32071"/>
    <cellStyle name="Normal 8 2 2 3 6 2 2 6" xfId="16207"/>
    <cellStyle name="Normal 8 2 2 3 6 2 2 6 2" xfId="40001"/>
    <cellStyle name="Normal 8 2 2 3 6 2 2 7" xfId="24140"/>
    <cellStyle name="Normal 8 2 2 3 6 2 3" xfId="298"/>
    <cellStyle name="Normal 8 2 2 3 6 2 3 2" xfId="2282"/>
    <cellStyle name="Normal 8 2 2 3 6 2 3 2 2" xfId="10258"/>
    <cellStyle name="Normal 8 2 2 3 6 2 3 2 2 2" xfId="34053"/>
    <cellStyle name="Normal 8 2 2 3 6 2 3 2 3" xfId="18189"/>
    <cellStyle name="Normal 8 2 2 3 6 2 3 2 3 2" xfId="41983"/>
    <cellStyle name="Normal 8 2 2 3 6 2 3 2 4" xfId="26122"/>
    <cellStyle name="Normal 8 2 2 3 6 2 3 3" xfId="4264"/>
    <cellStyle name="Normal 8 2 2 3 6 2 3 3 2" xfId="12239"/>
    <cellStyle name="Normal 8 2 2 3 6 2 3 3 2 2" xfId="36034"/>
    <cellStyle name="Normal 8 2 2 3 6 2 3 3 3" xfId="20170"/>
    <cellStyle name="Normal 8 2 2 3 6 2 3 3 3 2" xfId="43964"/>
    <cellStyle name="Normal 8 2 2 3 6 2 3 3 4" xfId="28103"/>
    <cellStyle name="Normal 8 2 2 3 6 2 3 4" xfId="6287"/>
    <cellStyle name="Normal 8 2 2 3 6 2 3 4 2" xfId="14220"/>
    <cellStyle name="Normal 8 2 2 3 6 2 3 4 2 2" xfId="38015"/>
    <cellStyle name="Normal 8 2 2 3 6 2 3 4 3" xfId="22151"/>
    <cellStyle name="Normal 8 2 2 3 6 2 3 4 3 2" xfId="45945"/>
    <cellStyle name="Normal 8 2 2 3 6 2 3 4 4" xfId="30085"/>
    <cellStyle name="Normal 8 2 2 3 6 2 3 5" xfId="8277"/>
    <cellStyle name="Normal 8 2 2 3 6 2 3 5 2" xfId="32072"/>
    <cellStyle name="Normal 8 2 2 3 6 2 3 6" xfId="16208"/>
    <cellStyle name="Normal 8 2 2 3 6 2 3 6 2" xfId="40002"/>
    <cellStyle name="Normal 8 2 2 3 6 2 3 7" xfId="24141"/>
    <cellStyle name="Normal 8 2 2 3 6 2 4" xfId="299"/>
    <cellStyle name="Normal 8 2 2 3 6 2 4 2" xfId="2283"/>
    <cellStyle name="Normal 8 2 2 3 6 2 4 2 2" xfId="10259"/>
    <cellStyle name="Normal 8 2 2 3 6 2 4 2 2 2" xfId="34054"/>
    <cellStyle name="Normal 8 2 2 3 6 2 4 2 3" xfId="18190"/>
    <cellStyle name="Normal 8 2 2 3 6 2 4 2 3 2" xfId="41984"/>
    <cellStyle name="Normal 8 2 2 3 6 2 4 2 4" xfId="26123"/>
    <cellStyle name="Normal 8 2 2 3 6 2 4 3" xfId="4265"/>
    <cellStyle name="Normal 8 2 2 3 6 2 4 3 2" xfId="12240"/>
    <cellStyle name="Normal 8 2 2 3 6 2 4 3 2 2" xfId="36035"/>
    <cellStyle name="Normal 8 2 2 3 6 2 4 3 3" xfId="20171"/>
    <cellStyle name="Normal 8 2 2 3 6 2 4 3 3 2" xfId="43965"/>
    <cellStyle name="Normal 8 2 2 3 6 2 4 3 4" xfId="28104"/>
    <cellStyle name="Normal 8 2 2 3 6 2 4 4" xfId="6288"/>
    <cellStyle name="Normal 8 2 2 3 6 2 4 4 2" xfId="14221"/>
    <cellStyle name="Normal 8 2 2 3 6 2 4 4 2 2" xfId="38016"/>
    <cellStyle name="Normal 8 2 2 3 6 2 4 4 3" xfId="22152"/>
    <cellStyle name="Normal 8 2 2 3 6 2 4 4 3 2" xfId="45946"/>
    <cellStyle name="Normal 8 2 2 3 6 2 4 4 4" xfId="30086"/>
    <cellStyle name="Normal 8 2 2 3 6 2 4 5" xfId="8278"/>
    <cellStyle name="Normal 8 2 2 3 6 2 4 5 2" xfId="32073"/>
    <cellStyle name="Normal 8 2 2 3 6 2 4 6" xfId="16209"/>
    <cellStyle name="Normal 8 2 2 3 6 2 4 6 2" xfId="40003"/>
    <cellStyle name="Normal 8 2 2 3 6 2 4 7" xfId="24142"/>
    <cellStyle name="Normal 8 2 2 3 6 2 5" xfId="300"/>
    <cellStyle name="Normal 8 2 2 3 6 2 5 2" xfId="2284"/>
    <cellStyle name="Normal 8 2 2 3 6 2 5 2 2" xfId="10260"/>
    <cellStyle name="Normal 8 2 2 3 6 2 5 2 2 2" xfId="34055"/>
    <cellStyle name="Normal 8 2 2 3 6 2 5 2 3" xfId="18191"/>
    <cellStyle name="Normal 8 2 2 3 6 2 5 2 3 2" xfId="41985"/>
    <cellStyle name="Normal 8 2 2 3 6 2 5 2 4" xfId="26124"/>
    <cellStyle name="Normal 8 2 2 3 6 2 5 3" xfId="4266"/>
    <cellStyle name="Normal 8 2 2 3 6 2 5 3 2" xfId="12241"/>
    <cellStyle name="Normal 8 2 2 3 6 2 5 3 2 2" xfId="36036"/>
    <cellStyle name="Normal 8 2 2 3 6 2 5 3 3" xfId="20172"/>
    <cellStyle name="Normal 8 2 2 3 6 2 5 3 3 2" xfId="43966"/>
    <cellStyle name="Normal 8 2 2 3 6 2 5 3 4" xfId="28105"/>
    <cellStyle name="Normal 8 2 2 3 6 2 5 4" xfId="6289"/>
    <cellStyle name="Normal 8 2 2 3 6 2 5 4 2" xfId="14222"/>
    <cellStyle name="Normal 8 2 2 3 6 2 5 4 2 2" xfId="38017"/>
    <cellStyle name="Normal 8 2 2 3 6 2 5 4 3" xfId="22153"/>
    <cellStyle name="Normal 8 2 2 3 6 2 5 4 3 2" xfId="45947"/>
    <cellStyle name="Normal 8 2 2 3 6 2 5 4 4" xfId="30087"/>
    <cellStyle name="Normal 8 2 2 3 6 2 5 5" xfId="8279"/>
    <cellStyle name="Normal 8 2 2 3 6 2 5 5 2" xfId="32074"/>
    <cellStyle name="Normal 8 2 2 3 6 2 5 6" xfId="16210"/>
    <cellStyle name="Normal 8 2 2 3 6 2 5 6 2" xfId="40004"/>
    <cellStyle name="Normal 8 2 2 3 6 2 5 7" xfId="24143"/>
    <cellStyle name="Normal 8 2 2 3 6 2 6" xfId="2280"/>
    <cellStyle name="Normal 8 2 2 3 6 2 6 2" xfId="10256"/>
    <cellStyle name="Normal 8 2 2 3 6 2 6 2 2" xfId="34051"/>
    <cellStyle name="Normal 8 2 2 3 6 2 6 3" xfId="18187"/>
    <cellStyle name="Normal 8 2 2 3 6 2 6 3 2" xfId="41981"/>
    <cellStyle name="Normal 8 2 2 3 6 2 6 4" xfId="26120"/>
    <cellStyle name="Normal 8 2 2 3 6 2 7" xfId="4262"/>
    <cellStyle name="Normal 8 2 2 3 6 2 7 2" xfId="12237"/>
    <cellStyle name="Normal 8 2 2 3 6 2 7 2 2" xfId="36032"/>
    <cellStyle name="Normal 8 2 2 3 6 2 7 3" xfId="20168"/>
    <cellStyle name="Normal 8 2 2 3 6 2 7 3 2" xfId="43962"/>
    <cellStyle name="Normal 8 2 2 3 6 2 7 4" xfId="28101"/>
    <cellStyle name="Normal 8 2 2 3 6 2 8" xfId="6285"/>
    <cellStyle name="Normal 8 2 2 3 6 2 8 2" xfId="14218"/>
    <cellStyle name="Normal 8 2 2 3 6 2 8 2 2" xfId="38013"/>
    <cellStyle name="Normal 8 2 2 3 6 2 8 3" xfId="22149"/>
    <cellStyle name="Normal 8 2 2 3 6 2 8 3 2" xfId="45943"/>
    <cellStyle name="Normal 8 2 2 3 6 2 8 4" xfId="30083"/>
    <cellStyle name="Normal 8 2 2 3 6 2 9" xfId="8275"/>
    <cellStyle name="Normal 8 2 2 3 6 2 9 2" xfId="32070"/>
    <cellStyle name="Normal 8 2 2 3 6 3" xfId="301"/>
    <cellStyle name="Normal 8 2 2 3 6 3 2" xfId="2285"/>
    <cellStyle name="Normal 8 2 2 3 6 3 2 2" xfId="10261"/>
    <cellStyle name="Normal 8 2 2 3 6 3 2 2 2" xfId="34056"/>
    <cellStyle name="Normal 8 2 2 3 6 3 2 3" xfId="18192"/>
    <cellStyle name="Normal 8 2 2 3 6 3 2 3 2" xfId="41986"/>
    <cellStyle name="Normal 8 2 2 3 6 3 2 4" xfId="26125"/>
    <cellStyle name="Normal 8 2 2 3 6 3 3" xfId="4267"/>
    <cellStyle name="Normal 8 2 2 3 6 3 3 2" xfId="12242"/>
    <cellStyle name="Normal 8 2 2 3 6 3 3 2 2" xfId="36037"/>
    <cellStyle name="Normal 8 2 2 3 6 3 3 3" xfId="20173"/>
    <cellStyle name="Normal 8 2 2 3 6 3 3 3 2" xfId="43967"/>
    <cellStyle name="Normal 8 2 2 3 6 3 3 4" xfId="28106"/>
    <cellStyle name="Normal 8 2 2 3 6 3 4" xfId="6290"/>
    <cellStyle name="Normal 8 2 2 3 6 3 4 2" xfId="14223"/>
    <cellStyle name="Normal 8 2 2 3 6 3 4 2 2" xfId="38018"/>
    <cellStyle name="Normal 8 2 2 3 6 3 4 3" xfId="22154"/>
    <cellStyle name="Normal 8 2 2 3 6 3 4 3 2" xfId="45948"/>
    <cellStyle name="Normal 8 2 2 3 6 3 4 4" xfId="30088"/>
    <cellStyle name="Normal 8 2 2 3 6 3 5" xfId="8280"/>
    <cellStyle name="Normal 8 2 2 3 6 3 5 2" xfId="32075"/>
    <cellStyle name="Normal 8 2 2 3 6 3 6" xfId="16211"/>
    <cellStyle name="Normal 8 2 2 3 6 3 6 2" xfId="40005"/>
    <cellStyle name="Normal 8 2 2 3 6 3 7" xfId="24144"/>
    <cellStyle name="Normal 8 2 2 3 6 4" xfId="302"/>
    <cellStyle name="Normal 8 2 2 3 6 4 2" xfId="2286"/>
    <cellStyle name="Normal 8 2 2 3 6 4 2 2" xfId="10262"/>
    <cellStyle name="Normal 8 2 2 3 6 4 2 2 2" xfId="34057"/>
    <cellStyle name="Normal 8 2 2 3 6 4 2 3" xfId="18193"/>
    <cellStyle name="Normal 8 2 2 3 6 4 2 3 2" xfId="41987"/>
    <cellStyle name="Normal 8 2 2 3 6 4 2 4" xfId="26126"/>
    <cellStyle name="Normal 8 2 2 3 6 4 3" xfId="4268"/>
    <cellStyle name="Normal 8 2 2 3 6 4 3 2" xfId="12243"/>
    <cellStyle name="Normal 8 2 2 3 6 4 3 2 2" xfId="36038"/>
    <cellStyle name="Normal 8 2 2 3 6 4 3 3" xfId="20174"/>
    <cellStyle name="Normal 8 2 2 3 6 4 3 3 2" xfId="43968"/>
    <cellStyle name="Normal 8 2 2 3 6 4 3 4" xfId="28107"/>
    <cellStyle name="Normal 8 2 2 3 6 4 4" xfId="6291"/>
    <cellStyle name="Normal 8 2 2 3 6 4 4 2" xfId="14224"/>
    <cellStyle name="Normal 8 2 2 3 6 4 4 2 2" xfId="38019"/>
    <cellStyle name="Normal 8 2 2 3 6 4 4 3" xfId="22155"/>
    <cellStyle name="Normal 8 2 2 3 6 4 4 3 2" xfId="45949"/>
    <cellStyle name="Normal 8 2 2 3 6 4 4 4" xfId="30089"/>
    <cellStyle name="Normal 8 2 2 3 6 4 5" xfId="8281"/>
    <cellStyle name="Normal 8 2 2 3 6 4 5 2" xfId="32076"/>
    <cellStyle name="Normal 8 2 2 3 6 4 6" xfId="16212"/>
    <cellStyle name="Normal 8 2 2 3 6 4 6 2" xfId="40006"/>
    <cellStyle name="Normal 8 2 2 3 6 4 7" xfId="24145"/>
    <cellStyle name="Normal 8 2 2 3 6 5" xfId="303"/>
    <cellStyle name="Normal 8 2 2 3 6 5 2" xfId="2287"/>
    <cellStyle name="Normal 8 2 2 3 6 5 2 2" xfId="10263"/>
    <cellStyle name="Normal 8 2 2 3 6 5 2 2 2" xfId="34058"/>
    <cellStyle name="Normal 8 2 2 3 6 5 2 3" xfId="18194"/>
    <cellStyle name="Normal 8 2 2 3 6 5 2 3 2" xfId="41988"/>
    <cellStyle name="Normal 8 2 2 3 6 5 2 4" xfId="26127"/>
    <cellStyle name="Normal 8 2 2 3 6 5 3" xfId="4269"/>
    <cellStyle name="Normal 8 2 2 3 6 5 3 2" xfId="12244"/>
    <cellStyle name="Normal 8 2 2 3 6 5 3 2 2" xfId="36039"/>
    <cellStyle name="Normal 8 2 2 3 6 5 3 3" xfId="20175"/>
    <cellStyle name="Normal 8 2 2 3 6 5 3 3 2" xfId="43969"/>
    <cellStyle name="Normal 8 2 2 3 6 5 3 4" xfId="28108"/>
    <cellStyle name="Normal 8 2 2 3 6 5 4" xfId="6292"/>
    <cellStyle name="Normal 8 2 2 3 6 5 4 2" xfId="14225"/>
    <cellStyle name="Normal 8 2 2 3 6 5 4 2 2" xfId="38020"/>
    <cellStyle name="Normal 8 2 2 3 6 5 4 3" xfId="22156"/>
    <cellStyle name="Normal 8 2 2 3 6 5 4 3 2" xfId="45950"/>
    <cellStyle name="Normal 8 2 2 3 6 5 4 4" xfId="30090"/>
    <cellStyle name="Normal 8 2 2 3 6 5 5" xfId="8282"/>
    <cellStyle name="Normal 8 2 2 3 6 5 5 2" xfId="32077"/>
    <cellStyle name="Normal 8 2 2 3 6 5 6" xfId="16213"/>
    <cellStyle name="Normal 8 2 2 3 6 5 6 2" xfId="40007"/>
    <cellStyle name="Normal 8 2 2 3 6 5 7" xfId="24146"/>
    <cellStyle name="Normal 8 2 2 3 6 6" xfId="304"/>
    <cellStyle name="Normal 8 2 2 3 6 6 2" xfId="2288"/>
    <cellStyle name="Normal 8 2 2 3 6 6 2 2" xfId="10264"/>
    <cellStyle name="Normal 8 2 2 3 6 6 2 2 2" xfId="34059"/>
    <cellStyle name="Normal 8 2 2 3 6 6 2 3" xfId="18195"/>
    <cellStyle name="Normal 8 2 2 3 6 6 2 3 2" xfId="41989"/>
    <cellStyle name="Normal 8 2 2 3 6 6 2 4" xfId="26128"/>
    <cellStyle name="Normal 8 2 2 3 6 6 3" xfId="4270"/>
    <cellStyle name="Normal 8 2 2 3 6 6 3 2" xfId="12245"/>
    <cellStyle name="Normal 8 2 2 3 6 6 3 2 2" xfId="36040"/>
    <cellStyle name="Normal 8 2 2 3 6 6 3 3" xfId="20176"/>
    <cellStyle name="Normal 8 2 2 3 6 6 3 3 2" xfId="43970"/>
    <cellStyle name="Normal 8 2 2 3 6 6 3 4" xfId="28109"/>
    <cellStyle name="Normal 8 2 2 3 6 6 4" xfId="6293"/>
    <cellStyle name="Normal 8 2 2 3 6 6 4 2" xfId="14226"/>
    <cellStyle name="Normal 8 2 2 3 6 6 4 2 2" xfId="38021"/>
    <cellStyle name="Normal 8 2 2 3 6 6 4 3" xfId="22157"/>
    <cellStyle name="Normal 8 2 2 3 6 6 4 3 2" xfId="45951"/>
    <cellStyle name="Normal 8 2 2 3 6 6 4 4" xfId="30091"/>
    <cellStyle name="Normal 8 2 2 3 6 6 5" xfId="8283"/>
    <cellStyle name="Normal 8 2 2 3 6 6 5 2" xfId="32078"/>
    <cellStyle name="Normal 8 2 2 3 6 6 6" xfId="16214"/>
    <cellStyle name="Normal 8 2 2 3 6 6 6 2" xfId="40008"/>
    <cellStyle name="Normal 8 2 2 3 6 6 7" xfId="24147"/>
    <cellStyle name="Normal 8 2 2 3 6 7" xfId="2279"/>
    <cellStyle name="Normal 8 2 2 3 6 7 2" xfId="10255"/>
    <cellStyle name="Normal 8 2 2 3 6 7 2 2" xfId="34050"/>
    <cellStyle name="Normal 8 2 2 3 6 7 3" xfId="18186"/>
    <cellStyle name="Normal 8 2 2 3 6 7 3 2" xfId="41980"/>
    <cellStyle name="Normal 8 2 2 3 6 7 4" xfId="26119"/>
    <cellStyle name="Normal 8 2 2 3 6 8" xfId="4261"/>
    <cellStyle name="Normal 8 2 2 3 6 8 2" xfId="12236"/>
    <cellStyle name="Normal 8 2 2 3 6 8 2 2" xfId="36031"/>
    <cellStyle name="Normal 8 2 2 3 6 8 3" xfId="20167"/>
    <cellStyle name="Normal 8 2 2 3 6 8 3 2" xfId="43961"/>
    <cellStyle name="Normal 8 2 2 3 6 8 4" xfId="28100"/>
    <cellStyle name="Normal 8 2 2 3 6 9" xfId="6284"/>
    <cellStyle name="Normal 8 2 2 3 6 9 2" xfId="14217"/>
    <cellStyle name="Normal 8 2 2 3 6 9 2 2" xfId="38012"/>
    <cellStyle name="Normal 8 2 2 3 6 9 3" xfId="22148"/>
    <cellStyle name="Normal 8 2 2 3 6 9 3 2" xfId="45942"/>
    <cellStyle name="Normal 8 2 2 3 6 9 4" xfId="30082"/>
    <cellStyle name="Normal 8 2 2 3 7" xfId="305"/>
    <cellStyle name="Normal 8 2 2 3 7 10" xfId="16215"/>
    <cellStyle name="Normal 8 2 2 3 7 10 2" xfId="40009"/>
    <cellStyle name="Normal 8 2 2 3 7 11" xfId="24148"/>
    <cellStyle name="Normal 8 2 2 3 7 2" xfId="306"/>
    <cellStyle name="Normal 8 2 2 3 7 2 2" xfId="2290"/>
    <cellStyle name="Normal 8 2 2 3 7 2 2 2" xfId="10266"/>
    <cellStyle name="Normal 8 2 2 3 7 2 2 2 2" xfId="34061"/>
    <cellStyle name="Normal 8 2 2 3 7 2 2 3" xfId="18197"/>
    <cellStyle name="Normal 8 2 2 3 7 2 2 3 2" xfId="41991"/>
    <cellStyle name="Normal 8 2 2 3 7 2 2 4" xfId="26130"/>
    <cellStyle name="Normal 8 2 2 3 7 2 3" xfId="4272"/>
    <cellStyle name="Normal 8 2 2 3 7 2 3 2" xfId="12247"/>
    <cellStyle name="Normal 8 2 2 3 7 2 3 2 2" xfId="36042"/>
    <cellStyle name="Normal 8 2 2 3 7 2 3 3" xfId="20178"/>
    <cellStyle name="Normal 8 2 2 3 7 2 3 3 2" xfId="43972"/>
    <cellStyle name="Normal 8 2 2 3 7 2 3 4" xfId="28111"/>
    <cellStyle name="Normal 8 2 2 3 7 2 4" xfId="6295"/>
    <cellStyle name="Normal 8 2 2 3 7 2 4 2" xfId="14228"/>
    <cellStyle name="Normal 8 2 2 3 7 2 4 2 2" xfId="38023"/>
    <cellStyle name="Normal 8 2 2 3 7 2 4 3" xfId="22159"/>
    <cellStyle name="Normal 8 2 2 3 7 2 4 3 2" xfId="45953"/>
    <cellStyle name="Normal 8 2 2 3 7 2 4 4" xfId="30093"/>
    <cellStyle name="Normal 8 2 2 3 7 2 5" xfId="8285"/>
    <cellStyle name="Normal 8 2 2 3 7 2 5 2" xfId="32080"/>
    <cellStyle name="Normal 8 2 2 3 7 2 6" xfId="16216"/>
    <cellStyle name="Normal 8 2 2 3 7 2 6 2" xfId="40010"/>
    <cellStyle name="Normal 8 2 2 3 7 2 7" xfId="24149"/>
    <cellStyle name="Normal 8 2 2 3 7 3" xfId="307"/>
    <cellStyle name="Normal 8 2 2 3 7 3 2" xfId="2291"/>
    <cellStyle name="Normal 8 2 2 3 7 3 2 2" xfId="10267"/>
    <cellStyle name="Normal 8 2 2 3 7 3 2 2 2" xfId="34062"/>
    <cellStyle name="Normal 8 2 2 3 7 3 2 3" xfId="18198"/>
    <cellStyle name="Normal 8 2 2 3 7 3 2 3 2" xfId="41992"/>
    <cellStyle name="Normal 8 2 2 3 7 3 2 4" xfId="26131"/>
    <cellStyle name="Normal 8 2 2 3 7 3 3" xfId="4273"/>
    <cellStyle name="Normal 8 2 2 3 7 3 3 2" xfId="12248"/>
    <cellStyle name="Normal 8 2 2 3 7 3 3 2 2" xfId="36043"/>
    <cellStyle name="Normal 8 2 2 3 7 3 3 3" xfId="20179"/>
    <cellStyle name="Normal 8 2 2 3 7 3 3 3 2" xfId="43973"/>
    <cellStyle name="Normal 8 2 2 3 7 3 3 4" xfId="28112"/>
    <cellStyle name="Normal 8 2 2 3 7 3 4" xfId="6296"/>
    <cellStyle name="Normal 8 2 2 3 7 3 4 2" xfId="14229"/>
    <cellStyle name="Normal 8 2 2 3 7 3 4 2 2" xfId="38024"/>
    <cellStyle name="Normal 8 2 2 3 7 3 4 3" xfId="22160"/>
    <cellStyle name="Normal 8 2 2 3 7 3 4 3 2" xfId="45954"/>
    <cellStyle name="Normal 8 2 2 3 7 3 4 4" xfId="30094"/>
    <cellStyle name="Normal 8 2 2 3 7 3 5" xfId="8286"/>
    <cellStyle name="Normal 8 2 2 3 7 3 5 2" xfId="32081"/>
    <cellStyle name="Normal 8 2 2 3 7 3 6" xfId="16217"/>
    <cellStyle name="Normal 8 2 2 3 7 3 6 2" xfId="40011"/>
    <cellStyle name="Normal 8 2 2 3 7 3 7" xfId="24150"/>
    <cellStyle name="Normal 8 2 2 3 7 4" xfId="308"/>
    <cellStyle name="Normal 8 2 2 3 7 4 2" xfId="2292"/>
    <cellStyle name="Normal 8 2 2 3 7 4 2 2" xfId="10268"/>
    <cellStyle name="Normal 8 2 2 3 7 4 2 2 2" xfId="34063"/>
    <cellStyle name="Normal 8 2 2 3 7 4 2 3" xfId="18199"/>
    <cellStyle name="Normal 8 2 2 3 7 4 2 3 2" xfId="41993"/>
    <cellStyle name="Normal 8 2 2 3 7 4 2 4" xfId="26132"/>
    <cellStyle name="Normal 8 2 2 3 7 4 3" xfId="4274"/>
    <cellStyle name="Normal 8 2 2 3 7 4 3 2" xfId="12249"/>
    <cellStyle name="Normal 8 2 2 3 7 4 3 2 2" xfId="36044"/>
    <cellStyle name="Normal 8 2 2 3 7 4 3 3" xfId="20180"/>
    <cellStyle name="Normal 8 2 2 3 7 4 3 3 2" xfId="43974"/>
    <cellStyle name="Normal 8 2 2 3 7 4 3 4" xfId="28113"/>
    <cellStyle name="Normal 8 2 2 3 7 4 4" xfId="6297"/>
    <cellStyle name="Normal 8 2 2 3 7 4 4 2" xfId="14230"/>
    <cellStyle name="Normal 8 2 2 3 7 4 4 2 2" xfId="38025"/>
    <cellStyle name="Normal 8 2 2 3 7 4 4 3" xfId="22161"/>
    <cellStyle name="Normal 8 2 2 3 7 4 4 3 2" xfId="45955"/>
    <cellStyle name="Normal 8 2 2 3 7 4 4 4" xfId="30095"/>
    <cellStyle name="Normal 8 2 2 3 7 4 5" xfId="8287"/>
    <cellStyle name="Normal 8 2 2 3 7 4 5 2" xfId="32082"/>
    <cellStyle name="Normal 8 2 2 3 7 4 6" xfId="16218"/>
    <cellStyle name="Normal 8 2 2 3 7 4 6 2" xfId="40012"/>
    <cellStyle name="Normal 8 2 2 3 7 4 7" xfId="24151"/>
    <cellStyle name="Normal 8 2 2 3 7 5" xfId="309"/>
    <cellStyle name="Normal 8 2 2 3 7 5 2" xfId="2293"/>
    <cellStyle name="Normal 8 2 2 3 7 5 2 2" xfId="10269"/>
    <cellStyle name="Normal 8 2 2 3 7 5 2 2 2" xfId="34064"/>
    <cellStyle name="Normal 8 2 2 3 7 5 2 3" xfId="18200"/>
    <cellStyle name="Normal 8 2 2 3 7 5 2 3 2" xfId="41994"/>
    <cellStyle name="Normal 8 2 2 3 7 5 2 4" xfId="26133"/>
    <cellStyle name="Normal 8 2 2 3 7 5 3" xfId="4275"/>
    <cellStyle name="Normal 8 2 2 3 7 5 3 2" xfId="12250"/>
    <cellStyle name="Normal 8 2 2 3 7 5 3 2 2" xfId="36045"/>
    <cellStyle name="Normal 8 2 2 3 7 5 3 3" xfId="20181"/>
    <cellStyle name="Normal 8 2 2 3 7 5 3 3 2" xfId="43975"/>
    <cellStyle name="Normal 8 2 2 3 7 5 3 4" xfId="28114"/>
    <cellStyle name="Normal 8 2 2 3 7 5 4" xfId="6298"/>
    <cellStyle name="Normal 8 2 2 3 7 5 4 2" xfId="14231"/>
    <cellStyle name="Normal 8 2 2 3 7 5 4 2 2" xfId="38026"/>
    <cellStyle name="Normal 8 2 2 3 7 5 4 3" xfId="22162"/>
    <cellStyle name="Normal 8 2 2 3 7 5 4 3 2" xfId="45956"/>
    <cellStyle name="Normal 8 2 2 3 7 5 4 4" xfId="30096"/>
    <cellStyle name="Normal 8 2 2 3 7 5 5" xfId="8288"/>
    <cellStyle name="Normal 8 2 2 3 7 5 5 2" xfId="32083"/>
    <cellStyle name="Normal 8 2 2 3 7 5 6" xfId="16219"/>
    <cellStyle name="Normal 8 2 2 3 7 5 6 2" xfId="40013"/>
    <cellStyle name="Normal 8 2 2 3 7 5 7" xfId="24152"/>
    <cellStyle name="Normal 8 2 2 3 7 6" xfId="2289"/>
    <cellStyle name="Normal 8 2 2 3 7 6 2" xfId="10265"/>
    <cellStyle name="Normal 8 2 2 3 7 6 2 2" xfId="34060"/>
    <cellStyle name="Normal 8 2 2 3 7 6 3" xfId="18196"/>
    <cellStyle name="Normal 8 2 2 3 7 6 3 2" xfId="41990"/>
    <cellStyle name="Normal 8 2 2 3 7 6 4" xfId="26129"/>
    <cellStyle name="Normal 8 2 2 3 7 7" xfId="4271"/>
    <cellStyle name="Normal 8 2 2 3 7 7 2" xfId="12246"/>
    <cellStyle name="Normal 8 2 2 3 7 7 2 2" xfId="36041"/>
    <cellStyle name="Normal 8 2 2 3 7 7 3" xfId="20177"/>
    <cellStyle name="Normal 8 2 2 3 7 7 3 2" xfId="43971"/>
    <cellStyle name="Normal 8 2 2 3 7 7 4" xfId="28110"/>
    <cellStyle name="Normal 8 2 2 3 7 8" xfId="6294"/>
    <cellStyle name="Normal 8 2 2 3 7 8 2" xfId="14227"/>
    <cellStyle name="Normal 8 2 2 3 7 8 2 2" xfId="38022"/>
    <cellStyle name="Normal 8 2 2 3 7 8 3" xfId="22158"/>
    <cellStyle name="Normal 8 2 2 3 7 8 3 2" xfId="45952"/>
    <cellStyle name="Normal 8 2 2 3 7 8 4" xfId="30092"/>
    <cellStyle name="Normal 8 2 2 3 7 9" xfId="8284"/>
    <cellStyle name="Normal 8 2 2 3 7 9 2" xfId="32079"/>
    <cellStyle name="Normal 8 2 2 3 8" xfId="310"/>
    <cellStyle name="Normal 8 2 2 3 8 2" xfId="2294"/>
    <cellStyle name="Normal 8 2 2 3 8 2 2" xfId="10270"/>
    <cellStyle name="Normal 8 2 2 3 8 2 2 2" xfId="34065"/>
    <cellStyle name="Normal 8 2 2 3 8 2 3" xfId="18201"/>
    <cellStyle name="Normal 8 2 2 3 8 2 3 2" xfId="41995"/>
    <cellStyle name="Normal 8 2 2 3 8 2 4" xfId="26134"/>
    <cellStyle name="Normal 8 2 2 3 8 3" xfId="4276"/>
    <cellStyle name="Normal 8 2 2 3 8 3 2" xfId="12251"/>
    <cellStyle name="Normal 8 2 2 3 8 3 2 2" xfId="36046"/>
    <cellStyle name="Normal 8 2 2 3 8 3 3" xfId="20182"/>
    <cellStyle name="Normal 8 2 2 3 8 3 3 2" xfId="43976"/>
    <cellStyle name="Normal 8 2 2 3 8 3 4" xfId="28115"/>
    <cellStyle name="Normal 8 2 2 3 8 4" xfId="6299"/>
    <cellStyle name="Normal 8 2 2 3 8 4 2" xfId="14232"/>
    <cellStyle name="Normal 8 2 2 3 8 4 2 2" xfId="38027"/>
    <cellStyle name="Normal 8 2 2 3 8 4 3" xfId="22163"/>
    <cellStyle name="Normal 8 2 2 3 8 4 3 2" xfId="45957"/>
    <cellStyle name="Normal 8 2 2 3 8 4 4" xfId="30097"/>
    <cellStyle name="Normal 8 2 2 3 8 5" xfId="8289"/>
    <cellStyle name="Normal 8 2 2 3 8 5 2" xfId="32084"/>
    <cellStyle name="Normal 8 2 2 3 8 6" xfId="16220"/>
    <cellStyle name="Normal 8 2 2 3 8 6 2" xfId="40014"/>
    <cellStyle name="Normal 8 2 2 3 8 7" xfId="24153"/>
    <cellStyle name="Normal 8 2 2 3 9" xfId="311"/>
    <cellStyle name="Normal 8 2 2 3 9 2" xfId="2295"/>
    <cellStyle name="Normal 8 2 2 3 9 2 2" xfId="10271"/>
    <cellStyle name="Normal 8 2 2 3 9 2 2 2" xfId="34066"/>
    <cellStyle name="Normal 8 2 2 3 9 2 3" xfId="18202"/>
    <cellStyle name="Normal 8 2 2 3 9 2 3 2" xfId="41996"/>
    <cellStyle name="Normal 8 2 2 3 9 2 4" xfId="26135"/>
    <cellStyle name="Normal 8 2 2 3 9 3" xfId="4277"/>
    <cellStyle name="Normal 8 2 2 3 9 3 2" xfId="12252"/>
    <cellStyle name="Normal 8 2 2 3 9 3 2 2" xfId="36047"/>
    <cellStyle name="Normal 8 2 2 3 9 3 3" xfId="20183"/>
    <cellStyle name="Normal 8 2 2 3 9 3 3 2" xfId="43977"/>
    <cellStyle name="Normal 8 2 2 3 9 3 4" xfId="28116"/>
    <cellStyle name="Normal 8 2 2 3 9 4" xfId="6300"/>
    <cellStyle name="Normal 8 2 2 3 9 4 2" xfId="14233"/>
    <cellStyle name="Normal 8 2 2 3 9 4 2 2" xfId="38028"/>
    <cellStyle name="Normal 8 2 2 3 9 4 3" xfId="22164"/>
    <cellStyle name="Normal 8 2 2 3 9 4 3 2" xfId="45958"/>
    <cellStyle name="Normal 8 2 2 3 9 4 4" xfId="30098"/>
    <cellStyle name="Normal 8 2 2 3 9 5" xfId="8290"/>
    <cellStyle name="Normal 8 2 2 3 9 5 2" xfId="32085"/>
    <cellStyle name="Normal 8 2 2 3 9 6" xfId="16221"/>
    <cellStyle name="Normal 8 2 2 3 9 6 2" xfId="40015"/>
    <cellStyle name="Normal 8 2 2 3 9 7" xfId="24154"/>
    <cellStyle name="Normal 8 2 2 4" xfId="312"/>
    <cellStyle name="Normal 8 2 2 4 10" xfId="313"/>
    <cellStyle name="Normal 8 2 2 4 10 2" xfId="2297"/>
    <cellStyle name="Normal 8 2 2 4 10 2 2" xfId="10273"/>
    <cellStyle name="Normal 8 2 2 4 10 2 2 2" xfId="34068"/>
    <cellStyle name="Normal 8 2 2 4 10 2 3" xfId="18204"/>
    <cellStyle name="Normal 8 2 2 4 10 2 3 2" xfId="41998"/>
    <cellStyle name="Normal 8 2 2 4 10 2 4" xfId="26137"/>
    <cellStyle name="Normal 8 2 2 4 10 3" xfId="4279"/>
    <cellStyle name="Normal 8 2 2 4 10 3 2" xfId="12254"/>
    <cellStyle name="Normal 8 2 2 4 10 3 2 2" xfId="36049"/>
    <cellStyle name="Normal 8 2 2 4 10 3 3" xfId="20185"/>
    <cellStyle name="Normal 8 2 2 4 10 3 3 2" xfId="43979"/>
    <cellStyle name="Normal 8 2 2 4 10 3 4" xfId="28118"/>
    <cellStyle name="Normal 8 2 2 4 10 4" xfId="6302"/>
    <cellStyle name="Normal 8 2 2 4 10 4 2" xfId="14235"/>
    <cellStyle name="Normal 8 2 2 4 10 4 2 2" xfId="38030"/>
    <cellStyle name="Normal 8 2 2 4 10 4 3" xfId="22166"/>
    <cellStyle name="Normal 8 2 2 4 10 4 3 2" xfId="45960"/>
    <cellStyle name="Normal 8 2 2 4 10 4 4" xfId="30100"/>
    <cellStyle name="Normal 8 2 2 4 10 5" xfId="8292"/>
    <cellStyle name="Normal 8 2 2 4 10 5 2" xfId="32087"/>
    <cellStyle name="Normal 8 2 2 4 10 6" xfId="16223"/>
    <cellStyle name="Normal 8 2 2 4 10 6 2" xfId="40017"/>
    <cellStyle name="Normal 8 2 2 4 10 7" xfId="24156"/>
    <cellStyle name="Normal 8 2 2 4 11" xfId="2296"/>
    <cellStyle name="Normal 8 2 2 4 11 2" xfId="10272"/>
    <cellStyle name="Normal 8 2 2 4 11 2 2" xfId="34067"/>
    <cellStyle name="Normal 8 2 2 4 11 3" xfId="18203"/>
    <cellStyle name="Normal 8 2 2 4 11 3 2" xfId="41997"/>
    <cellStyle name="Normal 8 2 2 4 11 4" xfId="26136"/>
    <cellStyle name="Normal 8 2 2 4 12" xfId="4278"/>
    <cellStyle name="Normal 8 2 2 4 12 2" xfId="12253"/>
    <cellStyle name="Normal 8 2 2 4 12 2 2" xfId="36048"/>
    <cellStyle name="Normal 8 2 2 4 12 3" xfId="20184"/>
    <cellStyle name="Normal 8 2 2 4 12 3 2" xfId="43978"/>
    <cellStyle name="Normal 8 2 2 4 12 4" xfId="28117"/>
    <cellStyle name="Normal 8 2 2 4 13" xfId="6301"/>
    <cellStyle name="Normal 8 2 2 4 13 2" xfId="14234"/>
    <cellStyle name="Normal 8 2 2 4 13 2 2" xfId="38029"/>
    <cellStyle name="Normal 8 2 2 4 13 3" xfId="22165"/>
    <cellStyle name="Normal 8 2 2 4 13 3 2" xfId="45959"/>
    <cellStyle name="Normal 8 2 2 4 13 4" xfId="30099"/>
    <cellStyle name="Normal 8 2 2 4 14" xfId="8291"/>
    <cellStyle name="Normal 8 2 2 4 14 2" xfId="32086"/>
    <cellStyle name="Normal 8 2 2 4 15" xfId="16222"/>
    <cellStyle name="Normal 8 2 2 4 15 2" xfId="40016"/>
    <cellStyle name="Normal 8 2 2 4 16" xfId="24155"/>
    <cellStyle name="Normal 8 2 2 4 2" xfId="314"/>
    <cellStyle name="Normal 8 2 2 4 2 10" xfId="8293"/>
    <cellStyle name="Normal 8 2 2 4 2 10 2" xfId="32088"/>
    <cellStyle name="Normal 8 2 2 4 2 11" xfId="16224"/>
    <cellStyle name="Normal 8 2 2 4 2 11 2" xfId="40018"/>
    <cellStyle name="Normal 8 2 2 4 2 12" xfId="24157"/>
    <cellStyle name="Normal 8 2 2 4 2 2" xfId="315"/>
    <cellStyle name="Normal 8 2 2 4 2 2 10" xfId="16225"/>
    <cellStyle name="Normal 8 2 2 4 2 2 10 2" xfId="40019"/>
    <cellStyle name="Normal 8 2 2 4 2 2 11" xfId="24158"/>
    <cellStyle name="Normal 8 2 2 4 2 2 2" xfId="316"/>
    <cellStyle name="Normal 8 2 2 4 2 2 2 2" xfId="2300"/>
    <cellStyle name="Normal 8 2 2 4 2 2 2 2 2" xfId="10276"/>
    <cellStyle name="Normal 8 2 2 4 2 2 2 2 2 2" xfId="34071"/>
    <cellStyle name="Normal 8 2 2 4 2 2 2 2 3" xfId="18207"/>
    <cellStyle name="Normal 8 2 2 4 2 2 2 2 3 2" xfId="42001"/>
    <cellStyle name="Normal 8 2 2 4 2 2 2 2 4" xfId="26140"/>
    <cellStyle name="Normal 8 2 2 4 2 2 2 3" xfId="4282"/>
    <cellStyle name="Normal 8 2 2 4 2 2 2 3 2" xfId="12257"/>
    <cellStyle name="Normal 8 2 2 4 2 2 2 3 2 2" xfId="36052"/>
    <cellStyle name="Normal 8 2 2 4 2 2 2 3 3" xfId="20188"/>
    <cellStyle name="Normal 8 2 2 4 2 2 2 3 3 2" xfId="43982"/>
    <cellStyle name="Normal 8 2 2 4 2 2 2 3 4" xfId="28121"/>
    <cellStyle name="Normal 8 2 2 4 2 2 2 4" xfId="6305"/>
    <cellStyle name="Normal 8 2 2 4 2 2 2 4 2" xfId="14238"/>
    <cellStyle name="Normal 8 2 2 4 2 2 2 4 2 2" xfId="38033"/>
    <cellStyle name="Normal 8 2 2 4 2 2 2 4 3" xfId="22169"/>
    <cellStyle name="Normal 8 2 2 4 2 2 2 4 3 2" xfId="45963"/>
    <cellStyle name="Normal 8 2 2 4 2 2 2 4 4" xfId="30103"/>
    <cellStyle name="Normal 8 2 2 4 2 2 2 5" xfId="8295"/>
    <cellStyle name="Normal 8 2 2 4 2 2 2 5 2" xfId="32090"/>
    <cellStyle name="Normal 8 2 2 4 2 2 2 6" xfId="16226"/>
    <cellStyle name="Normal 8 2 2 4 2 2 2 6 2" xfId="40020"/>
    <cellStyle name="Normal 8 2 2 4 2 2 2 7" xfId="24159"/>
    <cellStyle name="Normal 8 2 2 4 2 2 3" xfId="317"/>
    <cellStyle name="Normal 8 2 2 4 2 2 3 2" xfId="2301"/>
    <cellStyle name="Normal 8 2 2 4 2 2 3 2 2" xfId="10277"/>
    <cellStyle name="Normal 8 2 2 4 2 2 3 2 2 2" xfId="34072"/>
    <cellStyle name="Normal 8 2 2 4 2 2 3 2 3" xfId="18208"/>
    <cellStyle name="Normal 8 2 2 4 2 2 3 2 3 2" xfId="42002"/>
    <cellStyle name="Normal 8 2 2 4 2 2 3 2 4" xfId="26141"/>
    <cellStyle name="Normal 8 2 2 4 2 2 3 3" xfId="4283"/>
    <cellStyle name="Normal 8 2 2 4 2 2 3 3 2" xfId="12258"/>
    <cellStyle name="Normal 8 2 2 4 2 2 3 3 2 2" xfId="36053"/>
    <cellStyle name="Normal 8 2 2 4 2 2 3 3 3" xfId="20189"/>
    <cellStyle name="Normal 8 2 2 4 2 2 3 3 3 2" xfId="43983"/>
    <cellStyle name="Normal 8 2 2 4 2 2 3 3 4" xfId="28122"/>
    <cellStyle name="Normal 8 2 2 4 2 2 3 4" xfId="6306"/>
    <cellStyle name="Normal 8 2 2 4 2 2 3 4 2" xfId="14239"/>
    <cellStyle name="Normal 8 2 2 4 2 2 3 4 2 2" xfId="38034"/>
    <cellStyle name="Normal 8 2 2 4 2 2 3 4 3" xfId="22170"/>
    <cellStyle name="Normal 8 2 2 4 2 2 3 4 3 2" xfId="45964"/>
    <cellStyle name="Normal 8 2 2 4 2 2 3 4 4" xfId="30104"/>
    <cellStyle name="Normal 8 2 2 4 2 2 3 5" xfId="8296"/>
    <cellStyle name="Normal 8 2 2 4 2 2 3 5 2" xfId="32091"/>
    <cellStyle name="Normal 8 2 2 4 2 2 3 6" xfId="16227"/>
    <cellStyle name="Normal 8 2 2 4 2 2 3 6 2" xfId="40021"/>
    <cellStyle name="Normal 8 2 2 4 2 2 3 7" xfId="24160"/>
    <cellStyle name="Normal 8 2 2 4 2 2 4" xfId="318"/>
    <cellStyle name="Normal 8 2 2 4 2 2 4 2" xfId="2302"/>
    <cellStyle name="Normal 8 2 2 4 2 2 4 2 2" xfId="10278"/>
    <cellStyle name="Normal 8 2 2 4 2 2 4 2 2 2" xfId="34073"/>
    <cellStyle name="Normal 8 2 2 4 2 2 4 2 3" xfId="18209"/>
    <cellStyle name="Normal 8 2 2 4 2 2 4 2 3 2" xfId="42003"/>
    <cellStyle name="Normal 8 2 2 4 2 2 4 2 4" xfId="26142"/>
    <cellStyle name="Normal 8 2 2 4 2 2 4 3" xfId="4284"/>
    <cellStyle name="Normal 8 2 2 4 2 2 4 3 2" xfId="12259"/>
    <cellStyle name="Normal 8 2 2 4 2 2 4 3 2 2" xfId="36054"/>
    <cellStyle name="Normal 8 2 2 4 2 2 4 3 3" xfId="20190"/>
    <cellStyle name="Normal 8 2 2 4 2 2 4 3 3 2" xfId="43984"/>
    <cellStyle name="Normal 8 2 2 4 2 2 4 3 4" xfId="28123"/>
    <cellStyle name="Normal 8 2 2 4 2 2 4 4" xfId="6307"/>
    <cellStyle name="Normal 8 2 2 4 2 2 4 4 2" xfId="14240"/>
    <cellStyle name="Normal 8 2 2 4 2 2 4 4 2 2" xfId="38035"/>
    <cellStyle name="Normal 8 2 2 4 2 2 4 4 3" xfId="22171"/>
    <cellStyle name="Normal 8 2 2 4 2 2 4 4 3 2" xfId="45965"/>
    <cellStyle name="Normal 8 2 2 4 2 2 4 4 4" xfId="30105"/>
    <cellStyle name="Normal 8 2 2 4 2 2 4 5" xfId="8297"/>
    <cellStyle name="Normal 8 2 2 4 2 2 4 5 2" xfId="32092"/>
    <cellStyle name="Normal 8 2 2 4 2 2 4 6" xfId="16228"/>
    <cellStyle name="Normal 8 2 2 4 2 2 4 6 2" xfId="40022"/>
    <cellStyle name="Normal 8 2 2 4 2 2 4 7" xfId="24161"/>
    <cellStyle name="Normal 8 2 2 4 2 2 5" xfId="319"/>
    <cellStyle name="Normal 8 2 2 4 2 2 5 2" xfId="2303"/>
    <cellStyle name="Normal 8 2 2 4 2 2 5 2 2" xfId="10279"/>
    <cellStyle name="Normal 8 2 2 4 2 2 5 2 2 2" xfId="34074"/>
    <cellStyle name="Normal 8 2 2 4 2 2 5 2 3" xfId="18210"/>
    <cellStyle name="Normal 8 2 2 4 2 2 5 2 3 2" xfId="42004"/>
    <cellStyle name="Normal 8 2 2 4 2 2 5 2 4" xfId="26143"/>
    <cellStyle name="Normal 8 2 2 4 2 2 5 3" xfId="4285"/>
    <cellStyle name="Normal 8 2 2 4 2 2 5 3 2" xfId="12260"/>
    <cellStyle name="Normal 8 2 2 4 2 2 5 3 2 2" xfId="36055"/>
    <cellStyle name="Normal 8 2 2 4 2 2 5 3 3" xfId="20191"/>
    <cellStyle name="Normal 8 2 2 4 2 2 5 3 3 2" xfId="43985"/>
    <cellStyle name="Normal 8 2 2 4 2 2 5 3 4" xfId="28124"/>
    <cellStyle name="Normal 8 2 2 4 2 2 5 4" xfId="6308"/>
    <cellStyle name="Normal 8 2 2 4 2 2 5 4 2" xfId="14241"/>
    <cellStyle name="Normal 8 2 2 4 2 2 5 4 2 2" xfId="38036"/>
    <cellStyle name="Normal 8 2 2 4 2 2 5 4 3" xfId="22172"/>
    <cellStyle name="Normal 8 2 2 4 2 2 5 4 3 2" xfId="45966"/>
    <cellStyle name="Normal 8 2 2 4 2 2 5 4 4" xfId="30106"/>
    <cellStyle name="Normal 8 2 2 4 2 2 5 5" xfId="8298"/>
    <cellStyle name="Normal 8 2 2 4 2 2 5 5 2" xfId="32093"/>
    <cellStyle name="Normal 8 2 2 4 2 2 5 6" xfId="16229"/>
    <cellStyle name="Normal 8 2 2 4 2 2 5 6 2" xfId="40023"/>
    <cellStyle name="Normal 8 2 2 4 2 2 5 7" xfId="24162"/>
    <cellStyle name="Normal 8 2 2 4 2 2 6" xfId="2299"/>
    <cellStyle name="Normal 8 2 2 4 2 2 6 2" xfId="10275"/>
    <cellStyle name="Normal 8 2 2 4 2 2 6 2 2" xfId="34070"/>
    <cellStyle name="Normal 8 2 2 4 2 2 6 3" xfId="18206"/>
    <cellStyle name="Normal 8 2 2 4 2 2 6 3 2" xfId="42000"/>
    <cellStyle name="Normal 8 2 2 4 2 2 6 4" xfId="26139"/>
    <cellStyle name="Normal 8 2 2 4 2 2 7" xfId="4281"/>
    <cellStyle name="Normal 8 2 2 4 2 2 7 2" xfId="12256"/>
    <cellStyle name="Normal 8 2 2 4 2 2 7 2 2" xfId="36051"/>
    <cellStyle name="Normal 8 2 2 4 2 2 7 3" xfId="20187"/>
    <cellStyle name="Normal 8 2 2 4 2 2 7 3 2" xfId="43981"/>
    <cellStyle name="Normal 8 2 2 4 2 2 7 4" xfId="28120"/>
    <cellStyle name="Normal 8 2 2 4 2 2 8" xfId="6304"/>
    <cellStyle name="Normal 8 2 2 4 2 2 8 2" xfId="14237"/>
    <cellStyle name="Normal 8 2 2 4 2 2 8 2 2" xfId="38032"/>
    <cellStyle name="Normal 8 2 2 4 2 2 8 3" xfId="22168"/>
    <cellStyle name="Normal 8 2 2 4 2 2 8 3 2" xfId="45962"/>
    <cellStyle name="Normal 8 2 2 4 2 2 8 4" xfId="30102"/>
    <cellStyle name="Normal 8 2 2 4 2 2 9" xfId="8294"/>
    <cellStyle name="Normal 8 2 2 4 2 2 9 2" xfId="32089"/>
    <cellStyle name="Normal 8 2 2 4 2 3" xfId="320"/>
    <cellStyle name="Normal 8 2 2 4 2 3 2" xfId="2304"/>
    <cellStyle name="Normal 8 2 2 4 2 3 2 2" xfId="10280"/>
    <cellStyle name="Normal 8 2 2 4 2 3 2 2 2" xfId="34075"/>
    <cellStyle name="Normal 8 2 2 4 2 3 2 3" xfId="18211"/>
    <cellStyle name="Normal 8 2 2 4 2 3 2 3 2" xfId="42005"/>
    <cellStyle name="Normal 8 2 2 4 2 3 2 4" xfId="26144"/>
    <cellStyle name="Normal 8 2 2 4 2 3 3" xfId="4286"/>
    <cellStyle name="Normal 8 2 2 4 2 3 3 2" xfId="12261"/>
    <cellStyle name="Normal 8 2 2 4 2 3 3 2 2" xfId="36056"/>
    <cellStyle name="Normal 8 2 2 4 2 3 3 3" xfId="20192"/>
    <cellStyle name="Normal 8 2 2 4 2 3 3 3 2" xfId="43986"/>
    <cellStyle name="Normal 8 2 2 4 2 3 3 4" xfId="28125"/>
    <cellStyle name="Normal 8 2 2 4 2 3 4" xfId="6309"/>
    <cellStyle name="Normal 8 2 2 4 2 3 4 2" xfId="14242"/>
    <cellStyle name="Normal 8 2 2 4 2 3 4 2 2" xfId="38037"/>
    <cellStyle name="Normal 8 2 2 4 2 3 4 3" xfId="22173"/>
    <cellStyle name="Normal 8 2 2 4 2 3 4 3 2" xfId="45967"/>
    <cellStyle name="Normal 8 2 2 4 2 3 4 4" xfId="30107"/>
    <cellStyle name="Normal 8 2 2 4 2 3 5" xfId="8299"/>
    <cellStyle name="Normal 8 2 2 4 2 3 5 2" xfId="32094"/>
    <cellStyle name="Normal 8 2 2 4 2 3 6" xfId="16230"/>
    <cellStyle name="Normal 8 2 2 4 2 3 6 2" xfId="40024"/>
    <cellStyle name="Normal 8 2 2 4 2 3 7" xfId="24163"/>
    <cellStyle name="Normal 8 2 2 4 2 4" xfId="321"/>
    <cellStyle name="Normal 8 2 2 4 2 4 2" xfId="2305"/>
    <cellStyle name="Normal 8 2 2 4 2 4 2 2" xfId="10281"/>
    <cellStyle name="Normal 8 2 2 4 2 4 2 2 2" xfId="34076"/>
    <cellStyle name="Normal 8 2 2 4 2 4 2 3" xfId="18212"/>
    <cellStyle name="Normal 8 2 2 4 2 4 2 3 2" xfId="42006"/>
    <cellStyle name="Normal 8 2 2 4 2 4 2 4" xfId="26145"/>
    <cellStyle name="Normal 8 2 2 4 2 4 3" xfId="4287"/>
    <cellStyle name="Normal 8 2 2 4 2 4 3 2" xfId="12262"/>
    <cellStyle name="Normal 8 2 2 4 2 4 3 2 2" xfId="36057"/>
    <cellStyle name="Normal 8 2 2 4 2 4 3 3" xfId="20193"/>
    <cellStyle name="Normal 8 2 2 4 2 4 3 3 2" xfId="43987"/>
    <cellStyle name="Normal 8 2 2 4 2 4 3 4" xfId="28126"/>
    <cellStyle name="Normal 8 2 2 4 2 4 4" xfId="6310"/>
    <cellStyle name="Normal 8 2 2 4 2 4 4 2" xfId="14243"/>
    <cellStyle name="Normal 8 2 2 4 2 4 4 2 2" xfId="38038"/>
    <cellStyle name="Normal 8 2 2 4 2 4 4 3" xfId="22174"/>
    <cellStyle name="Normal 8 2 2 4 2 4 4 3 2" xfId="45968"/>
    <cellStyle name="Normal 8 2 2 4 2 4 4 4" xfId="30108"/>
    <cellStyle name="Normal 8 2 2 4 2 4 5" xfId="8300"/>
    <cellStyle name="Normal 8 2 2 4 2 4 5 2" xfId="32095"/>
    <cellStyle name="Normal 8 2 2 4 2 4 6" xfId="16231"/>
    <cellStyle name="Normal 8 2 2 4 2 4 6 2" xfId="40025"/>
    <cellStyle name="Normal 8 2 2 4 2 4 7" xfId="24164"/>
    <cellStyle name="Normal 8 2 2 4 2 5" xfId="322"/>
    <cellStyle name="Normal 8 2 2 4 2 5 2" xfId="2306"/>
    <cellStyle name="Normal 8 2 2 4 2 5 2 2" xfId="10282"/>
    <cellStyle name="Normal 8 2 2 4 2 5 2 2 2" xfId="34077"/>
    <cellStyle name="Normal 8 2 2 4 2 5 2 3" xfId="18213"/>
    <cellStyle name="Normal 8 2 2 4 2 5 2 3 2" xfId="42007"/>
    <cellStyle name="Normal 8 2 2 4 2 5 2 4" xfId="26146"/>
    <cellStyle name="Normal 8 2 2 4 2 5 3" xfId="4288"/>
    <cellStyle name="Normal 8 2 2 4 2 5 3 2" xfId="12263"/>
    <cellStyle name="Normal 8 2 2 4 2 5 3 2 2" xfId="36058"/>
    <cellStyle name="Normal 8 2 2 4 2 5 3 3" xfId="20194"/>
    <cellStyle name="Normal 8 2 2 4 2 5 3 3 2" xfId="43988"/>
    <cellStyle name="Normal 8 2 2 4 2 5 3 4" xfId="28127"/>
    <cellStyle name="Normal 8 2 2 4 2 5 4" xfId="6311"/>
    <cellStyle name="Normal 8 2 2 4 2 5 4 2" xfId="14244"/>
    <cellStyle name="Normal 8 2 2 4 2 5 4 2 2" xfId="38039"/>
    <cellStyle name="Normal 8 2 2 4 2 5 4 3" xfId="22175"/>
    <cellStyle name="Normal 8 2 2 4 2 5 4 3 2" xfId="45969"/>
    <cellStyle name="Normal 8 2 2 4 2 5 4 4" xfId="30109"/>
    <cellStyle name="Normal 8 2 2 4 2 5 5" xfId="8301"/>
    <cellStyle name="Normal 8 2 2 4 2 5 5 2" xfId="32096"/>
    <cellStyle name="Normal 8 2 2 4 2 5 6" xfId="16232"/>
    <cellStyle name="Normal 8 2 2 4 2 5 6 2" xfId="40026"/>
    <cellStyle name="Normal 8 2 2 4 2 5 7" xfId="24165"/>
    <cellStyle name="Normal 8 2 2 4 2 6" xfId="323"/>
    <cellStyle name="Normal 8 2 2 4 2 6 2" xfId="2307"/>
    <cellStyle name="Normal 8 2 2 4 2 6 2 2" xfId="10283"/>
    <cellStyle name="Normal 8 2 2 4 2 6 2 2 2" xfId="34078"/>
    <cellStyle name="Normal 8 2 2 4 2 6 2 3" xfId="18214"/>
    <cellStyle name="Normal 8 2 2 4 2 6 2 3 2" xfId="42008"/>
    <cellStyle name="Normal 8 2 2 4 2 6 2 4" xfId="26147"/>
    <cellStyle name="Normal 8 2 2 4 2 6 3" xfId="4289"/>
    <cellStyle name="Normal 8 2 2 4 2 6 3 2" xfId="12264"/>
    <cellStyle name="Normal 8 2 2 4 2 6 3 2 2" xfId="36059"/>
    <cellStyle name="Normal 8 2 2 4 2 6 3 3" xfId="20195"/>
    <cellStyle name="Normal 8 2 2 4 2 6 3 3 2" xfId="43989"/>
    <cellStyle name="Normal 8 2 2 4 2 6 3 4" xfId="28128"/>
    <cellStyle name="Normal 8 2 2 4 2 6 4" xfId="6312"/>
    <cellStyle name="Normal 8 2 2 4 2 6 4 2" xfId="14245"/>
    <cellStyle name="Normal 8 2 2 4 2 6 4 2 2" xfId="38040"/>
    <cellStyle name="Normal 8 2 2 4 2 6 4 3" xfId="22176"/>
    <cellStyle name="Normal 8 2 2 4 2 6 4 3 2" xfId="45970"/>
    <cellStyle name="Normal 8 2 2 4 2 6 4 4" xfId="30110"/>
    <cellStyle name="Normal 8 2 2 4 2 6 5" xfId="8302"/>
    <cellStyle name="Normal 8 2 2 4 2 6 5 2" xfId="32097"/>
    <cellStyle name="Normal 8 2 2 4 2 6 6" xfId="16233"/>
    <cellStyle name="Normal 8 2 2 4 2 6 6 2" xfId="40027"/>
    <cellStyle name="Normal 8 2 2 4 2 6 7" xfId="24166"/>
    <cellStyle name="Normal 8 2 2 4 2 7" xfId="2298"/>
    <cellStyle name="Normal 8 2 2 4 2 7 2" xfId="10274"/>
    <cellStyle name="Normal 8 2 2 4 2 7 2 2" xfId="34069"/>
    <cellStyle name="Normal 8 2 2 4 2 7 3" xfId="18205"/>
    <cellStyle name="Normal 8 2 2 4 2 7 3 2" xfId="41999"/>
    <cellStyle name="Normal 8 2 2 4 2 7 4" xfId="26138"/>
    <cellStyle name="Normal 8 2 2 4 2 8" xfId="4280"/>
    <cellStyle name="Normal 8 2 2 4 2 8 2" xfId="12255"/>
    <cellStyle name="Normal 8 2 2 4 2 8 2 2" xfId="36050"/>
    <cellStyle name="Normal 8 2 2 4 2 8 3" xfId="20186"/>
    <cellStyle name="Normal 8 2 2 4 2 8 3 2" xfId="43980"/>
    <cellStyle name="Normal 8 2 2 4 2 8 4" xfId="28119"/>
    <cellStyle name="Normal 8 2 2 4 2 9" xfId="6303"/>
    <cellStyle name="Normal 8 2 2 4 2 9 2" xfId="14236"/>
    <cellStyle name="Normal 8 2 2 4 2 9 2 2" xfId="38031"/>
    <cellStyle name="Normal 8 2 2 4 2 9 3" xfId="22167"/>
    <cellStyle name="Normal 8 2 2 4 2 9 3 2" xfId="45961"/>
    <cellStyle name="Normal 8 2 2 4 2 9 4" xfId="30101"/>
    <cellStyle name="Normal 8 2 2 4 3" xfId="324"/>
    <cellStyle name="Normal 8 2 2 4 3 10" xfId="8303"/>
    <cellStyle name="Normal 8 2 2 4 3 10 2" xfId="32098"/>
    <cellStyle name="Normal 8 2 2 4 3 11" xfId="16234"/>
    <cellStyle name="Normal 8 2 2 4 3 11 2" xfId="40028"/>
    <cellStyle name="Normal 8 2 2 4 3 12" xfId="24167"/>
    <cellStyle name="Normal 8 2 2 4 3 2" xfId="325"/>
    <cellStyle name="Normal 8 2 2 4 3 2 10" xfId="16235"/>
    <cellStyle name="Normal 8 2 2 4 3 2 10 2" xfId="40029"/>
    <cellStyle name="Normal 8 2 2 4 3 2 11" xfId="24168"/>
    <cellStyle name="Normal 8 2 2 4 3 2 2" xfId="326"/>
    <cellStyle name="Normal 8 2 2 4 3 2 2 2" xfId="2310"/>
    <cellStyle name="Normal 8 2 2 4 3 2 2 2 2" xfId="10286"/>
    <cellStyle name="Normal 8 2 2 4 3 2 2 2 2 2" xfId="34081"/>
    <cellStyle name="Normal 8 2 2 4 3 2 2 2 3" xfId="18217"/>
    <cellStyle name="Normal 8 2 2 4 3 2 2 2 3 2" xfId="42011"/>
    <cellStyle name="Normal 8 2 2 4 3 2 2 2 4" xfId="26150"/>
    <cellStyle name="Normal 8 2 2 4 3 2 2 3" xfId="4292"/>
    <cellStyle name="Normal 8 2 2 4 3 2 2 3 2" xfId="12267"/>
    <cellStyle name="Normal 8 2 2 4 3 2 2 3 2 2" xfId="36062"/>
    <cellStyle name="Normal 8 2 2 4 3 2 2 3 3" xfId="20198"/>
    <cellStyle name="Normal 8 2 2 4 3 2 2 3 3 2" xfId="43992"/>
    <cellStyle name="Normal 8 2 2 4 3 2 2 3 4" xfId="28131"/>
    <cellStyle name="Normal 8 2 2 4 3 2 2 4" xfId="6315"/>
    <cellStyle name="Normal 8 2 2 4 3 2 2 4 2" xfId="14248"/>
    <cellStyle name="Normal 8 2 2 4 3 2 2 4 2 2" xfId="38043"/>
    <cellStyle name="Normal 8 2 2 4 3 2 2 4 3" xfId="22179"/>
    <cellStyle name="Normal 8 2 2 4 3 2 2 4 3 2" xfId="45973"/>
    <cellStyle name="Normal 8 2 2 4 3 2 2 4 4" xfId="30113"/>
    <cellStyle name="Normal 8 2 2 4 3 2 2 5" xfId="8305"/>
    <cellStyle name="Normal 8 2 2 4 3 2 2 5 2" xfId="32100"/>
    <cellStyle name="Normal 8 2 2 4 3 2 2 6" xfId="16236"/>
    <cellStyle name="Normal 8 2 2 4 3 2 2 6 2" xfId="40030"/>
    <cellStyle name="Normal 8 2 2 4 3 2 2 7" xfId="24169"/>
    <cellStyle name="Normal 8 2 2 4 3 2 3" xfId="327"/>
    <cellStyle name="Normal 8 2 2 4 3 2 3 2" xfId="2311"/>
    <cellStyle name="Normal 8 2 2 4 3 2 3 2 2" xfId="10287"/>
    <cellStyle name="Normal 8 2 2 4 3 2 3 2 2 2" xfId="34082"/>
    <cellStyle name="Normal 8 2 2 4 3 2 3 2 3" xfId="18218"/>
    <cellStyle name="Normal 8 2 2 4 3 2 3 2 3 2" xfId="42012"/>
    <cellStyle name="Normal 8 2 2 4 3 2 3 2 4" xfId="26151"/>
    <cellStyle name="Normal 8 2 2 4 3 2 3 3" xfId="4293"/>
    <cellStyle name="Normal 8 2 2 4 3 2 3 3 2" xfId="12268"/>
    <cellStyle name="Normal 8 2 2 4 3 2 3 3 2 2" xfId="36063"/>
    <cellStyle name="Normal 8 2 2 4 3 2 3 3 3" xfId="20199"/>
    <cellStyle name="Normal 8 2 2 4 3 2 3 3 3 2" xfId="43993"/>
    <cellStyle name="Normal 8 2 2 4 3 2 3 3 4" xfId="28132"/>
    <cellStyle name="Normal 8 2 2 4 3 2 3 4" xfId="6316"/>
    <cellStyle name="Normal 8 2 2 4 3 2 3 4 2" xfId="14249"/>
    <cellStyle name="Normal 8 2 2 4 3 2 3 4 2 2" xfId="38044"/>
    <cellStyle name="Normal 8 2 2 4 3 2 3 4 3" xfId="22180"/>
    <cellStyle name="Normal 8 2 2 4 3 2 3 4 3 2" xfId="45974"/>
    <cellStyle name="Normal 8 2 2 4 3 2 3 4 4" xfId="30114"/>
    <cellStyle name="Normal 8 2 2 4 3 2 3 5" xfId="8306"/>
    <cellStyle name="Normal 8 2 2 4 3 2 3 5 2" xfId="32101"/>
    <cellStyle name="Normal 8 2 2 4 3 2 3 6" xfId="16237"/>
    <cellStyle name="Normal 8 2 2 4 3 2 3 6 2" xfId="40031"/>
    <cellStyle name="Normal 8 2 2 4 3 2 3 7" xfId="24170"/>
    <cellStyle name="Normal 8 2 2 4 3 2 4" xfId="328"/>
    <cellStyle name="Normal 8 2 2 4 3 2 4 2" xfId="2312"/>
    <cellStyle name="Normal 8 2 2 4 3 2 4 2 2" xfId="10288"/>
    <cellStyle name="Normal 8 2 2 4 3 2 4 2 2 2" xfId="34083"/>
    <cellStyle name="Normal 8 2 2 4 3 2 4 2 3" xfId="18219"/>
    <cellStyle name="Normal 8 2 2 4 3 2 4 2 3 2" xfId="42013"/>
    <cellStyle name="Normal 8 2 2 4 3 2 4 2 4" xfId="26152"/>
    <cellStyle name="Normal 8 2 2 4 3 2 4 3" xfId="4294"/>
    <cellStyle name="Normal 8 2 2 4 3 2 4 3 2" xfId="12269"/>
    <cellStyle name="Normal 8 2 2 4 3 2 4 3 2 2" xfId="36064"/>
    <cellStyle name="Normal 8 2 2 4 3 2 4 3 3" xfId="20200"/>
    <cellStyle name="Normal 8 2 2 4 3 2 4 3 3 2" xfId="43994"/>
    <cellStyle name="Normal 8 2 2 4 3 2 4 3 4" xfId="28133"/>
    <cellStyle name="Normal 8 2 2 4 3 2 4 4" xfId="6317"/>
    <cellStyle name="Normal 8 2 2 4 3 2 4 4 2" xfId="14250"/>
    <cellStyle name="Normal 8 2 2 4 3 2 4 4 2 2" xfId="38045"/>
    <cellStyle name="Normal 8 2 2 4 3 2 4 4 3" xfId="22181"/>
    <cellStyle name="Normal 8 2 2 4 3 2 4 4 3 2" xfId="45975"/>
    <cellStyle name="Normal 8 2 2 4 3 2 4 4 4" xfId="30115"/>
    <cellStyle name="Normal 8 2 2 4 3 2 4 5" xfId="8307"/>
    <cellStyle name="Normal 8 2 2 4 3 2 4 5 2" xfId="32102"/>
    <cellStyle name="Normal 8 2 2 4 3 2 4 6" xfId="16238"/>
    <cellStyle name="Normal 8 2 2 4 3 2 4 6 2" xfId="40032"/>
    <cellStyle name="Normal 8 2 2 4 3 2 4 7" xfId="24171"/>
    <cellStyle name="Normal 8 2 2 4 3 2 5" xfId="329"/>
    <cellStyle name="Normal 8 2 2 4 3 2 5 2" xfId="2313"/>
    <cellStyle name="Normal 8 2 2 4 3 2 5 2 2" xfId="10289"/>
    <cellStyle name="Normal 8 2 2 4 3 2 5 2 2 2" xfId="34084"/>
    <cellStyle name="Normal 8 2 2 4 3 2 5 2 3" xfId="18220"/>
    <cellStyle name="Normal 8 2 2 4 3 2 5 2 3 2" xfId="42014"/>
    <cellStyle name="Normal 8 2 2 4 3 2 5 2 4" xfId="26153"/>
    <cellStyle name="Normal 8 2 2 4 3 2 5 3" xfId="4295"/>
    <cellStyle name="Normal 8 2 2 4 3 2 5 3 2" xfId="12270"/>
    <cellStyle name="Normal 8 2 2 4 3 2 5 3 2 2" xfId="36065"/>
    <cellStyle name="Normal 8 2 2 4 3 2 5 3 3" xfId="20201"/>
    <cellStyle name="Normal 8 2 2 4 3 2 5 3 3 2" xfId="43995"/>
    <cellStyle name="Normal 8 2 2 4 3 2 5 3 4" xfId="28134"/>
    <cellStyle name="Normal 8 2 2 4 3 2 5 4" xfId="6318"/>
    <cellStyle name="Normal 8 2 2 4 3 2 5 4 2" xfId="14251"/>
    <cellStyle name="Normal 8 2 2 4 3 2 5 4 2 2" xfId="38046"/>
    <cellStyle name="Normal 8 2 2 4 3 2 5 4 3" xfId="22182"/>
    <cellStyle name="Normal 8 2 2 4 3 2 5 4 3 2" xfId="45976"/>
    <cellStyle name="Normal 8 2 2 4 3 2 5 4 4" xfId="30116"/>
    <cellStyle name="Normal 8 2 2 4 3 2 5 5" xfId="8308"/>
    <cellStyle name="Normal 8 2 2 4 3 2 5 5 2" xfId="32103"/>
    <cellStyle name="Normal 8 2 2 4 3 2 5 6" xfId="16239"/>
    <cellStyle name="Normal 8 2 2 4 3 2 5 6 2" xfId="40033"/>
    <cellStyle name="Normal 8 2 2 4 3 2 5 7" xfId="24172"/>
    <cellStyle name="Normal 8 2 2 4 3 2 6" xfId="2309"/>
    <cellStyle name="Normal 8 2 2 4 3 2 6 2" xfId="10285"/>
    <cellStyle name="Normal 8 2 2 4 3 2 6 2 2" xfId="34080"/>
    <cellStyle name="Normal 8 2 2 4 3 2 6 3" xfId="18216"/>
    <cellStyle name="Normal 8 2 2 4 3 2 6 3 2" xfId="42010"/>
    <cellStyle name="Normal 8 2 2 4 3 2 6 4" xfId="26149"/>
    <cellStyle name="Normal 8 2 2 4 3 2 7" xfId="4291"/>
    <cellStyle name="Normal 8 2 2 4 3 2 7 2" xfId="12266"/>
    <cellStyle name="Normal 8 2 2 4 3 2 7 2 2" xfId="36061"/>
    <cellStyle name="Normal 8 2 2 4 3 2 7 3" xfId="20197"/>
    <cellStyle name="Normal 8 2 2 4 3 2 7 3 2" xfId="43991"/>
    <cellStyle name="Normal 8 2 2 4 3 2 7 4" xfId="28130"/>
    <cellStyle name="Normal 8 2 2 4 3 2 8" xfId="6314"/>
    <cellStyle name="Normal 8 2 2 4 3 2 8 2" xfId="14247"/>
    <cellStyle name="Normal 8 2 2 4 3 2 8 2 2" xfId="38042"/>
    <cellStyle name="Normal 8 2 2 4 3 2 8 3" xfId="22178"/>
    <cellStyle name="Normal 8 2 2 4 3 2 8 3 2" xfId="45972"/>
    <cellStyle name="Normal 8 2 2 4 3 2 8 4" xfId="30112"/>
    <cellStyle name="Normal 8 2 2 4 3 2 9" xfId="8304"/>
    <cellStyle name="Normal 8 2 2 4 3 2 9 2" xfId="32099"/>
    <cellStyle name="Normal 8 2 2 4 3 3" xfId="330"/>
    <cellStyle name="Normal 8 2 2 4 3 3 2" xfId="2314"/>
    <cellStyle name="Normal 8 2 2 4 3 3 2 2" xfId="10290"/>
    <cellStyle name="Normal 8 2 2 4 3 3 2 2 2" xfId="34085"/>
    <cellStyle name="Normal 8 2 2 4 3 3 2 3" xfId="18221"/>
    <cellStyle name="Normal 8 2 2 4 3 3 2 3 2" xfId="42015"/>
    <cellStyle name="Normal 8 2 2 4 3 3 2 4" xfId="26154"/>
    <cellStyle name="Normal 8 2 2 4 3 3 3" xfId="4296"/>
    <cellStyle name="Normal 8 2 2 4 3 3 3 2" xfId="12271"/>
    <cellStyle name="Normal 8 2 2 4 3 3 3 2 2" xfId="36066"/>
    <cellStyle name="Normal 8 2 2 4 3 3 3 3" xfId="20202"/>
    <cellStyle name="Normal 8 2 2 4 3 3 3 3 2" xfId="43996"/>
    <cellStyle name="Normal 8 2 2 4 3 3 3 4" xfId="28135"/>
    <cellStyle name="Normal 8 2 2 4 3 3 4" xfId="6319"/>
    <cellStyle name="Normal 8 2 2 4 3 3 4 2" xfId="14252"/>
    <cellStyle name="Normal 8 2 2 4 3 3 4 2 2" xfId="38047"/>
    <cellStyle name="Normal 8 2 2 4 3 3 4 3" xfId="22183"/>
    <cellStyle name="Normal 8 2 2 4 3 3 4 3 2" xfId="45977"/>
    <cellStyle name="Normal 8 2 2 4 3 3 4 4" xfId="30117"/>
    <cellStyle name="Normal 8 2 2 4 3 3 5" xfId="8309"/>
    <cellStyle name="Normal 8 2 2 4 3 3 5 2" xfId="32104"/>
    <cellStyle name="Normal 8 2 2 4 3 3 6" xfId="16240"/>
    <cellStyle name="Normal 8 2 2 4 3 3 6 2" xfId="40034"/>
    <cellStyle name="Normal 8 2 2 4 3 3 7" xfId="24173"/>
    <cellStyle name="Normal 8 2 2 4 3 4" xfId="331"/>
    <cellStyle name="Normal 8 2 2 4 3 4 2" xfId="2315"/>
    <cellStyle name="Normal 8 2 2 4 3 4 2 2" xfId="10291"/>
    <cellStyle name="Normal 8 2 2 4 3 4 2 2 2" xfId="34086"/>
    <cellStyle name="Normal 8 2 2 4 3 4 2 3" xfId="18222"/>
    <cellStyle name="Normal 8 2 2 4 3 4 2 3 2" xfId="42016"/>
    <cellStyle name="Normal 8 2 2 4 3 4 2 4" xfId="26155"/>
    <cellStyle name="Normal 8 2 2 4 3 4 3" xfId="4297"/>
    <cellStyle name="Normal 8 2 2 4 3 4 3 2" xfId="12272"/>
    <cellStyle name="Normal 8 2 2 4 3 4 3 2 2" xfId="36067"/>
    <cellStyle name="Normal 8 2 2 4 3 4 3 3" xfId="20203"/>
    <cellStyle name="Normal 8 2 2 4 3 4 3 3 2" xfId="43997"/>
    <cellStyle name="Normal 8 2 2 4 3 4 3 4" xfId="28136"/>
    <cellStyle name="Normal 8 2 2 4 3 4 4" xfId="6320"/>
    <cellStyle name="Normal 8 2 2 4 3 4 4 2" xfId="14253"/>
    <cellStyle name="Normal 8 2 2 4 3 4 4 2 2" xfId="38048"/>
    <cellStyle name="Normal 8 2 2 4 3 4 4 3" xfId="22184"/>
    <cellStyle name="Normal 8 2 2 4 3 4 4 3 2" xfId="45978"/>
    <cellStyle name="Normal 8 2 2 4 3 4 4 4" xfId="30118"/>
    <cellStyle name="Normal 8 2 2 4 3 4 5" xfId="8310"/>
    <cellStyle name="Normal 8 2 2 4 3 4 5 2" xfId="32105"/>
    <cellStyle name="Normal 8 2 2 4 3 4 6" xfId="16241"/>
    <cellStyle name="Normal 8 2 2 4 3 4 6 2" xfId="40035"/>
    <cellStyle name="Normal 8 2 2 4 3 4 7" xfId="24174"/>
    <cellStyle name="Normal 8 2 2 4 3 5" xfId="332"/>
    <cellStyle name="Normal 8 2 2 4 3 5 2" xfId="2316"/>
    <cellStyle name="Normal 8 2 2 4 3 5 2 2" xfId="10292"/>
    <cellStyle name="Normal 8 2 2 4 3 5 2 2 2" xfId="34087"/>
    <cellStyle name="Normal 8 2 2 4 3 5 2 3" xfId="18223"/>
    <cellStyle name="Normal 8 2 2 4 3 5 2 3 2" xfId="42017"/>
    <cellStyle name="Normal 8 2 2 4 3 5 2 4" xfId="26156"/>
    <cellStyle name="Normal 8 2 2 4 3 5 3" xfId="4298"/>
    <cellStyle name="Normal 8 2 2 4 3 5 3 2" xfId="12273"/>
    <cellStyle name="Normal 8 2 2 4 3 5 3 2 2" xfId="36068"/>
    <cellStyle name="Normal 8 2 2 4 3 5 3 3" xfId="20204"/>
    <cellStyle name="Normal 8 2 2 4 3 5 3 3 2" xfId="43998"/>
    <cellStyle name="Normal 8 2 2 4 3 5 3 4" xfId="28137"/>
    <cellStyle name="Normal 8 2 2 4 3 5 4" xfId="6321"/>
    <cellStyle name="Normal 8 2 2 4 3 5 4 2" xfId="14254"/>
    <cellStyle name="Normal 8 2 2 4 3 5 4 2 2" xfId="38049"/>
    <cellStyle name="Normal 8 2 2 4 3 5 4 3" xfId="22185"/>
    <cellStyle name="Normal 8 2 2 4 3 5 4 3 2" xfId="45979"/>
    <cellStyle name="Normal 8 2 2 4 3 5 4 4" xfId="30119"/>
    <cellStyle name="Normal 8 2 2 4 3 5 5" xfId="8311"/>
    <cellStyle name="Normal 8 2 2 4 3 5 5 2" xfId="32106"/>
    <cellStyle name="Normal 8 2 2 4 3 5 6" xfId="16242"/>
    <cellStyle name="Normal 8 2 2 4 3 5 6 2" xfId="40036"/>
    <cellStyle name="Normal 8 2 2 4 3 5 7" xfId="24175"/>
    <cellStyle name="Normal 8 2 2 4 3 6" xfId="333"/>
    <cellStyle name="Normal 8 2 2 4 3 6 2" xfId="2317"/>
    <cellStyle name="Normal 8 2 2 4 3 6 2 2" xfId="10293"/>
    <cellStyle name="Normal 8 2 2 4 3 6 2 2 2" xfId="34088"/>
    <cellStyle name="Normal 8 2 2 4 3 6 2 3" xfId="18224"/>
    <cellStyle name="Normal 8 2 2 4 3 6 2 3 2" xfId="42018"/>
    <cellStyle name="Normal 8 2 2 4 3 6 2 4" xfId="26157"/>
    <cellStyle name="Normal 8 2 2 4 3 6 3" xfId="4299"/>
    <cellStyle name="Normal 8 2 2 4 3 6 3 2" xfId="12274"/>
    <cellStyle name="Normal 8 2 2 4 3 6 3 2 2" xfId="36069"/>
    <cellStyle name="Normal 8 2 2 4 3 6 3 3" xfId="20205"/>
    <cellStyle name="Normal 8 2 2 4 3 6 3 3 2" xfId="43999"/>
    <cellStyle name="Normal 8 2 2 4 3 6 3 4" xfId="28138"/>
    <cellStyle name="Normal 8 2 2 4 3 6 4" xfId="6322"/>
    <cellStyle name="Normal 8 2 2 4 3 6 4 2" xfId="14255"/>
    <cellStyle name="Normal 8 2 2 4 3 6 4 2 2" xfId="38050"/>
    <cellStyle name="Normal 8 2 2 4 3 6 4 3" xfId="22186"/>
    <cellStyle name="Normal 8 2 2 4 3 6 4 3 2" xfId="45980"/>
    <cellStyle name="Normal 8 2 2 4 3 6 4 4" xfId="30120"/>
    <cellStyle name="Normal 8 2 2 4 3 6 5" xfId="8312"/>
    <cellStyle name="Normal 8 2 2 4 3 6 5 2" xfId="32107"/>
    <cellStyle name="Normal 8 2 2 4 3 6 6" xfId="16243"/>
    <cellStyle name="Normal 8 2 2 4 3 6 6 2" xfId="40037"/>
    <cellStyle name="Normal 8 2 2 4 3 6 7" xfId="24176"/>
    <cellStyle name="Normal 8 2 2 4 3 7" xfId="2308"/>
    <cellStyle name="Normal 8 2 2 4 3 7 2" xfId="10284"/>
    <cellStyle name="Normal 8 2 2 4 3 7 2 2" xfId="34079"/>
    <cellStyle name="Normal 8 2 2 4 3 7 3" xfId="18215"/>
    <cellStyle name="Normal 8 2 2 4 3 7 3 2" xfId="42009"/>
    <cellStyle name="Normal 8 2 2 4 3 7 4" xfId="26148"/>
    <cellStyle name="Normal 8 2 2 4 3 8" xfId="4290"/>
    <cellStyle name="Normal 8 2 2 4 3 8 2" xfId="12265"/>
    <cellStyle name="Normal 8 2 2 4 3 8 2 2" xfId="36060"/>
    <cellStyle name="Normal 8 2 2 4 3 8 3" xfId="20196"/>
    <cellStyle name="Normal 8 2 2 4 3 8 3 2" xfId="43990"/>
    <cellStyle name="Normal 8 2 2 4 3 8 4" xfId="28129"/>
    <cellStyle name="Normal 8 2 2 4 3 9" xfId="6313"/>
    <cellStyle name="Normal 8 2 2 4 3 9 2" xfId="14246"/>
    <cellStyle name="Normal 8 2 2 4 3 9 2 2" xfId="38041"/>
    <cellStyle name="Normal 8 2 2 4 3 9 3" xfId="22177"/>
    <cellStyle name="Normal 8 2 2 4 3 9 3 2" xfId="45971"/>
    <cellStyle name="Normal 8 2 2 4 3 9 4" xfId="30111"/>
    <cellStyle name="Normal 8 2 2 4 4" xfId="334"/>
    <cellStyle name="Normal 8 2 2 4 4 10" xfId="8313"/>
    <cellStyle name="Normal 8 2 2 4 4 10 2" xfId="32108"/>
    <cellStyle name="Normal 8 2 2 4 4 11" xfId="16244"/>
    <cellStyle name="Normal 8 2 2 4 4 11 2" xfId="40038"/>
    <cellStyle name="Normal 8 2 2 4 4 12" xfId="24177"/>
    <cellStyle name="Normal 8 2 2 4 4 2" xfId="335"/>
    <cellStyle name="Normal 8 2 2 4 4 2 10" xfId="16245"/>
    <cellStyle name="Normal 8 2 2 4 4 2 10 2" xfId="40039"/>
    <cellStyle name="Normal 8 2 2 4 4 2 11" xfId="24178"/>
    <cellStyle name="Normal 8 2 2 4 4 2 2" xfId="336"/>
    <cellStyle name="Normal 8 2 2 4 4 2 2 2" xfId="2320"/>
    <cellStyle name="Normal 8 2 2 4 4 2 2 2 2" xfId="10296"/>
    <cellStyle name="Normal 8 2 2 4 4 2 2 2 2 2" xfId="34091"/>
    <cellStyle name="Normal 8 2 2 4 4 2 2 2 3" xfId="18227"/>
    <cellStyle name="Normal 8 2 2 4 4 2 2 2 3 2" xfId="42021"/>
    <cellStyle name="Normal 8 2 2 4 4 2 2 2 4" xfId="26160"/>
    <cellStyle name="Normal 8 2 2 4 4 2 2 3" xfId="4302"/>
    <cellStyle name="Normal 8 2 2 4 4 2 2 3 2" xfId="12277"/>
    <cellStyle name="Normal 8 2 2 4 4 2 2 3 2 2" xfId="36072"/>
    <cellStyle name="Normal 8 2 2 4 4 2 2 3 3" xfId="20208"/>
    <cellStyle name="Normal 8 2 2 4 4 2 2 3 3 2" xfId="44002"/>
    <cellStyle name="Normal 8 2 2 4 4 2 2 3 4" xfId="28141"/>
    <cellStyle name="Normal 8 2 2 4 4 2 2 4" xfId="6325"/>
    <cellStyle name="Normal 8 2 2 4 4 2 2 4 2" xfId="14258"/>
    <cellStyle name="Normal 8 2 2 4 4 2 2 4 2 2" xfId="38053"/>
    <cellStyle name="Normal 8 2 2 4 4 2 2 4 3" xfId="22189"/>
    <cellStyle name="Normal 8 2 2 4 4 2 2 4 3 2" xfId="45983"/>
    <cellStyle name="Normal 8 2 2 4 4 2 2 4 4" xfId="30123"/>
    <cellStyle name="Normal 8 2 2 4 4 2 2 5" xfId="8315"/>
    <cellStyle name="Normal 8 2 2 4 4 2 2 5 2" xfId="32110"/>
    <cellStyle name="Normal 8 2 2 4 4 2 2 6" xfId="16246"/>
    <cellStyle name="Normal 8 2 2 4 4 2 2 6 2" xfId="40040"/>
    <cellStyle name="Normal 8 2 2 4 4 2 2 7" xfId="24179"/>
    <cellStyle name="Normal 8 2 2 4 4 2 3" xfId="337"/>
    <cellStyle name="Normal 8 2 2 4 4 2 3 2" xfId="2321"/>
    <cellStyle name="Normal 8 2 2 4 4 2 3 2 2" xfId="10297"/>
    <cellStyle name="Normal 8 2 2 4 4 2 3 2 2 2" xfId="34092"/>
    <cellStyle name="Normal 8 2 2 4 4 2 3 2 3" xfId="18228"/>
    <cellStyle name="Normal 8 2 2 4 4 2 3 2 3 2" xfId="42022"/>
    <cellStyle name="Normal 8 2 2 4 4 2 3 2 4" xfId="26161"/>
    <cellStyle name="Normal 8 2 2 4 4 2 3 3" xfId="4303"/>
    <cellStyle name="Normal 8 2 2 4 4 2 3 3 2" xfId="12278"/>
    <cellStyle name="Normal 8 2 2 4 4 2 3 3 2 2" xfId="36073"/>
    <cellStyle name="Normal 8 2 2 4 4 2 3 3 3" xfId="20209"/>
    <cellStyle name="Normal 8 2 2 4 4 2 3 3 3 2" xfId="44003"/>
    <cellStyle name="Normal 8 2 2 4 4 2 3 3 4" xfId="28142"/>
    <cellStyle name="Normal 8 2 2 4 4 2 3 4" xfId="6326"/>
    <cellStyle name="Normal 8 2 2 4 4 2 3 4 2" xfId="14259"/>
    <cellStyle name="Normal 8 2 2 4 4 2 3 4 2 2" xfId="38054"/>
    <cellStyle name="Normal 8 2 2 4 4 2 3 4 3" xfId="22190"/>
    <cellStyle name="Normal 8 2 2 4 4 2 3 4 3 2" xfId="45984"/>
    <cellStyle name="Normal 8 2 2 4 4 2 3 4 4" xfId="30124"/>
    <cellStyle name="Normal 8 2 2 4 4 2 3 5" xfId="8316"/>
    <cellStyle name="Normal 8 2 2 4 4 2 3 5 2" xfId="32111"/>
    <cellStyle name="Normal 8 2 2 4 4 2 3 6" xfId="16247"/>
    <cellStyle name="Normal 8 2 2 4 4 2 3 6 2" xfId="40041"/>
    <cellStyle name="Normal 8 2 2 4 4 2 3 7" xfId="24180"/>
    <cellStyle name="Normal 8 2 2 4 4 2 4" xfId="338"/>
    <cellStyle name="Normal 8 2 2 4 4 2 4 2" xfId="2322"/>
    <cellStyle name="Normal 8 2 2 4 4 2 4 2 2" xfId="10298"/>
    <cellStyle name="Normal 8 2 2 4 4 2 4 2 2 2" xfId="34093"/>
    <cellStyle name="Normal 8 2 2 4 4 2 4 2 3" xfId="18229"/>
    <cellStyle name="Normal 8 2 2 4 4 2 4 2 3 2" xfId="42023"/>
    <cellStyle name="Normal 8 2 2 4 4 2 4 2 4" xfId="26162"/>
    <cellStyle name="Normal 8 2 2 4 4 2 4 3" xfId="4304"/>
    <cellStyle name="Normal 8 2 2 4 4 2 4 3 2" xfId="12279"/>
    <cellStyle name="Normal 8 2 2 4 4 2 4 3 2 2" xfId="36074"/>
    <cellStyle name="Normal 8 2 2 4 4 2 4 3 3" xfId="20210"/>
    <cellStyle name="Normal 8 2 2 4 4 2 4 3 3 2" xfId="44004"/>
    <cellStyle name="Normal 8 2 2 4 4 2 4 3 4" xfId="28143"/>
    <cellStyle name="Normal 8 2 2 4 4 2 4 4" xfId="6327"/>
    <cellStyle name="Normal 8 2 2 4 4 2 4 4 2" xfId="14260"/>
    <cellStyle name="Normal 8 2 2 4 4 2 4 4 2 2" xfId="38055"/>
    <cellStyle name="Normal 8 2 2 4 4 2 4 4 3" xfId="22191"/>
    <cellStyle name="Normal 8 2 2 4 4 2 4 4 3 2" xfId="45985"/>
    <cellStyle name="Normal 8 2 2 4 4 2 4 4 4" xfId="30125"/>
    <cellStyle name="Normal 8 2 2 4 4 2 4 5" xfId="8317"/>
    <cellStyle name="Normal 8 2 2 4 4 2 4 5 2" xfId="32112"/>
    <cellStyle name="Normal 8 2 2 4 4 2 4 6" xfId="16248"/>
    <cellStyle name="Normal 8 2 2 4 4 2 4 6 2" xfId="40042"/>
    <cellStyle name="Normal 8 2 2 4 4 2 4 7" xfId="24181"/>
    <cellStyle name="Normal 8 2 2 4 4 2 5" xfId="339"/>
    <cellStyle name="Normal 8 2 2 4 4 2 5 2" xfId="2323"/>
    <cellStyle name="Normal 8 2 2 4 4 2 5 2 2" xfId="10299"/>
    <cellStyle name="Normal 8 2 2 4 4 2 5 2 2 2" xfId="34094"/>
    <cellStyle name="Normal 8 2 2 4 4 2 5 2 3" xfId="18230"/>
    <cellStyle name="Normal 8 2 2 4 4 2 5 2 3 2" xfId="42024"/>
    <cellStyle name="Normal 8 2 2 4 4 2 5 2 4" xfId="26163"/>
    <cellStyle name="Normal 8 2 2 4 4 2 5 3" xfId="4305"/>
    <cellStyle name="Normal 8 2 2 4 4 2 5 3 2" xfId="12280"/>
    <cellStyle name="Normal 8 2 2 4 4 2 5 3 2 2" xfId="36075"/>
    <cellStyle name="Normal 8 2 2 4 4 2 5 3 3" xfId="20211"/>
    <cellStyle name="Normal 8 2 2 4 4 2 5 3 3 2" xfId="44005"/>
    <cellStyle name="Normal 8 2 2 4 4 2 5 3 4" xfId="28144"/>
    <cellStyle name="Normal 8 2 2 4 4 2 5 4" xfId="6328"/>
    <cellStyle name="Normal 8 2 2 4 4 2 5 4 2" xfId="14261"/>
    <cellStyle name="Normal 8 2 2 4 4 2 5 4 2 2" xfId="38056"/>
    <cellStyle name="Normal 8 2 2 4 4 2 5 4 3" xfId="22192"/>
    <cellStyle name="Normal 8 2 2 4 4 2 5 4 3 2" xfId="45986"/>
    <cellStyle name="Normal 8 2 2 4 4 2 5 4 4" xfId="30126"/>
    <cellStyle name="Normal 8 2 2 4 4 2 5 5" xfId="8318"/>
    <cellStyle name="Normal 8 2 2 4 4 2 5 5 2" xfId="32113"/>
    <cellStyle name="Normal 8 2 2 4 4 2 5 6" xfId="16249"/>
    <cellStyle name="Normal 8 2 2 4 4 2 5 6 2" xfId="40043"/>
    <cellStyle name="Normal 8 2 2 4 4 2 5 7" xfId="24182"/>
    <cellStyle name="Normal 8 2 2 4 4 2 6" xfId="2319"/>
    <cellStyle name="Normal 8 2 2 4 4 2 6 2" xfId="10295"/>
    <cellStyle name="Normal 8 2 2 4 4 2 6 2 2" xfId="34090"/>
    <cellStyle name="Normal 8 2 2 4 4 2 6 3" xfId="18226"/>
    <cellStyle name="Normal 8 2 2 4 4 2 6 3 2" xfId="42020"/>
    <cellStyle name="Normal 8 2 2 4 4 2 6 4" xfId="26159"/>
    <cellStyle name="Normal 8 2 2 4 4 2 7" xfId="4301"/>
    <cellStyle name="Normal 8 2 2 4 4 2 7 2" xfId="12276"/>
    <cellStyle name="Normal 8 2 2 4 4 2 7 2 2" xfId="36071"/>
    <cellStyle name="Normal 8 2 2 4 4 2 7 3" xfId="20207"/>
    <cellStyle name="Normal 8 2 2 4 4 2 7 3 2" xfId="44001"/>
    <cellStyle name="Normal 8 2 2 4 4 2 7 4" xfId="28140"/>
    <cellStyle name="Normal 8 2 2 4 4 2 8" xfId="6324"/>
    <cellStyle name="Normal 8 2 2 4 4 2 8 2" xfId="14257"/>
    <cellStyle name="Normal 8 2 2 4 4 2 8 2 2" xfId="38052"/>
    <cellStyle name="Normal 8 2 2 4 4 2 8 3" xfId="22188"/>
    <cellStyle name="Normal 8 2 2 4 4 2 8 3 2" xfId="45982"/>
    <cellStyle name="Normal 8 2 2 4 4 2 8 4" xfId="30122"/>
    <cellStyle name="Normal 8 2 2 4 4 2 9" xfId="8314"/>
    <cellStyle name="Normal 8 2 2 4 4 2 9 2" xfId="32109"/>
    <cellStyle name="Normal 8 2 2 4 4 3" xfId="340"/>
    <cellStyle name="Normal 8 2 2 4 4 3 2" xfId="2324"/>
    <cellStyle name="Normal 8 2 2 4 4 3 2 2" xfId="10300"/>
    <cellStyle name="Normal 8 2 2 4 4 3 2 2 2" xfId="34095"/>
    <cellStyle name="Normal 8 2 2 4 4 3 2 3" xfId="18231"/>
    <cellStyle name="Normal 8 2 2 4 4 3 2 3 2" xfId="42025"/>
    <cellStyle name="Normal 8 2 2 4 4 3 2 4" xfId="26164"/>
    <cellStyle name="Normal 8 2 2 4 4 3 3" xfId="4306"/>
    <cellStyle name="Normal 8 2 2 4 4 3 3 2" xfId="12281"/>
    <cellStyle name="Normal 8 2 2 4 4 3 3 2 2" xfId="36076"/>
    <cellStyle name="Normal 8 2 2 4 4 3 3 3" xfId="20212"/>
    <cellStyle name="Normal 8 2 2 4 4 3 3 3 2" xfId="44006"/>
    <cellStyle name="Normal 8 2 2 4 4 3 3 4" xfId="28145"/>
    <cellStyle name="Normal 8 2 2 4 4 3 4" xfId="6329"/>
    <cellStyle name="Normal 8 2 2 4 4 3 4 2" xfId="14262"/>
    <cellStyle name="Normal 8 2 2 4 4 3 4 2 2" xfId="38057"/>
    <cellStyle name="Normal 8 2 2 4 4 3 4 3" xfId="22193"/>
    <cellStyle name="Normal 8 2 2 4 4 3 4 3 2" xfId="45987"/>
    <cellStyle name="Normal 8 2 2 4 4 3 4 4" xfId="30127"/>
    <cellStyle name="Normal 8 2 2 4 4 3 5" xfId="8319"/>
    <cellStyle name="Normal 8 2 2 4 4 3 5 2" xfId="32114"/>
    <cellStyle name="Normal 8 2 2 4 4 3 6" xfId="16250"/>
    <cellStyle name="Normal 8 2 2 4 4 3 6 2" xfId="40044"/>
    <cellStyle name="Normal 8 2 2 4 4 3 7" xfId="24183"/>
    <cellStyle name="Normal 8 2 2 4 4 4" xfId="341"/>
    <cellStyle name="Normal 8 2 2 4 4 4 2" xfId="2325"/>
    <cellStyle name="Normal 8 2 2 4 4 4 2 2" xfId="10301"/>
    <cellStyle name="Normal 8 2 2 4 4 4 2 2 2" xfId="34096"/>
    <cellStyle name="Normal 8 2 2 4 4 4 2 3" xfId="18232"/>
    <cellStyle name="Normal 8 2 2 4 4 4 2 3 2" xfId="42026"/>
    <cellStyle name="Normal 8 2 2 4 4 4 2 4" xfId="26165"/>
    <cellStyle name="Normal 8 2 2 4 4 4 3" xfId="4307"/>
    <cellStyle name="Normal 8 2 2 4 4 4 3 2" xfId="12282"/>
    <cellStyle name="Normal 8 2 2 4 4 4 3 2 2" xfId="36077"/>
    <cellStyle name="Normal 8 2 2 4 4 4 3 3" xfId="20213"/>
    <cellStyle name="Normal 8 2 2 4 4 4 3 3 2" xfId="44007"/>
    <cellStyle name="Normal 8 2 2 4 4 4 3 4" xfId="28146"/>
    <cellStyle name="Normal 8 2 2 4 4 4 4" xfId="6330"/>
    <cellStyle name="Normal 8 2 2 4 4 4 4 2" xfId="14263"/>
    <cellStyle name="Normal 8 2 2 4 4 4 4 2 2" xfId="38058"/>
    <cellStyle name="Normal 8 2 2 4 4 4 4 3" xfId="22194"/>
    <cellStyle name="Normal 8 2 2 4 4 4 4 3 2" xfId="45988"/>
    <cellStyle name="Normal 8 2 2 4 4 4 4 4" xfId="30128"/>
    <cellStyle name="Normal 8 2 2 4 4 4 5" xfId="8320"/>
    <cellStyle name="Normal 8 2 2 4 4 4 5 2" xfId="32115"/>
    <cellStyle name="Normal 8 2 2 4 4 4 6" xfId="16251"/>
    <cellStyle name="Normal 8 2 2 4 4 4 6 2" xfId="40045"/>
    <cellStyle name="Normal 8 2 2 4 4 4 7" xfId="24184"/>
    <cellStyle name="Normal 8 2 2 4 4 5" xfId="342"/>
    <cellStyle name="Normal 8 2 2 4 4 5 2" xfId="2326"/>
    <cellStyle name="Normal 8 2 2 4 4 5 2 2" xfId="10302"/>
    <cellStyle name="Normal 8 2 2 4 4 5 2 2 2" xfId="34097"/>
    <cellStyle name="Normal 8 2 2 4 4 5 2 3" xfId="18233"/>
    <cellStyle name="Normal 8 2 2 4 4 5 2 3 2" xfId="42027"/>
    <cellStyle name="Normal 8 2 2 4 4 5 2 4" xfId="26166"/>
    <cellStyle name="Normal 8 2 2 4 4 5 3" xfId="4308"/>
    <cellStyle name="Normal 8 2 2 4 4 5 3 2" xfId="12283"/>
    <cellStyle name="Normal 8 2 2 4 4 5 3 2 2" xfId="36078"/>
    <cellStyle name="Normal 8 2 2 4 4 5 3 3" xfId="20214"/>
    <cellStyle name="Normal 8 2 2 4 4 5 3 3 2" xfId="44008"/>
    <cellStyle name="Normal 8 2 2 4 4 5 3 4" xfId="28147"/>
    <cellStyle name="Normal 8 2 2 4 4 5 4" xfId="6331"/>
    <cellStyle name="Normal 8 2 2 4 4 5 4 2" xfId="14264"/>
    <cellStyle name="Normal 8 2 2 4 4 5 4 2 2" xfId="38059"/>
    <cellStyle name="Normal 8 2 2 4 4 5 4 3" xfId="22195"/>
    <cellStyle name="Normal 8 2 2 4 4 5 4 3 2" xfId="45989"/>
    <cellStyle name="Normal 8 2 2 4 4 5 4 4" xfId="30129"/>
    <cellStyle name="Normal 8 2 2 4 4 5 5" xfId="8321"/>
    <cellStyle name="Normal 8 2 2 4 4 5 5 2" xfId="32116"/>
    <cellStyle name="Normal 8 2 2 4 4 5 6" xfId="16252"/>
    <cellStyle name="Normal 8 2 2 4 4 5 6 2" xfId="40046"/>
    <cellStyle name="Normal 8 2 2 4 4 5 7" xfId="24185"/>
    <cellStyle name="Normal 8 2 2 4 4 6" xfId="343"/>
    <cellStyle name="Normal 8 2 2 4 4 6 2" xfId="2327"/>
    <cellStyle name="Normal 8 2 2 4 4 6 2 2" xfId="10303"/>
    <cellStyle name="Normal 8 2 2 4 4 6 2 2 2" xfId="34098"/>
    <cellStyle name="Normal 8 2 2 4 4 6 2 3" xfId="18234"/>
    <cellStyle name="Normal 8 2 2 4 4 6 2 3 2" xfId="42028"/>
    <cellStyle name="Normal 8 2 2 4 4 6 2 4" xfId="26167"/>
    <cellStyle name="Normal 8 2 2 4 4 6 3" xfId="4309"/>
    <cellStyle name="Normal 8 2 2 4 4 6 3 2" xfId="12284"/>
    <cellStyle name="Normal 8 2 2 4 4 6 3 2 2" xfId="36079"/>
    <cellStyle name="Normal 8 2 2 4 4 6 3 3" xfId="20215"/>
    <cellStyle name="Normal 8 2 2 4 4 6 3 3 2" xfId="44009"/>
    <cellStyle name="Normal 8 2 2 4 4 6 3 4" xfId="28148"/>
    <cellStyle name="Normal 8 2 2 4 4 6 4" xfId="6332"/>
    <cellStyle name="Normal 8 2 2 4 4 6 4 2" xfId="14265"/>
    <cellStyle name="Normal 8 2 2 4 4 6 4 2 2" xfId="38060"/>
    <cellStyle name="Normal 8 2 2 4 4 6 4 3" xfId="22196"/>
    <cellStyle name="Normal 8 2 2 4 4 6 4 3 2" xfId="45990"/>
    <cellStyle name="Normal 8 2 2 4 4 6 4 4" xfId="30130"/>
    <cellStyle name="Normal 8 2 2 4 4 6 5" xfId="8322"/>
    <cellStyle name="Normal 8 2 2 4 4 6 5 2" xfId="32117"/>
    <cellStyle name="Normal 8 2 2 4 4 6 6" xfId="16253"/>
    <cellStyle name="Normal 8 2 2 4 4 6 6 2" xfId="40047"/>
    <cellStyle name="Normal 8 2 2 4 4 6 7" xfId="24186"/>
    <cellStyle name="Normal 8 2 2 4 4 7" xfId="2318"/>
    <cellStyle name="Normal 8 2 2 4 4 7 2" xfId="10294"/>
    <cellStyle name="Normal 8 2 2 4 4 7 2 2" xfId="34089"/>
    <cellStyle name="Normal 8 2 2 4 4 7 3" xfId="18225"/>
    <cellStyle name="Normal 8 2 2 4 4 7 3 2" xfId="42019"/>
    <cellStyle name="Normal 8 2 2 4 4 7 4" xfId="26158"/>
    <cellStyle name="Normal 8 2 2 4 4 8" xfId="4300"/>
    <cellStyle name="Normal 8 2 2 4 4 8 2" xfId="12275"/>
    <cellStyle name="Normal 8 2 2 4 4 8 2 2" xfId="36070"/>
    <cellStyle name="Normal 8 2 2 4 4 8 3" xfId="20206"/>
    <cellStyle name="Normal 8 2 2 4 4 8 3 2" xfId="44000"/>
    <cellStyle name="Normal 8 2 2 4 4 8 4" xfId="28139"/>
    <cellStyle name="Normal 8 2 2 4 4 9" xfId="6323"/>
    <cellStyle name="Normal 8 2 2 4 4 9 2" xfId="14256"/>
    <cellStyle name="Normal 8 2 2 4 4 9 2 2" xfId="38051"/>
    <cellStyle name="Normal 8 2 2 4 4 9 3" xfId="22187"/>
    <cellStyle name="Normal 8 2 2 4 4 9 3 2" xfId="45981"/>
    <cellStyle name="Normal 8 2 2 4 4 9 4" xfId="30121"/>
    <cellStyle name="Normal 8 2 2 4 5" xfId="344"/>
    <cellStyle name="Normal 8 2 2 4 5 10" xfId="8323"/>
    <cellStyle name="Normal 8 2 2 4 5 10 2" xfId="32118"/>
    <cellStyle name="Normal 8 2 2 4 5 11" xfId="16254"/>
    <cellStyle name="Normal 8 2 2 4 5 11 2" xfId="40048"/>
    <cellStyle name="Normal 8 2 2 4 5 12" xfId="24187"/>
    <cellStyle name="Normal 8 2 2 4 5 2" xfId="345"/>
    <cellStyle name="Normal 8 2 2 4 5 2 10" xfId="16255"/>
    <cellStyle name="Normal 8 2 2 4 5 2 10 2" xfId="40049"/>
    <cellStyle name="Normal 8 2 2 4 5 2 11" xfId="24188"/>
    <cellStyle name="Normal 8 2 2 4 5 2 2" xfId="346"/>
    <cellStyle name="Normal 8 2 2 4 5 2 2 2" xfId="2330"/>
    <cellStyle name="Normal 8 2 2 4 5 2 2 2 2" xfId="10306"/>
    <cellStyle name="Normal 8 2 2 4 5 2 2 2 2 2" xfId="34101"/>
    <cellStyle name="Normal 8 2 2 4 5 2 2 2 3" xfId="18237"/>
    <cellStyle name="Normal 8 2 2 4 5 2 2 2 3 2" xfId="42031"/>
    <cellStyle name="Normal 8 2 2 4 5 2 2 2 4" xfId="26170"/>
    <cellStyle name="Normal 8 2 2 4 5 2 2 3" xfId="4312"/>
    <cellStyle name="Normal 8 2 2 4 5 2 2 3 2" xfId="12287"/>
    <cellStyle name="Normal 8 2 2 4 5 2 2 3 2 2" xfId="36082"/>
    <cellStyle name="Normal 8 2 2 4 5 2 2 3 3" xfId="20218"/>
    <cellStyle name="Normal 8 2 2 4 5 2 2 3 3 2" xfId="44012"/>
    <cellStyle name="Normal 8 2 2 4 5 2 2 3 4" xfId="28151"/>
    <cellStyle name="Normal 8 2 2 4 5 2 2 4" xfId="6335"/>
    <cellStyle name="Normal 8 2 2 4 5 2 2 4 2" xfId="14268"/>
    <cellStyle name="Normal 8 2 2 4 5 2 2 4 2 2" xfId="38063"/>
    <cellStyle name="Normal 8 2 2 4 5 2 2 4 3" xfId="22199"/>
    <cellStyle name="Normal 8 2 2 4 5 2 2 4 3 2" xfId="45993"/>
    <cellStyle name="Normal 8 2 2 4 5 2 2 4 4" xfId="30133"/>
    <cellStyle name="Normal 8 2 2 4 5 2 2 5" xfId="8325"/>
    <cellStyle name="Normal 8 2 2 4 5 2 2 5 2" xfId="32120"/>
    <cellStyle name="Normal 8 2 2 4 5 2 2 6" xfId="16256"/>
    <cellStyle name="Normal 8 2 2 4 5 2 2 6 2" xfId="40050"/>
    <cellStyle name="Normal 8 2 2 4 5 2 2 7" xfId="24189"/>
    <cellStyle name="Normal 8 2 2 4 5 2 3" xfId="347"/>
    <cellStyle name="Normal 8 2 2 4 5 2 3 2" xfId="2331"/>
    <cellStyle name="Normal 8 2 2 4 5 2 3 2 2" xfId="10307"/>
    <cellStyle name="Normal 8 2 2 4 5 2 3 2 2 2" xfId="34102"/>
    <cellStyle name="Normal 8 2 2 4 5 2 3 2 3" xfId="18238"/>
    <cellStyle name="Normal 8 2 2 4 5 2 3 2 3 2" xfId="42032"/>
    <cellStyle name="Normal 8 2 2 4 5 2 3 2 4" xfId="26171"/>
    <cellStyle name="Normal 8 2 2 4 5 2 3 3" xfId="4313"/>
    <cellStyle name="Normal 8 2 2 4 5 2 3 3 2" xfId="12288"/>
    <cellStyle name="Normal 8 2 2 4 5 2 3 3 2 2" xfId="36083"/>
    <cellStyle name="Normal 8 2 2 4 5 2 3 3 3" xfId="20219"/>
    <cellStyle name="Normal 8 2 2 4 5 2 3 3 3 2" xfId="44013"/>
    <cellStyle name="Normal 8 2 2 4 5 2 3 3 4" xfId="28152"/>
    <cellStyle name="Normal 8 2 2 4 5 2 3 4" xfId="6336"/>
    <cellStyle name="Normal 8 2 2 4 5 2 3 4 2" xfId="14269"/>
    <cellStyle name="Normal 8 2 2 4 5 2 3 4 2 2" xfId="38064"/>
    <cellStyle name="Normal 8 2 2 4 5 2 3 4 3" xfId="22200"/>
    <cellStyle name="Normal 8 2 2 4 5 2 3 4 3 2" xfId="45994"/>
    <cellStyle name="Normal 8 2 2 4 5 2 3 4 4" xfId="30134"/>
    <cellStyle name="Normal 8 2 2 4 5 2 3 5" xfId="8326"/>
    <cellStyle name="Normal 8 2 2 4 5 2 3 5 2" xfId="32121"/>
    <cellStyle name="Normal 8 2 2 4 5 2 3 6" xfId="16257"/>
    <cellStyle name="Normal 8 2 2 4 5 2 3 6 2" xfId="40051"/>
    <cellStyle name="Normal 8 2 2 4 5 2 3 7" xfId="24190"/>
    <cellStyle name="Normal 8 2 2 4 5 2 4" xfId="348"/>
    <cellStyle name="Normal 8 2 2 4 5 2 4 2" xfId="2332"/>
    <cellStyle name="Normal 8 2 2 4 5 2 4 2 2" xfId="10308"/>
    <cellStyle name="Normal 8 2 2 4 5 2 4 2 2 2" xfId="34103"/>
    <cellStyle name="Normal 8 2 2 4 5 2 4 2 3" xfId="18239"/>
    <cellStyle name="Normal 8 2 2 4 5 2 4 2 3 2" xfId="42033"/>
    <cellStyle name="Normal 8 2 2 4 5 2 4 2 4" xfId="26172"/>
    <cellStyle name="Normal 8 2 2 4 5 2 4 3" xfId="4314"/>
    <cellStyle name="Normal 8 2 2 4 5 2 4 3 2" xfId="12289"/>
    <cellStyle name="Normal 8 2 2 4 5 2 4 3 2 2" xfId="36084"/>
    <cellStyle name="Normal 8 2 2 4 5 2 4 3 3" xfId="20220"/>
    <cellStyle name="Normal 8 2 2 4 5 2 4 3 3 2" xfId="44014"/>
    <cellStyle name="Normal 8 2 2 4 5 2 4 3 4" xfId="28153"/>
    <cellStyle name="Normal 8 2 2 4 5 2 4 4" xfId="6337"/>
    <cellStyle name="Normal 8 2 2 4 5 2 4 4 2" xfId="14270"/>
    <cellStyle name="Normal 8 2 2 4 5 2 4 4 2 2" xfId="38065"/>
    <cellStyle name="Normal 8 2 2 4 5 2 4 4 3" xfId="22201"/>
    <cellStyle name="Normal 8 2 2 4 5 2 4 4 3 2" xfId="45995"/>
    <cellStyle name="Normal 8 2 2 4 5 2 4 4 4" xfId="30135"/>
    <cellStyle name="Normal 8 2 2 4 5 2 4 5" xfId="8327"/>
    <cellStyle name="Normal 8 2 2 4 5 2 4 5 2" xfId="32122"/>
    <cellStyle name="Normal 8 2 2 4 5 2 4 6" xfId="16258"/>
    <cellStyle name="Normal 8 2 2 4 5 2 4 6 2" xfId="40052"/>
    <cellStyle name="Normal 8 2 2 4 5 2 4 7" xfId="24191"/>
    <cellStyle name="Normal 8 2 2 4 5 2 5" xfId="349"/>
    <cellStyle name="Normal 8 2 2 4 5 2 5 2" xfId="2333"/>
    <cellStyle name="Normal 8 2 2 4 5 2 5 2 2" xfId="10309"/>
    <cellStyle name="Normal 8 2 2 4 5 2 5 2 2 2" xfId="34104"/>
    <cellStyle name="Normal 8 2 2 4 5 2 5 2 3" xfId="18240"/>
    <cellStyle name="Normal 8 2 2 4 5 2 5 2 3 2" xfId="42034"/>
    <cellStyle name="Normal 8 2 2 4 5 2 5 2 4" xfId="26173"/>
    <cellStyle name="Normal 8 2 2 4 5 2 5 3" xfId="4315"/>
    <cellStyle name="Normal 8 2 2 4 5 2 5 3 2" xfId="12290"/>
    <cellStyle name="Normal 8 2 2 4 5 2 5 3 2 2" xfId="36085"/>
    <cellStyle name="Normal 8 2 2 4 5 2 5 3 3" xfId="20221"/>
    <cellStyle name="Normal 8 2 2 4 5 2 5 3 3 2" xfId="44015"/>
    <cellStyle name="Normal 8 2 2 4 5 2 5 3 4" xfId="28154"/>
    <cellStyle name="Normal 8 2 2 4 5 2 5 4" xfId="6338"/>
    <cellStyle name="Normal 8 2 2 4 5 2 5 4 2" xfId="14271"/>
    <cellStyle name="Normal 8 2 2 4 5 2 5 4 2 2" xfId="38066"/>
    <cellStyle name="Normal 8 2 2 4 5 2 5 4 3" xfId="22202"/>
    <cellStyle name="Normal 8 2 2 4 5 2 5 4 3 2" xfId="45996"/>
    <cellStyle name="Normal 8 2 2 4 5 2 5 4 4" xfId="30136"/>
    <cellStyle name="Normal 8 2 2 4 5 2 5 5" xfId="8328"/>
    <cellStyle name="Normal 8 2 2 4 5 2 5 5 2" xfId="32123"/>
    <cellStyle name="Normal 8 2 2 4 5 2 5 6" xfId="16259"/>
    <cellStyle name="Normal 8 2 2 4 5 2 5 6 2" xfId="40053"/>
    <cellStyle name="Normal 8 2 2 4 5 2 5 7" xfId="24192"/>
    <cellStyle name="Normal 8 2 2 4 5 2 6" xfId="2329"/>
    <cellStyle name="Normal 8 2 2 4 5 2 6 2" xfId="10305"/>
    <cellStyle name="Normal 8 2 2 4 5 2 6 2 2" xfId="34100"/>
    <cellStyle name="Normal 8 2 2 4 5 2 6 3" xfId="18236"/>
    <cellStyle name="Normal 8 2 2 4 5 2 6 3 2" xfId="42030"/>
    <cellStyle name="Normal 8 2 2 4 5 2 6 4" xfId="26169"/>
    <cellStyle name="Normal 8 2 2 4 5 2 7" xfId="4311"/>
    <cellStyle name="Normal 8 2 2 4 5 2 7 2" xfId="12286"/>
    <cellStyle name="Normal 8 2 2 4 5 2 7 2 2" xfId="36081"/>
    <cellStyle name="Normal 8 2 2 4 5 2 7 3" xfId="20217"/>
    <cellStyle name="Normal 8 2 2 4 5 2 7 3 2" xfId="44011"/>
    <cellStyle name="Normal 8 2 2 4 5 2 7 4" xfId="28150"/>
    <cellStyle name="Normal 8 2 2 4 5 2 8" xfId="6334"/>
    <cellStyle name="Normal 8 2 2 4 5 2 8 2" xfId="14267"/>
    <cellStyle name="Normal 8 2 2 4 5 2 8 2 2" xfId="38062"/>
    <cellStyle name="Normal 8 2 2 4 5 2 8 3" xfId="22198"/>
    <cellStyle name="Normal 8 2 2 4 5 2 8 3 2" xfId="45992"/>
    <cellStyle name="Normal 8 2 2 4 5 2 8 4" xfId="30132"/>
    <cellStyle name="Normal 8 2 2 4 5 2 9" xfId="8324"/>
    <cellStyle name="Normal 8 2 2 4 5 2 9 2" xfId="32119"/>
    <cellStyle name="Normal 8 2 2 4 5 3" xfId="350"/>
    <cellStyle name="Normal 8 2 2 4 5 3 2" xfId="2334"/>
    <cellStyle name="Normal 8 2 2 4 5 3 2 2" xfId="10310"/>
    <cellStyle name="Normal 8 2 2 4 5 3 2 2 2" xfId="34105"/>
    <cellStyle name="Normal 8 2 2 4 5 3 2 3" xfId="18241"/>
    <cellStyle name="Normal 8 2 2 4 5 3 2 3 2" xfId="42035"/>
    <cellStyle name="Normal 8 2 2 4 5 3 2 4" xfId="26174"/>
    <cellStyle name="Normal 8 2 2 4 5 3 3" xfId="4316"/>
    <cellStyle name="Normal 8 2 2 4 5 3 3 2" xfId="12291"/>
    <cellStyle name="Normal 8 2 2 4 5 3 3 2 2" xfId="36086"/>
    <cellStyle name="Normal 8 2 2 4 5 3 3 3" xfId="20222"/>
    <cellStyle name="Normal 8 2 2 4 5 3 3 3 2" xfId="44016"/>
    <cellStyle name="Normal 8 2 2 4 5 3 3 4" xfId="28155"/>
    <cellStyle name="Normal 8 2 2 4 5 3 4" xfId="6339"/>
    <cellStyle name="Normal 8 2 2 4 5 3 4 2" xfId="14272"/>
    <cellStyle name="Normal 8 2 2 4 5 3 4 2 2" xfId="38067"/>
    <cellStyle name="Normal 8 2 2 4 5 3 4 3" xfId="22203"/>
    <cellStyle name="Normal 8 2 2 4 5 3 4 3 2" xfId="45997"/>
    <cellStyle name="Normal 8 2 2 4 5 3 4 4" xfId="30137"/>
    <cellStyle name="Normal 8 2 2 4 5 3 5" xfId="8329"/>
    <cellStyle name="Normal 8 2 2 4 5 3 5 2" xfId="32124"/>
    <cellStyle name="Normal 8 2 2 4 5 3 6" xfId="16260"/>
    <cellStyle name="Normal 8 2 2 4 5 3 6 2" xfId="40054"/>
    <cellStyle name="Normal 8 2 2 4 5 3 7" xfId="24193"/>
    <cellStyle name="Normal 8 2 2 4 5 4" xfId="351"/>
    <cellStyle name="Normal 8 2 2 4 5 4 2" xfId="2335"/>
    <cellStyle name="Normal 8 2 2 4 5 4 2 2" xfId="10311"/>
    <cellStyle name="Normal 8 2 2 4 5 4 2 2 2" xfId="34106"/>
    <cellStyle name="Normal 8 2 2 4 5 4 2 3" xfId="18242"/>
    <cellStyle name="Normal 8 2 2 4 5 4 2 3 2" xfId="42036"/>
    <cellStyle name="Normal 8 2 2 4 5 4 2 4" xfId="26175"/>
    <cellStyle name="Normal 8 2 2 4 5 4 3" xfId="4317"/>
    <cellStyle name="Normal 8 2 2 4 5 4 3 2" xfId="12292"/>
    <cellStyle name="Normal 8 2 2 4 5 4 3 2 2" xfId="36087"/>
    <cellStyle name="Normal 8 2 2 4 5 4 3 3" xfId="20223"/>
    <cellStyle name="Normal 8 2 2 4 5 4 3 3 2" xfId="44017"/>
    <cellStyle name="Normal 8 2 2 4 5 4 3 4" xfId="28156"/>
    <cellStyle name="Normal 8 2 2 4 5 4 4" xfId="6340"/>
    <cellStyle name="Normal 8 2 2 4 5 4 4 2" xfId="14273"/>
    <cellStyle name="Normal 8 2 2 4 5 4 4 2 2" xfId="38068"/>
    <cellStyle name="Normal 8 2 2 4 5 4 4 3" xfId="22204"/>
    <cellStyle name="Normal 8 2 2 4 5 4 4 3 2" xfId="45998"/>
    <cellStyle name="Normal 8 2 2 4 5 4 4 4" xfId="30138"/>
    <cellStyle name="Normal 8 2 2 4 5 4 5" xfId="8330"/>
    <cellStyle name="Normal 8 2 2 4 5 4 5 2" xfId="32125"/>
    <cellStyle name="Normal 8 2 2 4 5 4 6" xfId="16261"/>
    <cellStyle name="Normal 8 2 2 4 5 4 6 2" xfId="40055"/>
    <cellStyle name="Normal 8 2 2 4 5 4 7" xfId="24194"/>
    <cellStyle name="Normal 8 2 2 4 5 5" xfId="352"/>
    <cellStyle name="Normal 8 2 2 4 5 5 2" xfId="2336"/>
    <cellStyle name="Normal 8 2 2 4 5 5 2 2" xfId="10312"/>
    <cellStyle name="Normal 8 2 2 4 5 5 2 2 2" xfId="34107"/>
    <cellStyle name="Normal 8 2 2 4 5 5 2 3" xfId="18243"/>
    <cellStyle name="Normal 8 2 2 4 5 5 2 3 2" xfId="42037"/>
    <cellStyle name="Normal 8 2 2 4 5 5 2 4" xfId="26176"/>
    <cellStyle name="Normal 8 2 2 4 5 5 3" xfId="4318"/>
    <cellStyle name="Normal 8 2 2 4 5 5 3 2" xfId="12293"/>
    <cellStyle name="Normal 8 2 2 4 5 5 3 2 2" xfId="36088"/>
    <cellStyle name="Normal 8 2 2 4 5 5 3 3" xfId="20224"/>
    <cellStyle name="Normal 8 2 2 4 5 5 3 3 2" xfId="44018"/>
    <cellStyle name="Normal 8 2 2 4 5 5 3 4" xfId="28157"/>
    <cellStyle name="Normal 8 2 2 4 5 5 4" xfId="6341"/>
    <cellStyle name="Normal 8 2 2 4 5 5 4 2" xfId="14274"/>
    <cellStyle name="Normal 8 2 2 4 5 5 4 2 2" xfId="38069"/>
    <cellStyle name="Normal 8 2 2 4 5 5 4 3" xfId="22205"/>
    <cellStyle name="Normal 8 2 2 4 5 5 4 3 2" xfId="45999"/>
    <cellStyle name="Normal 8 2 2 4 5 5 4 4" xfId="30139"/>
    <cellStyle name="Normal 8 2 2 4 5 5 5" xfId="8331"/>
    <cellStyle name="Normal 8 2 2 4 5 5 5 2" xfId="32126"/>
    <cellStyle name="Normal 8 2 2 4 5 5 6" xfId="16262"/>
    <cellStyle name="Normal 8 2 2 4 5 5 6 2" xfId="40056"/>
    <cellStyle name="Normal 8 2 2 4 5 5 7" xfId="24195"/>
    <cellStyle name="Normal 8 2 2 4 5 6" xfId="353"/>
    <cellStyle name="Normal 8 2 2 4 5 6 2" xfId="2337"/>
    <cellStyle name="Normal 8 2 2 4 5 6 2 2" xfId="10313"/>
    <cellStyle name="Normal 8 2 2 4 5 6 2 2 2" xfId="34108"/>
    <cellStyle name="Normal 8 2 2 4 5 6 2 3" xfId="18244"/>
    <cellStyle name="Normal 8 2 2 4 5 6 2 3 2" xfId="42038"/>
    <cellStyle name="Normal 8 2 2 4 5 6 2 4" xfId="26177"/>
    <cellStyle name="Normal 8 2 2 4 5 6 3" xfId="4319"/>
    <cellStyle name="Normal 8 2 2 4 5 6 3 2" xfId="12294"/>
    <cellStyle name="Normal 8 2 2 4 5 6 3 2 2" xfId="36089"/>
    <cellStyle name="Normal 8 2 2 4 5 6 3 3" xfId="20225"/>
    <cellStyle name="Normal 8 2 2 4 5 6 3 3 2" xfId="44019"/>
    <cellStyle name="Normal 8 2 2 4 5 6 3 4" xfId="28158"/>
    <cellStyle name="Normal 8 2 2 4 5 6 4" xfId="6342"/>
    <cellStyle name="Normal 8 2 2 4 5 6 4 2" xfId="14275"/>
    <cellStyle name="Normal 8 2 2 4 5 6 4 2 2" xfId="38070"/>
    <cellStyle name="Normal 8 2 2 4 5 6 4 3" xfId="22206"/>
    <cellStyle name="Normal 8 2 2 4 5 6 4 3 2" xfId="46000"/>
    <cellStyle name="Normal 8 2 2 4 5 6 4 4" xfId="30140"/>
    <cellStyle name="Normal 8 2 2 4 5 6 5" xfId="8332"/>
    <cellStyle name="Normal 8 2 2 4 5 6 5 2" xfId="32127"/>
    <cellStyle name="Normal 8 2 2 4 5 6 6" xfId="16263"/>
    <cellStyle name="Normal 8 2 2 4 5 6 6 2" xfId="40057"/>
    <cellStyle name="Normal 8 2 2 4 5 6 7" xfId="24196"/>
    <cellStyle name="Normal 8 2 2 4 5 7" xfId="2328"/>
    <cellStyle name="Normal 8 2 2 4 5 7 2" xfId="10304"/>
    <cellStyle name="Normal 8 2 2 4 5 7 2 2" xfId="34099"/>
    <cellStyle name="Normal 8 2 2 4 5 7 3" xfId="18235"/>
    <cellStyle name="Normal 8 2 2 4 5 7 3 2" xfId="42029"/>
    <cellStyle name="Normal 8 2 2 4 5 7 4" xfId="26168"/>
    <cellStyle name="Normal 8 2 2 4 5 8" xfId="4310"/>
    <cellStyle name="Normal 8 2 2 4 5 8 2" xfId="12285"/>
    <cellStyle name="Normal 8 2 2 4 5 8 2 2" xfId="36080"/>
    <cellStyle name="Normal 8 2 2 4 5 8 3" xfId="20216"/>
    <cellStyle name="Normal 8 2 2 4 5 8 3 2" xfId="44010"/>
    <cellStyle name="Normal 8 2 2 4 5 8 4" xfId="28149"/>
    <cellStyle name="Normal 8 2 2 4 5 9" xfId="6333"/>
    <cellStyle name="Normal 8 2 2 4 5 9 2" xfId="14266"/>
    <cellStyle name="Normal 8 2 2 4 5 9 2 2" xfId="38061"/>
    <cellStyle name="Normal 8 2 2 4 5 9 3" xfId="22197"/>
    <cellStyle name="Normal 8 2 2 4 5 9 3 2" xfId="45991"/>
    <cellStyle name="Normal 8 2 2 4 5 9 4" xfId="30131"/>
    <cellStyle name="Normal 8 2 2 4 6" xfId="354"/>
    <cellStyle name="Normal 8 2 2 4 6 10" xfId="16264"/>
    <cellStyle name="Normal 8 2 2 4 6 10 2" xfId="40058"/>
    <cellStyle name="Normal 8 2 2 4 6 11" xfId="24197"/>
    <cellStyle name="Normal 8 2 2 4 6 2" xfId="355"/>
    <cellStyle name="Normal 8 2 2 4 6 2 2" xfId="2339"/>
    <cellStyle name="Normal 8 2 2 4 6 2 2 2" xfId="10315"/>
    <cellStyle name="Normal 8 2 2 4 6 2 2 2 2" xfId="34110"/>
    <cellStyle name="Normal 8 2 2 4 6 2 2 3" xfId="18246"/>
    <cellStyle name="Normal 8 2 2 4 6 2 2 3 2" xfId="42040"/>
    <cellStyle name="Normal 8 2 2 4 6 2 2 4" xfId="26179"/>
    <cellStyle name="Normal 8 2 2 4 6 2 3" xfId="4321"/>
    <cellStyle name="Normal 8 2 2 4 6 2 3 2" xfId="12296"/>
    <cellStyle name="Normal 8 2 2 4 6 2 3 2 2" xfId="36091"/>
    <cellStyle name="Normal 8 2 2 4 6 2 3 3" xfId="20227"/>
    <cellStyle name="Normal 8 2 2 4 6 2 3 3 2" xfId="44021"/>
    <cellStyle name="Normal 8 2 2 4 6 2 3 4" xfId="28160"/>
    <cellStyle name="Normal 8 2 2 4 6 2 4" xfId="6344"/>
    <cellStyle name="Normal 8 2 2 4 6 2 4 2" xfId="14277"/>
    <cellStyle name="Normal 8 2 2 4 6 2 4 2 2" xfId="38072"/>
    <cellStyle name="Normal 8 2 2 4 6 2 4 3" xfId="22208"/>
    <cellStyle name="Normal 8 2 2 4 6 2 4 3 2" xfId="46002"/>
    <cellStyle name="Normal 8 2 2 4 6 2 4 4" xfId="30142"/>
    <cellStyle name="Normal 8 2 2 4 6 2 5" xfId="8334"/>
    <cellStyle name="Normal 8 2 2 4 6 2 5 2" xfId="32129"/>
    <cellStyle name="Normal 8 2 2 4 6 2 6" xfId="16265"/>
    <cellStyle name="Normal 8 2 2 4 6 2 6 2" xfId="40059"/>
    <cellStyle name="Normal 8 2 2 4 6 2 7" xfId="24198"/>
    <cellStyle name="Normal 8 2 2 4 6 3" xfId="356"/>
    <cellStyle name="Normal 8 2 2 4 6 3 2" xfId="2340"/>
    <cellStyle name="Normal 8 2 2 4 6 3 2 2" xfId="10316"/>
    <cellStyle name="Normal 8 2 2 4 6 3 2 2 2" xfId="34111"/>
    <cellStyle name="Normal 8 2 2 4 6 3 2 3" xfId="18247"/>
    <cellStyle name="Normal 8 2 2 4 6 3 2 3 2" xfId="42041"/>
    <cellStyle name="Normal 8 2 2 4 6 3 2 4" xfId="26180"/>
    <cellStyle name="Normal 8 2 2 4 6 3 3" xfId="4322"/>
    <cellStyle name="Normal 8 2 2 4 6 3 3 2" xfId="12297"/>
    <cellStyle name="Normal 8 2 2 4 6 3 3 2 2" xfId="36092"/>
    <cellStyle name="Normal 8 2 2 4 6 3 3 3" xfId="20228"/>
    <cellStyle name="Normal 8 2 2 4 6 3 3 3 2" xfId="44022"/>
    <cellStyle name="Normal 8 2 2 4 6 3 3 4" xfId="28161"/>
    <cellStyle name="Normal 8 2 2 4 6 3 4" xfId="6345"/>
    <cellStyle name="Normal 8 2 2 4 6 3 4 2" xfId="14278"/>
    <cellStyle name="Normal 8 2 2 4 6 3 4 2 2" xfId="38073"/>
    <cellStyle name="Normal 8 2 2 4 6 3 4 3" xfId="22209"/>
    <cellStyle name="Normal 8 2 2 4 6 3 4 3 2" xfId="46003"/>
    <cellStyle name="Normal 8 2 2 4 6 3 4 4" xfId="30143"/>
    <cellStyle name="Normal 8 2 2 4 6 3 5" xfId="8335"/>
    <cellStyle name="Normal 8 2 2 4 6 3 5 2" xfId="32130"/>
    <cellStyle name="Normal 8 2 2 4 6 3 6" xfId="16266"/>
    <cellStyle name="Normal 8 2 2 4 6 3 6 2" xfId="40060"/>
    <cellStyle name="Normal 8 2 2 4 6 3 7" xfId="24199"/>
    <cellStyle name="Normal 8 2 2 4 6 4" xfId="357"/>
    <cellStyle name="Normal 8 2 2 4 6 4 2" xfId="2341"/>
    <cellStyle name="Normal 8 2 2 4 6 4 2 2" xfId="10317"/>
    <cellStyle name="Normal 8 2 2 4 6 4 2 2 2" xfId="34112"/>
    <cellStyle name="Normal 8 2 2 4 6 4 2 3" xfId="18248"/>
    <cellStyle name="Normal 8 2 2 4 6 4 2 3 2" xfId="42042"/>
    <cellStyle name="Normal 8 2 2 4 6 4 2 4" xfId="26181"/>
    <cellStyle name="Normal 8 2 2 4 6 4 3" xfId="4323"/>
    <cellStyle name="Normal 8 2 2 4 6 4 3 2" xfId="12298"/>
    <cellStyle name="Normal 8 2 2 4 6 4 3 2 2" xfId="36093"/>
    <cellStyle name="Normal 8 2 2 4 6 4 3 3" xfId="20229"/>
    <cellStyle name="Normal 8 2 2 4 6 4 3 3 2" xfId="44023"/>
    <cellStyle name="Normal 8 2 2 4 6 4 3 4" xfId="28162"/>
    <cellStyle name="Normal 8 2 2 4 6 4 4" xfId="6346"/>
    <cellStyle name="Normal 8 2 2 4 6 4 4 2" xfId="14279"/>
    <cellStyle name="Normal 8 2 2 4 6 4 4 2 2" xfId="38074"/>
    <cellStyle name="Normal 8 2 2 4 6 4 4 3" xfId="22210"/>
    <cellStyle name="Normal 8 2 2 4 6 4 4 3 2" xfId="46004"/>
    <cellStyle name="Normal 8 2 2 4 6 4 4 4" xfId="30144"/>
    <cellStyle name="Normal 8 2 2 4 6 4 5" xfId="8336"/>
    <cellStyle name="Normal 8 2 2 4 6 4 5 2" xfId="32131"/>
    <cellStyle name="Normal 8 2 2 4 6 4 6" xfId="16267"/>
    <cellStyle name="Normal 8 2 2 4 6 4 6 2" xfId="40061"/>
    <cellStyle name="Normal 8 2 2 4 6 4 7" xfId="24200"/>
    <cellStyle name="Normal 8 2 2 4 6 5" xfId="358"/>
    <cellStyle name="Normal 8 2 2 4 6 5 2" xfId="2342"/>
    <cellStyle name="Normal 8 2 2 4 6 5 2 2" xfId="10318"/>
    <cellStyle name="Normal 8 2 2 4 6 5 2 2 2" xfId="34113"/>
    <cellStyle name="Normal 8 2 2 4 6 5 2 3" xfId="18249"/>
    <cellStyle name="Normal 8 2 2 4 6 5 2 3 2" xfId="42043"/>
    <cellStyle name="Normal 8 2 2 4 6 5 2 4" xfId="26182"/>
    <cellStyle name="Normal 8 2 2 4 6 5 3" xfId="4324"/>
    <cellStyle name="Normal 8 2 2 4 6 5 3 2" xfId="12299"/>
    <cellStyle name="Normal 8 2 2 4 6 5 3 2 2" xfId="36094"/>
    <cellStyle name="Normal 8 2 2 4 6 5 3 3" xfId="20230"/>
    <cellStyle name="Normal 8 2 2 4 6 5 3 3 2" xfId="44024"/>
    <cellStyle name="Normal 8 2 2 4 6 5 3 4" xfId="28163"/>
    <cellStyle name="Normal 8 2 2 4 6 5 4" xfId="6347"/>
    <cellStyle name="Normal 8 2 2 4 6 5 4 2" xfId="14280"/>
    <cellStyle name="Normal 8 2 2 4 6 5 4 2 2" xfId="38075"/>
    <cellStyle name="Normal 8 2 2 4 6 5 4 3" xfId="22211"/>
    <cellStyle name="Normal 8 2 2 4 6 5 4 3 2" xfId="46005"/>
    <cellStyle name="Normal 8 2 2 4 6 5 4 4" xfId="30145"/>
    <cellStyle name="Normal 8 2 2 4 6 5 5" xfId="8337"/>
    <cellStyle name="Normal 8 2 2 4 6 5 5 2" xfId="32132"/>
    <cellStyle name="Normal 8 2 2 4 6 5 6" xfId="16268"/>
    <cellStyle name="Normal 8 2 2 4 6 5 6 2" xfId="40062"/>
    <cellStyle name="Normal 8 2 2 4 6 5 7" xfId="24201"/>
    <cellStyle name="Normal 8 2 2 4 6 6" xfId="2338"/>
    <cellStyle name="Normal 8 2 2 4 6 6 2" xfId="10314"/>
    <cellStyle name="Normal 8 2 2 4 6 6 2 2" xfId="34109"/>
    <cellStyle name="Normal 8 2 2 4 6 6 3" xfId="18245"/>
    <cellStyle name="Normal 8 2 2 4 6 6 3 2" xfId="42039"/>
    <cellStyle name="Normal 8 2 2 4 6 6 4" xfId="26178"/>
    <cellStyle name="Normal 8 2 2 4 6 7" xfId="4320"/>
    <cellStyle name="Normal 8 2 2 4 6 7 2" xfId="12295"/>
    <cellStyle name="Normal 8 2 2 4 6 7 2 2" xfId="36090"/>
    <cellStyle name="Normal 8 2 2 4 6 7 3" xfId="20226"/>
    <cellStyle name="Normal 8 2 2 4 6 7 3 2" xfId="44020"/>
    <cellStyle name="Normal 8 2 2 4 6 7 4" xfId="28159"/>
    <cellStyle name="Normal 8 2 2 4 6 8" xfId="6343"/>
    <cellStyle name="Normal 8 2 2 4 6 8 2" xfId="14276"/>
    <cellStyle name="Normal 8 2 2 4 6 8 2 2" xfId="38071"/>
    <cellStyle name="Normal 8 2 2 4 6 8 3" xfId="22207"/>
    <cellStyle name="Normal 8 2 2 4 6 8 3 2" xfId="46001"/>
    <cellStyle name="Normal 8 2 2 4 6 8 4" xfId="30141"/>
    <cellStyle name="Normal 8 2 2 4 6 9" xfId="8333"/>
    <cellStyle name="Normal 8 2 2 4 6 9 2" xfId="32128"/>
    <cellStyle name="Normal 8 2 2 4 7" xfId="359"/>
    <cellStyle name="Normal 8 2 2 4 7 2" xfId="2343"/>
    <cellStyle name="Normal 8 2 2 4 7 2 2" xfId="10319"/>
    <cellStyle name="Normal 8 2 2 4 7 2 2 2" xfId="34114"/>
    <cellStyle name="Normal 8 2 2 4 7 2 3" xfId="18250"/>
    <cellStyle name="Normal 8 2 2 4 7 2 3 2" xfId="42044"/>
    <cellStyle name="Normal 8 2 2 4 7 2 4" xfId="26183"/>
    <cellStyle name="Normal 8 2 2 4 7 3" xfId="4325"/>
    <cellStyle name="Normal 8 2 2 4 7 3 2" xfId="12300"/>
    <cellStyle name="Normal 8 2 2 4 7 3 2 2" xfId="36095"/>
    <cellStyle name="Normal 8 2 2 4 7 3 3" xfId="20231"/>
    <cellStyle name="Normal 8 2 2 4 7 3 3 2" xfId="44025"/>
    <cellStyle name="Normal 8 2 2 4 7 3 4" xfId="28164"/>
    <cellStyle name="Normal 8 2 2 4 7 4" xfId="6348"/>
    <cellStyle name="Normal 8 2 2 4 7 4 2" xfId="14281"/>
    <cellStyle name="Normal 8 2 2 4 7 4 2 2" xfId="38076"/>
    <cellStyle name="Normal 8 2 2 4 7 4 3" xfId="22212"/>
    <cellStyle name="Normal 8 2 2 4 7 4 3 2" xfId="46006"/>
    <cellStyle name="Normal 8 2 2 4 7 4 4" xfId="30146"/>
    <cellStyle name="Normal 8 2 2 4 7 5" xfId="8338"/>
    <cellStyle name="Normal 8 2 2 4 7 5 2" xfId="32133"/>
    <cellStyle name="Normal 8 2 2 4 7 6" xfId="16269"/>
    <cellStyle name="Normal 8 2 2 4 7 6 2" xfId="40063"/>
    <cellStyle name="Normal 8 2 2 4 7 7" xfId="24202"/>
    <cellStyle name="Normal 8 2 2 4 8" xfId="360"/>
    <cellStyle name="Normal 8 2 2 4 8 2" xfId="2344"/>
    <cellStyle name="Normal 8 2 2 4 8 2 2" xfId="10320"/>
    <cellStyle name="Normal 8 2 2 4 8 2 2 2" xfId="34115"/>
    <cellStyle name="Normal 8 2 2 4 8 2 3" xfId="18251"/>
    <cellStyle name="Normal 8 2 2 4 8 2 3 2" xfId="42045"/>
    <cellStyle name="Normal 8 2 2 4 8 2 4" xfId="26184"/>
    <cellStyle name="Normal 8 2 2 4 8 3" xfId="4326"/>
    <cellStyle name="Normal 8 2 2 4 8 3 2" xfId="12301"/>
    <cellStyle name="Normal 8 2 2 4 8 3 2 2" xfId="36096"/>
    <cellStyle name="Normal 8 2 2 4 8 3 3" xfId="20232"/>
    <cellStyle name="Normal 8 2 2 4 8 3 3 2" xfId="44026"/>
    <cellStyle name="Normal 8 2 2 4 8 3 4" xfId="28165"/>
    <cellStyle name="Normal 8 2 2 4 8 4" xfId="6349"/>
    <cellStyle name="Normal 8 2 2 4 8 4 2" xfId="14282"/>
    <cellStyle name="Normal 8 2 2 4 8 4 2 2" xfId="38077"/>
    <cellStyle name="Normal 8 2 2 4 8 4 3" xfId="22213"/>
    <cellStyle name="Normal 8 2 2 4 8 4 3 2" xfId="46007"/>
    <cellStyle name="Normal 8 2 2 4 8 4 4" xfId="30147"/>
    <cellStyle name="Normal 8 2 2 4 8 5" xfId="8339"/>
    <cellStyle name="Normal 8 2 2 4 8 5 2" xfId="32134"/>
    <cellStyle name="Normal 8 2 2 4 8 6" xfId="16270"/>
    <cellStyle name="Normal 8 2 2 4 8 6 2" xfId="40064"/>
    <cellStyle name="Normal 8 2 2 4 8 7" xfId="24203"/>
    <cellStyle name="Normal 8 2 2 4 9" xfId="361"/>
    <cellStyle name="Normal 8 2 2 4 9 2" xfId="2345"/>
    <cellStyle name="Normal 8 2 2 4 9 2 2" xfId="10321"/>
    <cellStyle name="Normal 8 2 2 4 9 2 2 2" xfId="34116"/>
    <cellStyle name="Normal 8 2 2 4 9 2 3" xfId="18252"/>
    <cellStyle name="Normal 8 2 2 4 9 2 3 2" xfId="42046"/>
    <cellStyle name="Normal 8 2 2 4 9 2 4" xfId="26185"/>
    <cellStyle name="Normal 8 2 2 4 9 3" xfId="4327"/>
    <cellStyle name="Normal 8 2 2 4 9 3 2" xfId="12302"/>
    <cellStyle name="Normal 8 2 2 4 9 3 2 2" xfId="36097"/>
    <cellStyle name="Normal 8 2 2 4 9 3 3" xfId="20233"/>
    <cellStyle name="Normal 8 2 2 4 9 3 3 2" xfId="44027"/>
    <cellStyle name="Normal 8 2 2 4 9 3 4" xfId="28166"/>
    <cellStyle name="Normal 8 2 2 4 9 4" xfId="6350"/>
    <cellStyle name="Normal 8 2 2 4 9 4 2" xfId="14283"/>
    <cellStyle name="Normal 8 2 2 4 9 4 2 2" xfId="38078"/>
    <cellStyle name="Normal 8 2 2 4 9 4 3" xfId="22214"/>
    <cellStyle name="Normal 8 2 2 4 9 4 3 2" xfId="46008"/>
    <cellStyle name="Normal 8 2 2 4 9 4 4" xfId="30148"/>
    <cellStyle name="Normal 8 2 2 4 9 5" xfId="8340"/>
    <cellStyle name="Normal 8 2 2 4 9 5 2" xfId="32135"/>
    <cellStyle name="Normal 8 2 2 4 9 6" xfId="16271"/>
    <cellStyle name="Normal 8 2 2 4 9 6 2" xfId="40065"/>
    <cellStyle name="Normal 8 2 2 4 9 7" xfId="24204"/>
    <cellStyle name="Normal 8 2 2 5" xfId="362"/>
    <cellStyle name="Normal 8 2 2 5 10" xfId="4328"/>
    <cellStyle name="Normal 8 2 2 5 10 2" xfId="12303"/>
    <cellStyle name="Normal 8 2 2 5 10 2 2" xfId="36098"/>
    <cellStyle name="Normal 8 2 2 5 10 3" xfId="20234"/>
    <cellStyle name="Normal 8 2 2 5 10 3 2" xfId="44028"/>
    <cellStyle name="Normal 8 2 2 5 10 4" xfId="28167"/>
    <cellStyle name="Normal 8 2 2 5 11" xfId="6351"/>
    <cellStyle name="Normal 8 2 2 5 11 2" xfId="14284"/>
    <cellStyle name="Normal 8 2 2 5 11 2 2" xfId="38079"/>
    <cellStyle name="Normal 8 2 2 5 11 3" xfId="22215"/>
    <cellStyle name="Normal 8 2 2 5 11 3 2" xfId="46009"/>
    <cellStyle name="Normal 8 2 2 5 11 4" xfId="30149"/>
    <cellStyle name="Normal 8 2 2 5 12" xfId="8341"/>
    <cellStyle name="Normal 8 2 2 5 12 2" xfId="32136"/>
    <cellStyle name="Normal 8 2 2 5 13" xfId="16272"/>
    <cellStyle name="Normal 8 2 2 5 13 2" xfId="40066"/>
    <cellStyle name="Normal 8 2 2 5 14" xfId="24205"/>
    <cellStyle name="Normal 8 2 2 5 2" xfId="363"/>
    <cellStyle name="Normal 8 2 2 5 2 10" xfId="8342"/>
    <cellStyle name="Normal 8 2 2 5 2 10 2" xfId="32137"/>
    <cellStyle name="Normal 8 2 2 5 2 11" xfId="16273"/>
    <cellStyle name="Normal 8 2 2 5 2 11 2" xfId="40067"/>
    <cellStyle name="Normal 8 2 2 5 2 12" xfId="24206"/>
    <cellStyle name="Normal 8 2 2 5 2 2" xfId="364"/>
    <cellStyle name="Normal 8 2 2 5 2 2 10" xfId="16274"/>
    <cellStyle name="Normal 8 2 2 5 2 2 10 2" xfId="40068"/>
    <cellStyle name="Normal 8 2 2 5 2 2 11" xfId="24207"/>
    <cellStyle name="Normal 8 2 2 5 2 2 2" xfId="365"/>
    <cellStyle name="Normal 8 2 2 5 2 2 2 2" xfId="2349"/>
    <cellStyle name="Normal 8 2 2 5 2 2 2 2 2" xfId="10325"/>
    <cellStyle name="Normal 8 2 2 5 2 2 2 2 2 2" xfId="34120"/>
    <cellStyle name="Normal 8 2 2 5 2 2 2 2 3" xfId="18256"/>
    <cellStyle name="Normal 8 2 2 5 2 2 2 2 3 2" xfId="42050"/>
    <cellStyle name="Normal 8 2 2 5 2 2 2 2 4" xfId="26189"/>
    <cellStyle name="Normal 8 2 2 5 2 2 2 3" xfId="4331"/>
    <cellStyle name="Normal 8 2 2 5 2 2 2 3 2" xfId="12306"/>
    <cellStyle name="Normal 8 2 2 5 2 2 2 3 2 2" xfId="36101"/>
    <cellStyle name="Normal 8 2 2 5 2 2 2 3 3" xfId="20237"/>
    <cellStyle name="Normal 8 2 2 5 2 2 2 3 3 2" xfId="44031"/>
    <cellStyle name="Normal 8 2 2 5 2 2 2 3 4" xfId="28170"/>
    <cellStyle name="Normal 8 2 2 5 2 2 2 4" xfId="6354"/>
    <cellStyle name="Normal 8 2 2 5 2 2 2 4 2" xfId="14287"/>
    <cellStyle name="Normal 8 2 2 5 2 2 2 4 2 2" xfId="38082"/>
    <cellStyle name="Normal 8 2 2 5 2 2 2 4 3" xfId="22218"/>
    <cellStyle name="Normal 8 2 2 5 2 2 2 4 3 2" xfId="46012"/>
    <cellStyle name="Normal 8 2 2 5 2 2 2 4 4" xfId="30152"/>
    <cellStyle name="Normal 8 2 2 5 2 2 2 5" xfId="8344"/>
    <cellStyle name="Normal 8 2 2 5 2 2 2 5 2" xfId="32139"/>
    <cellStyle name="Normal 8 2 2 5 2 2 2 6" xfId="16275"/>
    <cellStyle name="Normal 8 2 2 5 2 2 2 6 2" xfId="40069"/>
    <cellStyle name="Normal 8 2 2 5 2 2 2 7" xfId="24208"/>
    <cellStyle name="Normal 8 2 2 5 2 2 3" xfId="366"/>
    <cellStyle name="Normal 8 2 2 5 2 2 3 2" xfId="2350"/>
    <cellStyle name="Normal 8 2 2 5 2 2 3 2 2" xfId="10326"/>
    <cellStyle name="Normal 8 2 2 5 2 2 3 2 2 2" xfId="34121"/>
    <cellStyle name="Normal 8 2 2 5 2 2 3 2 3" xfId="18257"/>
    <cellStyle name="Normal 8 2 2 5 2 2 3 2 3 2" xfId="42051"/>
    <cellStyle name="Normal 8 2 2 5 2 2 3 2 4" xfId="26190"/>
    <cellStyle name="Normal 8 2 2 5 2 2 3 3" xfId="4332"/>
    <cellStyle name="Normal 8 2 2 5 2 2 3 3 2" xfId="12307"/>
    <cellStyle name="Normal 8 2 2 5 2 2 3 3 2 2" xfId="36102"/>
    <cellStyle name="Normal 8 2 2 5 2 2 3 3 3" xfId="20238"/>
    <cellStyle name="Normal 8 2 2 5 2 2 3 3 3 2" xfId="44032"/>
    <cellStyle name="Normal 8 2 2 5 2 2 3 3 4" xfId="28171"/>
    <cellStyle name="Normal 8 2 2 5 2 2 3 4" xfId="6355"/>
    <cellStyle name="Normal 8 2 2 5 2 2 3 4 2" xfId="14288"/>
    <cellStyle name="Normal 8 2 2 5 2 2 3 4 2 2" xfId="38083"/>
    <cellStyle name="Normal 8 2 2 5 2 2 3 4 3" xfId="22219"/>
    <cellStyle name="Normal 8 2 2 5 2 2 3 4 3 2" xfId="46013"/>
    <cellStyle name="Normal 8 2 2 5 2 2 3 4 4" xfId="30153"/>
    <cellStyle name="Normal 8 2 2 5 2 2 3 5" xfId="8345"/>
    <cellStyle name="Normal 8 2 2 5 2 2 3 5 2" xfId="32140"/>
    <cellStyle name="Normal 8 2 2 5 2 2 3 6" xfId="16276"/>
    <cellStyle name="Normal 8 2 2 5 2 2 3 6 2" xfId="40070"/>
    <cellStyle name="Normal 8 2 2 5 2 2 3 7" xfId="24209"/>
    <cellStyle name="Normal 8 2 2 5 2 2 4" xfId="367"/>
    <cellStyle name="Normal 8 2 2 5 2 2 4 2" xfId="2351"/>
    <cellStyle name="Normal 8 2 2 5 2 2 4 2 2" xfId="10327"/>
    <cellStyle name="Normal 8 2 2 5 2 2 4 2 2 2" xfId="34122"/>
    <cellStyle name="Normal 8 2 2 5 2 2 4 2 3" xfId="18258"/>
    <cellStyle name="Normal 8 2 2 5 2 2 4 2 3 2" xfId="42052"/>
    <cellStyle name="Normal 8 2 2 5 2 2 4 2 4" xfId="26191"/>
    <cellStyle name="Normal 8 2 2 5 2 2 4 3" xfId="4333"/>
    <cellStyle name="Normal 8 2 2 5 2 2 4 3 2" xfId="12308"/>
    <cellStyle name="Normal 8 2 2 5 2 2 4 3 2 2" xfId="36103"/>
    <cellStyle name="Normal 8 2 2 5 2 2 4 3 3" xfId="20239"/>
    <cellStyle name="Normal 8 2 2 5 2 2 4 3 3 2" xfId="44033"/>
    <cellStyle name="Normal 8 2 2 5 2 2 4 3 4" xfId="28172"/>
    <cellStyle name="Normal 8 2 2 5 2 2 4 4" xfId="6356"/>
    <cellStyle name="Normal 8 2 2 5 2 2 4 4 2" xfId="14289"/>
    <cellStyle name="Normal 8 2 2 5 2 2 4 4 2 2" xfId="38084"/>
    <cellStyle name="Normal 8 2 2 5 2 2 4 4 3" xfId="22220"/>
    <cellStyle name="Normal 8 2 2 5 2 2 4 4 3 2" xfId="46014"/>
    <cellStyle name="Normal 8 2 2 5 2 2 4 4 4" xfId="30154"/>
    <cellStyle name="Normal 8 2 2 5 2 2 4 5" xfId="8346"/>
    <cellStyle name="Normal 8 2 2 5 2 2 4 5 2" xfId="32141"/>
    <cellStyle name="Normal 8 2 2 5 2 2 4 6" xfId="16277"/>
    <cellStyle name="Normal 8 2 2 5 2 2 4 6 2" xfId="40071"/>
    <cellStyle name="Normal 8 2 2 5 2 2 4 7" xfId="24210"/>
    <cellStyle name="Normal 8 2 2 5 2 2 5" xfId="368"/>
    <cellStyle name="Normal 8 2 2 5 2 2 5 2" xfId="2352"/>
    <cellStyle name="Normal 8 2 2 5 2 2 5 2 2" xfId="10328"/>
    <cellStyle name="Normal 8 2 2 5 2 2 5 2 2 2" xfId="34123"/>
    <cellStyle name="Normal 8 2 2 5 2 2 5 2 3" xfId="18259"/>
    <cellStyle name="Normal 8 2 2 5 2 2 5 2 3 2" xfId="42053"/>
    <cellStyle name="Normal 8 2 2 5 2 2 5 2 4" xfId="26192"/>
    <cellStyle name="Normal 8 2 2 5 2 2 5 3" xfId="4334"/>
    <cellStyle name="Normal 8 2 2 5 2 2 5 3 2" xfId="12309"/>
    <cellStyle name="Normal 8 2 2 5 2 2 5 3 2 2" xfId="36104"/>
    <cellStyle name="Normal 8 2 2 5 2 2 5 3 3" xfId="20240"/>
    <cellStyle name="Normal 8 2 2 5 2 2 5 3 3 2" xfId="44034"/>
    <cellStyle name="Normal 8 2 2 5 2 2 5 3 4" xfId="28173"/>
    <cellStyle name="Normal 8 2 2 5 2 2 5 4" xfId="6357"/>
    <cellStyle name="Normal 8 2 2 5 2 2 5 4 2" xfId="14290"/>
    <cellStyle name="Normal 8 2 2 5 2 2 5 4 2 2" xfId="38085"/>
    <cellStyle name="Normal 8 2 2 5 2 2 5 4 3" xfId="22221"/>
    <cellStyle name="Normal 8 2 2 5 2 2 5 4 3 2" xfId="46015"/>
    <cellStyle name="Normal 8 2 2 5 2 2 5 4 4" xfId="30155"/>
    <cellStyle name="Normal 8 2 2 5 2 2 5 5" xfId="8347"/>
    <cellStyle name="Normal 8 2 2 5 2 2 5 5 2" xfId="32142"/>
    <cellStyle name="Normal 8 2 2 5 2 2 5 6" xfId="16278"/>
    <cellStyle name="Normal 8 2 2 5 2 2 5 6 2" xfId="40072"/>
    <cellStyle name="Normal 8 2 2 5 2 2 5 7" xfId="24211"/>
    <cellStyle name="Normal 8 2 2 5 2 2 6" xfId="2348"/>
    <cellStyle name="Normal 8 2 2 5 2 2 6 2" xfId="10324"/>
    <cellStyle name="Normal 8 2 2 5 2 2 6 2 2" xfId="34119"/>
    <cellStyle name="Normal 8 2 2 5 2 2 6 3" xfId="18255"/>
    <cellStyle name="Normal 8 2 2 5 2 2 6 3 2" xfId="42049"/>
    <cellStyle name="Normal 8 2 2 5 2 2 6 4" xfId="26188"/>
    <cellStyle name="Normal 8 2 2 5 2 2 7" xfId="4330"/>
    <cellStyle name="Normal 8 2 2 5 2 2 7 2" xfId="12305"/>
    <cellStyle name="Normal 8 2 2 5 2 2 7 2 2" xfId="36100"/>
    <cellStyle name="Normal 8 2 2 5 2 2 7 3" xfId="20236"/>
    <cellStyle name="Normal 8 2 2 5 2 2 7 3 2" xfId="44030"/>
    <cellStyle name="Normal 8 2 2 5 2 2 7 4" xfId="28169"/>
    <cellStyle name="Normal 8 2 2 5 2 2 8" xfId="6353"/>
    <cellStyle name="Normal 8 2 2 5 2 2 8 2" xfId="14286"/>
    <cellStyle name="Normal 8 2 2 5 2 2 8 2 2" xfId="38081"/>
    <cellStyle name="Normal 8 2 2 5 2 2 8 3" xfId="22217"/>
    <cellStyle name="Normal 8 2 2 5 2 2 8 3 2" xfId="46011"/>
    <cellStyle name="Normal 8 2 2 5 2 2 8 4" xfId="30151"/>
    <cellStyle name="Normal 8 2 2 5 2 2 9" xfId="8343"/>
    <cellStyle name="Normal 8 2 2 5 2 2 9 2" xfId="32138"/>
    <cellStyle name="Normal 8 2 2 5 2 3" xfId="369"/>
    <cellStyle name="Normal 8 2 2 5 2 3 2" xfId="2353"/>
    <cellStyle name="Normal 8 2 2 5 2 3 2 2" xfId="10329"/>
    <cellStyle name="Normal 8 2 2 5 2 3 2 2 2" xfId="34124"/>
    <cellStyle name="Normal 8 2 2 5 2 3 2 3" xfId="18260"/>
    <cellStyle name="Normal 8 2 2 5 2 3 2 3 2" xfId="42054"/>
    <cellStyle name="Normal 8 2 2 5 2 3 2 4" xfId="26193"/>
    <cellStyle name="Normal 8 2 2 5 2 3 3" xfId="4335"/>
    <cellStyle name="Normal 8 2 2 5 2 3 3 2" xfId="12310"/>
    <cellStyle name="Normal 8 2 2 5 2 3 3 2 2" xfId="36105"/>
    <cellStyle name="Normal 8 2 2 5 2 3 3 3" xfId="20241"/>
    <cellStyle name="Normal 8 2 2 5 2 3 3 3 2" xfId="44035"/>
    <cellStyle name="Normal 8 2 2 5 2 3 3 4" xfId="28174"/>
    <cellStyle name="Normal 8 2 2 5 2 3 4" xfId="6358"/>
    <cellStyle name="Normal 8 2 2 5 2 3 4 2" xfId="14291"/>
    <cellStyle name="Normal 8 2 2 5 2 3 4 2 2" xfId="38086"/>
    <cellStyle name="Normal 8 2 2 5 2 3 4 3" xfId="22222"/>
    <cellStyle name="Normal 8 2 2 5 2 3 4 3 2" xfId="46016"/>
    <cellStyle name="Normal 8 2 2 5 2 3 4 4" xfId="30156"/>
    <cellStyle name="Normal 8 2 2 5 2 3 5" xfId="8348"/>
    <cellStyle name="Normal 8 2 2 5 2 3 5 2" xfId="32143"/>
    <cellStyle name="Normal 8 2 2 5 2 3 6" xfId="16279"/>
    <cellStyle name="Normal 8 2 2 5 2 3 6 2" xfId="40073"/>
    <cellStyle name="Normal 8 2 2 5 2 3 7" xfId="24212"/>
    <cellStyle name="Normal 8 2 2 5 2 4" xfId="370"/>
    <cellStyle name="Normal 8 2 2 5 2 4 2" xfId="2354"/>
    <cellStyle name="Normal 8 2 2 5 2 4 2 2" xfId="10330"/>
    <cellStyle name="Normal 8 2 2 5 2 4 2 2 2" xfId="34125"/>
    <cellStyle name="Normal 8 2 2 5 2 4 2 3" xfId="18261"/>
    <cellStyle name="Normal 8 2 2 5 2 4 2 3 2" xfId="42055"/>
    <cellStyle name="Normal 8 2 2 5 2 4 2 4" xfId="26194"/>
    <cellStyle name="Normal 8 2 2 5 2 4 3" xfId="4336"/>
    <cellStyle name="Normal 8 2 2 5 2 4 3 2" xfId="12311"/>
    <cellStyle name="Normal 8 2 2 5 2 4 3 2 2" xfId="36106"/>
    <cellStyle name="Normal 8 2 2 5 2 4 3 3" xfId="20242"/>
    <cellStyle name="Normal 8 2 2 5 2 4 3 3 2" xfId="44036"/>
    <cellStyle name="Normal 8 2 2 5 2 4 3 4" xfId="28175"/>
    <cellStyle name="Normal 8 2 2 5 2 4 4" xfId="6359"/>
    <cellStyle name="Normal 8 2 2 5 2 4 4 2" xfId="14292"/>
    <cellStyle name="Normal 8 2 2 5 2 4 4 2 2" xfId="38087"/>
    <cellStyle name="Normal 8 2 2 5 2 4 4 3" xfId="22223"/>
    <cellStyle name="Normal 8 2 2 5 2 4 4 3 2" xfId="46017"/>
    <cellStyle name="Normal 8 2 2 5 2 4 4 4" xfId="30157"/>
    <cellStyle name="Normal 8 2 2 5 2 4 5" xfId="8349"/>
    <cellStyle name="Normal 8 2 2 5 2 4 5 2" xfId="32144"/>
    <cellStyle name="Normal 8 2 2 5 2 4 6" xfId="16280"/>
    <cellStyle name="Normal 8 2 2 5 2 4 6 2" xfId="40074"/>
    <cellStyle name="Normal 8 2 2 5 2 4 7" xfId="24213"/>
    <cellStyle name="Normal 8 2 2 5 2 5" xfId="371"/>
    <cellStyle name="Normal 8 2 2 5 2 5 2" xfId="2355"/>
    <cellStyle name="Normal 8 2 2 5 2 5 2 2" xfId="10331"/>
    <cellStyle name="Normal 8 2 2 5 2 5 2 2 2" xfId="34126"/>
    <cellStyle name="Normal 8 2 2 5 2 5 2 3" xfId="18262"/>
    <cellStyle name="Normal 8 2 2 5 2 5 2 3 2" xfId="42056"/>
    <cellStyle name="Normal 8 2 2 5 2 5 2 4" xfId="26195"/>
    <cellStyle name="Normal 8 2 2 5 2 5 3" xfId="4337"/>
    <cellStyle name="Normal 8 2 2 5 2 5 3 2" xfId="12312"/>
    <cellStyle name="Normal 8 2 2 5 2 5 3 2 2" xfId="36107"/>
    <cellStyle name="Normal 8 2 2 5 2 5 3 3" xfId="20243"/>
    <cellStyle name="Normal 8 2 2 5 2 5 3 3 2" xfId="44037"/>
    <cellStyle name="Normal 8 2 2 5 2 5 3 4" xfId="28176"/>
    <cellStyle name="Normal 8 2 2 5 2 5 4" xfId="6360"/>
    <cellStyle name="Normal 8 2 2 5 2 5 4 2" xfId="14293"/>
    <cellStyle name="Normal 8 2 2 5 2 5 4 2 2" xfId="38088"/>
    <cellStyle name="Normal 8 2 2 5 2 5 4 3" xfId="22224"/>
    <cellStyle name="Normal 8 2 2 5 2 5 4 3 2" xfId="46018"/>
    <cellStyle name="Normal 8 2 2 5 2 5 4 4" xfId="30158"/>
    <cellStyle name="Normal 8 2 2 5 2 5 5" xfId="8350"/>
    <cellStyle name="Normal 8 2 2 5 2 5 5 2" xfId="32145"/>
    <cellStyle name="Normal 8 2 2 5 2 5 6" xfId="16281"/>
    <cellStyle name="Normal 8 2 2 5 2 5 6 2" xfId="40075"/>
    <cellStyle name="Normal 8 2 2 5 2 5 7" xfId="24214"/>
    <cellStyle name="Normal 8 2 2 5 2 6" xfId="372"/>
    <cellStyle name="Normal 8 2 2 5 2 6 2" xfId="2356"/>
    <cellStyle name="Normal 8 2 2 5 2 6 2 2" xfId="10332"/>
    <cellStyle name="Normal 8 2 2 5 2 6 2 2 2" xfId="34127"/>
    <cellStyle name="Normal 8 2 2 5 2 6 2 3" xfId="18263"/>
    <cellStyle name="Normal 8 2 2 5 2 6 2 3 2" xfId="42057"/>
    <cellStyle name="Normal 8 2 2 5 2 6 2 4" xfId="26196"/>
    <cellStyle name="Normal 8 2 2 5 2 6 3" xfId="4338"/>
    <cellStyle name="Normal 8 2 2 5 2 6 3 2" xfId="12313"/>
    <cellStyle name="Normal 8 2 2 5 2 6 3 2 2" xfId="36108"/>
    <cellStyle name="Normal 8 2 2 5 2 6 3 3" xfId="20244"/>
    <cellStyle name="Normal 8 2 2 5 2 6 3 3 2" xfId="44038"/>
    <cellStyle name="Normal 8 2 2 5 2 6 3 4" xfId="28177"/>
    <cellStyle name="Normal 8 2 2 5 2 6 4" xfId="6361"/>
    <cellStyle name="Normal 8 2 2 5 2 6 4 2" xfId="14294"/>
    <cellStyle name="Normal 8 2 2 5 2 6 4 2 2" xfId="38089"/>
    <cellStyle name="Normal 8 2 2 5 2 6 4 3" xfId="22225"/>
    <cellStyle name="Normal 8 2 2 5 2 6 4 3 2" xfId="46019"/>
    <cellStyle name="Normal 8 2 2 5 2 6 4 4" xfId="30159"/>
    <cellStyle name="Normal 8 2 2 5 2 6 5" xfId="8351"/>
    <cellStyle name="Normal 8 2 2 5 2 6 5 2" xfId="32146"/>
    <cellStyle name="Normal 8 2 2 5 2 6 6" xfId="16282"/>
    <cellStyle name="Normal 8 2 2 5 2 6 6 2" xfId="40076"/>
    <cellStyle name="Normal 8 2 2 5 2 6 7" xfId="24215"/>
    <cellStyle name="Normal 8 2 2 5 2 7" xfId="2347"/>
    <cellStyle name="Normal 8 2 2 5 2 7 2" xfId="10323"/>
    <cellStyle name="Normal 8 2 2 5 2 7 2 2" xfId="34118"/>
    <cellStyle name="Normal 8 2 2 5 2 7 3" xfId="18254"/>
    <cellStyle name="Normal 8 2 2 5 2 7 3 2" xfId="42048"/>
    <cellStyle name="Normal 8 2 2 5 2 7 4" xfId="26187"/>
    <cellStyle name="Normal 8 2 2 5 2 8" xfId="4329"/>
    <cellStyle name="Normal 8 2 2 5 2 8 2" xfId="12304"/>
    <cellStyle name="Normal 8 2 2 5 2 8 2 2" xfId="36099"/>
    <cellStyle name="Normal 8 2 2 5 2 8 3" xfId="20235"/>
    <cellStyle name="Normal 8 2 2 5 2 8 3 2" xfId="44029"/>
    <cellStyle name="Normal 8 2 2 5 2 8 4" xfId="28168"/>
    <cellStyle name="Normal 8 2 2 5 2 9" xfId="6352"/>
    <cellStyle name="Normal 8 2 2 5 2 9 2" xfId="14285"/>
    <cellStyle name="Normal 8 2 2 5 2 9 2 2" xfId="38080"/>
    <cellStyle name="Normal 8 2 2 5 2 9 3" xfId="22216"/>
    <cellStyle name="Normal 8 2 2 5 2 9 3 2" xfId="46010"/>
    <cellStyle name="Normal 8 2 2 5 2 9 4" xfId="30150"/>
    <cellStyle name="Normal 8 2 2 5 3" xfId="373"/>
    <cellStyle name="Normal 8 2 2 5 3 10" xfId="8352"/>
    <cellStyle name="Normal 8 2 2 5 3 10 2" xfId="32147"/>
    <cellStyle name="Normal 8 2 2 5 3 11" xfId="16283"/>
    <cellStyle name="Normal 8 2 2 5 3 11 2" xfId="40077"/>
    <cellStyle name="Normal 8 2 2 5 3 12" xfId="24216"/>
    <cellStyle name="Normal 8 2 2 5 3 2" xfId="374"/>
    <cellStyle name="Normal 8 2 2 5 3 2 10" xfId="16284"/>
    <cellStyle name="Normal 8 2 2 5 3 2 10 2" xfId="40078"/>
    <cellStyle name="Normal 8 2 2 5 3 2 11" xfId="24217"/>
    <cellStyle name="Normal 8 2 2 5 3 2 2" xfId="375"/>
    <cellStyle name="Normal 8 2 2 5 3 2 2 2" xfId="2359"/>
    <cellStyle name="Normal 8 2 2 5 3 2 2 2 2" xfId="10335"/>
    <cellStyle name="Normal 8 2 2 5 3 2 2 2 2 2" xfId="34130"/>
    <cellStyle name="Normal 8 2 2 5 3 2 2 2 3" xfId="18266"/>
    <cellStyle name="Normal 8 2 2 5 3 2 2 2 3 2" xfId="42060"/>
    <cellStyle name="Normal 8 2 2 5 3 2 2 2 4" xfId="26199"/>
    <cellStyle name="Normal 8 2 2 5 3 2 2 3" xfId="4341"/>
    <cellStyle name="Normal 8 2 2 5 3 2 2 3 2" xfId="12316"/>
    <cellStyle name="Normal 8 2 2 5 3 2 2 3 2 2" xfId="36111"/>
    <cellStyle name="Normal 8 2 2 5 3 2 2 3 3" xfId="20247"/>
    <cellStyle name="Normal 8 2 2 5 3 2 2 3 3 2" xfId="44041"/>
    <cellStyle name="Normal 8 2 2 5 3 2 2 3 4" xfId="28180"/>
    <cellStyle name="Normal 8 2 2 5 3 2 2 4" xfId="6364"/>
    <cellStyle name="Normal 8 2 2 5 3 2 2 4 2" xfId="14297"/>
    <cellStyle name="Normal 8 2 2 5 3 2 2 4 2 2" xfId="38092"/>
    <cellStyle name="Normal 8 2 2 5 3 2 2 4 3" xfId="22228"/>
    <cellStyle name="Normal 8 2 2 5 3 2 2 4 3 2" xfId="46022"/>
    <cellStyle name="Normal 8 2 2 5 3 2 2 4 4" xfId="30162"/>
    <cellStyle name="Normal 8 2 2 5 3 2 2 5" xfId="8354"/>
    <cellStyle name="Normal 8 2 2 5 3 2 2 5 2" xfId="32149"/>
    <cellStyle name="Normal 8 2 2 5 3 2 2 6" xfId="16285"/>
    <cellStyle name="Normal 8 2 2 5 3 2 2 6 2" xfId="40079"/>
    <cellStyle name="Normal 8 2 2 5 3 2 2 7" xfId="24218"/>
    <cellStyle name="Normal 8 2 2 5 3 2 3" xfId="376"/>
    <cellStyle name="Normal 8 2 2 5 3 2 3 2" xfId="2360"/>
    <cellStyle name="Normal 8 2 2 5 3 2 3 2 2" xfId="10336"/>
    <cellStyle name="Normal 8 2 2 5 3 2 3 2 2 2" xfId="34131"/>
    <cellStyle name="Normal 8 2 2 5 3 2 3 2 3" xfId="18267"/>
    <cellStyle name="Normal 8 2 2 5 3 2 3 2 3 2" xfId="42061"/>
    <cellStyle name="Normal 8 2 2 5 3 2 3 2 4" xfId="26200"/>
    <cellStyle name="Normal 8 2 2 5 3 2 3 3" xfId="4342"/>
    <cellStyle name="Normal 8 2 2 5 3 2 3 3 2" xfId="12317"/>
    <cellStyle name="Normal 8 2 2 5 3 2 3 3 2 2" xfId="36112"/>
    <cellStyle name="Normal 8 2 2 5 3 2 3 3 3" xfId="20248"/>
    <cellStyle name="Normal 8 2 2 5 3 2 3 3 3 2" xfId="44042"/>
    <cellStyle name="Normal 8 2 2 5 3 2 3 3 4" xfId="28181"/>
    <cellStyle name="Normal 8 2 2 5 3 2 3 4" xfId="6365"/>
    <cellStyle name="Normal 8 2 2 5 3 2 3 4 2" xfId="14298"/>
    <cellStyle name="Normal 8 2 2 5 3 2 3 4 2 2" xfId="38093"/>
    <cellStyle name="Normal 8 2 2 5 3 2 3 4 3" xfId="22229"/>
    <cellStyle name="Normal 8 2 2 5 3 2 3 4 3 2" xfId="46023"/>
    <cellStyle name="Normal 8 2 2 5 3 2 3 4 4" xfId="30163"/>
    <cellStyle name="Normal 8 2 2 5 3 2 3 5" xfId="8355"/>
    <cellStyle name="Normal 8 2 2 5 3 2 3 5 2" xfId="32150"/>
    <cellStyle name="Normal 8 2 2 5 3 2 3 6" xfId="16286"/>
    <cellStyle name="Normal 8 2 2 5 3 2 3 6 2" xfId="40080"/>
    <cellStyle name="Normal 8 2 2 5 3 2 3 7" xfId="24219"/>
    <cellStyle name="Normal 8 2 2 5 3 2 4" xfId="377"/>
    <cellStyle name="Normal 8 2 2 5 3 2 4 2" xfId="2361"/>
    <cellStyle name="Normal 8 2 2 5 3 2 4 2 2" xfId="10337"/>
    <cellStyle name="Normal 8 2 2 5 3 2 4 2 2 2" xfId="34132"/>
    <cellStyle name="Normal 8 2 2 5 3 2 4 2 3" xfId="18268"/>
    <cellStyle name="Normal 8 2 2 5 3 2 4 2 3 2" xfId="42062"/>
    <cellStyle name="Normal 8 2 2 5 3 2 4 2 4" xfId="26201"/>
    <cellStyle name="Normal 8 2 2 5 3 2 4 3" xfId="4343"/>
    <cellStyle name="Normal 8 2 2 5 3 2 4 3 2" xfId="12318"/>
    <cellStyle name="Normal 8 2 2 5 3 2 4 3 2 2" xfId="36113"/>
    <cellStyle name="Normal 8 2 2 5 3 2 4 3 3" xfId="20249"/>
    <cellStyle name="Normal 8 2 2 5 3 2 4 3 3 2" xfId="44043"/>
    <cellStyle name="Normal 8 2 2 5 3 2 4 3 4" xfId="28182"/>
    <cellStyle name="Normal 8 2 2 5 3 2 4 4" xfId="6366"/>
    <cellStyle name="Normal 8 2 2 5 3 2 4 4 2" xfId="14299"/>
    <cellStyle name="Normal 8 2 2 5 3 2 4 4 2 2" xfId="38094"/>
    <cellStyle name="Normal 8 2 2 5 3 2 4 4 3" xfId="22230"/>
    <cellStyle name="Normal 8 2 2 5 3 2 4 4 3 2" xfId="46024"/>
    <cellStyle name="Normal 8 2 2 5 3 2 4 4 4" xfId="30164"/>
    <cellStyle name="Normal 8 2 2 5 3 2 4 5" xfId="8356"/>
    <cellStyle name="Normal 8 2 2 5 3 2 4 5 2" xfId="32151"/>
    <cellStyle name="Normal 8 2 2 5 3 2 4 6" xfId="16287"/>
    <cellStyle name="Normal 8 2 2 5 3 2 4 6 2" xfId="40081"/>
    <cellStyle name="Normal 8 2 2 5 3 2 4 7" xfId="24220"/>
    <cellStyle name="Normal 8 2 2 5 3 2 5" xfId="378"/>
    <cellStyle name="Normal 8 2 2 5 3 2 5 2" xfId="2362"/>
    <cellStyle name="Normal 8 2 2 5 3 2 5 2 2" xfId="10338"/>
    <cellStyle name="Normal 8 2 2 5 3 2 5 2 2 2" xfId="34133"/>
    <cellStyle name="Normal 8 2 2 5 3 2 5 2 3" xfId="18269"/>
    <cellStyle name="Normal 8 2 2 5 3 2 5 2 3 2" xfId="42063"/>
    <cellStyle name="Normal 8 2 2 5 3 2 5 2 4" xfId="26202"/>
    <cellStyle name="Normal 8 2 2 5 3 2 5 3" xfId="4344"/>
    <cellStyle name="Normal 8 2 2 5 3 2 5 3 2" xfId="12319"/>
    <cellStyle name="Normal 8 2 2 5 3 2 5 3 2 2" xfId="36114"/>
    <cellStyle name="Normal 8 2 2 5 3 2 5 3 3" xfId="20250"/>
    <cellStyle name="Normal 8 2 2 5 3 2 5 3 3 2" xfId="44044"/>
    <cellStyle name="Normal 8 2 2 5 3 2 5 3 4" xfId="28183"/>
    <cellStyle name="Normal 8 2 2 5 3 2 5 4" xfId="6367"/>
    <cellStyle name="Normal 8 2 2 5 3 2 5 4 2" xfId="14300"/>
    <cellStyle name="Normal 8 2 2 5 3 2 5 4 2 2" xfId="38095"/>
    <cellStyle name="Normal 8 2 2 5 3 2 5 4 3" xfId="22231"/>
    <cellStyle name="Normal 8 2 2 5 3 2 5 4 3 2" xfId="46025"/>
    <cellStyle name="Normal 8 2 2 5 3 2 5 4 4" xfId="30165"/>
    <cellStyle name="Normal 8 2 2 5 3 2 5 5" xfId="8357"/>
    <cellStyle name="Normal 8 2 2 5 3 2 5 5 2" xfId="32152"/>
    <cellStyle name="Normal 8 2 2 5 3 2 5 6" xfId="16288"/>
    <cellStyle name="Normal 8 2 2 5 3 2 5 6 2" xfId="40082"/>
    <cellStyle name="Normal 8 2 2 5 3 2 5 7" xfId="24221"/>
    <cellStyle name="Normal 8 2 2 5 3 2 6" xfId="2358"/>
    <cellStyle name="Normal 8 2 2 5 3 2 6 2" xfId="10334"/>
    <cellStyle name="Normal 8 2 2 5 3 2 6 2 2" xfId="34129"/>
    <cellStyle name="Normal 8 2 2 5 3 2 6 3" xfId="18265"/>
    <cellStyle name="Normal 8 2 2 5 3 2 6 3 2" xfId="42059"/>
    <cellStyle name="Normal 8 2 2 5 3 2 6 4" xfId="26198"/>
    <cellStyle name="Normal 8 2 2 5 3 2 7" xfId="4340"/>
    <cellStyle name="Normal 8 2 2 5 3 2 7 2" xfId="12315"/>
    <cellStyle name="Normal 8 2 2 5 3 2 7 2 2" xfId="36110"/>
    <cellStyle name="Normal 8 2 2 5 3 2 7 3" xfId="20246"/>
    <cellStyle name="Normal 8 2 2 5 3 2 7 3 2" xfId="44040"/>
    <cellStyle name="Normal 8 2 2 5 3 2 7 4" xfId="28179"/>
    <cellStyle name="Normal 8 2 2 5 3 2 8" xfId="6363"/>
    <cellStyle name="Normal 8 2 2 5 3 2 8 2" xfId="14296"/>
    <cellStyle name="Normal 8 2 2 5 3 2 8 2 2" xfId="38091"/>
    <cellStyle name="Normal 8 2 2 5 3 2 8 3" xfId="22227"/>
    <cellStyle name="Normal 8 2 2 5 3 2 8 3 2" xfId="46021"/>
    <cellStyle name="Normal 8 2 2 5 3 2 8 4" xfId="30161"/>
    <cellStyle name="Normal 8 2 2 5 3 2 9" xfId="8353"/>
    <cellStyle name="Normal 8 2 2 5 3 2 9 2" xfId="32148"/>
    <cellStyle name="Normal 8 2 2 5 3 3" xfId="379"/>
    <cellStyle name="Normal 8 2 2 5 3 3 2" xfId="2363"/>
    <cellStyle name="Normal 8 2 2 5 3 3 2 2" xfId="10339"/>
    <cellStyle name="Normal 8 2 2 5 3 3 2 2 2" xfId="34134"/>
    <cellStyle name="Normal 8 2 2 5 3 3 2 3" xfId="18270"/>
    <cellStyle name="Normal 8 2 2 5 3 3 2 3 2" xfId="42064"/>
    <cellStyle name="Normal 8 2 2 5 3 3 2 4" xfId="26203"/>
    <cellStyle name="Normal 8 2 2 5 3 3 3" xfId="4345"/>
    <cellStyle name="Normal 8 2 2 5 3 3 3 2" xfId="12320"/>
    <cellStyle name="Normal 8 2 2 5 3 3 3 2 2" xfId="36115"/>
    <cellStyle name="Normal 8 2 2 5 3 3 3 3" xfId="20251"/>
    <cellStyle name="Normal 8 2 2 5 3 3 3 3 2" xfId="44045"/>
    <cellStyle name="Normal 8 2 2 5 3 3 3 4" xfId="28184"/>
    <cellStyle name="Normal 8 2 2 5 3 3 4" xfId="6368"/>
    <cellStyle name="Normal 8 2 2 5 3 3 4 2" xfId="14301"/>
    <cellStyle name="Normal 8 2 2 5 3 3 4 2 2" xfId="38096"/>
    <cellStyle name="Normal 8 2 2 5 3 3 4 3" xfId="22232"/>
    <cellStyle name="Normal 8 2 2 5 3 3 4 3 2" xfId="46026"/>
    <cellStyle name="Normal 8 2 2 5 3 3 4 4" xfId="30166"/>
    <cellStyle name="Normal 8 2 2 5 3 3 5" xfId="8358"/>
    <cellStyle name="Normal 8 2 2 5 3 3 5 2" xfId="32153"/>
    <cellStyle name="Normal 8 2 2 5 3 3 6" xfId="16289"/>
    <cellStyle name="Normal 8 2 2 5 3 3 6 2" xfId="40083"/>
    <cellStyle name="Normal 8 2 2 5 3 3 7" xfId="24222"/>
    <cellStyle name="Normal 8 2 2 5 3 4" xfId="380"/>
    <cellStyle name="Normal 8 2 2 5 3 4 2" xfId="2364"/>
    <cellStyle name="Normal 8 2 2 5 3 4 2 2" xfId="10340"/>
    <cellStyle name="Normal 8 2 2 5 3 4 2 2 2" xfId="34135"/>
    <cellStyle name="Normal 8 2 2 5 3 4 2 3" xfId="18271"/>
    <cellStyle name="Normal 8 2 2 5 3 4 2 3 2" xfId="42065"/>
    <cellStyle name="Normal 8 2 2 5 3 4 2 4" xfId="26204"/>
    <cellStyle name="Normal 8 2 2 5 3 4 3" xfId="4346"/>
    <cellStyle name="Normal 8 2 2 5 3 4 3 2" xfId="12321"/>
    <cellStyle name="Normal 8 2 2 5 3 4 3 2 2" xfId="36116"/>
    <cellStyle name="Normal 8 2 2 5 3 4 3 3" xfId="20252"/>
    <cellStyle name="Normal 8 2 2 5 3 4 3 3 2" xfId="44046"/>
    <cellStyle name="Normal 8 2 2 5 3 4 3 4" xfId="28185"/>
    <cellStyle name="Normal 8 2 2 5 3 4 4" xfId="6369"/>
    <cellStyle name="Normal 8 2 2 5 3 4 4 2" xfId="14302"/>
    <cellStyle name="Normal 8 2 2 5 3 4 4 2 2" xfId="38097"/>
    <cellStyle name="Normal 8 2 2 5 3 4 4 3" xfId="22233"/>
    <cellStyle name="Normal 8 2 2 5 3 4 4 3 2" xfId="46027"/>
    <cellStyle name="Normal 8 2 2 5 3 4 4 4" xfId="30167"/>
    <cellStyle name="Normal 8 2 2 5 3 4 5" xfId="8359"/>
    <cellStyle name="Normal 8 2 2 5 3 4 5 2" xfId="32154"/>
    <cellStyle name="Normal 8 2 2 5 3 4 6" xfId="16290"/>
    <cellStyle name="Normal 8 2 2 5 3 4 6 2" xfId="40084"/>
    <cellStyle name="Normal 8 2 2 5 3 4 7" xfId="24223"/>
    <cellStyle name="Normal 8 2 2 5 3 5" xfId="381"/>
    <cellStyle name="Normal 8 2 2 5 3 5 2" xfId="2365"/>
    <cellStyle name="Normal 8 2 2 5 3 5 2 2" xfId="10341"/>
    <cellStyle name="Normal 8 2 2 5 3 5 2 2 2" xfId="34136"/>
    <cellStyle name="Normal 8 2 2 5 3 5 2 3" xfId="18272"/>
    <cellStyle name="Normal 8 2 2 5 3 5 2 3 2" xfId="42066"/>
    <cellStyle name="Normal 8 2 2 5 3 5 2 4" xfId="26205"/>
    <cellStyle name="Normal 8 2 2 5 3 5 3" xfId="4347"/>
    <cellStyle name="Normal 8 2 2 5 3 5 3 2" xfId="12322"/>
    <cellStyle name="Normal 8 2 2 5 3 5 3 2 2" xfId="36117"/>
    <cellStyle name="Normal 8 2 2 5 3 5 3 3" xfId="20253"/>
    <cellStyle name="Normal 8 2 2 5 3 5 3 3 2" xfId="44047"/>
    <cellStyle name="Normal 8 2 2 5 3 5 3 4" xfId="28186"/>
    <cellStyle name="Normal 8 2 2 5 3 5 4" xfId="6370"/>
    <cellStyle name="Normal 8 2 2 5 3 5 4 2" xfId="14303"/>
    <cellStyle name="Normal 8 2 2 5 3 5 4 2 2" xfId="38098"/>
    <cellStyle name="Normal 8 2 2 5 3 5 4 3" xfId="22234"/>
    <cellStyle name="Normal 8 2 2 5 3 5 4 3 2" xfId="46028"/>
    <cellStyle name="Normal 8 2 2 5 3 5 4 4" xfId="30168"/>
    <cellStyle name="Normal 8 2 2 5 3 5 5" xfId="8360"/>
    <cellStyle name="Normal 8 2 2 5 3 5 5 2" xfId="32155"/>
    <cellStyle name="Normal 8 2 2 5 3 5 6" xfId="16291"/>
    <cellStyle name="Normal 8 2 2 5 3 5 6 2" xfId="40085"/>
    <cellStyle name="Normal 8 2 2 5 3 5 7" xfId="24224"/>
    <cellStyle name="Normal 8 2 2 5 3 6" xfId="382"/>
    <cellStyle name="Normal 8 2 2 5 3 6 2" xfId="2366"/>
    <cellStyle name="Normal 8 2 2 5 3 6 2 2" xfId="10342"/>
    <cellStyle name="Normal 8 2 2 5 3 6 2 2 2" xfId="34137"/>
    <cellStyle name="Normal 8 2 2 5 3 6 2 3" xfId="18273"/>
    <cellStyle name="Normal 8 2 2 5 3 6 2 3 2" xfId="42067"/>
    <cellStyle name="Normal 8 2 2 5 3 6 2 4" xfId="26206"/>
    <cellStyle name="Normal 8 2 2 5 3 6 3" xfId="4348"/>
    <cellStyle name="Normal 8 2 2 5 3 6 3 2" xfId="12323"/>
    <cellStyle name="Normal 8 2 2 5 3 6 3 2 2" xfId="36118"/>
    <cellStyle name="Normal 8 2 2 5 3 6 3 3" xfId="20254"/>
    <cellStyle name="Normal 8 2 2 5 3 6 3 3 2" xfId="44048"/>
    <cellStyle name="Normal 8 2 2 5 3 6 3 4" xfId="28187"/>
    <cellStyle name="Normal 8 2 2 5 3 6 4" xfId="6371"/>
    <cellStyle name="Normal 8 2 2 5 3 6 4 2" xfId="14304"/>
    <cellStyle name="Normal 8 2 2 5 3 6 4 2 2" xfId="38099"/>
    <cellStyle name="Normal 8 2 2 5 3 6 4 3" xfId="22235"/>
    <cellStyle name="Normal 8 2 2 5 3 6 4 3 2" xfId="46029"/>
    <cellStyle name="Normal 8 2 2 5 3 6 4 4" xfId="30169"/>
    <cellStyle name="Normal 8 2 2 5 3 6 5" xfId="8361"/>
    <cellStyle name="Normal 8 2 2 5 3 6 5 2" xfId="32156"/>
    <cellStyle name="Normal 8 2 2 5 3 6 6" xfId="16292"/>
    <cellStyle name="Normal 8 2 2 5 3 6 6 2" xfId="40086"/>
    <cellStyle name="Normal 8 2 2 5 3 6 7" xfId="24225"/>
    <cellStyle name="Normal 8 2 2 5 3 7" xfId="2357"/>
    <cellStyle name="Normal 8 2 2 5 3 7 2" xfId="10333"/>
    <cellStyle name="Normal 8 2 2 5 3 7 2 2" xfId="34128"/>
    <cellStyle name="Normal 8 2 2 5 3 7 3" xfId="18264"/>
    <cellStyle name="Normal 8 2 2 5 3 7 3 2" xfId="42058"/>
    <cellStyle name="Normal 8 2 2 5 3 7 4" xfId="26197"/>
    <cellStyle name="Normal 8 2 2 5 3 8" xfId="4339"/>
    <cellStyle name="Normal 8 2 2 5 3 8 2" xfId="12314"/>
    <cellStyle name="Normal 8 2 2 5 3 8 2 2" xfId="36109"/>
    <cellStyle name="Normal 8 2 2 5 3 8 3" xfId="20245"/>
    <cellStyle name="Normal 8 2 2 5 3 8 3 2" xfId="44039"/>
    <cellStyle name="Normal 8 2 2 5 3 8 4" xfId="28178"/>
    <cellStyle name="Normal 8 2 2 5 3 9" xfId="6362"/>
    <cellStyle name="Normal 8 2 2 5 3 9 2" xfId="14295"/>
    <cellStyle name="Normal 8 2 2 5 3 9 2 2" xfId="38090"/>
    <cellStyle name="Normal 8 2 2 5 3 9 3" xfId="22226"/>
    <cellStyle name="Normal 8 2 2 5 3 9 3 2" xfId="46020"/>
    <cellStyle name="Normal 8 2 2 5 3 9 4" xfId="30160"/>
    <cellStyle name="Normal 8 2 2 5 4" xfId="383"/>
    <cellStyle name="Normal 8 2 2 5 4 10" xfId="16293"/>
    <cellStyle name="Normal 8 2 2 5 4 10 2" xfId="40087"/>
    <cellStyle name="Normal 8 2 2 5 4 11" xfId="24226"/>
    <cellStyle name="Normal 8 2 2 5 4 2" xfId="384"/>
    <cellStyle name="Normal 8 2 2 5 4 2 2" xfId="2368"/>
    <cellStyle name="Normal 8 2 2 5 4 2 2 2" xfId="10344"/>
    <cellStyle name="Normal 8 2 2 5 4 2 2 2 2" xfId="34139"/>
    <cellStyle name="Normal 8 2 2 5 4 2 2 3" xfId="18275"/>
    <cellStyle name="Normal 8 2 2 5 4 2 2 3 2" xfId="42069"/>
    <cellStyle name="Normal 8 2 2 5 4 2 2 4" xfId="26208"/>
    <cellStyle name="Normal 8 2 2 5 4 2 3" xfId="4350"/>
    <cellStyle name="Normal 8 2 2 5 4 2 3 2" xfId="12325"/>
    <cellStyle name="Normal 8 2 2 5 4 2 3 2 2" xfId="36120"/>
    <cellStyle name="Normal 8 2 2 5 4 2 3 3" xfId="20256"/>
    <cellStyle name="Normal 8 2 2 5 4 2 3 3 2" xfId="44050"/>
    <cellStyle name="Normal 8 2 2 5 4 2 3 4" xfId="28189"/>
    <cellStyle name="Normal 8 2 2 5 4 2 4" xfId="6373"/>
    <cellStyle name="Normal 8 2 2 5 4 2 4 2" xfId="14306"/>
    <cellStyle name="Normal 8 2 2 5 4 2 4 2 2" xfId="38101"/>
    <cellStyle name="Normal 8 2 2 5 4 2 4 3" xfId="22237"/>
    <cellStyle name="Normal 8 2 2 5 4 2 4 3 2" xfId="46031"/>
    <cellStyle name="Normal 8 2 2 5 4 2 4 4" xfId="30171"/>
    <cellStyle name="Normal 8 2 2 5 4 2 5" xfId="8363"/>
    <cellStyle name="Normal 8 2 2 5 4 2 5 2" xfId="32158"/>
    <cellStyle name="Normal 8 2 2 5 4 2 6" xfId="16294"/>
    <cellStyle name="Normal 8 2 2 5 4 2 6 2" xfId="40088"/>
    <cellStyle name="Normal 8 2 2 5 4 2 7" xfId="24227"/>
    <cellStyle name="Normal 8 2 2 5 4 3" xfId="385"/>
    <cellStyle name="Normal 8 2 2 5 4 3 2" xfId="2369"/>
    <cellStyle name="Normal 8 2 2 5 4 3 2 2" xfId="10345"/>
    <cellStyle name="Normal 8 2 2 5 4 3 2 2 2" xfId="34140"/>
    <cellStyle name="Normal 8 2 2 5 4 3 2 3" xfId="18276"/>
    <cellStyle name="Normal 8 2 2 5 4 3 2 3 2" xfId="42070"/>
    <cellStyle name="Normal 8 2 2 5 4 3 2 4" xfId="26209"/>
    <cellStyle name="Normal 8 2 2 5 4 3 3" xfId="4351"/>
    <cellStyle name="Normal 8 2 2 5 4 3 3 2" xfId="12326"/>
    <cellStyle name="Normal 8 2 2 5 4 3 3 2 2" xfId="36121"/>
    <cellStyle name="Normal 8 2 2 5 4 3 3 3" xfId="20257"/>
    <cellStyle name="Normal 8 2 2 5 4 3 3 3 2" xfId="44051"/>
    <cellStyle name="Normal 8 2 2 5 4 3 3 4" xfId="28190"/>
    <cellStyle name="Normal 8 2 2 5 4 3 4" xfId="6374"/>
    <cellStyle name="Normal 8 2 2 5 4 3 4 2" xfId="14307"/>
    <cellStyle name="Normal 8 2 2 5 4 3 4 2 2" xfId="38102"/>
    <cellStyle name="Normal 8 2 2 5 4 3 4 3" xfId="22238"/>
    <cellStyle name="Normal 8 2 2 5 4 3 4 3 2" xfId="46032"/>
    <cellStyle name="Normal 8 2 2 5 4 3 4 4" xfId="30172"/>
    <cellStyle name="Normal 8 2 2 5 4 3 5" xfId="8364"/>
    <cellStyle name="Normal 8 2 2 5 4 3 5 2" xfId="32159"/>
    <cellStyle name="Normal 8 2 2 5 4 3 6" xfId="16295"/>
    <cellStyle name="Normal 8 2 2 5 4 3 6 2" xfId="40089"/>
    <cellStyle name="Normal 8 2 2 5 4 3 7" xfId="24228"/>
    <cellStyle name="Normal 8 2 2 5 4 4" xfId="386"/>
    <cellStyle name="Normal 8 2 2 5 4 4 2" xfId="2370"/>
    <cellStyle name="Normal 8 2 2 5 4 4 2 2" xfId="10346"/>
    <cellStyle name="Normal 8 2 2 5 4 4 2 2 2" xfId="34141"/>
    <cellStyle name="Normal 8 2 2 5 4 4 2 3" xfId="18277"/>
    <cellStyle name="Normal 8 2 2 5 4 4 2 3 2" xfId="42071"/>
    <cellStyle name="Normal 8 2 2 5 4 4 2 4" xfId="26210"/>
    <cellStyle name="Normal 8 2 2 5 4 4 3" xfId="4352"/>
    <cellStyle name="Normal 8 2 2 5 4 4 3 2" xfId="12327"/>
    <cellStyle name="Normal 8 2 2 5 4 4 3 2 2" xfId="36122"/>
    <cellStyle name="Normal 8 2 2 5 4 4 3 3" xfId="20258"/>
    <cellStyle name="Normal 8 2 2 5 4 4 3 3 2" xfId="44052"/>
    <cellStyle name="Normal 8 2 2 5 4 4 3 4" xfId="28191"/>
    <cellStyle name="Normal 8 2 2 5 4 4 4" xfId="6375"/>
    <cellStyle name="Normal 8 2 2 5 4 4 4 2" xfId="14308"/>
    <cellStyle name="Normal 8 2 2 5 4 4 4 2 2" xfId="38103"/>
    <cellStyle name="Normal 8 2 2 5 4 4 4 3" xfId="22239"/>
    <cellStyle name="Normal 8 2 2 5 4 4 4 3 2" xfId="46033"/>
    <cellStyle name="Normal 8 2 2 5 4 4 4 4" xfId="30173"/>
    <cellStyle name="Normal 8 2 2 5 4 4 5" xfId="8365"/>
    <cellStyle name="Normal 8 2 2 5 4 4 5 2" xfId="32160"/>
    <cellStyle name="Normal 8 2 2 5 4 4 6" xfId="16296"/>
    <cellStyle name="Normal 8 2 2 5 4 4 6 2" xfId="40090"/>
    <cellStyle name="Normal 8 2 2 5 4 4 7" xfId="24229"/>
    <cellStyle name="Normal 8 2 2 5 4 5" xfId="387"/>
    <cellStyle name="Normal 8 2 2 5 4 5 2" xfId="2371"/>
    <cellStyle name="Normal 8 2 2 5 4 5 2 2" xfId="10347"/>
    <cellStyle name="Normal 8 2 2 5 4 5 2 2 2" xfId="34142"/>
    <cellStyle name="Normal 8 2 2 5 4 5 2 3" xfId="18278"/>
    <cellStyle name="Normal 8 2 2 5 4 5 2 3 2" xfId="42072"/>
    <cellStyle name="Normal 8 2 2 5 4 5 2 4" xfId="26211"/>
    <cellStyle name="Normal 8 2 2 5 4 5 3" xfId="4353"/>
    <cellStyle name="Normal 8 2 2 5 4 5 3 2" xfId="12328"/>
    <cellStyle name="Normal 8 2 2 5 4 5 3 2 2" xfId="36123"/>
    <cellStyle name="Normal 8 2 2 5 4 5 3 3" xfId="20259"/>
    <cellStyle name="Normal 8 2 2 5 4 5 3 3 2" xfId="44053"/>
    <cellStyle name="Normal 8 2 2 5 4 5 3 4" xfId="28192"/>
    <cellStyle name="Normal 8 2 2 5 4 5 4" xfId="6376"/>
    <cellStyle name="Normal 8 2 2 5 4 5 4 2" xfId="14309"/>
    <cellStyle name="Normal 8 2 2 5 4 5 4 2 2" xfId="38104"/>
    <cellStyle name="Normal 8 2 2 5 4 5 4 3" xfId="22240"/>
    <cellStyle name="Normal 8 2 2 5 4 5 4 3 2" xfId="46034"/>
    <cellStyle name="Normal 8 2 2 5 4 5 4 4" xfId="30174"/>
    <cellStyle name="Normal 8 2 2 5 4 5 5" xfId="8366"/>
    <cellStyle name="Normal 8 2 2 5 4 5 5 2" xfId="32161"/>
    <cellStyle name="Normal 8 2 2 5 4 5 6" xfId="16297"/>
    <cellStyle name="Normal 8 2 2 5 4 5 6 2" xfId="40091"/>
    <cellStyle name="Normal 8 2 2 5 4 5 7" xfId="24230"/>
    <cellStyle name="Normal 8 2 2 5 4 6" xfId="2367"/>
    <cellStyle name="Normal 8 2 2 5 4 6 2" xfId="10343"/>
    <cellStyle name="Normal 8 2 2 5 4 6 2 2" xfId="34138"/>
    <cellStyle name="Normal 8 2 2 5 4 6 3" xfId="18274"/>
    <cellStyle name="Normal 8 2 2 5 4 6 3 2" xfId="42068"/>
    <cellStyle name="Normal 8 2 2 5 4 6 4" xfId="26207"/>
    <cellStyle name="Normal 8 2 2 5 4 7" xfId="4349"/>
    <cellStyle name="Normal 8 2 2 5 4 7 2" xfId="12324"/>
    <cellStyle name="Normal 8 2 2 5 4 7 2 2" xfId="36119"/>
    <cellStyle name="Normal 8 2 2 5 4 7 3" xfId="20255"/>
    <cellStyle name="Normal 8 2 2 5 4 7 3 2" xfId="44049"/>
    <cellStyle name="Normal 8 2 2 5 4 7 4" xfId="28188"/>
    <cellStyle name="Normal 8 2 2 5 4 8" xfId="6372"/>
    <cellStyle name="Normal 8 2 2 5 4 8 2" xfId="14305"/>
    <cellStyle name="Normal 8 2 2 5 4 8 2 2" xfId="38100"/>
    <cellStyle name="Normal 8 2 2 5 4 8 3" xfId="22236"/>
    <cellStyle name="Normal 8 2 2 5 4 8 3 2" xfId="46030"/>
    <cellStyle name="Normal 8 2 2 5 4 8 4" xfId="30170"/>
    <cellStyle name="Normal 8 2 2 5 4 9" xfId="8362"/>
    <cellStyle name="Normal 8 2 2 5 4 9 2" xfId="32157"/>
    <cellStyle name="Normal 8 2 2 5 5" xfId="388"/>
    <cellStyle name="Normal 8 2 2 5 5 2" xfId="2372"/>
    <cellStyle name="Normal 8 2 2 5 5 2 2" xfId="10348"/>
    <cellStyle name="Normal 8 2 2 5 5 2 2 2" xfId="34143"/>
    <cellStyle name="Normal 8 2 2 5 5 2 3" xfId="18279"/>
    <cellStyle name="Normal 8 2 2 5 5 2 3 2" xfId="42073"/>
    <cellStyle name="Normal 8 2 2 5 5 2 4" xfId="26212"/>
    <cellStyle name="Normal 8 2 2 5 5 3" xfId="4354"/>
    <cellStyle name="Normal 8 2 2 5 5 3 2" xfId="12329"/>
    <cellStyle name="Normal 8 2 2 5 5 3 2 2" xfId="36124"/>
    <cellStyle name="Normal 8 2 2 5 5 3 3" xfId="20260"/>
    <cellStyle name="Normal 8 2 2 5 5 3 3 2" xfId="44054"/>
    <cellStyle name="Normal 8 2 2 5 5 3 4" xfId="28193"/>
    <cellStyle name="Normal 8 2 2 5 5 4" xfId="6377"/>
    <cellStyle name="Normal 8 2 2 5 5 4 2" xfId="14310"/>
    <cellStyle name="Normal 8 2 2 5 5 4 2 2" xfId="38105"/>
    <cellStyle name="Normal 8 2 2 5 5 4 3" xfId="22241"/>
    <cellStyle name="Normal 8 2 2 5 5 4 3 2" xfId="46035"/>
    <cellStyle name="Normal 8 2 2 5 5 4 4" xfId="30175"/>
    <cellStyle name="Normal 8 2 2 5 5 5" xfId="8367"/>
    <cellStyle name="Normal 8 2 2 5 5 5 2" xfId="32162"/>
    <cellStyle name="Normal 8 2 2 5 5 6" xfId="16298"/>
    <cellStyle name="Normal 8 2 2 5 5 6 2" xfId="40092"/>
    <cellStyle name="Normal 8 2 2 5 5 7" xfId="24231"/>
    <cellStyle name="Normal 8 2 2 5 6" xfId="389"/>
    <cellStyle name="Normal 8 2 2 5 6 2" xfId="2373"/>
    <cellStyle name="Normal 8 2 2 5 6 2 2" xfId="10349"/>
    <cellStyle name="Normal 8 2 2 5 6 2 2 2" xfId="34144"/>
    <cellStyle name="Normal 8 2 2 5 6 2 3" xfId="18280"/>
    <cellStyle name="Normal 8 2 2 5 6 2 3 2" xfId="42074"/>
    <cellStyle name="Normal 8 2 2 5 6 2 4" xfId="26213"/>
    <cellStyle name="Normal 8 2 2 5 6 3" xfId="4355"/>
    <cellStyle name="Normal 8 2 2 5 6 3 2" xfId="12330"/>
    <cellStyle name="Normal 8 2 2 5 6 3 2 2" xfId="36125"/>
    <cellStyle name="Normal 8 2 2 5 6 3 3" xfId="20261"/>
    <cellStyle name="Normal 8 2 2 5 6 3 3 2" xfId="44055"/>
    <cellStyle name="Normal 8 2 2 5 6 3 4" xfId="28194"/>
    <cellStyle name="Normal 8 2 2 5 6 4" xfId="6378"/>
    <cellStyle name="Normal 8 2 2 5 6 4 2" xfId="14311"/>
    <cellStyle name="Normal 8 2 2 5 6 4 2 2" xfId="38106"/>
    <cellStyle name="Normal 8 2 2 5 6 4 3" xfId="22242"/>
    <cellStyle name="Normal 8 2 2 5 6 4 3 2" xfId="46036"/>
    <cellStyle name="Normal 8 2 2 5 6 4 4" xfId="30176"/>
    <cellStyle name="Normal 8 2 2 5 6 5" xfId="8368"/>
    <cellStyle name="Normal 8 2 2 5 6 5 2" xfId="32163"/>
    <cellStyle name="Normal 8 2 2 5 6 6" xfId="16299"/>
    <cellStyle name="Normal 8 2 2 5 6 6 2" xfId="40093"/>
    <cellStyle name="Normal 8 2 2 5 6 7" xfId="24232"/>
    <cellStyle name="Normal 8 2 2 5 7" xfId="390"/>
    <cellStyle name="Normal 8 2 2 5 7 2" xfId="2374"/>
    <cellStyle name="Normal 8 2 2 5 7 2 2" xfId="10350"/>
    <cellStyle name="Normal 8 2 2 5 7 2 2 2" xfId="34145"/>
    <cellStyle name="Normal 8 2 2 5 7 2 3" xfId="18281"/>
    <cellStyle name="Normal 8 2 2 5 7 2 3 2" xfId="42075"/>
    <cellStyle name="Normal 8 2 2 5 7 2 4" xfId="26214"/>
    <cellStyle name="Normal 8 2 2 5 7 3" xfId="4356"/>
    <cellStyle name="Normal 8 2 2 5 7 3 2" xfId="12331"/>
    <cellStyle name="Normal 8 2 2 5 7 3 2 2" xfId="36126"/>
    <cellStyle name="Normal 8 2 2 5 7 3 3" xfId="20262"/>
    <cellStyle name="Normal 8 2 2 5 7 3 3 2" xfId="44056"/>
    <cellStyle name="Normal 8 2 2 5 7 3 4" xfId="28195"/>
    <cellStyle name="Normal 8 2 2 5 7 4" xfId="6379"/>
    <cellStyle name="Normal 8 2 2 5 7 4 2" xfId="14312"/>
    <cellStyle name="Normal 8 2 2 5 7 4 2 2" xfId="38107"/>
    <cellStyle name="Normal 8 2 2 5 7 4 3" xfId="22243"/>
    <cellStyle name="Normal 8 2 2 5 7 4 3 2" xfId="46037"/>
    <cellStyle name="Normal 8 2 2 5 7 4 4" xfId="30177"/>
    <cellStyle name="Normal 8 2 2 5 7 5" xfId="8369"/>
    <cellStyle name="Normal 8 2 2 5 7 5 2" xfId="32164"/>
    <cellStyle name="Normal 8 2 2 5 7 6" xfId="16300"/>
    <cellStyle name="Normal 8 2 2 5 7 6 2" xfId="40094"/>
    <cellStyle name="Normal 8 2 2 5 7 7" xfId="24233"/>
    <cellStyle name="Normal 8 2 2 5 8" xfId="391"/>
    <cellStyle name="Normal 8 2 2 5 8 2" xfId="2375"/>
    <cellStyle name="Normal 8 2 2 5 8 2 2" xfId="10351"/>
    <cellStyle name="Normal 8 2 2 5 8 2 2 2" xfId="34146"/>
    <cellStyle name="Normal 8 2 2 5 8 2 3" xfId="18282"/>
    <cellStyle name="Normal 8 2 2 5 8 2 3 2" xfId="42076"/>
    <cellStyle name="Normal 8 2 2 5 8 2 4" xfId="26215"/>
    <cellStyle name="Normal 8 2 2 5 8 3" xfId="4357"/>
    <cellStyle name="Normal 8 2 2 5 8 3 2" xfId="12332"/>
    <cellStyle name="Normal 8 2 2 5 8 3 2 2" xfId="36127"/>
    <cellStyle name="Normal 8 2 2 5 8 3 3" xfId="20263"/>
    <cellStyle name="Normal 8 2 2 5 8 3 3 2" xfId="44057"/>
    <cellStyle name="Normal 8 2 2 5 8 3 4" xfId="28196"/>
    <cellStyle name="Normal 8 2 2 5 8 4" xfId="6380"/>
    <cellStyle name="Normal 8 2 2 5 8 4 2" xfId="14313"/>
    <cellStyle name="Normal 8 2 2 5 8 4 2 2" xfId="38108"/>
    <cellStyle name="Normal 8 2 2 5 8 4 3" xfId="22244"/>
    <cellStyle name="Normal 8 2 2 5 8 4 3 2" xfId="46038"/>
    <cellStyle name="Normal 8 2 2 5 8 4 4" xfId="30178"/>
    <cellStyle name="Normal 8 2 2 5 8 5" xfId="8370"/>
    <cellStyle name="Normal 8 2 2 5 8 5 2" xfId="32165"/>
    <cellStyle name="Normal 8 2 2 5 8 6" xfId="16301"/>
    <cellStyle name="Normal 8 2 2 5 8 6 2" xfId="40095"/>
    <cellStyle name="Normal 8 2 2 5 8 7" xfId="24234"/>
    <cellStyle name="Normal 8 2 2 5 9" xfId="2346"/>
    <cellStyle name="Normal 8 2 2 5 9 2" xfId="10322"/>
    <cellStyle name="Normal 8 2 2 5 9 2 2" xfId="34117"/>
    <cellStyle name="Normal 8 2 2 5 9 3" xfId="18253"/>
    <cellStyle name="Normal 8 2 2 5 9 3 2" xfId="42047"/>
    <cellStyle name="Normal 8 2 2 5 9 4" xfId="26186"/>
    <cellStyle name="Normal 8 2 2 6" xfId="392"/>
    <cellStyle name="Normal 8 2 2 6 10" xfId="8371"/>
    <cellStyle name="Normal 8 2 2 6 10 2" xfId="32166"/>
    <cellStyle name="Normal 8 2 2 6 11" xfId="16302"/>
    <cellStyle name="Normal 8 2 2 6 11 2" xfId="40096"/>
    <cellStyle name="Normal 8 2 2 6 12" xfId="24235"/>
    <cellStyle name="Normal 8 2 2 6 2" xfId="393"/>
    <cellStyle name="Normal 8 2 2 6 2 10" xfId="16303"/>
    <cellStyle name="Normal 8 2 2 6 2 10 2" xfId="40097"/>
    <cellStyle name="Normal 8 2 2 6 2 11" xfId="24236"/>
    <cellStyle name="Normal 8 2 2 6 2 2" xfId="394"/>
    <cellStyle name="Normal 8 2 2 6 2 2 2" xfId="2378"/>
    <cellStyle name="Normal 8 2 2 6 2 2 2 2" xfId="10354"/>
    <cellStyle name="Normal 8 2 2 6 2 2 2 2 2" xfId="34149"/>
    <cellStyle name="Normal 8 2 2 6 2 2 2 3" xfId="18285"/>
    <cellStyle name="Normal 8 2 2 6 2 2 2 3 2" xfId="42079"/>
    <cellStyle name="Normal 8 2 2 6 2 2 2 4" xfId="26218"/>
    <cellStyle name="Normal 8 2 2 6 2 2 3" xfId="4360"/>
    <cellStyle name="Normal 8 2 2 6 2 2 3 2" xfId="12335"/>
    <cellStyle name="Normal 8 2 2 6 2 2 3 2 2" xfId="36130"/>
    <cellStyle name="Normal 8 2 2 6 2 2 3 3" xfId="20266"/>
    <cellStyle name="Normal 8 2 2 6 2 2 3 3 2" xfId="44060"/>
    <cellStyle name="Normal 8 2 2 6 2 2 3 4" xfId="28199"/>
    <cellStyle name="Normal 8 2 2 6 2 2 4" xfId="6383"/>
    <cellStyle name="Normal 8 2 2 6 2 2 4 2" xfId="14316"/>
    <cellStyle name="Normal 8 2 2 6 2 2 4 2 2" xfId="38111"/>
    <cellStyle name="Normal 8 2 2 6 2 2 4 3" xfId="22247"/>
    <cellStyle name="Normal 8 2 2 6 2 2 4 3 2" xfId="46041"/>
    <cellStyle name="Normal 8 2 2 6 2 2 4 4" xfId="30181"/>
    <cellStyle name="Normal 8 2 2 6 2 2 5" xfId="8373"/>
    <cellStyle name="Normal 8 2 2 6 2 2 5 2" xfId="32168"/>
    <cellStyle name="Normal 8 2 2 6 2 2 6" xfId="16304"/>
    <cellStyle name="Normal 8 2 2 6 2 2 6 2" xfId="40098"/>
    <cellStyle name="Normal 8 2 2 6 2 2 7" xfId="24237"/>
    <cellStyle name="Normal 8 2 2 6 2 3" xfId="395"/>
    <cellStyle name="Normal 8 2 2 6 2 3 2" xfId="2379"/>
    <cellStyle name="Normal 8 2 2 6 2 3 2 2" xfId="10355"/>
    <cellStyle name="Normal 8 2 2 6 2 3 2 2 2" xfId="34150"/>
    <cellStyle name="Normal 8 2 2 6 2 3 2 3" xfId="18286"/>
    <cellStyle name="Normal 8 2 2 6 2 3 2 3 2" xfId="42080"/>
    <cellStyle name="Normal 8 2 2 6 2 3 2 4" xfId="26219"/>
    <cellStyle name="Normal 8 2 2 6 2 3 3" xfId="4361"/>
    <cellStyle name="Normal 8 2 2 6 2 3 3 2" xfId="12336"/>
    <cellStyle name="Normal 8 2 2 6 2 3 3 2 2" xfId="36131"/>
    <cellStyle name="Normal 8 2 2 6 2 3 3 3" xfId="20267"/>
    <cellStyle name="Normal 8 2 2 6 2 3 3 3 2" xfId="44061"/>
    <cellStyle name="Normal 8 2 2 6 2 3 3 4" xfId="28200"/>
    <cellStyle name="Normal 8 2 2 6 2 3 4" xfId="6384"/>
    <cellStyle name="Normal 8 2 2 6 2 3 4 2" xfId="14317"/>
    <cellStyle name="Normal 8 2 2 6 2 3 4 2 2" xfId="38112"/>
    <cellStyle name="Normal 8 2 2 6 2 3 4 3" xfId="22248"/>
    <cellStyle name="Normal 8 2 2 6 2 3 4 3 2" xfId="46042"/>
    <cellStyle name="Normal 8 2 2 6 2 3 4 4" xfId="30182"/>
    <cellStyle name="Normal 8 2 2 6 2 3 5" xfId="8374"/>
    <cellStyle name="Normal 8 2 2 6 2 3 5 2" xfId="32169"/>
    <cellStyle name="Normal 8 2 2 6 2 3 6" xfId="16305"/>
    <cellStyle name="Normal 8 2 2 6 2 3 6 2" xfId="40099"/>
    <cellStyle name="Normal 8 2 2 6 2 3 7" xfId="24238"/>
    <cellStyle name="Normal 8 2 2 6 2 4" xfId="396"/>
    <cellStyle name="Normal 8 2 2 6 2 4 2" xfId="2380"/>
    <cellStyle name="Normal 8 2 2 6 2 4 2 2" xfId="10356"/>
    <cellStyle name="Normal 8 2 2 6 2 4 2 2 2" xfId="34151"/>
    <cellStyle name="Normal 8 2 2 6 2 4 2 3" xfId="18287"/>
    <cellStyle name="Normal 8 2 2 6 2 4 2 3 2" xfId="42081"/>
    <cellStyle name="Normal 8 2 2 6 2 4 2 4" xfId="26220"/>
    <cellStyle name="Normal 8 2 2 6 2 4 3" xfId="4362"/>
    <cellStyle name="Normal 8 2 2 6 2 4 3 2" xfId="12337"/>
    <cellStyle name="Normal 8 2 2 6 2 4 3 2 2" xfId="36132"/>
    <cellStyle name="Normal 8 2 2 6 2 4 3 3" xfId="20268"/>
    <cellStyle name="Normal 8 2 2 6 2 4 3 3 2" xfId="44062"/>
    <cellStyle name="Normal 8 2 2 6 2 4 3 4" xfId="28201"/>
    <cellStyle name="Normal 8 2 2 6 2 4 4" xfId="6385"/>
    <cellStyle name="Normal 8 2 2 6 2 4 4 2" xfId="14318"/>
    <cellStyle name="Normal 8 2 2 6 2 4 4 2 2" xfId="38113"/>
    <cellStyle name="Normal 8 2 2 6 2 4 4 3" xfId="22249"/>
    <cellStyle name="Normal 8 2 2 6 2 4 4 3 2" xfId="46043"/>
    <cellStyle name="Normal 8 2 2 6 2 4 4 4" xfId="30183"/>
    <cellStyle name="Normal 8 2 2 6 2 4 5" xfId="8375"/>
    <cellStyle name="Normal 8 2 2 6 2 4 5 2" xfId="32170"/>
    <cellStyle name="Normal 8 2 2 6 2 4 6" xfId="16306"/>
    <cellStyle name="Normal 8 2 2 6 2 4 6 2" xfId="40100"/>
    <cellStyle name="Normal 8 2 2 6 2 4 7" xfId="24239"/>
    <cellStyle name="Normal 8 2 2 6 2 5" xfId="397"/>
    <cellStyle name="Normal 8 2 2 6 2 5 2" xfId="2381"/>
    <cellStyle name="Normal 8 2 2 6 2 5 2 2" xfId="10357"/>
    <cellStyle name="Normal 8 2 2 6 2 5 2 2 2" xfId="34152"/>
    <cellStyle name="Normal 8 2 2 6 2 5 2 3" xfId="18288"/>
    <cellStyle name="Normal 8 2 2 6 2 5 2 3 2" xfId="42082"/>
    <cellStyle name="Normal 8 2 2 6 2 5 2 4" xfId="26221"/>
    <cellStyle name="Normal 8 2 2 6 2 5 3" xfId="4363"/>
    <cellStyle name="Normal 8 2 2 6 2 5 3 2" xfId="12338"/>
    <cellStyle name="Normal 8 2 2 6 2 5 3 2 2" xfId="36133"/>
    <cellStyle name="Normal 8 2 2 6 2 5 3 3" xfId="20269"/>
    <cellStyle name="Normal 8 2 2 6 2 5 3 3 2" xfId="44063"/>
    <cellStyle name="Normal 8 2 2 6 2 5 3 4" xfId="28202"/>
    <cellStyle name="Normal 8 2 2 6 2 5 4" xfId="6386"/>
    <cellStyle name="Normal 8 2 2 6 2 5 4 2" xfId="14319"/>
    <cellStyle name="Normal 8 2 2 6 2 5 4 2 2" xfId="38114"/>
    <cellStyle name="Normal 8 2 2 6 2 5 4 3" xfId="22250"/>
    <cellStyle name="Normal 8 2 2 6 2 5 4 3 2" xfId="46044"/>
    <cellStyle name="Normal 8 2 2 6 2 5 4 4" xfId="30184"/>
    <cellStyle name="Normal 8 2 2 6 2 5 5" xfId="8376"/>
    <cellStyle name="Normal 8 2 2 6 2 5 5 2" xfId="32171"/>
    <cellStyle name="Normal 8 2 2 6 2 5 6" xfId="16307"/>
    <cellStyle name="Normal 8 2 2 6 2 5 6 2" xfId="40101"/>
    <cellStyle name="Normal 8 2 2 6 2 5 7" xfId="24240"/>
    <cellStyle name="Normal 8 2 2 6 2 6" xfId="2377"/>
    <cellStyle name="Normal 8 2 2 6 2 6 2" xfId="10353"/>
    <cellStyle name="Normal 8 2 2 6 2 6 2 2" xfId="34148"/>
    <cellStyle name="Normal 8 2 2 6 2 6 3" xfId="18284"/>
    <cellStyle name="Normal 8 2 2 6 2 6 3 2" xfId="42078"/>
    <cellStyle name="Normal 8 2 2 6 2 6 4" xfId="26217"/>
    <cellStyle name="Normal 8 2 2 6 2 7" xfId="4359"/>
    <cellStyle name="Normal 8 2 2 6 2 7 2" xfId="12334"/>
    <cellStyle name="Normal 8 2 2 6 2 7 2 2" xfId="36129"/>
    <cellStyle name="Normal 8 2 2 6 2 7 3" xfId="20265"/>
    <cellStyle name="Normal 8 2 2 6 2 7 3 2" xfId="44059"/>
    <cellStyle name="Normal 8 2 2 6 2 7 4" xfId="28198"/>
    <cellStyle name="Normal 8 2 2 6 2 8" xfId="6382"/>
    <cellStyle name="Normal 8 2 2 6 2 8 2" xfId="14315"/>
    <cellStyle name="Normal 8 2 2 6 2 8 2 2" xfId="38110"/>
    <cellStyle name="Normal 8 2 2 6 2 8 3" xfId="22246"/>
    <cellStyle name="Normal 8 2 2 6 2 8 3 2" xfId="46040"/>
    <cellStyle name="Normal 8 2 2 6 2 8 4" xfId="30180"/>
    <cellStyle name="Normal 8 2 2 6 2 9" xfId="8372"/>
    <cellStyle name="Normal 8 2 2 6 2 9 2" xfId="32167"/>
    <cellStyle name="Normal 8 2 2 6 3" xfId="398"/>
    <cellStyle name="Normal 8 2 2 6 3 2" xfId="2382"/>
    <cellStyle name="Normal 8 2 2 6 3 2 2" xfId="10358"/>
    <cellStyle name="Normal 8 2 2 6 3 2 2 2" xfId="34153"/>
    <cellStyle name="Normal 8 2 2 6 3 2 3" xfId="18289"/>
    <cellStyle name="Normal 8 2 2 6 3 2 3 2" xfId="42083"/>
    <cellStyle name="Normal 8 2 2 6 3 2 4" xfId="26222"/>
    <cellStyle name="Normal 8 2 2 6 3 3" xfId="4364"/>
    <cellStyle name="Normal 8 2 2 6 3 3 2" xfId="12339"/>
    <cellStyle name="Normal 8 2 2 6 3 3 2 2" xfId="36134"/>
    <cellStyle name="Normal 8 2 2 6 3 3 3" xfId="20270"/>
    <cellStyle name="Normal 8 2 2 6 3 3 3 2" xfId="44064"/>
    <cellStyle name="Normal 8 2 2 6 3 3 4" xfId="28203"/>
    <cellStyle name="Normal 8 2 2 6 3 4" xfId="6387"/>
    <cellStyle name="Normal 8 2 2 6 3 4 2" xfId="14320"/>
    <cellStyle name="Normal 8 2 2 6 3 4 2 2" xfId="38115"/>
    <cellStyle name="Normal 8 2 2 6 3 4 3" xfId="22251"/>
    <cellStyle name="Normal 8 2 2 6 3 4 3 2" xfId="46045"/>
    <cellStyle name="Normal 8 2 2 6 3 4 4" xfId="30185"/>
    <cellStyle name="Normal 8 2 2 6 3 5" xfId="8377"/>
    <cellStyle name="Normal 8 2 2 6 3 5 2" xfId="32172"/>
    <cellStyle name="Normal 8 2 2 6 3 6" xfId="16308"/>
    <cellStyle name="Normal 8 2 2 6 3 6 2" xfId="40102"/>
    <cellStyle name="Normal 8 2 2 6 3 7" xfId="24241"/>
    <cellStyle name="Normal 8 2 2 6 4" xfId="399"/>
    <cellStyle name="Normal 8 2 2 6 4 2" xfId="2383"/>
    <cellStyle name="Normal 8 2 2 6 4 2 2" xfId="10359"/>
    <cellStyle name="Normal 8 2 2 6 4 2 2 2" xfId="34154"/>
    <cellStyle name="Normal 8 2 2 6 4 2 3" xfId="18290"/>
    <cellStyle name="Normal 8 2 2 6 4 2 3 2" xfId="42084"/>
    <cellStyle name="Normal 8 2 2 6 4 2 4" xfId="26223"/>
    <cellStyle name="Normal 8 2 2 6 4 3" xfId="4365"/>
    <cellStyle name="Normal 8 2 2 6 4 3 2" xfId="12340"/>
    <cellStyle name="Normal 8 2 2 6 4 3 2 2" xfId="36135"/>
    <cellStyle name="Normal 8 2 2 6 4 3 3" xfId="20271"/>
    <cellStyle name="Normal 8 2 2 6 4 3 3 2" xfId="44065"/>
    <cellStyle name="Normal 8 2 2 6 4 3 4" xfId="28204"/>
    <cellStyle name="Normal 8 2 2 6 4 4" xfId="6388"/>
    <cellStyle name="Normal 8 2 2 6 4 4 2" xfId="14321"/>
    <cellStyle name="Normal 8 2 2 6 4 4 2 2" xfId="38116"/>
    <cellStyle name="Normal 8 2 2 6 4 4 3" xfId="22252"/>
    <cellStyle name="Normal 8 2 2 6 4 4 3 2" xfId="46046"/>
    <cellStyle name="Normal 8 2 2 6 4 4 4" xfId="30186"/>
    <cellStyle name="Normal 8 2 2 6 4 5" xfId="8378"/>
    <cellStyle name="Normal 8 2 2 6 4 5 2" xfId="32173"/>
    <cellStyle name="Normal 8 2 2 6 4 6" xfId="16309"/>
    <cellStyle name="Normal 8 2 2 6 4 6 2" xfId="40103"/>
    <cellStyle name="Normal 8 2 2 6 4 7" xfId="24242"/>
    <cellStyle name="Normal 8 2 2 6 5" xfId="400"/>
    <cellStyle name="Normal 8 2 2 6 5 2" xfId="2384"/>
    <cellStyle name="Normal 8 2 2 6 5 2 2" xfId="10360"/>
    <cellStyle name="Normal 8 2 2 6 5 2 2 2" xfId="34155"/>
    <cellStyle name="Normal 8 2 2 6 5 2 3" xfId="18291"/>
    <cellStyle name="Normal 8 2 2 6 5 2 3 2" xfId="42085"/>
    <cellStyle name="Normal 8 2 2 6 5 2 4" xfId="26224"/>
    <cellStyle name="Normal 8 2 2 6 5 3" xfId="4366"/>
    <cellStyle name="Normal 8 2 2 6 5 3 2" xfId="12341"/>
    <cellStyle name="Normal 8 2 2 6 5 3 2 2" xfId="36136"/>
    <cellStyle name="Normal 8 2 2 6 5 3 3" xfId="20272"/>
    <cellStyle name="Normal 8 2 2 6 5 3 3 2" xfId="44066"/>
    <cellStyle name="Normal 8 2 2 6 5 3 4" xfId="28205"/>
    <cellStyle name="Normal 8 2 2 6 5 4" xfId="6389"/>
    <cellStyle name="Normal 8 2 2 6 5 4 2" xfId="14322"/>
    <cellStyle name="Normal 8 2 2 6 5 4 2 2" xfId="38117"/>
    <cellStyle name="Normal 8 2 2 6 5 4 3" xfId="22253"/>
    <cellStyle name="Normal 8 2 2 6 5 4 3 2" xfId="46047"/>
    <cellStyle name="Normal 8 2 2 6 5 4 4" xfId="30187"/>
    <cellStyle name="Normal 8 2 2 6 5 5" xfId="8379"/>
    <cellStyle name="Normal 8 2 2 6 5 5 2" xfId="32174"/>
    <cellStyle name="Normal 8 2 2 6 5 6" xfId="16310"/>
    <cellStyle name="Normal 8 2 2 6 5 6 2" xfId="40104"/>
    <cellStyle name="Normal 8 2 2 6 5 7" xfId="24243"/>
    <cellStyle name="Normal 8 2 2 6 6" xfId="401"/>
    <cellStyle name="Normal 8 2 2 6 6 2" xfId="2385"/>
    <cellStyle name="Normal 8 2 2 6 6 2 2" xfId="10361"/>
    <cellStyle name="Normal 8 2 2 6 6 2 2 2" xfId="34156"/>
    <cellStyle name="Normal 8 2 2 6 6 2 3" xfId="18292"/>
    <cellStyle name="Normal 8 2 2 6 6 2 3 2" xfId="42086"/>
    <cellStyle name="Normal 8 2 2 6 6 2 4" xfId="26225"/>
    <cellStyle name="Normal 8 2 2 6 6 3" xfId="4367"/>
    <cellStyle name="Normal 8 2 2 6 6 3 2" xfId="12342"/>
    <cellStyle name="Normal 8 2 2 6 6 3 2 2" xfId="36137"/>
    <cellStyle name="Normal 8 2 2 6 6 3 3" xfId="20273"/>
    <cellStyle name="Normal 8 2 2 6 6 3 3 2" xfId="44067"/>
    <cellStyle name="Normal 8 2 2 6 6 3 4" xfId="28206"/>
    <cellStyle name="Normal 8 2 2 6 6 4" xfId="6390"/>
    <cellStyle name="Normal 8 2 2 6 6 4 2" xfId="14323"/>
    <cellStyle name="Normal 8 2 2 6 6 4 2 2" xfId="38118"/>
    <cellStyle name="Normal 8 2 2 6 6 4 3" xfId="22254"/>
    <cellStyle name="Normal 8 2 2 6 6 4 3 2" xfId="46048"/>
    <cellStyle name="Normal 8 2 2 6 6 4 4" xfId="30188"/>
    <cellStyle name="Normal 8 2 2 6 6 5" xfId="8380"/>
    <cellStyle name="Normal 8 2 2 6 6 5 2" xfId="32175"/>
    <cellStyle name="Normal 8 2 2 6 6 6" xfId="16311"/>
    <cellStyle name="Normal 8 2 2 6 6 6 2" xfId="40105"/>
    <cellStyle name="Normal 8 2 2 6 6 7" xfId="24244"/>
    <cellStyle name="Normal 8 2 2 6 7" xfId="2376"/>
    <cellStyle name="Normal 8 2 2 6 7 2" xfId="10352"/>
    <cellStyle name="Normal 8 2 2 6 7 2 2" xfId="34147"/>
    <cellStyle name="Normal 8 2 2 6 7 3" xfId="18283"/>
    <cellStyle name="Normal 8 2 2 6 7 3 2" xfId="42077"/>
    <cellStyle name="Normal 8 2 2 6 7 4" xfId="26216"/>
    <cellStyle name="Normal 8 2 2 6 8" xfId="4358"/>
    <cellStyle name="Normal 8 2 2 6 8 2" xfId="12333"/>
    <cellStyle name="Normal 8 2 2 6 8 2 2" xfId="36128"/>
    <cellStyle name="Normal 8 2 2 6 8 3" xfId="20264"/>
    <cellStyle name="Normal 8 2 2 6 8 3 2" xfId="44058"/>
    <cellStyle name="Normal 8 2 2 6 8 4" xfId="28197"/>
    <cellStyle name="Normal 8 2 2 6 9" xfId="6381"/>
    <cellStyle name="Normal 8 2 2 6 9 2" xfId="14314"/>
    <cellStyle name="Normal 8 2 2 6 9 2 2" xfId="38109"/>
    <cellStyle name="Normal 8 2 2 6 9 3" xfId="22245"/>
    <cellStyle name="Normal 8 2 2 6 9 3 2" xfId="46039"/>
    <cellStyle name="Normal 8 2 2 6 9 4" xfId="30179"/>
    <cellStyle name="Normal 8 2 2 7" xfId="402"/>
    <cellStyle name="Normal 8 2 2 7 10" xfId="8381"/>
    <cellStyle name="Normal 8 2 2 7 10 2" xfId="32176"/>
    <cellStyle name="Normal 8 2 2 7 11" xfId="16312"/>
    <cellStyle name="Normal 8 2 2 7 11 2" xfId="40106"/>
    <cellStyle name="Normal 8 2 2 7 12" xfId="24245"/>
    <cellStyle name="Normal 8 2 2 7 2" xfId="403"/>
    <cellStyle name="Normal 8 2 2 7 2 10" xfId="16313"/>
    <cellStyle name="Normal 8 2 2 7 2 10 2" xfId="40107"/>
    <cellStyle name="Normal 8 2 2 7 2 11" xfId="24246"/>
    <cellStyle name="Normal 8 2 2 7 2 2" xfId="404"/>
    <cellStyle name="Normal 8 2 2 7 2 2 2" xfId="2388"/>
    <cellStyle name="Normal 8 2 2 7 2 2 2 2" xfId="10364"/>
    <cellStyle name="Normal 8 2 2 7 2 2 2 2 2" xfId="34159"/>
    <cellStyle name="Normal 8 2 2 7 2 2 2 3" xfId="18295"/>
    <cellStyle name="Normal 8 2 2 7 2 2 2 3 2" xfId="42089"/>
    <cellStyle name="Normal 8 2 2 7 2 2 2 4" xfId="26228"/>
    <cellStyle name="Normal 8 2 2 7 2 2 3" xfId="4370"/>
    <cellStyle name="Normal 8 2 2 7 2 2 3 2" xfId="12345"/>
    <cellStyle name="Normal 8 2 2 7 2 2 3 2 2" xfId="36140"/>
    <cellStyle name="Normal 8 2 2 7 2 2 3 3" xfId="20276"/>
    <cellStyle name="Normal 8 2 2 7 2 2 3 3 2" xfId="44070"/>
    <cellStyle name="Normal 8 2 2 7 2 2 3 4" xfId="28209"/>
    <cellStyle name="Normal 8 2 2 7 2 2 4" xfId="6393"/>
    <cellStyle name="Normal 8 2 2 7 2 2 4 2" xfId="14326"/>
    <cellStyle name="Normal 8 2 2 7 2 2 4 2 2" xfId="38121"/>
    <cellStyle name="Normal 8 2 2 7 2 2 4 3" xfId="22257"/>
    <cellStyle name="Normal 8 2 2 7 2 2 4 3 2" xfId="46051"/>
    <cellStyle name="Normal 8 2 2 7 2 2 4 4" xfId="30191"/>
    <cellStyle name="Normal 8 2 2 7 2 2 5" xfId="8383"/>
    <cellStyle name="Normal 8 2 2 7 2 2 5 2" xfId="32178"/>
    <cellStyle name="Normal 8 2 2 7 2 2 6" xfId="16314"/>
    <cellStyle name="Normal 8 2 2 7 2 2 6 2" xfId="40108"/>
    <cellStyle name="Normal 8 2 2 7 2 2 7" xfId="24247"/>
    <cellStyle name="Normal 8 2 2 7 2 3" xfId="405"/>
    <cellStyle name="Normal 8 2 2 7 2 3 2" xfId="2389"/>
    <cellStyle name="Normal 8 2 2 7 2 3 2 2" xfId="10365"/>
    <cellStyle name="Normal 8 2 2 7 2 3 2 2 2" xfId="34160"/>
    <cellStyle name="Normal 8 2 2 7 2 3 2 3" xfId="18296"/>
    <cellStyle name="Normal 8 2 2 7 2 3 2 3 2" xfId="42090"/>
    <cellStyle name="Normal 8 2 2 7 2 3 2 4" xfId="26229"/>
    <cellStyle name="Normal 8 2 2 7 2 3 3" xfId="4371"/>
    <cellStyle name="Normal 8 2 2 7 2 3 3 2" xfId="12346"/>
    <cellStyle name="Normal 8 2 2 7 2 3 3 2 2" xfId="36141"/>
    <cellStyle name="Normal 8 2 2 7 2 3 3 3" xfId="20277"/>
    <cellStyle name="Normal 8 2 2 7 2 3 3 3 2" xfId="44071"/>
    <cellStyle name="Normal 8 2 2 7 2 3 3 4" xfId="28210"/>
    <cellStyle name="Normal 8 2 2 7 2 3 4" xfId="6394"/>
    <cellStyle name="Normal 8 2 2 7 2 3 4 2" xfId="14327"/>
    <cellStyle name="Normal 8 2 2 7 2 3 4 2 2" xfId="38122"/>
    <cellStyle name="Normal 8 2 2 7 2 3 4 3" xfId="22258"/>
    <cellStyle name="Normal 8 2 2 7 2 3 4 3 2" xfId="46052"/>
    <cellStyle name="Normal 8 2 2 7 2 3 4 4" xfId="30192"/>
    <cellStyle name="Normal 8 2 2 7 2 3 5" xfId="8384"/>
    <cellStyle name="Normal 8 2 2 7 2 3 5 2" xfId="32179"/>
    <cellStyle name="Normal 8 2 2 7 2 3 6" xfId="16315"/>
    <cellStyle name="Normal 8 2 2 7 2 3 6 2" xfId="40109"/>
    <cellStyle name="Normal 8 2 2 7 2 3 7" xfId="24248"/>
    <cellStyle name="Normal 8 2 2 7 2 4" xfId="406"/>
    <cellStyle name="Normal 8 2 2 7 2 4 2" xfId="2390"/>
    <cellStyle name="Normal 8 2 2 7 2 4 2 2" xfId="10366"/>
    <cellStyle name="Normal 8 2 2 7 2 4 2 2 2" xfId="34161"/>
    <cellStyle name="Normal 8 2 2 7 2 4 2 3" xfId="18297"/>
    <cellStyle name="Normal 8 2 2 7 2 4 2 3 2" xfId="42091"/>
    <cellStyle name="Normal 8 2 2 7 2 4 2 4" xfId="26230"/>
    <cellStyle name="Normal 8 2 2 7 2 4 3" xfId="4372"/>
    <cellStyle name="Normal 8 2 2 7 2 4 3 2" xfId="12347"/>
    <cellStyle name="Normal 8 2 2 7 2 4 3 2 2" xfId="36142"/>
    <cellStyle name="Normal 8 2 2 7 2 4 3 3" xfId="20278"/>
    <cellStyle name="Normal 8 2 2 7 2 4 3 3 2" xfId="44072"/>
    <cellStyle name="Normal 8 2 2 7 2 4 3 4" xfId="28211"/>
    <cellStyle name="Normal 8 2 2 7 2 4 4" xfId="6395"/>
    <cellStyle name="Normal 8 2 2 7 2 4 4 2" xfId="14328"/>
    <cellStyle name="Normal 8 2 2 7 2 4 4 2 2" xfId="38123"/>
    <cellStyle name="Normal 8 2 2 7 2 4 4 3" xfId="22259"/>
    <cellStyle name="Normal 8 2 2 7 2 4 4 3 2" xfId="46053"/>
    <cellStyle name="Normal 8 2 2 7 2 4 4 4" xfId="30193"/>
    <cellStyle name="Normal 8 2 2 7 2 4 5" xfId="8385"/>
    <cellStyle name="Normal 8 2 2 7 2 4 5 2" xfId="32180"/>
    <cellStyle name="Normal 8 2 2 7 2 4 6" xfId="16316"/>
    <cellStyle name="Normal 8 2 2 7 2 4 6 2" xfId="40110"/>
    <cellStyle name="Normal 8 2 2 7 2 4 7" xfId="24249"/>
    <cellStyle name="Normal 8 2 2 7 2 5" xfId="407"/>
    <cellStyle name="Normal 8 2 2 7 2 5 2" xfId="2391"/>
    <cellStyle name="Normal 8 2 2 7 2 5 2 2" xfId="10367"/>
    <cellStyle name="Normal 8 2 2 7 2 5 2 2 2" xfId="34162"/>
    <cellStyle name="Normal 8 2 2 7 2 5 2 3" xfId="18298"/>
    <cellStyle name="Normal 8 2 2 7 2 5 2 3 2" xfId="42092"/>
    <cellStyle name="Normal 8 2 2 7 2 5 2 4" xfId="26231"/>
    <cellStyle name="Normal 8 2 2 7 2 5 3" xfId="4373"/>
    <cellStyle name="Normal 8 2 2 7 2 5 3 2" xfId="12348"/>
    <cellStyle name="Normal 8 2 2 7 2 5 3 2 2" xfId="36143"/>
    <cellStyle name="Normal 8 2 2 7 2 5 3 3" xfId="20279"/>
    <cellStyle name="Normal 8 2 2 7 2 5 3 3 2" xfId="44073"/>
    <cellStyle name="Normal 8 2 2 7 2 5 3 4" xfId="28212"/>
    <cellStyle name="Normal 8 2 2 7 2 5 4" xfId="6396"/>
    <cellStyle name="Normal 8 2 2 7 2 5 4 2" xfId="14329"/>
    <cellStyle name="Normal 8 2 2 7 2 5 4 2 2" xfId="38124"/>
    <cellStyle name="Normal 8 2 2 7 2 5 4 3" xfId="22260"/>
    <cellStyle name="Normal 8 2 2 7 2 5 4 3 2" xfId="46054"/>
    <cellStyle name="Normal 8 2 2 7 2 5 4 4" xfId="30194"/>
    <cellStyle name="Normal 8 2 2 7 2 5 5" xfId="8386"/>
    <cellStyle name="Normal 8 2 2 7 2 5 5 2" xfId="32181"/>
    <cellStyle name="Normal 8 2 2 7 2 5 6" xfId="16317"/>
    <cellStyle name="Normal 8 2 2 7 2 5 6 2" xfId="40111"/>
    <cellStyle name="Normal 8 2 2 7 2 5 7" xfId="24250"/>
    <cellStyle name="Normal 8 2 2 7 2 6" xfId="2387"/>
    <cellStyle name="Normal 8 2 2 7 2 6 2" xfId="10363"/>
    <cellStyle name="Normal 8 2 2 7 2 6 2 2" xfId="34158"/>
    <cellStyle name="Normal 8 2 2 7 2 6 3" xfId="18294"/>
    <cellStyle name="Normal 8 2 2 7 2 6 3 2" xfId="42088"/>
    <cellStyle name="Normal 8 2 2 7 2 6 4" xfId="26227"/>
    <cellStyle name="Normal 8 2 2 7 2 7" xfId="4369"/>
    <cellStyle name="Normal 8 2 2 7 2 7 2" xfId="12344"/>
    <cellStyle name="Normal 8 2 2 7 2 7 2 2" xfId="36139"/>
    <cellStyle name="Normal 8 2 2 7 2 7 3" xfId="20275"/>
    <cellStyle name="Normal 8 2 2 7 2 7 3 2" xfId="44069"/>
    <cellStyle name="Normal 8 2 2 7 2 7 4" xfId="28208"/>
    <cellStyle name="Normal 8 2 2 7 2 8" xfId="6392"/>
    <cellStyle name="Normal 8 2 2 7 2 8 2" xfId="14325"/>
    <cellStyle name="Normal 8 2 2 7 2 8 2 2" xfId="38120"/>
    <cellStyle name="Normal 8 2 2 7 2 8 3" xfId="22256"/>
    <cellStyle name="Normal 8 2 2 7 2 8 3 2" xfId="46050"/>
    <cellStyle name="Normal 8 2 2 7 2 8 4" xfId="30190"/>
    <cellStyle name="Normal 8 2 2 7 2 9" xfId="8382"/>
    <cellStyle name="Normal 8 2 2 7 2 9 2" xfId="32177"/>
    <cellStyle name="Normal 8 2 2 7 3" xfId="408"/>
    <cellStyle name="Normal 8 2 2 7 3 2" xfId="2392"/>
    <cellStyle name="Normal 8 2 2 7 3 2 2" xfId="10368"/>
    <cellStyle name="Normal 8 2 2 7 3 2 2 2" xfId="34163"/>
    <cellStyle name="Normal 8 2 2 7 3 2 3" xfId="18299"/>
    <cellStyle name="Normal 8 2 2 7 3 2 3 2" xfId="42093"/>
    <cellStyle name="Normal 8 2 2 7 3 2 4" xfId="26232"/>
    <cellStyle name="Normal 8 2 2 7 3 3" xfId="4374"/>
    <cellStyle name="Normal 8 2 2 7 3 3 2" xfId="12349"/>
    <cellStyle name="Normal 8 2 2 7 3 3 2 2" xfId="36144"/>
    <cellStyle name="Normal 8 2 2 7 3 3 3" xfId="20280"/>
    <cellStyle name="Normal 8 2 2 7 3 3 3 2" xfId="44074"/>
    <cellStyle name="Normal 8 2 2 7 3 3 4" xfId="28213"/>
    <cellStyle name="Normal 8 2 2 7 3 4" xfId="6397"/>
    <cellStyle name="Normal 8 2 2 7 3 4 2" xfId="14330"/>
    <cellStyle name="Normal 8 2 2 7 3 4 2 2" xfId="38125"/>
    <cellStyle name="Normal 8 2 2 7 3 4 3" xfId="22261"/>
    <cellStyle name="Normal 8 2 2 7 3 4 3 2" xfId="46055"/>
    <cellStyle name="Normal 8 2 2 7 3 4 4" xfId="30195"/>
    <cellStyle name="Normal 8 2 2 7 3 5" xfId="8387"/>
    <cellStyle name="Normal 8 2 2 7 3 5 2" xfId="32182"/>
    <cellStyle name="Normal 8 2 2 7 3 6" xfId="16318"/>
    <cellStyle name="Normal 8 2 2 7 3 6 2" xfId="40112"/>
    <cellStyle name="Normal 8 2 2 7 3 7" xfId="24251"/>
    <cellStyle name="Normal 8 2 2 7 4" xfId="409"/>
    <cellStyle name="Normal 8 2 2 7 4 2" xfId="2393"/>
    <cellStyle name="Normal 8 2 2 7 4 2 2" xfId="10369"/>
    <cellStyle name="Normal 8 2 2 7 4 2 2 2" xfId="34164"/>
    <cellStyle name="Normal 8 2 2 7 4 2 3" xfId="18300"/>
    <cellStyle name="Normal 8 2 2 7 4 2 3 2" xfId="42094"/>
    <cellStyle name="Normal 8 2 2 7 4 2 4" xfId="26233"/>
    <cellStyle name="Normal 8 2 2 7 4 3" xfId="4375"/>
    <cellStyle name="Normal 8 2 2 7 4 3 2" xfId="12350"/>
    <cellStyle name="Normal 8 2 2 7 4 3 2 2" xfId="36145"/>
    <cellStyle name="Normal 8 2 2 7 4 3 3" xfId="20281"/>
    <cellStyle name="Normal 8 2 2 7 4 3 3 2" xfId="44075"/>
    <cellStyle name="Normal 8 2 2 7 4 3 4" xfId="28214"/>
    <cellStyle name="Normal 8 2 2 7 4 4" xfId="6398"/>
    <cellStyle name="Normal 8 2 2 7 4 4 2" xfId="14331"/>
    <cellStyle name="Normal 8 2 2 7 4 4 2 2" xfId="38126"/>
    <cellStyle name="Normal 8 2 2 7 4 4 3" xfId="22262"/>
    <cellStyle name="Normal 8 2 2 7 4 4 3 2" xfId="46056"/>
    <cellStyle name="Normal 8 2 2 7 4 4 4" xfId="30196"/>
    <cellStyle name="Normal 8 2 2 7 4 5" xfId="8388"/>
    <cellStyle name="Normal 8 2 2 7 4 5 2" xfId="32183"/>
    <cellStyle name="Normal 8 2 2 7 4 6" xfId="16319"/>
    <cellStyle name="Normal 8 2 2 7 4 6 2" xfId="40113"/>
    <cellStyle name="Normal 8 2 2 7 4 7" xfId="24252"/>
    <cellStyle name="Normal 8 2 2 7 5" xfId="410"/>
    <cellStyle name="Normal 8 2 2 7 5 2" xfId="2394"/>
    <cellStyle name="Normal 8 2 2 7 5 2 2" xfId="10370"/>
    <cellStyle name="Normal 8 2 2 7 5 2 2 2" xfId="34165"/>
    <cellStyle name="Normal 8 2 2 7 5 2 3" xfId="18301"/>
    <cellStyle name="Normal 8 2 2 7 5 2 3 2" xfId="42095"/>
    <cellStyle name="Normal 8 2 2 7 5 2 4" xfId="26234"/>
    <cellStyle name="Normal 8 2 2 7 5 3" xfId="4376"/>
    <cellStyle name="Normal 8 2 2 7 5 3 2" xfId="12351"/>
    <cellStyle name="Normal 8 2 2 7 5 3 2 2" xfId="36146"/>
    <cellStyle name="Normal 8 2 2 7 5 3 3" xfId="20282"/>
    <cellStyle name="Normal 8 2 2 7 5 3 3 2" xfId="44076"/>
    <cellStyle name="Normal 8 2 2 7 5 3 4" xfId="28215"/>
    <cellStyle name="Normal 8 2 2 7 5 4" xfId="6399"/>
    <cellStyle name="Normal 8 2 2 7 5 4 2" xfId="14332"/>
    <cellStyle name="Normal 8 2 2 7 5 4 2 2" xfId="38127"/>
    <cellStyle name="Normal 8 2 2 7 5 4 3" xfId="22263"/>
    <cellStyle name="Normal 8 2 2 7 5 4 3 2" xfId="46057"/>
    <cellStyle name="Normal 8 2 2 7 5 4 4" xfId="30197"/>
    <cellStyle name="Normal 8 2 2 7 5 5" xfId="8389"/>
    <cellStyle name="Normal 8 2 2 7 5 5 2" xfId="32184"/>
    <cellStyle name="Normal 8 2 2 7 5 6" xfId="16320"/>
    <cellStyle name="Normal 8 2 2 7 5 6 2" xfId="40114"/>
    <cellStyle name="Normal 8 2 2 7 5 7" xfId="24253"/>
    <cellStyle name="Normal 8 2 2 7 6" xfId="411"/>
    <cellStyle name="Normal 8 2 2 7 6 2" xfId="2395"/>
    <cellStyle name="Normal 8 2 2 7 6 2 2" xfId="10371"/>
    <cellStyle name="Normal 8 2 2 7 6 2 2 2" xfId="34166"/>
    <cellStyle name="Normal 8 2 2 7 6 2 3" xfId="18302"/>
    <cellStyle name="Normal 8 2 2 7 6 2 3 2" xfId="42096"/>
    <cellStyle name="Normal 8 2 2 7 6 2 4" xfId="26235"/>
    <cellStyle name="Normal 8 2 2 7 6 3" xfId="4377"/>
    <cellStyle name="Normal 8 2 2 7 6 3 2" xfId="12352"/>
    <cellStyle name="Normal 8 2 2 7 6 3 2 2" xfId="36147"/>
    <cellStyle name="Normal 8 2 2 7 6 3 3" xfId="20283"/>
    <cellStyle name="Normal 8 2 2 7 6 3 3 2" xfId="44077"/>
    <cellStyle name="Normal 8 2 2 7 6 3 4" xfId="28216"/>
    <cellStyle name="Normal 8 2 2 7 6 4" xfId="6400"/>
    <cellStyle name="Normal 8 2 2 7 6 4 2" xfId="14333"/>
    <cellStyle name="Normal 8 2 2 7 6 4 2 2" xfId="38128"/>
    <cellStyle name="Normal 8 2 2 7 6 4 3" xfId="22264"/>
    <cellStyle name="Normal 8 2 2 7 6 4 3 2" xfId="46058"/>
    <cellStyle name="Normal 8 2 2 7 6 4 4" xfId="30198"/>
    <cellStyle name="Normal 8 2 2 7 6 5" xfId="8390"/>
    <cellStyle name="Normal 8 2 2 7 6 5 2" xfId="32185"/>
    <cellStyle name="Normal 8 2 2 7 6 6" xfId="16321"/>
    <cellStyle name="Normal 8 2 2 7 6 6 2" xfId="40115"/>
    <cellStyle name="Normal 8 2 2 7 6 7" xfId="24254"/>
    <cellStyle name="Normal 8 2 2 7 7" xfId="2386"/>
    <cellStyle name="Normal 8 2 2 7 7 2" xfId="10362"/>
    <cellStyle name="Normal 8 2 2 7 7 2 2" xfId="34157"/>
    <cellStyle name="Normal 8 2 2 7 7 3" xfId="18293"/>
    <cellStyle name="Normal 8 2 2 7 7 3 2" xfId="42087"/>
    <cellStyle name="Normal 8 2 2 7 7 4" xfId="26226"/>
    <cellStyle name="Normal 8 2 2 7 8" xfId="4368"/>
    <cellStyle name="Normal 8 2 2 7 8 2" xfId="12343"/>
    <cellStyle name="Normal 8 2 2 7 8 2 2" xfId="36138"/>
    <cellStyle name="Normal 8 2 2 7 8 3" xfId="20274"/>
    <cellStyle name="Normal 8 2 2 7 8 3 2" xfId="44068"/>
    <cellStyle name="Normal 8 2 2 7 8 4" xfId="28207"/>
    <cellStyle name="Normal 8 2 2 7 9" xfId="6391"/>
    <cellStyle name="Normal 8 2 2 7 9 2" xfId="14324"/>
    <cellStyle name="Normal 8 2 2 7 9 2 2" xfId="38119"/>
    <cellStyle name="Normal 8 2 2 7 9 3" xfId="22255"/>
    <cellStyle name="Normal 8 2 2 7 9 3 2" xfId="46049"/>
    <cellStyle name="Normal 8 2 2 7 9 4" xfId="30189"/>
    <cellStyle name="Normal 8 2 2 8" xfId="412"/>
    <cellStyle name="Normal 8 2 2 8 10" xfId="8391"/>
    <cellStyle name="Normal 8 2 2 8 10 2" xfId="32186"/>
    <cellStyle name="Normal 8 2 2 8 11" xfId="16322"/>
    <cellStyle name="Normal 8 2 2 8 11 2" xfId="40116"/>
    <cellStyle name="Normal 8 2 2 8 12" xfId="24255"/>
    <cellStyle name="Normal 8 2 2 8 2" xfId="413"/>
    <cellStyle name="Normal 8 2 2 8 2 10" xfId="16323"/>
    <cellStyle name="Normal 8 2 2 8 2 10 2" xfId="40117"/>
    <cellStyle name="Normal 8 2 2 8 2 11" xfId="24256"/>
    <cellStyle name="Normal 8 2 2 8 2 2" xfId="414"/>
    <cellStyle name="Normal 8 2 2 8 2 2 2" xfId="2398"/>
    <cellStyle name="Normal 8 2 2 8 2 2 2 2" xfId="10374"/>
    <cellStyle name="Normal 8 2 2 8 2 2 2 2 2" xfId="34169"/>
    <cellStyle name="Normal 8 2 2 8 2 2 2 3" xfId="18305"/>
    <cellStyle name="Normal 8 2 2 8 2 2 2 3 2" xfId="42099"/>
    <cellStyle name="Normal 8 2 2 8 2 2 2 4" xfId="26238"/>
    <cellStyle name="Normal 8 2 2 8 2 2 3" xfId="4380"/>
    <cellStyle name="Normal 8 2 2 8 2 2 3 2" xfId="12355"/>
    <cellStyle name="Normal 8 2 2 8 2 2 3 2 2" xfId="36150"/>
    <cellStyle name="Normal 8 2 2 8 2 2 3 3" xfId="20286"/>
    <cellStyle name="Normal 8 2 2 8 2 2 3 3 2" xfId="44080"/>
    <cellStyle name="Normal 8 2 2 8 2 2 3 4" xfId="28219"/>
    <cellStyle name="Normal 8 2 2 8 2 2 4" xfId="6403"/>
    <cellStyle name="Normal 8 2 2 8 2 2 4 2" xfId="14336"/>
    <cellStyle name="Normal 8 2 2 8 2 2 4 2 2" xfId="38131"/>
    <cellStyle name="Normal 8 2 2 8 2 2 4 3" xfId="22267"/>
    <cellStyle name="Normal 8 2 2 8 2 2 4 3 2" xfId="46061"/>
    <cellStyle name="Normal 8 2 2 8 2 2 4 4" xfId="30201"/>
    <cellStyle name="Normal 8 2 2 8 2 2 5" xfId="8393"/>
    <cellStyle name="Normal 8 2 2 8 2 2 5 2" xfId="32188"/>
    <cellStyle name="Normal 8 2 2 8 2 2 6" xfId="16324"/>
    <cellStyle name="Normal 8 2 2 8 2 2 6 2" xfId="40118"/>
    <cellStyle name="Normal 8 2 2 8 2 2 7" xfId="24257"/>
    <cellStyle name="Normal 8 2 2 8 2 3" xfId="415"/>
    <cellStyle name="Normal 8 2 2 8 2 3 2" xfId="2399"/>
    <cellStyle name="Normal 8 2 2 8 2 3 2 2" xfId="10375"/>
    <cellStyle name="Normal 8 2 2 8 2 3 2 2 2" xfId="34170"/>
    <cellStyle name="Normal 8 2 2 8 2 3 2 3" xfId="18306"/>
    <cellStyle name="Normal 8 2 2 8 2 3 2 3 2" xfId="42100"/>
    <cellStyle name="Normal 8 2 2 8 2 3 2 4" xfId="26239"/>
    <cellStyle name="Normal 8 2 2 8 2 3 3" xfId="4381"/>
    <cellStyle name="Normal 8 2 2 8 2 3 3 2" xfId="12356"/>
    <cellStyle name="Normal 8 2 2 8 2 3 3 2 2" xfId="36151"/>
    <cellStyle name="Normal 8 2 2 8 2 3 3 3" xfId="20287"/>
    <cellStyle name="Normal 8 2 2 8 2 3 3 3 2" xfId="44081"/>
    <cellStyle name="Normal 8 2 2 8 2 3 3 4" xfId="28220"/>
    <cellStyle name="Normal 8 2 2 8 2 3 4" xfId="6404"/>
    <cellStyle name="Normal 8 2 2 8 2 3 4 2" xfId="14337"/>
    <cellStyle name="Normal 8 2 2 8 2 3 4 2 2" xfId="38132"/>
    <cellStyle name="Normal 8 2 2 8 2 3 4 3" xfId="22268"/>
    <cellStyle name="Normal 8 2 2 8 2 3 4 3 2" xfId="46062"/>
    <cellStyle name="Normal 8 2 2 8 2 3 4 4" xfId="30202"/>
    <cellStyle name="Normal 8 2 2 8 2 3 5" xfId="8394"/>
    <cellStyle name="Normal 8 2 2 8 2 3 5 2" xfId="32189"/>
    <cellStyle name="Normal 8 2 2 8 2 3 6" xfId="16325"/>
    <cellStyle name="Normal 8 2 2 8 2 3 6 2" xfId="40119"/>
    <cellStyle name="Normal 8 2 2 8 2 3 7" xfId="24258"/>
    <cellStyle name="Normal 8 2 2 8 2 4" xfId="416"/>
    <cellStyle name="Normal 8 2 2 8 2 4 2" xfId="2400"/>
    <cellStyle name="Normal 8 2 2 8 2 4 2 2" xfId="10376"/>
    <cellStyle name="Normal 8 2 2 8 2 4 2 2 2" xfId="34171"/>
    <cellStyle name="Normal 8 2 2 8 2 4 2 3" xfId="18307"/>
    <cellStyle name="Normal 8 2 2 8 2 4 2 3 2" xfId="42101"/>
    <cellStyle name="Normal 8 2 2 8 2 4 2 4" xfId="26240"/>
    <cellStyle name="Normal 8 2 2 8 2 4 3" xfId="4382"/>
    <cellStyle name="Normal 8 2 2 8 2 4 3 2" xfId="12357"/>
    <cellStyle name="Normal 8 2 2 8 2 4 3 2 2" xfId="36152"/>
    <cellStyle name="Normal 8 2 2 8 2 4 3 3" xfId="20288"/>
    <cellStyle name="Normal 8 2 2 8 2 4 3 3 2" xfId="44082"/>
    <cellStyle name="Normal 8 2 2 8 2 4 3 4" xfId="28221"/>
    <cellStyle name="Normal 8 2 2 8 2 4 4" xfId="6405"/>
    <cellStyle name="Normal 8 2 2 8 2 4 4 2" xfId="14338"/>
    <cellStyle name="Normal 8 2 2 8 2 4 4 2 2" xfId="38133"/>
    <cellStyle name="Normal 8 2 2 8 2 4 4 3" xfId="22269"/>
    <cellStyle name="Normal 8 2 2 8 2 4 4 3 2" xfId="46063"/>
    <cellStyle name="Normal 8 2 2 8 2 4 4 4" xfId="30203"/>
    <cellStyle name="Normal 8 2 2 8 2 4 5" xfId="8395"/>
    <cellStyle name="Normal 8 2 2 8 2 4 5 2" xfId="32190"/>
    <cellStyle name="Normal 8 2 2 8 2 4 6" xfId="16326"/>
    <cellStyle name="Normal 8 2 2 8 2 4 6 2" xfId="40120"/>
    <cellStyle name="Normal 8 2 2 8 2 4 7" xfId="24259"/>
    <cellStyle name="Normal 8 2 2 8 2 5" xfId="417"/>
    <cellStyle name="Normal 8 2 2 8 2 5 2" xfId="2401"/>
    <cellStyle name="Normal 8 2 2 8 2 5 2 2" xfId="10377"/>
    <cellStyle name="Normal 8 2 2 8 2 5 2 2 2" xfId="34172"/>
    <cellStyle name="Normal 8 2 2 8 2 5 2 3" xfId="18308"/>
    <cellStyle name="Normal 8 2 2 8 2 5 2 3 2" xfId="42102"/>
    <cellStyle name="Normal 8 2 2 8 2 5 2 4" xfId="26241"/>
    <cellStyle name="Normal 8 2 2 8 2 5 3" xfId="4383"/>
    <cellStyle name="Normal 8 2 2 8 2 5 3 2" xfId="12358"/>
    <cellStyle name="Normal 8 2 2 8 2 5 3 2 2" xfId="36153"/>
    <cellStyle name="Normal 8 2 2 8 2 5 3 3" xfId="20289"/>
    <cellStyle name="Normal 8 2 2 8 2 5 3 3 2" xfId="44083"/>
    <cellStyle name="Normal 8 2 2 8 2 5 3 4" xfId="28222"/>
    <cellStyle name="Normal 8 2 2 8 2 5 4" xfId="6406"/>
    <cellStyle name="Normal 8 2 2 8 2 5 4 2" xfId="14339"/>
    <cellStyle name="Normal 8 2 2 8 2 5 4 2 2" xfId="38134"/>
    <cellStyle name="Normal 8 2 2 8 2 5 4 3" xfId="22270"/>
    <cellStyle name="Normal 8 2 2 8 2 5 4 3 2" xfId="46064"/>
    <cellStyle name="Normal 8 2 2 8 2 5 4 4" xfId="30204"/>
    <cellStyle name="Normal 8 2 2 8 2 5 5" xfId="8396"/>
    <cellStyle name="Normal 8 2 2 8 2 5 5 2" xfId="32191"/>
    <cellStyle name="Normal 8 2 2 8 2 5 6" xfId="16327"/>
    <cellStyle name="Normal 8 2 2 8 2 5 6 2" xfId="40121"/>
    <cellStyle name="Normal 8 2 2 8 2 5 7" xfId="24260"/>
    <cellStyle name="Normal 8 2 2 8 2 6" xfId="2397"/>
    <cellStyle name="Normal 8 2 2 8 2 6 2" xfId="10373"/>
    <cellStyle name="Normal 8 2 2 8 2 6 2 2" xfId="34168"/>
    <cellStyle name="Normal 8 2 2 8 2 6 3" xfId="18304"/>
    <cellStyle name="Normal 8 2 2 8 2 6 3 2" xfId="42098"/>
    <cellStyle name="Normal 8 2 2 8 2 6 4" xfId="26237"/>
    <cellStyle name="Normal 8 2 2 8 2 7" xfId="4379"/>
    <cellStyle name="Normal 8 2 2 8 2 7 2" xfId="12354"/>
    <cellStyle name="Normal 8 2 2 8 2 7 2 2" xfId="36149"/>
    <cellStyle name="Normal 8 2 2 8 2 7 3" xfId="20285"/>
    <cellStyle name="Normal 8 2 2 8 2 7 3 2" xfId="44079"/>
    <cellStyle name="Normal 8 2 2 8 2 7 4" xfId="28218"/>
    <cellStyle name="Normal 8 2 2 8 2 8" xfId="6402"/>
    <cellStyle name="Normal 8 2 2 8 2 8 2" xfId="14335"/>
    <cellStyle name="Normal 8 2 2 8 2 8 2 2" xfId="38130"/>
    <cellStyle name="Normal 8 2 2 8 2 8 3" xfId="22266"/>
    <cellStyle name="Normal 8 2 2 8 2 8 3 2" xfId="46060"/>
    <cellStyle name="Normal 8 2 2 8 2 8 4" xfId="30200"/>
    <cellStyle name="Normal 8 2 2 8 2 9" xfId="8392"/>
    <cellStyle name="Normal 8 2 2 8 2 9 2" xfId="32187"/>
    <cellStyle name="Normal 8 2 2 8 3" xfId="418"/>
    <cellStyle name="Normal 8 2 2 8 3 2" xfId="2402"/>
    <cellStyle name="Normal 8 2 2 8 3 2 2" xfId="10378"/>
    <cellStyle name="Normal 8 2 2 8 3 2 2 2" xfId="34173"/>
    <cellStyle name="Normal 8 2 2 8 3 2 3" xfId="18309"/>
    <cellStyle name="Normal 8 2 2 8 3 2 3 2" xfId="42103"/>
    <cellStyle name="Normal 8 2 2 8 3 2 4" xfId="26242"/>
    <cellStyle name="Normal 8 2 2 8 3 3" xfId="4384"/>
    <cellStyle name="Normal 8 2 2 8 3 3 2" xfId="12359"/>
    <cellStyle name="Normal 8 2 2 8 3 3 2 2" xfId="36154"/>
    <cellStyle name="Normal 8 2 2 8 3 3 3" xfId="20290"/>
    <cellStyle name="Normal 8 2 2 8 3 3 3 2" xfId="44084"/>
    <cellStyle name="Normal 8 2 2 8 3 3 4" xfId="28223"/>
    <cellStyle name="Normal 8 2 2 8 3 4" xfId="6407"/>
    <cellStyle name="Normal 8 2 2 8 3 4 2" xfId="14340"/>
    <cellStyle name="Normal 8 2 2 8 3 4 2 2" xfId="38135"/>
    <cellStyle name="Normal 8 2 2 8 3 4 3" xfId="22271"/>
    <cellStyle name="Normal 8 2 2 8 3 4 3 2" xfId="46065"/>
    <cellStyle name="Normal 8 2 2 8 3 4 4" xfId="30205"/>
    <cellStyle name="Normal 8 2 2 8 3 5" xfId="8397"/>
    <cellStyle name="Normal 8 2 2 8 3 5 2" xfId="32192"/>
    <cellStyle name="Normal 8 2 2 8 3 6" xfId="16328"/>
    <cellStyle name="Normal 8 2 2 8 3 6 2" xfId="40122"/>
    <cellStyle name="Normal 8 2 2 8 3 7" xfId="24261"/>
    <cellStyle name="Normal 8 2 2 8 4" xfId="419"/>
    <cellStyle name="Normal 8 2 2 8 4 2" xfId="2403"/>
    <cellStyle name="Normal 8 2 2 8 4 2 2" xfId="10379"/>
    <cellStyle name="Normal 8 2 2 8 4 2 2 2" xfId="34174"/>
    <cellStyle name="Normal 8 2 2 8 4 2 3" xfId="18310"/>
    <cellStyle name="Normal 8 2 2 8 4 2 3 2" xfId="42104"/>
    <cellStyle name="Normal 8 2 2 8 4 2 4" xfId="26243"/>
    <cellStyle name="Normal 8 2 2 8 4 3" xfId="4385"/>
    <cellStyle name="Normal 8 2 2 8 4 3 2" xfId="12360"/>
    <cellStyle name="Normal 8 2 2 8 4 3 2 2" xfId="36155"/>
    <cellStyle name="Normal 8 2 2 8 4 3 3" xfId="20291"/>
    <cellStyle name="Normal 8 2 2 8 4 3 3 2" xfId="44085"/>
    <cellStyle name="Normal 8 2 2 8 4 3 4" xfId="28224"/>
    <cellStyle name="Normal 8 2 2 8 4 4" xfId="6408"/>
    <cellStyle name="Normal 8 2 2 8 4 4 2" xfId="14341"/>
    <cellStyle name="Normal 8 2 2 8 4 4 2 2" xfId="38136"/>
    <cellStyle name="Normal 8 2 2 8 4 4 3" xfId="22272"/>
    <cellStyle name="Normal 8 2 2 8 4 4 3 2" xfId="46066"/>
    <cellStyle name="Normal 8 2 2 8 4 4 4" xfId="30206"/>
    <cellStyle name="Normal 8 2 2 8 4 5" xfId="8398"/>
    <cellStyle name="Normal 8 2 2 8 4 5 2" xfId="32193"/>
    <cellStyle name="Normal 8 2 2 8 4 6" xfId="16329"/>
    <cellStyle name="Normal 8 2 2 8 4 6 2" xfId="40123"/>
    <cellStyle name="Normal 8 2 2 8 4 7" xfId="24262"/>
    <cellStyle name="Normal 8 2 2 8 5" xfId="420"/>
    <cellStyle name="Normal 8 2 2 8 5 2" xfId="2404"/>
    <cellStyle name="Normal 8 2 2 8 5 2 2" xfId="10380"/>
    <cellStyle name="Normal 8 2 2 8 5 2 2 2" xfId="34175"/>
    <cellStyle name="Normal 8 2 2 8 5 2 3" xfId="18311"/>
    <cellStyle name="Normal 8 2 2 8 5 2 3 2" xfId="42105"/>
    <cellStyle name="Normal 8 2 2 8 5 2 4" xfId="26244"/>
    <cellStyle name="Normal 8 2 2 8 5 3" xfId="4386"/>
    <cellStyle name="Normal 8 2 2 8 5 3 2" xfId="12361"/>
    <cellStyle name="Normal 8 2 2 8 5 3 2 2" xfId="36156"/>
    <cellStyle name="Normal 8 2 2 8 5 3 3" xfId="20292"/>
    <cellStyle name="Normal 8 2 2 8 5 3 3 2" xfId="44086"/>
    <cellStyle name="Normal 8 2 2 8 5 3 4" xfId="28225"/>
    <cellStyle name="Normal 8 2 2 8 5 4" xfId="6409"/>
    <cellStyle name="Normal 8 2 2 8 5 4 2" xfId="14342"/>
    <cellStyle name="Normal 8 2 2 8 5 4 2 2" xfId="38137"/>
    <cellStyle name="Normal 8 2 2 8 5 4 3" xfId="22273"/>
    <cellStyle name="Normal 8 2 2 8 5 4 3 2" xfId="46067"/>
    <cellStyle name="Normal 8 2 2 8 5 4 4" xfId="30207"/>
    <cellStyle name="Normal 8 2 2 8 5 5" xfId="8399"/>
    <cellStyle name="Normal 8 2 2 8 5 5 2" xfId="32194"/>
    <cellStyle name="Normal 8 2 2 8 5 6" xfId="16330"/>
    <cellStyle name="Normal 8 2 2 8 5 6 2" xfId="40124"/>
    <cellStyle name="Normal 8 2 2 8 5 7" xfId="24263"/>
    <cellStyle name="Normal 8 2 2 8 6" xfId="421"/>
    <cellStyle name="Normal 8 2 2 8 6 2" xfId="2405"/>
    <cellStyle name="Normal 8 2 2 8 6 2 2" xfId="10381"/>
    <cellStyle name="Normal 8 2 2 8 6 2 2 2" xfId="34176"/>
    <cellStyle name="Normal 8 2 2 8 6 2 3" xfId="18312"/>
    <cellStyle name="Normal 8 2 2 8 6 2 3 2" xfId="42106"/>
    <cellStyle name="Normal 8 2 2 8 6 2 4" xfId="26245"/>
    <cellStyle name="Normal 8 2 2 8 6 3" xfId="4387"/>
    <cellStyle name="Normal 8 2 2 8 6 3 2" xfId="12362"/>
    <cellStyle name="Normal 8 2 2 8 6 3 2 2" xfId="36157"/>
    <cellStyle name="Normal 8 2 2 8 6 3 3" xfId="20293"/>
    <cellStyle name="Normal 8 2 2 8 6 3 3 2" xfId="44087"/>
    <cellStyle name="Normal 8 2 2 8 6 3 4" xfId="28226"/>
    <cellStyle name="Normal 8 2 2 8 6 4" xfId="6410"/>
    <cellStyle name="Normal 8 2 2 8 6 4 2" xfId="14343"/>
    <cellStyle name="Normal 8 2 2 8 6 4 2 2" xfId="38138"/>
    <cellStyle name="Normal 8 2 2 8 6 4 3" xfId="22274"/>
    <cellStyle name="Normal 8 2 2 8 6 4 3 2" xfId="46068"/>
    <cellStyle name="Normal 8 2 2 8 6 4 4" xfId="30208"/>
    <cellStyle name="Normal 8 2 2 8 6 5" xfId="8400"/>
    <cellStyle name="Normal 8 2 2 8 6 5 2" xfId="32195"/>
    <cellStyle name="Normal 8 2 2 8 6 6" xfId="16331"/>
    <cellStyle name="Normal 8 2 2 8 6 6 2" xfId="40125"/>
    <cellStyle name="Normal 8 2 2 8 6 7" xfId="24264"/>
    <cellStyle name="Normal 8 2 2 8 7" xfId="2396"/>
    <cellStyle name="Normal 8 2 2 8 7 2" xfId="10372"/>
    <cellStyle name="Normal 8 2 2 8 7 2 2" xfId="34167"/>
    <cellStyle name="Normal 8 2 2 8 7 3" xfId="18303"/>
    <cellStyle name="Normal 8 2 2 8 7 3 2" xfId="42097"/>
    <cellStyle name="Normal 8 2 2 8 7 4" xfId="26236"/>
    <cellStyle name="Normal 8 2 2 8 8" xfId="4378"/>
    <cellStyle name="Normal 8 2 2 8 8 2" xfId="12353"/>
    <cellStyle name="Normal 8 2 2 8 8 2 2" xfId="36148"/>
    <cellStyle name="Normal 8 2 2 8 8 3" xfId="20284"/>
    <cellStyle name="Normal 8 2 2 8 8 3 2" xfId="44078"/>
    <cellStyle name="Normal 8 2 2 8 8 4" xfId="28217"/>
    <cellStyle name="Normal 8 2 2 8 9" xfId="6401"/>
    <cellStyle name="Normal 8 2 2 8 9 2" xfId="14334"/>
    <cellStyle name="Normal 8 2 2 8 9 2 2" xfId="38129"/>
    <cellStyle name="Normal 8 2 2 8 9 3" xfId="22265"/>
    <cellStyle name="Normal 8 2 2 8 9 3 2" xfId="46059"/>
    <cellStyle name="Normal 8 2 2 8 9 4" xfId="30199"/>
    <cellStyle name="Normal 8 2 2 9" xfId="422"/>
    <cellStyle name="Normal 8 2 2 9 10" xfId="8401"/>
    <cellStyle name="Normal 8 2 2 9 10 2" xfId="32196"/>
    <cellStyle name="Normal 8 2 2 9 11" xfId="16332"/>
    <cellStyle name="Normal 8 2 2 9 11 2" xfId="40126"/>
    <cellStyle name="Normal 8 2 2 9 12" xfId="24265"/>
    <cellStyle name="Normal 8 2 2 9 2" xfId="423"/>
    <cellStyle name="Normal 8 2 2 9 2 10" xfId="16333"/>
    <cellStyle name="Normal 8 2 2 9 2 10 2" xfId="40127"/>
    <cellStyle name="Normal 8 2 2 9 2 11" xfId="24266"/>
    <cellStyle name="Normal 8 2 2 9 2 2" xfId="424"/>
    <cellStyle name="Normal 8 2 2 9 2 2 2" xfId="2408"/>
    <cellStyle name="Normal 8 2 2 9 2 2 2 2" xfId="10384"/>
    <cellStyle name="Normal 8 2 2 9 2 2 2 2 2" xfId="34179"/>
    <cellStyle name="Normal 8 2 2 9 2 2 2 3" xfId="18315"/>
    <cellStyle name="Normal 8 2 2 9 2 2 2 3 2" xfId="42109"/>
    <cellStyle name="Normal 8 2 2 9 2 2 2 4" xfId="26248"/>
    <cellStyle name="Normal 8 2 2 9 2 2 3" xfId="4390"/>
    <cellStyle name="Normal 8 2 2 9 2 2 3 2" xfId="12365"/>
    <cellStyle name="Normal 8 2 2 9 2 2 3 2 2" xfId="36160"/>
    <cellStyle name="Normal 8 2 2 9 2 2 3 3" xfId="20296"/>
    <cellStyle name="Normal 8 2 2 9 2 2 3 3 2" xfId="44090"/>
    <cellStyle name="Normal 8 2 2 9 2 2 3 4" xfId="28229"/>
    <cellStyle name="Normal 8 2 2 9 2 2 4" xfId="6413"/>
    <cellStyle name="Normal 8 2 2 9 2 2 4 2" xfId="14346"/>
    <cellStyle name="Normal 8 2 2 9 2 2 4 2 2" xfId="38141"/>
    <cellStyle name="Normal 8 2 2 9 2 2 4 3" xfId="22277"/>
    <cellStyle name="Normal 8 2 2 9 2 2 4 3 2" xfId="46071"/>
    <cellStyle name="Normal 8 2 2 9 2 2 4 4" xfId="30211"/>
    <cellStyle name="Normal 8 2 2 9 2 2 5" xfId="8403"/>
    <cellStyle name="Normal 8 2 2 9 2 2 5 2" xfId="32198"/>
    <cellStyle name="Normal 8 2 2 9 2 2 6" xfId="16334"/>
    <cellStyle name="Normal 8 2 2 9 2 2 6 2" xfId="40128"/>
    <cellStyle name="Normal 8 2 2 9 2 2 7" xfId="24267"/>
    <cellStyle name="Normal 8 2 2 9 2 3" xfId="425"/>
    <cellStyle name="Normal 8 2 2 9 2 3 2" xfId="2409"/>
    <cellStyle name="Normal 8 2 2 9 2 3 2 2" xfId="10385"/>
    <cellStyle name="Normal 8 2 2 9 2 3 2 2 2" xfId="34180"/>
    <cellStyle name="Normal 8 2 2 9 2 3 2 3" xfId="18316"/>
    <cellStyle name="Normal 8 2 2 9 2 3 2 3 2" xfId="42110"/>
    <cellStyle name="Normal 8 2 2 9 2 3 2 4" xfId="26249"/>
    <cellStyle name="Normal 8 2 2 9 2 3 3" xfId="4391"/>
    <cellStyle name="Normal 8 2 2 9 2 3 3 2" xfId="12366"/>
    <cellStyle name="Normal 8 2 2 9 2 3 3 2 2" xfId="36161"/>
    <cellStyle name="Normal 8 2 2 9 2 3 3 3" xfId="20297"/>
    <cellStyle name="Normal 8 2 2 9 2 3 3 3 2" xfId="44091"/>
    <cellStyle name="Normal 8 2 2 9 2 3 3 4" xfId="28230"/>
    <cellStyle name="Normal 8 2 2 9 2 3 4" xfId="6414"/>
    <cellStyle name="Normal 8 2 2 9 2 3 4 2" xfId="14347"/>
    <cellStyle name="Normal 8 2 2 9 2 3 4 2 2" xfId="38142"/>
    <cellStyle name="Normal 8 2 2 9 2 3 4 3" xfId="22278"/>
    <cellStyle name="Normal 8 2 2 9 2 3 4 3 2" xfId="46072"/>
    <cellStyle name="Normal 8 2 2 9 2 3 4 4" xfId="30212"/>
    <cellStyle name="Normal 8 2 2 9 2 3 5" xfId="8404"/>
    <cellStyle name="Normal 8 2 2 9 2 3 5 2" xfId="32199"/>
    <cellStyle name="Normal 8 2 2 9 2 3 6" xfId="16335"/>
    <cellStyle name="Normal 8 2 2 9 2 3 6 2" xfId="40129"/>
    <cellStyle name="Normal 8 2 2 9 2 3 7" xfId="24268"/>
    <cellStyle name="Normal 8 2 2 9 2 4" xfId="426"/>
    <cellStyle name="Normal 8 2 2 9 2 4 2" xfId="2410"/>
    <cellStyle name="Normal 8 2 2 9 2 4 2 2" xfId="10386"/>
    <cellStyle name="Normal 8 2 2 9 2 4 2 2 2" xfId="34181"/>
    <cellStyle name="Normal 8 2 2 9 2 4 2 3" xfId="18317"/>
    <cellStyle name="Normal 8 2 2 9 2 4 2 3 2" xfId="42111"/>
    <cellStyle name="Normal 8 2 2 9 2 4 2 4" xfId="26250"/>
    <cellStyle name="Normal 8 2 2 9 2 4 3" xfId="4392"/>
    <cellStyle name="Normal 8 2 2 9 2 4 3 2" xfId="12367"/>
    <cellStyle name="Normal 8 2 2 9 2 4 3 2 2" xfId="36162"/>
    <cellStyle name="Normal 8 2 2 9 2 4 3 3" xfId="20298"/>
    <cellStyle name="Normal 8 2 2 9 2 4 3 3 2" xfId="44092"/>
    <cellStyle name="Normal 8 2 2 9 2 4 3 4" xfId="28231"/>
    <cellStyle name="Normal 8 2 2 9 2 4 4" xfId="6415"/>
    <cellStyle name="Normal 8 2 2 9 2 4 4 2" xfId="14348"/>
    <cellStyle name="Normal 8 2 2 9 2 4 4 2 2" xfId="38143"/>
    <cellStyle name="Normal 8 2 2 9 2 4 4 3" xfId="22279"/>
    <cellStyle name="Normal 8 2 2 9 2 4 4 3 2" xfId="46073"/>
    <cellStyle name="Normal 8 2 2 9 2 4 4 4" xfId="30213"/>
    <cellStyle name="Normal 8 2 2 9 2 4 5" xfId="8405"/>
    <cellStyle name="Normal 8 2 2 9 2 4 5 2" xfId="32200"/>
    <cellStyle name="Normal 8 2 2 9 2 4 6" xfId="16336"/>
    <cellStyle name="Normal 8 2 2 9 2 4 6 2" xfId="40130"/>
    <cellStyle name="Normal 8 2 2 9 2 4 7" xfId="24269"/>
    <cellStyle name="Normal 8 2 2 9 2 5" xfId="427"/>
    <cellStyle name="Normal 8 2 2 9 2 5 2" xfId="2411"/>
    <cellStyle name="Normal 8 2 2 9 2 5 2 2" xfId="10387"/>
    <cellStyle name="Normal 8 2 2 9 2 5 2 2 2" xfId="34182"/>
    <cellStyle name="Normal 8 2 2 9 2 5 2 3" xfId="18318"/>
    <cellStyle name="Normal 8 2 2 9 2 5 2 3 2" xfId="42112"/>
    <cellStyle name="Normal 8 2 2 9 2 5 2 4" xfId="26251"/>
    <cellStyle name="Normal 8 2 2 9 2 5 3" xfId="4393"/>
    <cellStyle name="Normal 8 2 2 9 2 5 3 2" xfId="12368"/>
    <cellStyle name="Normal 8 2 2 9 2 5 3 2 2" xfId="36163"/>
    <cellStyle name="Normal 8 2 2 9 2 5 3 3" xfId="20299"/>
    <cellStyle name="Normal 8 2 2 9 2 5 3 3 2" xfId="44093"/>
    <cellStyle name="Normal 8 2 2 9 2 5 3 4" xfId="28232"/>
    <cellStyle name="Normal 8 2 2 9 2 5 4" xfId="6416"/>
    <cellStyle name="Normal 8 2 2 9 2 5 4 2" xfId="14349"/>
    <cellStyle name="Normal 8 2 2 9 2 5 4 2 2" xfId="38144"/>
    <cellStyle name="Normal 8 2 2 9 2 5 4 3" xfId="22280"/>
    <cellStyle name="Normal 8 2 2 9 2 5 4 3 2" xfId="46074"/>
    <cellStyle name="Normal 8 2 2 9 2 5 4 4" xfId="30214"/>
    <cellStyle name="Normal 8 2 2 9 2 5 5" xfId="8406"/>
    <cellStyle name="Normal 8 2 2 9 2 5 5 2" xfId="32201"/>
    <cellStyle name="Normal 8 2 2 9 2 5 6" xfId="16337"/>
    <cellStyle name="Normal 8 2 2 9 2 5 6 2" xfId="40131"/>
    <cellStyle name="Normal 8 2 2 9 2 5 7" xfId="24270"/>
    <cellStyle name="Normal 8 2 2 9 2 6" xfId="2407"/>
    <cellStyle name="Normal 8 2 2 9 2 6 2" xfId="10383"/>
    <cellStyle name="Normal 8 2 2 9 2 6 2 2" xfId="34178"/>
    <cellStyle name="Normal 8 2 2 9 2 6 3" xfId="18314"/>
    <cellStyle name="Normal 8 2 2 9 2 6 3 2" xfId="42108"/>
    <cellStyle name="Normal 8 2 2 9 2 6 4" xfId="26247"/>
    <cellStyle name="Normal 8 2 2 9 2 7" xfId="4389"/>
    <cellStyle name="Normal 8 2 2 9 2 7 2" xfId="12364"/>
    <cellStyle name="Normal 8 2 2 9 2 7 2 2" xfId="36159"/>
    <cellStyle name="Normal 8 2 2 9 2 7 3" xfId="20295"/>
    <cellStyle name="Normal 8 2 2 9 2 7 3 2" xfId="44089"/>
    <cellStyle name="Normal 8 2 2 9 2 7 4" xfId="28228"/>
    <cellStyle name="Normal 8 2 2 9 2 8" xfId="6412"/>
    <cellStyle name="Normal 8 2 2 9 2 8 2" xfId="14345"/>
    <cellStyle name="Normal 8 2 2 9 2 8 2 2" xfId="38140"/>
    <cellStyle name="Normal 8 2 2 9 2 8 3" xfId="22276"/>
    <cellStyle name="Normal 8 2 2 9 2 8 3 2" xfId="46070"/>
    <cellStyle name="Normal 8 2 2 9 2 8 4" xfId="30210"/>
    <cellStyle name="Normal 8 2 2 9 2 9" xfId="8402"/>
    <cellStyle name="Normal 8 2 2 9 2 9 2" xfId="32197"/>
    <cellStyle name="Normal 8 2 2 9 3" xfId="428"/>
    <cellStyle name="Normal 8 2 2 9 3 2" xfId="2412"/>
    <cellStyle name="Normal 8 2 2 9 3 2 2" xfId="10388"/>
    <cellStyle name="Normal 8 2 2 9 3 2 2 2" xfId="34183"/>
    <cellStyle name="Normal 8 2 2 9 3 2 3" xfId="18319"/>
    <cellStyle name="Normal 8 2 2 9 3 2 3 2" xfId="42113"/>
    <cellStyle name="Normal 8 2 2 9 3 2 4" xfId="26252"/>
    <cellStyle name="Normal 8 2 2 9 3 3" xfId="4394"/>
    <cellStyle name="Normal 8 2 2 9 3 3 2" xfId="12369"/>
    <cellStyle name="Normal 8 2 2 9 3 3 2 2" xfId="36164"/>
    <cellStyle name="Normal 8 2 2 9 3 3 3" xfId="20300"/>
    <cellStyle name="Normal 8 2 2 9 3 3 3 2" xfId="44094"/>
    <cellStyle name="Normal 8 2 2 9 3 3 4" xfId="28233"/>
    <cellStyle name="Normal 8 2 2 9 3 4" xfId="6417"/>
    <cellStyle name="Normal 8 2 2 9 3 4 2" xfId="14350"/>
    <cellStyle name="Normal 8 2 2 9 3 4 2 2" xfId="38145"/>
    <cellStyle name="Normal 8 2 2 9 3 4 3" xfId="22281"/>
    <cellStyle name="Normal 8 2 2 9 3 4 3 2" xfId="46075"/>
    <cellStyle name="Normal 8 2 2 9 3 4 4" xfId="30215"/>
    <cellStyle name="Normal 8 2 2 9 3 5" xfId="8407"/>
    <cellStyle name="Normal 8 2 2 9 3 5 2" xfId="32202"/>
    <cellStyle name="Normal 8 2 2 9 3 6" xfId="16338"/>
    <cellStyle name="Normal 8 2 2 9 3 6 2" xfId="40132"/>
    <cellStyle name="Normal 8 2 2 9 3 7" xfId="24271"/>
    <cellStyle name="Normal 8 2 2 9 4" xfId="429"/>
    <cellStyle name="Normal 8 2 2 9 4 2" xfId="2413"/>
    <cellStyle name="Normal 8 2 2 9 4 2 2" xfId="10389"/>
    <cellStyle name="Normal 8 2 2 9 4 2 2 2" xfId="34184"/>
    <cellStyle name="Normal 8 2 2 9 4 2 3" xfId="18320"/>
    <cellStyle name="Normal 8 2 2 9 4 2 3 2" xfId="42114"/>
    <cellStyle name="Normal 8 2 2 9 4 2 4" xfId="26253"/>
    <cellStyle name="Normal 8 2 2 9 4 3" xfId="4395"/>
    <cellStyle name="Normal 8 2 2 9 4 3 2" xfId="12370"/>
    <cellStyle name="Normal 8 2 2 9 4 3 2 2" xfId="36165"/>
    <cellStyle name="Normal 8 2 2 9 4 3 3" xfId="20301"/>
    <cellStyle name="Normal 8 2 2 9 4 3 3 2" xfId="44095"/>
    <cellStyle name="Normal 8 2 2 9 4 3 4" xfId="28234"/>
    <cellStyle name="Normal 8 2 2 9 4 4" xfId="6418"/>
    <cellStyle name="Normal 8 2 2 9 4 4 2" xfId="14351"/>
    <cellStyle name="Normal 8 2 2 9 4 4 2 2" xfId="38146"/>
    <cellStyle name="Normal 8 2 2 9 4 4 3" xfId="22282"/>
    <cellStyle name="Normal 8 2 2 9 4 4 3 2" xfId="46076"/>
    <cellStyle name="Normal 8 2 2 9 4 4 4" xfId="30216"/>
    <cellStyle name="Normal 8 2 2 9 4 5" xfId="8408"/>
    <cellStyle name="Normal 8 2 2 9 4 5 2" xfId="32203"/>
    <cellStyle name="Normal 8 2 2 9 4 6" xfId="16339"/>
    <cellStyle name="Normal 8 2 2 9 4 6 2" xfId="40133"/>
    <cellStyle name="Normal 8 2 2 9 4 7" xfId="24272"/>
    <cellStyle name="Normal 8 2 2 9 5" xfId="430"/>
    <cellStyle name="Normal 8 2 2 9 5 2" xfId="2414"/>
    <cellStyle name="Normal 8 2 2 9 5 2 2" xfId="10390"/>
    <cellStyle name="Normal 8 2 2 9 5 2 2 2" xfId="34185"/>
    <cellStyle name="Normal 8 2 2 9 5 2 3" xfId="18321"/>
    <cellStyle name="Normal 8 2 2 9 5 2 3 2" xfId="42115"/>
    <cellStyle name="Normal 8 2 2 9 5 2 4" xfId="26254"/>
    <cellStyle name="Normal 8 2 2 9 5 3" xfId="4396"/>
    <cellStyle name="Normal 8 2 2 9 5 3 2" xfId="12371"/>
    <cellStyle name="Normal 8 2 2 9 5 3 2 2" xfId="36166"/>
    <cellStyle name="Normal 8 2 2 9 5 3 3" xfId="20302"/>
    <cellStyle name="Normal 8 2 2 9 5 3 3 2" xfId="44096"/>
    <cellStyle name="Normal 8 2 2 9 5 3 4" xfId="28235"/>
    <cellStyle name="Normal 8 2 2 9 5 4" xfId="6419"/>
    <cellStyle name="Normal 8 2 2 9 5 4 2" xfId="14352"/>
    <cellStyle name="Normal 8 2 2 9 5 4 2 2" xfId="38147"/>
    <cellStyle name="Normal 8 2 2 9 5 4 3" xfId="22283"/>
    <cellStyle name="Normal 8 2 2 9 5 4 3 2" xfId="46077"/>
    <cellStyle name="Normal 8 2 2 9 5 4 4" xfId="30217"/>
    <cellStyle name="Normal 8 2 2 9 5 5" xfId="8409"/>
    <cellStyle name="Normal 8 2 2 9 5 5 2" xfId="32204"/>
    <cellStyle name="Normal 8 2 2 9 5 6" xfId="16340"/>
    <cellStyle name="Normal 8 2 2 9 5 6 2" xfId="40134"/>
    <cellStyle name="Normal 8 2 2 9 5 7" xfId="24273"/>
    <cellStyle name="Normal 8 2 2 9 6" xfId="431"/>
    <cellStyle name="Normal 8 2 2 9 6 2" xfId="2415"/>
    <cellStyle name="Normal 8 2 2 9 6 2 2" xfId="10391"/>
    <cellStyle name="Normal 8 2 2 9 6 2 2 2" xfId="34186"/>
    <cellStyle name="Normal 8 2 2 9 6 2 3" xfId="18322"/>
    <cellStyle name="Normal 8 2 2 9 6 2 3 2" xfId="42116"/>
    <cellStyle name="Normal 8 2 2 9 6 2 4" xfId="26255"/>
    <cellStyle name="Normal 8 2 2 9 6 3" xfId="4397"/>
    <cellStyle name="Normal 8 2 2 9 6 3 2" xfId="12372"/>
    <cellStyle name="Normal 8 2 2 9 6 3 2 2" xfId="36167"/>
    <cellStyle name="Normal 8 2 2 9 6 3 3" xfId="20303"/>
    <cellStyle name="Normal 8 2 2 9 6 3 3 2" xfId="44097"/>
    <cellStyle name="Normal 8 2 2 9 6 3 4" xfId="28236"/>
    <cellStyle name="Normal 8 2 2 9 6 4" xfId="6420"/>
    <cellStyle name="Normal 8 2 2 9 6 4 2" xfId="14353"/>
    <cellStyle name="Normal 8 2 2 9 6 4 2 2" xfId="38148"/>
    <cellStyle name="Normal 8 2 2 9 6 4 3" xfId="22284"/>
    <cellStyle name="Normal 8 2 2 9 6 4 3 2" xfId="46078"/>
    <cellStyle name="Normal 8 2 2 9 6 4 4" xfId="30218"/>
    <cellStyle name="Normal 8 2 2 9 6 5" xfId="8410"/>
    <cellStyle name="Normal 8 2 2 9 6 5 2" xfId="32205"/>
    <cellStyle name="Normal 8 2 2 9 6 6" xfId="16341"/>
    <cellStyle name="Normal 8 2 2 9 6 6 2" xfId="40135"/>
    <cellStyle name="Normal 8 2 2 9 6 7" xfId="24274"/>
    <cellStyle name="Normal 8 2 2 9 7" xfId="2406"/>
    <cellStyle name="Normal 8 2 2 9 7 2" xfId="10382"/>
    <cellStyle name="Normal 8 2 2 9 7 2 2" xfId="34177"/>
    <cellStyle name="Normal 8 2 2 9 7 3" xfId="18313"/>
    <cellStyle name="Normal 8 2 2 9 7 3 2" xfId="42107"/>
    <cellStyle name="Normal 8 2 2 9 7 4" xfId="26246"/>
    <cellStyle name="Normal 8 2 2 9 8" xfId="4388"/>
    <cellStyle name="Normal 8 2 2 9 8 2" xfId="12363"/>
    <cellStyle name="Normal 8 2 2 9 8 2 2" xfId="36158"/>
    <cellStyle name="Normal 8 2 2 9 8 3" xfId="20294"/>
    <cellStyle name="Normal 8 2 2 9 8 3 2" xfId="44088"/>
    <cellStyle name="Normal 8 2 2 9 8 4" xfId="28227"/>
    <cellStyle name="Normal 8 2 2 9 9" xfId="6411"/>
    <cellStyle name="Normal 8 2 2 9 9 2" xfId="14344"/>
    <cellStyle name="Normal 8 2 2 9 9 2 2" xfId="38139"/>
    <cellStyle name="Normal 8 2 2 9 9 3" xfId="22275"/>
    <cellStyle name="Normal 8 2 2 9 9 3 2" xfId="46069"/>
    <cellStyle name="Normal 8 2 2 9 9 4" xfId="30209"/>
    <cellStyle name="Normal 8 2 20" xfId="8051"/>
    <cellStyle name="Normal 8 2 20 2" xfId="31846"/>
    <cellStyle name="Normal 8 2 21" xfId="15982"/>
    <cellStyle name="Normal 8 2 21 2" xfId="39776"/>
    <cellStyle name="Normal 8 2 22" xfId="23915"/>
    <cellStyle name="Normal 8 2 3" xfId="432"/>
    <cellStyle name="Normal 8 2 3 10" xfId="433"/>
    <cellStyle name="Normal 8 2 3 10 10" xfId="16343"/>
    <cellStyle name="Normal 8 2 3 10 10 2" xfId="40137"/>
    <cellStyle name="Normal 8 2 3 10 11" xfId="24276"/>
    <cellStyle name="Normal 8 2 3 10 2" xfId="434"/>
    <cellStyle name="Normal 8 2 3 10 2 2" xfId="2418"/>
    <cellStyle name="Normal 8 2 3 10 2 2 2" xfId="10394"/>
    <cellStyle name="Normal 8 2 3 10 2 2 2 2" xfId="34189"/>
    <cellStyle name="Normal 8 2 3 10 2 2 3" xfId="18325"/>
    <cellStyle name="Normal 8 2 3 10 2 2 3 2" xfId="42119"/>
    <cellStyle name="Normal 8 2 3 10 2 2 4" xfId="26258"/>
    <cellStyle name="Normal 8 2 3 10 2 3" xfId="4400"/>
    <cellStyle name="Normal 8 2 3 10 2 3 2" xfId="12375"/>
    <cellStyle name="Normal 8 2 3 10 2 3 2 2" xfId="36170"/>
    <cellStyle name="Normal 8 2 3 10 2 3 3" xfId="20306"/>
    <cellStyle name="Normal 8 2 3 10 2 3 3 2" xfId="44100"/>
    <cellStyle name="Normal 8 2 3 10 2 3 4" xfId="28239"/>
    <cellStyle name="Normal 8 2 3 10 2 4" xfId="6423"/>
    <cellStyle name="Normal 8 2 3 10 2 4 2" xfId="14356"/>
    <cellStyle name="Normal 8 2 3 10 2 4 2 2" xfId="38151"/>
    <cellStyle name="Normal 8 2 3 10 2 4 3" xfId="22287"/>
    <cellStyle name="Normal 8 2 3 10 2 4 3 2" xfId="46081"/>
    <cellStyle name="Normal 8 2 3 10 2 4 4" xfId="30221"/>
    <cellStyle name="Normal 8 2 3 10 2 5" xfId="8413"/>
    <cellStyle name="Normal 8 2 3 10 2 5 2" xfId="32208"/>
    <cellStyle name="Normal 8 2 3 10 2 6" xfId="16344"/>
    <cellStyle name="Normal 8 2 3 10 2 6 2" xfId="40138"/>
    <cellStyle name="Normal 8 2 3 10 2 7" xfId="24277"/>
    <cellStyle name="Normal 8 2 3 10 3" xfId="435"/>
    <cellStyle name="Normal 8 2 3 10 3 2" xfId="2419"/>
    <cellStyle name="Normal 8 2 3 10 3 2 2" xfId="10395"/>
    <cellStyle name="Normal 8 2 3 10 3 2 2 2" xfId="34190"/>
    <cellStyle name="Normal 8 2 3 10 3 2 3" xfId="18326"/>
    <cellStyle name="Normal 8 2 3 10 3 2 3 2" xfId="42120"/>
    <cellStyle name="Normal 8 2 3 10 3 2 4" xfId="26259"/>
    <cellStyle name="Normal 8 2 3 10 3 3" xfId="4401"/>
    <cellStyle name="Normal 8 2 3 10 3 3 2" xfId="12376"/>
    <cellStyle name="Normal 8 2 3 10 3 3 2 2" xfId="36171"/>
    <cellStyle name="Normal 8 2 3 10 3 3 3" xfId="20307"/>
    <cellStyle name="Normal 8 2 3 10 3 3 3 2" xfId="44101"/>
    <cellStyle name="Normal 8 2 3 10 3 3 4" xfId="28240"/>
    <cellStyle name="Normal 8 2 3 10 3 4" xfId="6424"/>
    <cellStyle name="Normal 8 2 3 10 3 4 2" xfId="14357"/>
    <cellStyle name="Normal 8 2 3 10 3 4 2 2" xfId="38152"/>
    <cellStyle name="Normal 8 2 3 10 3 4 3" xfId="22288"/>
    <cellStyle name="Normal 8 2 3 10 3 4 3 2" xfId="46082"/>
    <cellStyle name="Normal 8 2 3 10 3 4 4" xfId="30222"/>
    <cellStyle name="Normal 8 2 3 10 3 5" xfId="8414"/>
    <cellStyle name="Normal 8 2 3 10 3 5 2" xfId="32209"/>
    <cellStyle name="Normal 8 2 3 10 3 6" xfId="16345"/>
    <cellStyle name="Normal 8 2 3 10 3 6 2" xfId="40139"/>
    <cellStyle name="Normal 8 2 3 10 3 7" xfId="24278"/>
    <cellStyle name="Normal 8 2 3 10 4" xfId="436"/>
    <cellStyle name="Normal 8 2 3 10 4 2" xfId="2420"/>
    <cellStyle name="Normal 8 2 3 10 4 2 2" xfId="10396"/>
    <cellStyle name="Normal 8 2 3 10 4 2 2 2" xfId="34191"/>
    <cellStyle name="Normal 8 2 3 10 4 2 3" xfId="18327"/>
    <cellStyle name="Normal 8 2 3 10 4 2 3 2" xfId="42121"/>
    <cellStyle name="Normal 8 2 3 10 4 2 4" xfId="26260"/>
    <cellStyle name="Normal 8 2 3 10 4 3" xfId="4402"/>
    <cellStyle name="Normal 8 2 3 10 4 3 2" xfId="12377"/>
    <cellStyle name="Normal 8 2 3 10 4 3 2 2" xfId="36172"/>
    <cellStyle name="Normal 8 2 3 10 4 3 3" xfId="20308"/>
    <cellStyle name="Normal 8 2 3 10 4 3 3 2" xfId="44102"/>
    <cellStyle name="Normal 8 2 3 10 4 3 4" xfId="28241"/>
    <cellStyle name="Normal 8 2 3 10 4 4" xfId="6425"/>
    <cellStyle name="Normal 8 2 3 10 4 4 2" xfId="14358"/>
    <cellStyle name="Normal 8 2 3 10 4 4 2 2" xfId="38153"/>
    <cellStyle name="Normal 8 2 3 10 4 4 3" xfId="22289"/>
    <cellStyle name="Normal 8 2 3 10 4 4 3 2" xfId="46083"/>
    <cellStyle name="Normal 8 2 3 10 4 4 4" xfId="30223"/>
    <cellStyle name="Normal 8 2 3 10 4 5" xfId="8415"/>
    <cellStyle name="Normal 8 2 3 10 4 5 2" xfId="32210"/>
    <cellStyle name="Normal 8 2 3 10 4 6" xfId="16346"/>
    <cellStyle name="Normal 8 2 3 10 4 6 2" xfId="40140"/>
    <cellStyle name="Normal 8 2 3 10 4 7" xfId="24279"/>
    <cellStyle name="Normal 8 2 3 10 5" xfId="437"/>
    <cellStyle name="Normal 8 2 3 10 5 2" xfId="2421"/>
    <cellStyle name="Normal 8 2 3 10 5 2 2" xfId="10397"/>
    <cellStyle name="Normal 8 2 3 10 5 2 2 2" xfId="34192"/>
    <cellStyle name="Normal 8 2 3 10 5 2 3" xfId="18328"/>
    <cellStyle name="Normal 8 2 3 10 5 2 3 2" xfId="42122"/>
    <cellStyle name="Normal 8 2 3 10 5 2 4" xfId="26261"/>
    <cellStyle name="Normal 8 2 3 10 5 3" xfId="4403"/>
    <cellStyle name="Normal 8 2 3 10 5 3 2" xfId="12378"/>
    <cellStyle name="Normal 8 2 3 10 5 3 2 2" xfId="36173"/>
    <cellStyle name="Normal 8 2 3 10 5 3 3" xfId="20309"/>
    <cellStyle name="Normal 8 2 3 10 5 3 3 2" xfId="44103"/>
    <cellStyle name="Normal 8 2 3 10 5 3 4" xfId="28242"/>
    <cellStyle name="Normal 8 2 3 10 5 4" xfId="6426"/>
    <cellStyle name="Normal 8 2 3 10 5 4 2" xfId="14359"/>
    <cellStyle name="Normal 8 2 3 10 5 4 2 2" xfId="38154"/>
    <cellStyle name="Normal 8 2 3 10 5 4 3" xfId="22290"/>
    <cellStyle name="Normal 8 2 3 10 5 4 3 2" xfId="46084"/>
    <cellStyle name="Normal 8 2 3 10 5 4 4" xfId="30224"/>
    <cellStyle name="Normal 8 2 3 10 5 5" xfId="8416"/>
    <cellStyle name="Normal 8 2 3 10 5 5 2" xfId="32211"/>
    <cellStyle name="Normal 8 2 3 10 5 6" xfId="16347"/>
    <cellStyle name="Normal 8 2 3 10 5 6 2" xfId="40141"/>
    <cellStyle name="Normal 8 2 3 10 5 7" xfId="24280"/>
    <cellStyle name="Normal 8 2 3 10 6" xfId="2417"/>
    <cellStyle name="Normal 8 2 3 10 6 2" xfId="10393"/>
    <cellStyle name="Normal 8 2 3 10 6 2 2" xfId="34188"/>
    <cellStyle name="Normal 8 2 3 10 6 3" xfId="18324"/>
    <cellStyle name="Normal 8 2 3 10 6 3 2" xfId="42118"/>
    <cellStyle name="Normal 8 2 3 10 6 4" xfId="26257"/>
    <cellStyle name="Normal 8 2 3 10 7" xfId="4399"/>
    <cellStyle name="Normal 8 2 3 10 7 2" xfId="12374"/>
    <cellStyle name="Normal 8 2 3 10 7 2 2" xfId="36169"/>
    <cellStyle name="Normal 8 2 3 10 7 3" xfId="20305"/>
    <cellStyle name="Normal 8 2 3 10 7 3 2" xfId="44099"/>
    <cellStyle name="Normal 8 2 3 10 7 4" xfId="28238"/>
    <cellStyle name="Normal 8 2 3 10 8" xfId="6422"/>
    <cellStyle name="Normal 8 2 3 10 8 2" xfId="14355"/>
    <cellStyle name="Normal 8 2 3 10 8 2 2" xfId="38150"/>
    <cellStyle name="Normal 8 2 3 10 8 3" xfId="22286"/>
    <cellStyle name="Normal 8 2 3 10 8 3 2" xfId="46080"/>
    <cellStyle name="Normal 8 2 3 10 8 4" xfId="30220"/>
    <cellStyle name="Normal 8 2 3 10 9" xfId="8412"/>
    <cellStyle name="Normal 8 2 3 10 9 2" xfId="32207"/>
    <cellStyle name="Normal 8 2 3 11" xfId="438"/>
    <cellStyle name="Normal 8 2 3 11 2" xfId="2422"/>
    <cellStyle name="Normal 8 2 3 11 2 2" xfId="10398"/>
    <cellStyle name="Normal 8 2 3 11 2 2 2" xfId="34193"/>
    <cellStyle name="Normal 8 2 3 11 2 3" xfId="18329"/>
    <cellStyle name="Normal 8 2 3 11 2 3 2" xfId="42123"/>
    <cellStyle name="Normal 8 2 3 11 2 4" xfId="26262"/>
    <cellStyle name="Normal 8 2 3 11 3" xfId="4404"/>
    <cellStyle name="Normal 8 2 3 11 3 2" xfId="12379"/>
    <cellStyle name="Normal 8 2 3 11 3 2 2" xfId="36174"/>
    <cellStyle name="Normal 8 2 3 11 3 3" xfId="20310"/>
    <cellStyle name="Normal 8 2 3 11 3 3 2" xfId="44104"/>
    <cellStyle name="Normal 8 2 3 11 3 4" xfId="28243"/>
    <cellStyle name="Normal 8 2 3 11 4" xfId="6427"/>
    <cellStyle name="Normal 8 2 3 11 4 2" xfId="14360"/>
    <cellStyle name="Normal 8 2 3 11 4 2 2" xfId="38155"/>
    <cellStyle name="Normal 8 2 3 11 4 3" xfId="22291"/>
    <cellStyle name="Normal 8 2 3 11 4 3 2" xfId="46085"/>
    <cellStyle name="Normal 8 2 3 11 4 4" xfId="30225"/>
    <cellStyle name="Normal 8 2 3 11 5" xfId="8417"/>
    <cellStyle name="Normal 8 2 3 11 5 2" xfId="32212"/>
    <cellStyle name="Normal 8 2 3 11 6" xfId="16348"/>
    <cellStyle name="Normal 8 2 3 11 6 2" xfId="40142"/>
    <cellStyle name="Normal 8 2 3 11 7" xfId="24281"/>
    <cellStyle name="Normal 8 2 3 12" xfId="439"/>
    <cellStyle name="Normal 8 2 3 12 2" xfId="2423"/>
    <cellStyle name="Normal 8 2 3 12 2 2" xfId="10399"/>
    <cellStyle name="Normal 8 2 3 12 2 2 2" xfId="34194"/>
    <cellStyle name="Normal 8 2 3 12 2 3" xfId="18330"/>
    <cellStyle name="Normal 8 2 3 12 2 3 2" xfId="42124"/>
    <cellStyle name="Normal 8 2 3 12 2 4" xfId="26263"/>
    <cellStyle name="Normal 8 2 3 12 3" xfId="4405"/>
    <cellStyle name="Normal 8 2 3 12 3 2" xfId="12380"/>
    <cellStyle name="Normal 8 2 3 12 3 2 2" xfId="36175"/>
    <cellStyle name="Normal 8 2 3 12 3 3" xfId="20311"/>
    <cellStyle name="Normal 8 2 3 12 3 3 2" xfId="44105"/>
    <cellStyle name="Normal 8 2 3 12 3 4" xfId="28244"/>
    <cellStyle name="Normal 8 2 3 12 4" xfId="6428"/>
    <cellStyle name="Normal 8 2 3 12 4 2" xfId="14361"/>
    <cellStyle name="Normal 8 2 3 12 4 2 2" xfId="38156"/>
    <cellStyle name="Normal 8 2 3 12 4 3" xfId="22292"/>
    <cellStyle name="Normal 8 2 3 12 4 3 2" xfId="46086"/>
    <cellStyle name="Normal 8 2 3 12 4 4" xfId="30226"/>
    <cellStyle name="Normal 8 2 3 12 5" xfId="8418"/>
    <cellStyle name="Normal 8 2 3 12 5 2" xfId="32213"/>
    <cellStyle name="Normal 8 2 3 12 6" xfId="16349"/>
    <cellStyle name="Normal 8 2 3 12 6 2" xfId="40143"/>
    <cellStyle name="Normal 8 2 3 12 7" xfId="24282"/>
    <cellStyle name="Normal 8 2 3 13" xfId="440"/>
    <cellStyle name="Normal 8 2 3 13 2" xfId="2424"/>
    <cellStyle name="Normal 8 2 3 13 2 2" xfId="10400"/>
    <cellStyle name="Normal 8 2 3 13 2 2 2" xfId="34195"/>
    <cellStyle name="Normal 8 2 3 13 2 3" xfId="18331"/>
    <cellStyle name="Normal 8 2 3 13 2 3 2" xfId="42125"/>
    <cellStyle name="Normal 8 2 3 13 2 4" xfId="26264"/>
    <cellStyle name="Normal 8 2 3 13 3" xfId="4406"/>
    <cellStyle name="Normal 8 2 3 13 3 2" xfId="12381"/>
    <cellStyle name="Normal 8 2 3 13 3 2 2" xfId="36176"/>
    <cellStyle name="Normal 8 2 3 13 3 3" xfId="20312"/>
    <cellStyle name="Normal 8 2 3 13 3 3 2" xfId="44106"/>
    <cellStyle name="Normal 8 2 3 13 3 4" xfId="28245"/>
    <cellStyle name="Normal 8 2 3 13 4" xfId="6429"/>
    <cellStyle name="Normal 8 2 3 13 4 2" xfId="14362"/>
    <cellStyle name="Normal 8 2 3 13 4 2 2" xfId="38157"/>
    <cellStyle name="Normal 8 2 3 13 4 3" xfId="22293"/>
    <cellStyle name="Normal 8 2 3 13 4 3 2" xfId="46087"/>
    <cellStyle name="Normal 8 2 3 13 4 4" xfId="30227"/>
    <cellStyle name="Normal 8 2 3 13 5" xfId="8419"/>
    <cellStyle name="Normal 8 2 3 13 5 2" xfId="32214"/>
    <cellStyle name="Normal 8 2 3 13 6" xfId="16350"/>
    <cellStyle name="Normal 8 2 3 13 6 2" xfId="40144"/>
    <cellStyle name="Normal 8 2 3 13 7" xfId="24283"/>
    <cellStyle name="Normal 8 2 3 14" xfId="441"/>
    <cellStyle name="Normal 8 2 3 14 2" xfId="2425"/>
    <cellStyle name="Normal 8 2 3 14 2 2" xfId="10401"/>
    <cellStyle name="Normal 8 2 3 14 2 2 2" xfId="34196"/>
    <cellStyle name="Normal 8 2 3 14 2 3" xfId="18332"/>
    <cellStyle name="Normal 8 2 3 14 2 3 2" xfId="42126"/>
    <cellStyle name="Normal 8 2 3 14 2 4" xfId="26265"/>
    <cellStyle name="Normal 8 2 3 14 3" xfId="4407"/>
    <cellStyle name="Normal 8 2 3 14 3 2" xfId="12382"/>
    <cellStyle name="Normal 8 2 3 14 3 2 2" xfId="36177"/>
    <cellStyle name="Normal 8 2 3 14 3 3" xfId="20313"/>
    <cellStyle name="Normal 8 2 3 14 3 3 2" xfId="44107"/>
    <cellStyle name="Normal 8 2 3 14 3 4" xfId="28246"/>
    <cellStyle name="Normal 8 2 3 14 4" xfId="6430"/>
    <cellStyle name="Normal 8 2 3 14 4 2" xfId="14363"/>
    <cellStyle name="Normal 8 2 3 14 4 2 2" xfId="38158"/>
    <cellStyle name="Normal 8 2 3 14 4 3" xfId="22294"/>
    <cellStyle name="Normal 8 2 3 14 4 3 2" xfId="46088"/>
    <cellStyle name="Normal 8 2 3 14 4 4" xfId="30228"/>
    <cellStyle name="Normal 8 2 3 14 5" xfId="8420"/>
    <cellStyle name="Normal 8 2 3 14 5 2" xfId="32215"/>
    <cellStyle name="Normal 8 2 3 14 6" xfId="16351"/>
    <cellStyle name="Normal 8 2 3 14 6 2" xfId="40145"/>
    <cellStyle name="Normal 8 2 3 14 7" xfId="24284"/>
    <cellStyle name="Normal 8 2 3 15" xfId="2416"/>
    <cellStyle name="Normal 8 2 3 15 2" xfId="10392"/>
    <cellStyle name="Normal 8 2 3 15 2 2" xfId="34187"/>
    <cellStyle name="Normal 8 2 3 15 3" xfId="18323"/>
    <cellStyle name="Normal 8 2 3 15 3 2" xfId="42117"/>
    <cellStyle name="Normal 8 2 3 15 4" xfId="26256"/>
    <cellStyle name="Normal 8 2 3 16" xfId="4398"/>
    <cellStyle name="Normal 8 2 3 16 2" xfId="12373"/>
    <cellStyle name="Normal 8 2 3 16 2 2" xfId="36168"/>
    <cellStyle name="Normal 8 2 3 16 3" xfId="20304"/>
    <cellStyle name="Normal 8 2 3 16 3 2" xfId="44098"/>
    <cellStyle name="Normal 8 2 3 16 4" xfId="28237"/>
    <cellStyle name="Normal 8 2 3 17" xfId="6421"/>
    <cellStyle name="Normal 8 2 3 17 2" xfId="14354"/>
    <cellStyle name="Normal 8 2 3 17 2 2" xfId="38149"/>
    <cellStyle name="Normal 8 2 3 17 3" xfId="22285"/>
    <cellStyle name="Normal 8 2 3 17 3 2" xfId="46079"/>
    <cellStyle name="Normal 8 2 3 17 4" xfId="30219"/>
    <cellStyle name="Normal 8 2 3 18" xfId="8411"/>
    <cellStyle name="Normal 8 2 3 18 2" xfId="32206"/>
    <cellStyle name="Normal 8 2 3 19" xfId="16342"/>
    <cellStyle name="Normal 8 2 3 19 2" xfId="40136"/>
    <cellStyle name="Normal 8 2 3 2" xfId="442"/>
    <cellStyle name="Normal 8 2 3 2 10" xfId="443"/>
    <cellStyle name="Normal 8 2 3 2 10 2" xfId="2427"/>
    <cellStyle name="Normal 8 2 3 2 10 2 2" xfId="10403"/>
    <cellStyle name="Normal 8 2 3 2 10 2 2 2" xfId="34198"/>
    <cellStyle name="Normal 8 2 3 2 10 2 3" xfId="18334"/>
    <cellStyle name="Normal 8 2 3 2 10 2 3 2" xfId="42128"/>
    <cellStyle name="Normal 8 2 3 2 10 2 4" xfId="26267"/>
    <cellStyle name="Normal 8 2 3 2 10 3" xfId="4409"/>
    <cellStyle name="Normal 8 2 3 2 10 3 2" xfId="12384"/>
    <cellStyle name="Normal 8 2 3 2 10 3 2 2" xfId="36179"/>
    <cellStyle name="Normal 8 2 3 2 10 3 3" xfId="20315"/>
    <cellStyle name="Normal 8 2 3 2 10 3 3 2" xfId="44109"/>
    <cellStyle name="Normal 8 2 3 2 10 3 4" xfId="28248"/>
    <cellStyle name="Normal 8 2 3 2 10 4" xfId="6432"/>
    <cellStyle name="Normal 8 2 3 2 10 4 2" xfId="14365"/>
    <cellStyle name="Normal 8 2 3 2 10 4 2 2" xfId="38160"/>
    <cellStyle name="Normal 8 2 3 2 10 4 3" xfId="22296"/>
    <cellStyle name="Normal 8 2 3 2 10 4 3 2" xfId="46090"/>
    <cellStyle name="Normal 8 2 3 2 10 4 4" xfId="30230"/>
    <cellStyle name="Normal 8 2 3 2 10 5" xfId="8422"/>
    <cellStyle name="Normal 8 2 3 2 10 5 2" xfId="32217"/>
    <cellStyle name="Normal 8 2 3 2 10 6" xfId="16353"/>
    <cellStyle name="Normal 8 2 3 2 10 6 2" xfId="40147"/>
    <cellStyle name="Normal 8 2 3 2 10 7" xfId="24286"/>
    <cellStyle name="Normal 8 2 3 2 11" xfId="444"/>
    <cellStyle name="Normal 8 2 3 2 11 2" xfId="2428"/>
    <cellStyle name="Normal 8 2 3 2 11 2 2" xfId="10404"/>
    <cellStyle name="Normal 8 2 3 2 11 2 2 2" xfId="34199"/>
    <cellStyle name="Normal 8 2 3 2 11 2 3" xfId="18335"/>
    <cellStyle name="Normal 8 2 3 2 11 2 3 2" xfId="42129"/>
    <cellStyle name="Normal 8 2 3 2 11 2 4" xfId="26268"/>
    <cellStyle name="Normal 8 2 3 2 11 3" xfId="4410"/>
    <cellStyle name="Normal 8 2 3 2 11 3 2" xfId="12385"/>
    <cellStyle name="Normal 8 2 3 2 11 3 2 2" xfId="36180"/>
    <cellStyle name="Normal 8 2 3 2 11 3 3" xfId="20316"/>
    <cellStyle name="Normal 8 2 3 2 11 3 3 2" xfId="44110"/>
    <cellStyle name="Normal 8 2 3 2 11 3 4" xfId="28249"/>
    <cellStyle name="Normal 8 2 3 2 11 4" xfId="6433"/>
    <cellStyle name="Normal 8 2 3 2 11 4 2" xfId="14366"/>
    <cellStyle name="Normal 8 2 3 2 11 4 2 2" xfId="38161"/>
    <cellStyle name="Normal 8 2 3 2 11 4 3" xfId="22297"/>
    <cellStyle name="Normal 8 2 3 2 11 4 3 2" xfId="46091"/>
    <cellStyle name="Normal 8 2 3 2 11 4 4" xfId="30231"/>
    <cellStyle name="Normal 8 2 3 2 11 5" xfId="8423"/>
    <cellStyle name="Normal 8 2 3 2 11 5 2" xfId="32218"/>
    <cellStyle name="Normal 8 2 3 2 11 6" xfId="16354"/>
    <cellStyle name="Normal 8 2 3 2 11 6 2" xfId="40148"/>
    <cellStyle name="Normal 8 2 3 2 11 7" xfId="24287"/>
    <cellStyle name="Normal 8 2 3 2 12" xfId="2426"/>
    <cellStyle name="Normal 8 2 3 2 12 2" xfId="10402"/>
    <cellStyle name="Normal 8 2 3 2 12 2 2" xfId="34197"/>
    <cellStyle name="Normal 8 2 3 2 12 3" xfId="18333"/>
    <cellStyle name="Normal 8 2 3 2 12 3 2" xfId="42127"/>
    <cellStyle name="Normal 8 2 3 2 12 4" xfId="26266"/>
    <cellStyle name="Normal 8 2 3 2 13" xfId="4408"/>
    <cellStyle name="Normal 8 2 3 2 13 2" xfId="12383"/>
    <cellStyle name="Normal 8 2 3 2 13 2 2" xfId="36178"/>
    <cellStyle name="Normal 8 2 3 2 13 3" xfId="20314"/>
    <cellStyle name="Normal 8 2 3 2 13 3 2" xfId="44108"/>
    <cellStyle name="Normal 8 2 3 2 13 4" xfId="28247"/>
    <cellStyle name="Normal 8 2 3 2 14" xfId="6431"/>
    <cellStyle name="Normal 8 2 3 2 14 2" xfId="14364"/>
    <cellStyle name="Normal 8 2 3 2 14 2 2" xfId="38159"/>
    <cellStyle name="Normal 8 2 3 2 14 3" xfId="22295"/>
    <cellStyle name="Normal 8 2 3 2 14 3 2" xfId="46089"/>
    <cellStyle name="Normal 8 2 3 2 14 4" xfId="30229"/>
    <cellStyle name="Normal 8 2 3 2 15" xfId="8421"/>
    <cellStyle name="Normal 8 2 3 2 15 2" xfId="32216"/>
    <cellStyle name="Normal 8 2 3 2 16" xfId="16352"/>
    <cellStyle name="Normal 8 2 3 2 16 2" xfId="40146"/>
    <cellStyle name="Normal 8 2 3 2 17" xfId="24285"/>
    <cellStyle name="Normal 8 2 3 2 2" xfId="445"/>
    <cellStyle name="Normal 8 2 3 2 2 10" xfId="446"/>
    <cellStyle name="Normal 8 2 3 2 2 10 2" xfId="2430"/>
    <cellStyle name="Normal 8 2 3 2 2 10 2 2" xfId="10406"/>
    <cellStyle name="Normal 8 2 3 2 2 10 2 2 2" xfId="34201"/>
    <cellStyle name="Normal 8 2 3 2 2 10 2 3" xfId="18337"/>
    <cellStyle name="Normal 8 2 3 2 2 10 2 3 2" xfId="42131"/>
    <cellStyle name="Normal 8 2 3 2 2 10 2 4" xfId="26270"/>
    <cellStyle name="Normal 8 2 3 2 2 10 3" xfId="4412"/>
    <cellStyle name="Normal 8 2 3 2 2 10 3 2" xfId="12387"/>
    <cellStyle name="Normal 8 2 3 2 2 10 3 2 2" xfId="36182"/>
    <cellStyle name="Normal 8 2 3 2 2 10 3 3" xfId="20318"/>
    <cellStyle name="Normal 8 2 3 2 2 10 3 3 2" xfId="44112"/>
    <cellStyle name="Normal 8 2 3 2 2 10 3 4" xfId="28251"/>
    <cellStyle name="Normal 8 2 3 2 2 10 4" xfId="6435"/>
    <cellStyle name="Normal 8 2 3 2 2 10 4 2" xfId="14368"/>
    <cellStyle name="Normal 8 2 3 2 2 10 4 2 2" xfId="38163"/>
    <cellStyle name="Normal 8 2 3 2 2 10 4 3" xfId="22299"/>
    <cellStyle name="Normal 8 2 3 2 2 10 4 3 2" xfId="46093"/>
    <cellStyle name="Normal 8 2 3 2 2 10 4 4" xfId="30233"/>
    <cellStyle name="Normal 8 2 3 2 2 10 5" xfId="8425"/>
    <cellStyle name="Normal 8 2 3 2 2 10 5 2" xfId="32220"/>
    <cellStyle name="Normal 8 2 3 2 2 10 6" xfId="16356"/>
    <cellStyle name="Normal 8 2 3 2 2 10 6 2" xfId="40150"/>
    <cellStyle name="Normal 8 2 3 2 2 10 7" xfId="24289"/>
    <cellStyle name="Normal 8 2 3 2 2 11" xfId="2429"/>
    <cellStyle name="Normal 8 2 3 2 2 11 2" xfId="10405"/>
    <cellStyle name="Normal 8 2 3 2 2 11 2 2" xfId="34200"/>
    <cellStyle name="Normal 8 2 3 2 2 11 3" xfId="18336"/>
    <cellStyle name="Normal 8 2 3 2 2 11 3 2" xfId="42130"/>
    <cellStyle name="Normal 8 2 3 2 2 11 4" xfId="26269"/>
    <cellStyle name="Normal 8 2 3 2 2 12" xfId="4411"/>
    <cellStyle name="Normal 8 2 3 2 2 12 2" xfId="12386"/>
    <cellStyle name="Normal 8 2 3 2 2 12 2 2" xfId="36181"/>
    <cellStyle name="Normal 8 2 3 2 2 12 3" xfId="20317"/>
    <cellStyle name="Normal 8 2 3 2 2 12 3 2" xfId="44111"/>
    <cellStyle name="Normal 8 2 3 2 2 12 4" xfId="28250"/>
    <cellStyle name="Normal 8 2 3 2 2 13" xfId="6434"/>
    <cellStyle name="Normal 8 2 3 2 2 13 2" xfId="14367"/>
    <cellStyle name="Normal 8 2 3 2 2 13 2 2" xfId="38162"/>
    <cellStyle name="Normal 8 2 3 2 2 13 3" xfId="22298"/>
    <cellStyle name="Normal 8 2 3 2 2 13 3 2" xfId="46092"/>
    <cellStyle name="Normal 8 2 3 2 2 13 4" xfId="30232"/>
    <cellStyle name="Normal 8 2 3 2 2 14" xfId="8424"/>
    <cellStyle name="Normal 8 2 3 2 2 14 2" xfId="32219"/>
    <cellStyle name="Normal 8 2 3 2 2 15" xfId="16355"/>
    <cellStyle name="Normal 8 2 3 2 2 15 2" xfId="40149"/>
    <cellStyle name="Normal 8 2 3 2 2 16" xfId="24288"/>
    <cellStyle name="Normal 8 2 3 2 2 2" xfId="447"/>
    <cellStyle name="Normal 8 2 3 2 2 2 10" xfId="8426"/>
    <cellStyle name="Normal 8 2 3 2 2 2 10 2" xfId="32221"/>
    <cellStyle name="Normal 8 2 3 2 2 2 11" xfId="16357"/>
    <cellStyle name="Normal 8 2 3 2 2 2 11 2" xfId="40151"/>
    <cellStyle name="Normal 8 2 3 2 2 2 12" xfId="24290"/>
    <cellStyle name="Normal 8 2 3 2 2 2 2" xfId="448"/>
    <cellStyle name="Normal 8 2 3 2 2 2 2 10" xfId="16358"/>
    <cellStyle name="Normal 8 2 3 2 2 2 2 10 2" xfId="40152"/>
    <cellStyle name="Normal 8 2 3 2 2 2 2 11" xfId="24291"/>
    <cellStyle name="Normal 8 2 3 2 2 2 2 2" xfId="449"/>
    <cellStyle name="Normal 8 2 3 2 2 2 2 2 2" xfId="2433"/>
    <cellStyle name="Normal 8 2 3 2 2 2 2 2 2 2" xfId="10409"/>
    <cellStyle name="Normal 8 2 3 2 2 2 2 2 2 2 2" xfId="34204"/>
    <cellStyle name="Normal 8 2 3 2 2 2 2 2 2 3" xfId="18340"/>
    <cellStyle name="Normal 8 2 3 2 2 2 2 2 2 3 2" xfId="42134"/>
    <cellStyle name="Normal 8 2 3 2 2 2 2 2 2 4" xfId="26273"/>
    <cellStyle name="Normal 8 2 3 2 2 2 2 2 3" xfId="4415"/>
    <cellStyle name="Normal 8 2 3 2 2 2 2 2 3 2" xfId="12390"/>
    <cellStyle name="Normal 8 2 3 2 2 2 2 2 3 2 2" xfId="36185"/>
    <cellStyle name="Normal 8 2 3 2 2 2 2 2 3 3" xfId="20321"/>
    <cellStyle name="Normal 8 2 3 2 2 2 2 2 3 3 2" xfId="44115"/>
    <cellStyle name="Normal 8 2 3 2 2 2 2 2 3 4" xfId="28254"/>
    <cellStyle name="Normal 8 2 3 2 2 2 2 2 4" xfId="6438"/>
    <cellStyle name="Normal 8 2 3 2 2 2 2 2 4 2" xfId="14371"/>
    <cellStyle name="Normal 8 2 3 2 2 2 2 2 4 2 2" xfId="38166"/>
    <cellStyle name="Normal 8 2 3 2 2 2 2 2 4 3" xfId="22302"/>
    <cellStyle name="Normal 8 2 3 2 2 2 2 2 4 3 2" xfId="46096"/>
    <cellStyle name="Normal 8 2 3 2 2 2 2 2 4 4" xfId="30236"/>
    <cellStyle name="Normal 8 2 3 2 2 2 2 2 5" xfId="8428"/>
    <cellStyle name="Normal 8 2 3 2 2 2 2 2 5 2" xfId="32223"/>
    <cellStyle name="Normal 8 2 3 2 2 2 2 2 6" xfId="16359"/>
    <cellStyle name="Normal 8 2 3 2 2 2 2 2 6 2" xfId="40153"/>
    <cellStyle name="Normal 8 2 3 2 2 2 2 2 7" xfId="24292"/>
    <cellStyle name="Normal 8 2 3 2 2 2 2 3" xfId="450"/>
    <cellStyle name="Normal 8 2 3 2 2 2 2 3 2" xfId="2434"/>
    <cellStyle name="Normal 8 2 3 2 2 2 2 3 2 2" xfId="10410"/>
    <cellStyle name="Normal 8 2 3 2 2 2 2 3 2 2 2" xfId="34205"/>
    <cellStyle name="Normal 8 2 3 2 2 2 2 3 2 3" xfId="18341"/>
    <cellStyle name="Normal 8 2 3 2 2 2 2 3 2 3 2" xfId="42135"/>
    <cellStyle name="Normal 8 2 3 2 2 2 2 3 2 4" xfId="26274"/>
    <cellStyle name="Normal 8 2 3 2 2 2 2 3 3" xfId="4416"/>
    <cellStyle name="Normal 8 2 3 2 2 2 2 3 3 2" xfId="12391"/>
    <cellStyle name="Normal 8 2 3 2 2 2 2 3 3 2 2" xfId="36186"/>
    <cellStyle name="Normal 8 2 3 2 2 2 2 3 3 3" xfId="20322"/>
    <cellStyle name="Normal 8 2 3 2 2 2 2 3 3 3 2" xfId="44116"/>
    <cellStyle name="Normal 8 2 3 2 2 2 2 3 3 4" xfId="28255"/>
    <cellStyle name="Normal 8 2 3 2 2 2 2 3 4" xfId="6439"/>
    <cellStyle name="Normal 8 2 3 2 2 2 2 3 4 2" xfId="14372"/>
    <cellStyle name="Normal 8 2 3 2 2 2 2 3 4 2 2" xfId="38167"/>
    <cellStyle name="Normal 8 2 3 2 2 2 2 3 4 3" xfId="22303"/>
    <cellStyle name="Normal 8 2 3 2 2 2 2 3 4 3 2" xfId="46097"/>
    <cellStyle name="Normal 8 2 3 2 2 2 2 3 4 4" xfId="30237"/>
    <cellStyle name="Normal 8 2 3 2 2 2 2 3 5" xfId="8429"/>
    <cellStyle name="Normal 8 2 3 2 2 2 2 3 5 2" xfId="32224"/>
    <cellStyle name="Normal 8 2 3 2 2 2 2 3 6" xfId="16360"/>
    <cellStyle name="Normal 8 2 3 2 2 2 2 3 6 2" xfId="40154"/>
    <cellStyle name="Normal 8 2 3 2 2 2 2 3 7" xfId="24293"/>
    <cellStyle name="Normal 8 2 3 2 2 2 2 4" xfId="451"/>
    <cellStyle name="Normal 8 2 3 2 2 2 2 4 2" xfId="2435"/>
    <cellStyle name="Normal 8 2 3 2 2 2 2 4 2 2" xfId="10411"/>
    <cellStyle name="Normal 8 2 3 2 2 2 2 4 2 2 2" xfId="34206"/>
    <cellStyle name="Normal 8 2 3 2 2 2 2 4 2 3" xfId="18342"/>
    <cellStyle name="Normal 8 2 3 2 2 2 2 4 2 3 2" xfId="42136"/>
    <cellStyle name="Normal 8 2 3 2 2 2 2 4 2 4" xfId="26275"/>
    <cellStyle name="Normal 8 2 3 2 2 2 2 4 3" xfId="4417"/>
    <cellStyle name="Normal 8 2 3 2 2 2 2 4 3 2" xfId="12392"/>
    <cellStyle name="Normal 8 2 3 2 2 2 2 4 3 2 2" xfId="36187"/>
    <cellStyle name="Normal 8 2 3 2 2 2 2 4 3 3" xfId="20323"/>
    <cellStyle name="Normal 8 2 3 2 2 2 2 4 3 3 2" xfId="44117"/>
    <cellStyle name="Normal 8 2 3 2 2 2 2 4 3 4" xfId="28256"/>
    <cellStyle name="Normal 8 2 3 2 2 2 2 4 4" xfId="6440"/>
    <cellStyle name="Normal 8 2 3 2 2 2 2 4 4 2" xfId="14373"/>
    <cellStyle name="Normal 8 2 3 2 2 2 2 4 4 2 2" xfId="38168"/>
    <cellStyle name="Normal 8 2 3 2 2 2 2 4 4 3" xfId="22304"/>
    <cellStyle name="Normal 8 2 3 2 2 2 2 4 4 3 2" xfId="46098"/>
    <cellStyle name="Normal 8 2 3 2 2 2 2 4 4 4" xfId="30238"/>
    <cellStyle name="Normal 8 2 3 2 2 2 2 4 5" xfId="8430"/>
    <cellStyle name="Normal 8 2 3 2 2 2 2 4 5 2" xfId="32225"/>
    <cellStyle name="Normal 8 2 3 2 2 2 2 4 6" xfId="16361"/>
    <cellStyle name="Normal 8 2 3 2 2 2 2 4 6 2" xfId="40155"/>
    <cellStyle name="Normal 8 2 3 2 2 2 2 4 7" xfId="24294"/>
    <cellStyle name="Normal 8 2 3 2 2 2 2 5" xfId="452"/>
    <cellStyle name="Normal 8 2 3 2 2 2 2 5 2" xfId="2436"/>
    <cellStyle name="Normal 8 2 3 2 2 2 2 5 2 2" xfId="10412"/>
    <cellStyle name="Normal 8 2 3 2 2 2 2 5 2 2 2" xfId="34207"/>
    <cellStyle name="Normal 8 2 3 2 2 2 2 5 2 3" xfId="18343"/>
    <cellStyle name="Normal 8 2 3 2 2 2 2 5 2 3 2" xfId="42137"/>
    <cellStyle name="Normal 8 2 3 2 2 2 2 5 2 4" xfId="26276"/>
    <cellStyle name="Normal 8 2 3 2 2 2 2 5 3" xfId="4418"/>
    <cellStyle name="Normal 8 2 3 2 2 2 2 5 3 2" xfId="12393"/>
    <cellStyle name="Normal 8 2 3 2 2 2 2 5 3 2 2" xfId="36188"/>
    <cellStyle name="Normal 8 2 3 2 2 2 2 5 3 3" xfId="20324"/>
    <cellStyle name="Normal 8 2 3 2 2 2 2 5 3 3 2" xfId="44118"/>
    <cellStyle name="Normal 8 2 3 2 2 2 2 5 3 4" xfId="28257"/>
    <cellStyle name="Normal 8 2 3 2 2 2 2 5 4" xfId="6441"/>
    <cellStyle name="Normal 8 2 3 2 2 2 2 5 4 2" xfId="14374"/>
    <cellStyle name="Normal 8 2 3 2 2 2 2 5 4 2 2" xfId="38169"/>
    <cellStyle name="Normal 8 2 3 2 2 2 2 5 4 3" xfId="22305"/>
    <cellStyle name="Normal 8 2 3 2 2 2 2 5 4 3 2" xfId="46099"/>
    <cellStyle name="Normal 8 2 3 2 2 2 2 5 4 4" xfId="30239"/>
    <cellStyle name="Normal 8 2 3 2 2 2 2 5 5" xfId="8431"/>
    <cellStyle name="Normal 8 2 3 2 2 2 2 5 5 2" xfId="32226"/>
    <cellStyle name="Normal 8 2 3 2 2 2 2 5 6" xfId="16362"/>
    <cellStyle name="Normal 8 2 3 2 2 2 2 5 6 2" xfId="40156"/>
    <cellStyle name="Normal 8 2 3 2 2 2 2 5 7" xfId="24295"/>
    <cellStyle name="Normal 8 2 3 2 2 2 2 6" xfId="2432"/>
    <cellStyle name="Normal 8 2 3 2 2 2 2 6 2" xfId="10408"/>
    <cellStyle name="Normal 8 2 3 2 2 2 2 6 2 2" xfId="34203"/>
    <cellStyle name="Normal 8 2 3 2 2 2 2 6 3" xfId="18339"/>
    <cellStyle name="Normal 8 2 3 2 2 2 2 6 3 2" xfId="42133"/>
    <cellStyle name="Normal 8 2 3 2 2 2 2 6 4" xfId="26272"/>
    <cellStyle name="Normal 8 2 3 2 2 2 2 7" xfId="4414"/>
    <cellStyle name="Normal 8 2 3 2 2 2 2 7 2" xfId="12389"/>
    <cellStyle name="Normal 8 2 3 2 2 2 2 7 2 2" xfId="36184"/>
    <cellStyle name="Normal 8 2 3 2 2 2 2 7 3" xfId="20320"/>
    <cellStyle name="Normal 8 2 3 2 2 2 2 7 3 2" xfId="44114"/>
    <cellStyle name="Normal 8 2 3 2 2 2 2 7 4" xfId="28253"/>
    <cellStyle name="Normal 8 2 3 2 2 2 2 8" xfId="6437"/>
    <cellStyle name="Normal 8 2 3 2 2 2 2 8 2" xfId="14370"/>
    <cellStyle name="Normal 8 2 3 2 2 2 2 8 2 2" xfId="38165"/>
    <cellStyle name="Normal 8 2 3 2 2 2 2 8 3" xfId="22301"/>
    <cellStyle name="Normal 8 2 3 2 2 2 2 8 3 2" xfId="46095"/>
    <cellStyle name="Normal 8 2 3 2 2 2 2 8 4" xfId="30235"/>
    <cellStyle name="Normal 8 2 3 2 2 2 2 9" xfId="8427"/>
    <cellStyle name="Normal 8 2 3 2 2 2 2 9 2" xfId="32222"/>
    <cellStyle name="Normal 8 2 3 2 2 2 3" xfId="453"/>
    <cellStyle name="Normal 8 2 3 2 2 2 3 2" xfId="2437"/>
    <cellStyle name="Normal 8 2 3 2 2 2 3 2 2" xfId="10413"/>
    <cellStyle name="Normal 8 2 3 2 2 2 3 2 2 2" xfId="34208"/>
    <cellStyle name="Normal 8 2 3 2 2 2 3 2 3" xfId="18344"/>
    <cellStyle name="Normal 8 2 3 2 2 2 3 2 3 2" xfId="42138"/>
    <cellStyle name="Normal 8 2 3 2 2 2 3 2 4" xfId="26277"/>
    <cellStyle name="Normal 8 2 3 2 2 2 3 3" xfId="4419"/>
    <cellStyle name="Normal 8 2 3 2 2 2 3 3 2" xfId="12394"/>
    <cellStyle name="Normal 8 2 3 2 2 2 3 3 2 2" xfId="36189"/>
    <cellStyle name="Normal 8 2 3 2 2 2 3 3 3" xfId="20325"/>
    <cellStyle name="Normal 8 2 3 2 2 2 3 3 3 2" xfId="44119"/>
    <cellStyle name="Normal 8 2 3 2 2 2 3 3 4" xfId="28258"/>
    <cellStyle name="Normal 8 2 3 2 2 2 3 4" xfId="6442"/>
    <cellStyle name="Normal 8 2 3 2 2 2 3 4 2" xfId="14375"/>
    <cellStyle name="Normal 8 2 3 2 2 2 3 4 2 2" xfId="38170"/>
    <cellStyle name="Normal 8 2 3 2 2 2 3 4 3" xfId="22306"/>
    <cellStyle name="Normal 8 2 3 2 2 2 3 4 3 2" xfId="46100"/>
    <cellStyle name="Normal 8 2 3 2 2 2 3 4 4" xfId="30240"/>
    <cellStyle name="Normal 8 2 3 2 2 2 3 5" xfId="8432"/>
    <cellStyle name="Normal 8 2 3 2 2 2 3 5 2" xfId="32227"/>
    <cellStyle name="Normal 8 2 3 2 2 2 3 6" xfId="16363"/>
    <cellStyle name="Normal 8 2 3 2 2 2 3 6 2" xfId="40157"/>
    <cellStyle name="Normal 8 2 3 2 2 2 3 7" xfId="24296"/>
    <cellStyle name="Normal 8 2 3 2 2 2 4" xfId="454"/>
    <cellStyle name="Normal 8 2 3 2 2 2 4 2" xfId="2438"/>
    <cellStyle name="Normal 8 2 3 2 2 2 4 2 2" xfId="10414"/>
    <cellStyle name="Normal 8 2 3 2 2 2 4 2 2 2" xfId="34209"/>
    <cellStyle name="Normal 8 2 3 2 2 2 4 2 3" xfId="18345"/>
    <cellStyle name="Normal 8 2 3 2 2 2 4 2 3 2" xfId="42139"/>
    <cellStyle name="Normal 8 2 3 2 2 2 4 2 4" xfId="26278"/>
    <cellStyle name="Normal 8 2 3 2 2 2 4 3" xfId="4420"/>
    <cellStyle name="Normal 8 2 3 2 2 2 4 3 2" xfId="12395"/>
    <cellStyle name="Normal 8 2 3 2 2 2 4 3 2 2" xfId="36190"/>
    <cellStyle name="Normal 8 2 3 2 2 2 4 3 3" xfId="20326"/>
    <cellStyle name="Normal 8 2 3 2 2 2 4 3 3 2" xfId="44120"/>
    <cellStyle name="Normal 8 2 3 2 2 2 4 3 4" xfId="28259"/>
    <cellStyle name="Normal 8 2 3 2 2 2 4 4" xfId="6443"/>
    <cellStyle name="Normal 8 2 3 2 2 2 4 4 2" xfId="14376"/>
    <cellStyle name="Normal 8 2 3 2 2 2 4 4 2 2" xfId="38171"/>
    <cellStyle name="Normal 8 2 3 2 2 2 4 4 3" xfId="22307"/>
    <cellStyle name="Normal 8 2 3 2 2 2 4 4 3 2" xfId="46101"/>
    <cellStyle name="Normal 8 2 3 2 2 2 4 4 4" xfId="30241"/>
    <cellStyle name="Normal 8 2 3 2 2 2 4 5" xfId="8433"/>
    <cellStyle name="Normal 8 2 3 2 2 2 4 5 2" xfId="32228"/>
    <cellStyle name="Normal 8 2 3 2 2 2 4 6" xfId="16364"/>
    <cellStyle name="Normal 8 2 3 2 2 2 4 6 2" xfId="40158"/>
    <cellStyle name="Normal 8 2 3 2 2 2 4 7" xfId="24297"/>
    <cellStyle name="Normal 8 2 3 2 2 2 5" xfId="455"/>
    <cellStyle name="Normal 8 2 3 2 2 2 5 2" xfId="2439"/>
    <cellStyle name="Normal 8 2 3 2 2 2 5 2 2" xfId="10415"/>
    <cellStyle name="Normal 8 2 3 2 2 2 5 2 2 2" xfId="34210"/>
    <cellStyle name="Normal 8 2 3 2 2 2 5 2 3" xfId="18346"/>
    <cellStyle name="Normal 8 2 3 2 2 2 5 2 3 2" xfId="42140"/>
    <cellStyle name="Normal 8 2 3 2 2 2 5 2 4" xfId="26279"/>
    <cellStyle name="Normal 8 2 3 2 2 2 5 3" xfId="4421"/>
    <cellStyle name="Normal 8 2 3 2 2 2 5 3 2" xfId="12396"/>
    <cellStyle name="Normal 8 2 3 2 2 2 5 3 2 2" xfId="36191"/>
    <cellStyle name="Normal 8 2 3 2 2 2 5 3 3" xfId="20327"/>
    <cellStyle name="Normal 8 2 3 2 2 2 5 3 3 2" xfId="44121"/>
    <cellStyle name="Normal 8 2 3 2 2 2 5 3 4" xfId="28260"/>
    <cellStyle name="Normal 8 2 3 2 2 2 5 4" xfId="6444"/>
    <cellStyle name="Normal 8 2 3 2 2 2 5 4 2" xfId="14377"/>
    <cellStyle name="Normal 8 2 3 2 2 2 5 4 2 2" xfId="38172"/>
    <cellStyle name="Normal 8 2 3 2 2 2 5 4 3" xfId="22308"/>
    <cellStyle name="Normal 8 2 3 2 2 2 5 4 3 2" xfId="46102"/>
    <cellStyle name="Normal 8 2 3 2 2 2 5 4 4" xfId="30242"/>
    <cellStyle name="Normal 8 2 3 2 2 2 5 5" xfId="8434"/>
    <cellStyle name="Normal 8 2 3 2 2 2 5 5 2" xfId="32229"/>
    <cellStyle name="Normal 8 2 3 2 2 2 5 6" xfId="16365"/>
    <cellStyle name="Normal 8 2 3 2 2 2 5 6 2" xfId="40159"/>
    <cellStyle name="Normal 8 2 3 2 2 2 5 7" xfId="24298"/>
    <cellStyle name="Normal 8 2 3 2 2 2 6" xfId="456"/>
    <cellStyle name="Normal 8 2 3 2 2 2 6 2" xfId="2440"/>
    <cellStyle name="Normal 8 2 3 2 2 2 6 2 2" xfId="10416"/>
    <cellStyle name="Normal 8 2 3 2 2 2 6 2 2 2" xfId="34211"/>
    <cellStyle name="Normal 8 2 3 2 2 2 6 2 3" xfId="18347"/>
    <cellStyle name="Normal 8 2 3 2 2 2 6 2 3 2" xfId="42141"/>
    <cellStyle name="Normal 8 2 3 2 2 2 6 2 4" xfId="26280"/>
    <cellStyle name="Normal 8 2 3 2 2 2 6 3" xfId="4422"/>
    <cellStyle name="Normal 8 2 3 2 2 2 6 3 2" xfId="12397"/>
    <cellStyle name="Normal 8 2 3 2 2 2 6 3 2 2" xfId="36192"/>
    <cellStyle name="Normal 8 2 3 2 2 2 6 3 3" xfId="20328"/>
    <cellStyle name="Normal 8 2 3 2 2 2 6 3 3 2" xfId="44122"/>
    <cellStyle name="Normal 8 2 3 2 2 2 6 3 4" xfId="28261"/>
    <cellStyle name="Normal 8 2 3 2 2 2 6 4" xfId="6445"/>
    <cellStyle name="Normal 8 2 3 2 2 2 6 4 2" xfId="14378"/>
    <cellStyle name="Normal 8 2 3 2 2 2 6 4 2 2" xfId="38173"/>
    <cellStyle name="Normal 8 2 3 2 2 2 6 4 3" xfId="22309"/>
    <cellStyle name="Normal 8 2 3 2 2 2 6 4 3 2" xfId="46103"/>
    <cellStyle name="Normal 8 2 3 2 2 2 6 4 4" xfId="30243"/>
    <cellStyle name="Normal 8 2 3 2 2 2 6 5" xfId="8435"/>
    <cellStyle name="Normal 8 2 3 2 2 2 6 5 2" xfId="32230"/>
    <cellStyle name="Normal 8 2 3 2 2 2 6 6" xfId="16366"/>
    <cellStyle name="Normal 8 2 3 2 2 2 6 6 2" xfId="40160"/>
    <cellStyle name="Normal 8 2 3 2 2 2 6 7" xfId="24299"/>
    <cellStyle name="Normal 8 2 3 2 2 2 7" xfId="2431"/>
    <cellStyle name="Normal 8 2 3 2 2 2 7 2" xfId="10407"/>
    <cellStyle name="Normal 8 2 3 2 2 2 7 2 2" xfId="34202"/>
    <cellStyle name="Normal 8 2 3 2 2 2 7 3" xfId="18338"/>
    <cellStyle name="Normal 8 2 3 2 2 2 7 3 2" xfId="42132"/>
    <cellStyle name="Normal 8 2 3 2 2 2 7 4" xfId="26271"/>
    <cellStyle name="Normal 8 2 3 2 2 2 8" xfId="4413"/>
    <cellStyle name="Normal 8 2 3 2 2 2 8 2" xfId="12388"/>
    <cellStyle name="Normal 8 2 3 2 2 2 8 2 2" xfId="36183"/>
    <cellStyle name="Normal 8 2 3 2 2 2 8 3" xfId="20319"/>
    <cellStyle name="Normal 8 2 3 2 2 2 8 3 2" xfId="44113"/>
    <cellStyle name="Normal 8 2 3 2 2 2 8 4" xfId="28252"/>
    <cellStyle name="Normal 8 2 3 2 2 2 9" xfId="6436"/>
    <cellStyle name="Normal 8 2 3 2 2 2 9 2" xfId="14369"/>
    <cellStyle name="Normal 8 2 3 2 2 2 9 2 2" xfId="38164"/>
    <cellStyle name="Normal 8 2 3 2 2 2 9 3" xfId="22300"/>
    <cellStyle name="Normal 8 2 3 2 2 2 9 3 2" xfId="46094"/>
    <cellStyle name="Normal 8 2 3 2 2 2 9 4" xfId="30234"/>
    <cellStyle name="Normal 8 2 3 2 2 3" xfId="457"/>
    <cellStyle name="Normal 8 2 3 2 2 3 10" xfId="8436"/>
    <cellStyle name="Normal 8 2 3 2 2 3 10 2" xfId="32231"/>
    <cellStyle name="Normal 8 2 3 2 2 3 11" xfId="16367"/>
    <cellStyle name="Normal 8 2 3 2 2 3 11 2" xfId="40161"/>
    <cellStyle name="Normal 8 2 3 2 2 3 12" xfId="24300"/>
    <cellStyle name="Normal 8 2 3 2 2 3 2" xfId="458"/>
    <cellStyle name="Normal 8 2 3 2 2 3 2 10" xfId="16368"/>
    <cellStyle name="Normal 8 2 3 2 2 3 2 10 2" xfId="40162"/>
    <cellStyle name="Normal 8 2 3 2 2 3 2 11" xfId="24301"/>
    <cellStyle name="Normal 8 2 3 2 2 3 2 2" xfId="459"/>
    <cellStyle name="Normal 8 2 3 2 2 3 2 2 2" xfId="2443"/>
    <cellStyle name="Normal 8 2 3 2 2 3 2 2 2 2" xfId="10419"/>
    <cellStyle name="Normal 8 2 3 2 2 3 2 2 2 2 2" xfId="34214"/>
    <cellStyle name="Normal 8 2 3 2 2 3 2 2 2 3" xfId="18350"/>
    <cellStyle name="Normal 8 2 3 2 2 3 2 2 2 3 2" xfId="42144"/>
    <cellStyle name="Normal 8 2 3 2 2 3 2 2 2 4" xfId="26283"/>
    <cellStyle name="Normal 8 2 3 2 2 3 2 2 3" xfId="4425"/>
    <cellStyle name="Normal 8 2 3 2 2 3 2 2 3 2" xfId="12400"/>
    <cellStyle name="Normal 8 2 3 2 2 3 2 2 3 2 2" xfId="36195"/>
    <cellStyle name="Normal 8 2 3 2 2 3 2 2 3 3" xfId="20331"/>
    <cellStyle name="Normal 8 2 3 2 2 3 2 2 3 3 2" xfId="44125"/>
    <cellStyle name="Normal 8 2 3 2 2 3 2 2 3 4" xfId="28264"/>
    <cellStyle name="Normal 8 2 3 2 2 3 2 2 4" xfId="6448"/>
    <cellStyle name="Normal 8 2 3 2 2 3 2 2 4 2" xfId="14381"/>
    <cellStyle name="Normal 8 2 3 2 2 3 2 2 4 2 2" xfId="38176"/>
    <cellStyle name="Normal 8 2 3 2 2 3 2 2 4 3" xfId="22312"/>
    <cellStyle name="Normal 8 2 3 2 2 3 2 2 4 3 2" xfId="46106"/>
    <cellStyle name="Normal 8 2 3 2 2 3 2 2 4 4" xfId="30246"/>
    <cellStyle name="Normal 8 2 3 2 2 3 2 2 5" xfId="8438"/>
    <cellStyle name="Normal 8 2 3 2 2 3 2 2 5 2" xfId="32233"/>
    <cellStyle name="Normal 8 2 3 2 2 3 2 2 6" xfId="16369"/>
    <cellStyle name="Normal 8 2 3 2 2 3 2 2 6 2" xfId="40163"/>
    <cellStyle name="Normal 8 2 3 2 2 3 2 2 7" xfId="24302"/>
    <cellStyle name="Normal 8 2 3 2 2 3 2 3" xfId="460"/>
    <cellStyle name="Normal 8 2 3 2 2 3 2 3 2" xfId="2444"/>
    <cellStyle name="Normal 8 2 3 2 2 3 2 3 2 2" xfId="10420"/>
    <cellStyle name="Normal 8 2 3 2 2 3 2 3 2 2 2" xfId="34215"/>
    <cellStyle name="Normal 8 2 3 2 2 3 2 3 2 3" xfId="18351"/>
    <cellStyle name="Normal 8 2 3 2 2 3 2 3 2 3 2" xfId="42145"/>
    <cellStyle name="Normal 8 2 3 2 2 3 2 3 2 4" xfId="26284"/>
    <cellStyle name="Normal 8 2 3 2 2 3 2 3 3" xfId="4426"/>
    <cellStyle name="Normal 8 2 3 2 2 3 2 3 3 2" xfId="12401"/>
    <cellStyle name="Normal 8 2 3 2 2 3 2 3 3 2 2" xfId="36196"/>
    <cellStyle name="Normal 8 2 3 2 2 3 2 3 3 3" xfId="20332"/>
    <cellStyle name="Normal 8 2 3 2 2 3 2 3 3 3 2" xfId="44126"/>
    <cellStyle name="Normal 8 2 3 2 2 3 2 3 3 4" xfId="28265"/>
    <cellStyle name="Normal 8 2 3 2 2 3 2 3 4" xfId="6449"/>
    <cellStyle name="Normal 8 2 3 2 2 3 2 3 4 2" xfId="14382"/>
    <cellStyle name="Normal 8 2 3 2 2 3 2 3 4 2 2" xfId="38177"/>
    <cellStyle name="Normal 8 2 3 2 2 3 2 3 4 3" xfId="22313"/>
    <cellStyle name="Normal 8 2 3 2 2 3 2 3 4 3 2" xfId="46107"/>
    <cellStyle name="Normal 8 2 3 2 2 3 2 3 4 4" xfId="30247"/>
    <cellStyle name="Normal 8 2 3 2 2 3 2 3 5" xfId="8439"/>
    <cellStyle name="Normal 8 2 3 2 2 3 2 3 5 2" xfId="32234"/>
    <cellStyle name="Normal 8 2 3 2 2 3 2 3 6" xfId="16370"/>
    <cellStyle name="Normal 8 2 3 2 2 3 2 3 6 2" xfId="40164"/>
    <cellStyle name="Normal 8 2 3 2 2 3 2 3 7" xfId="24303"/>
    <cellStyle name="Normal 8 2 3 2 2 3 2 4" xfId="461"/>
    <cellStyle name="Normal 8 2 3 2 2 3 2 4 2" xfId="2445"/>
    <cellStyle name="Normal 8 2 3 2 2 3 2 4 2 2" xfId="10421"/>
    <cellStyle name="Normal 8 2 3 2 2 3 2 4 2 2 2" xfId="34216"/>
    <cellStyle name="Normal 8 2 3 2 2 3 2 4 2 3" xfId="18352"/>
    <cellStyle name="Normal 8 2 3 2 2 3 2 4 2 3 2" xfId="42146"/>
    <cellStyle name="Normal 8 2 3 2 2 3 2 4 2 4" xfId="26285"/>
    <cellStyle name="Normal 8 2 3 2 2 3 2 4 3" xfId="4427"/>
    <cellStyle name="Normal 8 2 3 2 2 3 2 4 3 2" xfId="12402"/>
    <cellStyle name="Normal 8 2 3 2 2 3 2 4 3 2 2" xfId="36197"/>
    <cellStyle name="Normal 8 2 3 2 2 3 2 4 3 3" xfId="20333"/>
    <cellStyle name="Normal 8 2 3 2 2 3 2 4 3 3 2" xfId="44127"/>
    <cellStyle name="Normal 8 2 3 2 2 3 2 4 3 4" xfId="28266"/>
    <cellStyle name="Normal 8 2 3 2 2 3 2 4 4" xfId="6450"/>
    <cellStyle name="Normal 8 2 3 2 2 3 2 4 4 2" xfId="14383"/>
    <cellStyle name="Normal 8 2 3 2 2 3 2 4 4 2 2" xfId="38178"/>
    <cellStyle name="Normal 8 2 3 2 2 3 2 4 4 3" xfId="22314"/>
    <cellStyle name="Normal 8 2 3 2 2 3 2 4 4 3 2" xfId="46108"/>
    <cellStyle name="Normal 8 2 3 2 2 3 2 4 4 4" xfId="30248"/>
    <cellStyle name="Normal 8 2 3 2 2 3 2 4 5" xfId="8440"/>
    <cellStyle name="Normal 8 2 3 2 2 3 2 4 5 2" xfId="32235"/>
    <cellStyle name="Normal 8 2 3 2 2 3 2 4 6" xfId="16371"/>
    <cellStyle name="Normal 8 2 3 2 2 3 2 4 6 2" xfId="40165"/>
    <cellStyle name="Normal 8 2 3 2 2 3 2 4 7" xfId="24304"/>
    <cellStyle name="Normal 8 2 3 2 2 3 2 5" xfId="462"/>
    <cellStyle name="Normal 8 2 3 2 2 3 2 5 2" xfId="2446"/>
    <cellStyle name="Normal 8 2 3 2 2 3 2 5 2 2" xfId="10422"/>
    <cellStyle name="Normal 8 2 3 2 2 3 2 5 2 2 2" xfId="34217"/>
    <cellStyle name="Normal 8 2 3 2 2 3 2 5 2 3" xfId="18353"/>
    <cellStyle name="Normal 8 2 3 2 2 3 2 5 2 3 2" xfId="42147"/>
    <cellStyle name="Normal 8 2 3 2 2 3 2 5 2 4" xfId="26286"/>
    <cellStyle name="Normal 8 2 3 2 2 3 2 5 3" xfId="4428"/>
    <cellStyle name="Normal 8 2 3 2 2 3 2 5 3 2" xfId="12403"/>
    <cellStyle name="Normal 8 2 3 2 2 3 2 5 3 2 2" xfId="36198"/>
    <cellStyle name="Normal 8 2 3 2 2 3 2 5 3 3" xfId="20334"/>
    <cellStyle name="Normal 8 2 3 2 2 3 2 5 3 3 2" xfId="44128"/>
    <cellStyle name="Normal 8 2 3 2 2 3 2 5 3 4" xfId="28267"/>
    <cellStyle name="Normal 8 2 3 2 2 3 2 5 4" xfId="6451"/>
    <cellStyle name="Normal 8 2 3 2 2 3 2 5 4 2" xfId="14384"/>
    <cellStyle name="Normal 8 2 3 2 2 3 2 5 4 2 2" xfId="38179"/>
    <cellStyle name="Normal 8 2 3 2 2 3 2 5 4 3" xfId="22315"/>
    <cellStyle name="Normal 8 2 3 2 2 3 2 5 4 3 2" xfId="46109"/>
    <cellStyle name="Normal 8 2 3 2 2 3 2 5 4 4" xfId="30249"/>
    <cellStyle name="Normal 8 2 3 2 2 3 2 5 5" xfId="8441"/>
    <cellStyle name="Normal 8 2 3 2 2 3 2 5 5 2" xfId="32236"/>
    <cellStyle name="Normal 8 2 3 2 2 3 2 5 6" xfId="16372"/>
    <cellStyle name="Normal 8 2 3 2 2 3 2 5 6 2" xfId="40166"/>
    <cellStyle name="Normal 8 2 3 2 2 3 2 5 7" xfId="24305"/>
    <cellStyle name="Normal 8 2 3 2 2 3 2 6" xfId="2442"/>
    <cellStyle name="Normal 8 2 3 2 2 3 2 6 2" xfId="10418"/>
    <cellStyle name="Normal 8 2 3 2 2 3 2 6 2 2" xfId="34213"/>
    <cellStyle name="Normal 8 2 3 2 2 3 2 6 3" xfId="18349"/>
    <cellStyle name="Normal 8 2 3 2 2 3 2 6 3 2" xfId="42143"/>
    <cellStyle name="Normal 8 2 3 2 2 3 2 6 4" xfId="26282"/>
    <cellStyle name="Normal 8 2 3 2 2 3 2 7" xfId="4424"/>
    <cellStyle name="Normal 8 2 3 2 2 3 2 7 2" xfId="12399"/>
    <cellStyle name="Normal 8 2 3 2 2 3 2 7 2 2" xfId="36194"/>
    <cellStyle name="Normal 8 2 3 2 2 3 2 7 3" xfId="20330"/>
    <cellStyle name="Normal 8 2 3 2 2 3 2 7 3 2" xfId="44124"/>
    <cellStyle name="Normal 8 2 3 2 2 3 2 7 4" xfId="28263"/>
    <cellStyle name="Normal 8 2 3 2 2 3 2 8" xfId="6447"/>
    <cellStyle name="Normal 8 2 3 2 2 3 2 8 2" xfId="14380"/>
    <cellStyle name="Normal 8 2 3 2 2 3 2 8 2 2" xfId="38175"/>
    <cellStyle name="Normal 8 2 3 2 2 3 2 8 3" xfId="22311"/>
    <cellStyle name="Normal 8 2 3 2 2 3 2 8 3 2" xfId="46105"/>
    <cellStyle name="Normal 8 2 3 2 2 3 2 8 4" xfId="30245"/>
    <cellStyle name="Normal 8 2 3 2 2 3 2 9" xfId="8437"/>
    <cellStyle name="Normal 8 2 3 2 2 3 2 9 2" xfId="32232"/>
    <cellStyle name="Normal 8 2 3 2 2 3 3" xfId="463"/>
    <cellStyle name="Normal 8 2 3 2 2 3 3 2" xfId="2447"/>
    <cellStyle name="Normal 8 2 3 2 2 3 3 2 2" xfId="10423"/>
    <cellStyle name="Normal 8 2 3 2 2 3 3 2 2 2" xfId="34218"/>
    <cellStyle name="Normal 8 2 3 2 2 3 3 2 3" xfId="18354"/>
    <cellStyle name="Normal 8 2 3 2 2 3 3 2 3 2" xfId="42148"/>
    <cellStyle name="Normal 8 2 3 2 2 3 3 2 4" xfId="26287"/>
    <cellStyle name="Normal 8 2 3 2 2 3 3 3" xfId="4429"/>
    <cellStyle name="Normal 8 2 3 2 2 3 3 3 2" xfId="12404"/>
    <cellStyle name="Normal 8 2 3 2 2 3 3 3 2 2" xfId="36199"/>
    <cellStyle name="Normal 8 2 3 2 2 3 3 3 3" xfId="20335"/>
    <cellStyle name="Normal 8 2 3 2 2 3 3 3 3 2" xfId="44129"/>
    <cellStyle name="Normal 8 2 3 2 2 3 3 3 4" xfId="28268"/>
    <cellStyle name="Normal 8 2 3 2 2 3 3 4" xfId="6452"/>
    <cellStyle name="Normal 8 2 3 2 2 3 3 4 2" xfId="14385"/>
    <cellStyle name="Normal 8 2 3 2 2 3 3 4 2 2" xfId="38180"/>
    <cellStyle name="Normal 8 2 3 2 2 3 3 4 3" xfId="22316"/>
    <cellStyle name="Normal 8 2 3 2 2 3 3 4 3 2" xfId="46110"/>
    <cellStyle name="Normal 8 2 3 2 2 3 3 4 4" xfId="30250"/>
    <cellStyle name="Normal 8 2 3 2 2 3 3 5" xfId="8442"/>
    <cellStyle name="Normal 8 2 3 2 2 3 3 5 2" xfId="32237"/>
    <cellStyle name="Normal 8 2 3 2 2 3 3 6" xfId="16373"/>
    <cellStyle name="Normal 8 2 3 2 2 3 3 6 2" xfId="40167"/>
    <cellStyle name="Normal 8 2 3 2 2 3 3 7" xfId="24306"/>
    <cellStyle name="Normal 8 2 3 2 2 3 4" xfId="464"/>
    <cellStyle name="Normal 8 2 3 2 2 3 4 2" xfId="2448"/>
    <cellStyle name="Normal 8 2 3 2 2 3 4 2 2" xfId="10424"/>
    <cellStyle name="Normal 8 2 3 2 2 3 4 2 2 2" xfId="34219"/>
    <cellStyle name="Normal 8 2 3 2 2 3 4 2 3" xfId="18355"/>
    <cellStyle name="Normal 8 2 3 2 2 3 4 2 3 2" xfId="42149"/>
    <cellStyle name="Normal 8 2 3 2 2 3 4 2 4" xfId="26288"/>
    <cellStyle name="Normal 8 2 3 2 2 3 4 3" xfId="4430"/>
    <cellStyle name="Normal 8 2 3 2 2 3 4 3 2" xfId="12405"/>
    <cellStyle name="Normal 8 2 3 2 2 3 4 3 2 2" xfId="36200"/>
    <cellStyle name="Normal 8 2 3 2 2 3 4 3 3" xfId="20336"/>
    <cellStyle name="Normal 8 2 3 2 2 3 4 3 3 2" xfId="44130"/>
    <cellStyle name="Normal 8 2 3 2 2 3 4 3 4" xfId="28269"/>
    <cellStyle name="Normal 8 2 3 2 2 3 4 4" xfId="6453"/>
    <cellStyle name="Normal 8 2 3 2 2 3 4 4 2" xfId="14386"/>
    <cellStyle name="Normal 8 2 3 2 2 3 4 4 2 2" xfId="38181"/>
    <cellStyle name="Normal 8 2 3 2 2 3 4 4 3" xfId="22317"/>
    <cellStyle name="Normal 8 2 3 2 2 3 4 4 3 2" xfId="46111"/>
    <cellStyle name="Normal 8 2 3 2 2 3 4 4 4" xfId="30251"/>
    <cellStyle name="Normal 8 2 3 2 2 3 4 5" xfId="8443"/>
    <cellStyle name="Normal 8 2 3 2 2 3 4 5 2" xfId="32238"/>
    <cellStyle name="Normal 8 2 3 2 2 3 4 6" xfId="16374"/>
    <cellStyle name="Normal 8 2 3 2 2 3 4 6 2" xfId="40168"/>
    <cellStyle name="Normal 8 2 3 2 2 3 4 7" xfId="24307"/>
    <cellStyle name="Normal 8 2 3 2 2 3 5" xfId="465"/>
    <cellStyle name="Normal 8 2 3 2 2 3 5 2" xfId="2449"/>
    <cellStyle name="Normal 8 2 3 2 2 3 5 2 2" xfId="10425"/>
    <cellStyle name="Normal 8 2 3 2 2 3 5 2 2 2" xfId="34220"/>
    <cellStyle name="Normal 8 2 3 2 2 3 5 2 3" xfId="18356"/>
    <cellStyle name="Normal 8 2 3 2 2 3 5 2 3 2" xfId="42150"/>
    <cellStyle name="Normal 8 2 3 2 2 3 5 2 4" xfId="26289"/>
    <cellStyle name="Normal 8 2 3 2 2 3 5 3" xfId="4431"/>
    <cellStyle name="Normal 8 2 3 2 2 3 5 3 2" xfId="12406"/>
    <cellStyle name="Normal 8 2 3 2 2 3 5 3 2 2" xfId="36201"/>
    <cellStyle name="Normal 8 2 3 2 2 3 5 3 3" xfId="20337"/>
    <cellStyle name="Normal 8 2 3 2 2 3 5 3 3 2" xfId="44131"/>
    <cellStyle name="Normal 8 2 3 2 2 3 5 3 4" xfId="28270"/>
    <cellStyle name="Normal 8 2 3 2 2 3 5 4" xfId="6454"/>
    <cellStyle name="Normal 8 2 3 2 2 3 5 4 2" xfId="14387"/>
    <cellStyle name="Normal 8 2 3 2 2 3 5 4 2 2" xfId="38182"/>
    <cellStyle name="Normal 8 2 3 2 2 3 5 4 3" xfId="22318"/>
    <cellStyle name="Normal 8 2 3 2 2 3 5 4 3 2" xfId="46112"/>
    <cellStyle name="Normal 8 2 3 2 2 3 5 4 4" xfId="30252"/>
    <cellStyle name="Normal 8 2 3 2 2 3 5 5" xfId="8444"/>
    <cellStyle name="Normal 8 2 3 2 2 3 5 5 2" xfId="32239"/>
    <cellStyle name="Normal 8 2 3 2 2 3 5 6" xfId="16375"/>
    <cellStyle name="Normal 8 2 3 2 2 3 5 6 2" xfId="40169"/>
    <cellStyle name="Normal 8 2 3 2 2 3 5 7" xfId="24308"/>
    <cellStyle name="Normal 8 2 3 2 2 3 6" xfId="466"/>
    <cellStyle name="Normal 8 2 3 2 2 3 6 2" xfId="2450"/>
    <cellStyle name="Normal 8 2 3 2 2 3 6 2 2" xfId="10426"/>
    <cellStyle name="Normal 8 2 3 2 2 3 6 2 2 2" xfId="34221"/>
    <cellStyle name="Normal 8 2 3 2 2 3 6 2 3" xfId="18357"/>
    <cellStyle name="Normal 8 2 3 2 2 3 6 2 3 2" xfId="42151"/>
    <cellStyle name="Normal 8 2 3 2 2 3 6 2 4" xfId="26290"/>
    <cellStyle name="Normal 8 2 3 2 2 3 6 3" xfId="4432"/>
    <cellStyle name="Normal 8 2 3 2 2 3 6 3 2" xfId="12407"/>
    <cellStyle name="Normal 8 2 3 2 2 3 6 3 2 2" xfId="36202"/>
    <cellStyle name="Normal 8 2 3 2 2 3 6 3 3" xfId="20338"/>
    <cellStyle name="Normal 8 2 3 2 2 3 6 3 3 2" xfId="44132"/>
    <cellStyle name="Normal 8 2 3 2 2 3 6 3 4" xfId="28271"/>
    <cellStyle name="Normal 8 2 3 2 2 3 6 4" xfId="6455"/>
    <cellStyle name="Normal 8 2 3 2 2 3 6 4 2" xfId="14388"/>
    <cellStyle name="Normal 8 2 3 2 2 3 6 4 2 2" xfId="38183"/>
    <cellStyle name="Normal 8 2 3 2 2 3 6 4 3" xfId="22319"/>
    <cellStyle name="Normal 8 2 3 2 2 3 6 4 3 2" xfId="46113"/>
    <cellStyle name="Normal 8 2 3 2 2 3 6 4 4" xfId="30253"/>
    <cellStyle name="Normal 8 2 3 2 2 3 6 5" xfId="8445"/>
    <cellStyle name="Normal 8 2 3 2 2 3 6 5 2" xfId="32240"/>
    <cellStyle name="Normal 8 2 3 2 2 3 6 6" xfId="16376"/>
    <cellStyle name="Normal 8 2 3 2 2 3 6 6 2" xfId="40170"/>
    <cellStyle name="Normal 8 2 3 2 2 3 6 7" xfId="24309"/>
    <cellStyle name="Normal 8 2 3 2 2 3 7" xfId="2441"/>
    <cellStyle name="Normal 8 2 3 2 2 3 7 2" xfId="10417"/>
    <cellStyle name="Normal 8 2 3 2 2 3 7 2 2" xfId="34212"/>
    <cellStyle name="Normal 8 2 3 2 2 3 7 3" xfId="18348"/>
    <cellStyle name="Normal 8 2 3 2 2 3 7 3 2" xfId="42142"/>
    <cellStyle name="Normal 8 2 3 2 2 3 7 4" xfId="26281"/>
    <cellStyle name="Normal 8 2 3 2 2 3 8" xfId="4423"/>
    <cellStyle name="Normal 8 2 3 2 2 3 8 2" xfId="12398"/>
    <cellStyle name="Normal 8 2 3 2 2 3 8 2 2" xfId="36193"/>
    <cellStyle name="Normal 8 2 3 2 2 3 8 3" xfId="20329"/>
    <cellStyle name="Normal 8 2 3 2 2 3 8 3 2" xfId="44123"/>
    <cellStyle name="Normal 8 2 3 2 2 3 8 4" xfId="28262"/>
    <cellStyle name="Normal 8 2 3 2 2 3 9" xfId="6446"/>
    <cellStyle name="Normal 8 2 3 2 2 3 9 2" xfId="14379"/>
    <cellStyle name="Normal 8 2 3 2 2 3 9 2 2" xfId="38174"/>
    <cellStyle name="Normal 8 2 3 2 2 3 9 3" xfId="22310"/>
    <cellStyle name="Normal 8 2 3 2 2 3 9 3 2" xfId="46104"/>
    <cellStyle name="Normal 8 2 3 2 2 3 9 4" xfId="30244"/>
    <cellStyle name="Normal 8 2 3 2 2 4" xfId="467"/>
    <cellStyle name="Normal 8 2 3 2 2 4 10" xfId="8446"/>
    <cellStyle name="Normal 8 2 3 2 2 4 10 2" xfId="32241"/>
    <cellStyle name="Normal 8 2 3 2 2 4 11" xfId="16377"/>
    <cellStyle name="Normal 8 2 3 2 2 4 11 2" xfId="40171"/>
    <cellStyle name="Normal 8 2 3 2 2 4 12" xfId="24310"/>
    <cellStyle name="Normal 8 2 3 2 2 4 2" xfId="468"/>
    <cellStyle name="Normal 8 2 3 2 2 4 2 10" xfId="16378"/>
    <cellStyle name="Normal 8 2 3 2 2 4 2 10 2" xfId="40172"/>
    <cellStyle name="Normal 8 2 3 2 2 4 2 11" xfId="24311"/>
    <cellStyle name="Normal 8 2 3 2 2 4 2 2" xfId="469"/>
    <cellStyle name="Normal 8 2 3 2 2 4 2 2 2" xfId="2453"/>
    <cellStyle name="Normal 8 2 3 2 2 4 2 2 2 2" xfId="10429"/>
    <cellStyle name="Normal 8 2 3 2 2 4 2 2 2 2 2" xfId="34224"/>
    <cellStyle name="Normal 8 2 3 2 2 4 2 2 2 3" xfId="18360"/>
    <cellStyle name="Normal 8 2 3 2 2 4 2 2 2 3 2" xfId="42154"/>
    <cellStyle name="Normal 8 2 3 2 2 4 2 2 2 4" xfId="26293"/>
    <cellStyle name="Normal 8 2 3 2 2 4 2 2 3" xfId="4435"/>
    <cellStyle name="Normal 8 2 3 2 2 4 2 2 3 2" xfId="12410"/>
    <cellStyle name="Normal 8 2 3 2 2 4 2 2 3 2 2" xfId="36205"/>
    <cellStyle name="Normal 8 2 3 2 2 4 2 2 3 3" xfId="20341"/>
    <cellStyle name="Normal 8 2 3 2 2 4 2 2 3 3 2" xfId="44135"/>
    <cellStyle name="Normal 8 2 3 2 2 4 2 2 3 4" xfId="28274"/>
    <cellStyle name="Normal 8 2 3 2 2 4 2 2 4" xfId="6458"/>
    <cellStyle name="Normal 8 2 3 2 2 4 2 2 4 2" xfId="14391"/>
    <cellStyle name="Normal 8 2 3 2 2 4 2 2 4 2 2" xfId="38186"/>
    <cellStyle name="Normal 8 2 3 2 2 4 2 2 4 3" xfId="22322"/>
    <cellStyle name="Normal 8 2 3 2 2 4 2 2 4 3 2" xfId="46116"/>
    <cellStyle name="Normal 8 2 3 2 2 4 2 2 4 4" xfId="30256"/>
    <cellStyle name="Normal 8 2 3 2 2 4 2 2 5" xfId="8448"/>
    <cellStyle name="Normal 8 2 3 2 2 4 2 2 5 2" xfId="32243"/>
    <cellStyle name="Normal 8 2 3 2 2 4 2 2 6" xfId="16379"/>
    <cellStyle name="Normal 8 2 3 2 2 4 2 2 6 2" xfId="40173"/>
    <cellStyle name="Normal 8 2 3 2 2 4 2 2 7" xfId="24312"/>
    <cellStyle name="Normal 8 2 3 2 2 4 2 3" xfId="470"/>
    <cellStyle name="Normal 8 2 3 2 2 4 2 3 2" xfId="2454"/>
    <cellStyle name="Normal 8 2 3 2 2 4 2 3 2 2" xfId="10430"/>
    <cellStyle name="Normal 8 2 3 2 2 4 2 3 2 2 2" xfId="34225"/>
    <cellStyle name="Normal 8 2 3 2 2 4 2 3 2 3" xfId="18361"/>
    <cellStyle name="Normal 8 2 3 2 2 4 2 3 2 3 2" xfId="42155"/>
    <cellStyle name="Normal 8 2 3 2 2 4 2 3 2 4" xfId="26294"/>
    <cellStyle name="Normal 8 2 3 2 2 4 2 3 3" xfId="4436"/>
    <cellStyle name="Normal 8 2 3 2 2 4 2 3 3 2" xfId="12411"/>
    <cellStyle name="Normal 8 2 3 2 2 4 2 3 3 2 2" xfId="36206"/>
    <cellStyle name="Normal 8 2 3 2 2 4 2 3 3 3" xfId="20342"/>
    <cellStyle name="Normal 8 2 3 2 2 4 2 3 3 3 2" xfId="44136"/>
    <cellStyle name="Normal 8 2 3 2 2 4 2 3 3 4" xfId="28275"/>
    <cellStyle name="Normal 8 2 3 2 2 4 2 3 4" xfId="6459"/>
    <cellStyle name="Normal 8 2 3 2 2 4 2 3 4 2" xfId="14392"/>
    <cellStyle name="Normal 8 2 3 2 2 4 2 3 4 2 2" xfId="38187"/>
    <cellStyle name="Normal 8 2 3 2 2 4 2 3 4 3" xfId="22323"/>
    <cellStyle name="Normal 8 2 3 2 2 4 2 3 4 3 2" xfId="46117"/>
    <cellStyle name="Normal 8 2 3 2 2 4 2 3 4 4" xfId="30257"/>
    <cellStyle name="Normal 8 2 3 2 2 4 2 3 5" xfId="8449"/>
    <cellStyle name="Normal 8 2 3 2 2 4 2 3 5 2" xfId="32244"/>
    <cellStyle name="Normal 8 2 3 2 2 4 2 3 6" xfId="16380"/>
    <cellStyle name="Normal 8 2 3 2 2 4 2 3 6 2" xfId="40174"/>
    <cellStyle name="Normal 8 2 3 2 2 4 2 3 7" xfId="24313"/>
    <cellStyle name="Normal 8 2 3 2 2 4 2 4" xfId="471"/>
    <cellStyle name="Normal 8 2 3 2 2 4 2 4 2" xfId="2455"/>
    <cellStyle name="Normal 8 2 3 2 2 4 2 4 2 2" xfId="10431"/>
    <cellStyle name="Normal 8 2 3 2 2 4 2 4 2 2 2" xfId="34226"/>
    <cellStyle name="Normal 8 2 3 2 2 4 2 4 2 3" xfId="18362"/>
    <cellStyle name="Normal 8 2 3 2 2 4 2 4 2 3 2" xfId="42156"/>
    <cellStyle name="Normal 8 2 3 2 2 4 2 4 2 4" xfId="26295"/>
    <cellStyle name="Normal 8 2 3 2 2 4 2 4 3" xfId="4437"/>
    <cellStyle name="Normal 8 2 3 2 2 4 2 4 3 2" xfId="12412"/>
    <cellStyle name="Normal 8 2 3 2 2 4 2 4 3 2 2" xfId="36207"/>
    <cellStyle name="Normal 8 2 3 2 2 4 2 4 3 3" xfId="20343"/>
    <cellStyle name="Normal 8 2 3 2 2 4 2 4 3 3 2" xfId="44137"/>
    <cellStyle name="Normal 8 2 3 2 2 4 2 4 3 4" xfId="28276"/>
    <cellStyle name="Normal 8 2 3 2 2 4 2 4 4" xfId="6460"/>
    <cellStyle name="Normal 8 2 3 2 2 4 2 4 4 2" xfId="14393"/>
    <cellStyle name="Normal 8 2 3 2 2 4 2 4 4 2 2" xfId="38188"/>
    <cellStyle name="Normal 8 2 3 2 2 4 2 4 4 3" xfId="22324"/>
    <cellStyle name="Normal 8 2 3 2 2 4 2 4 4 3 2" xfId="46118"/>
    <cellStyle name="Normal 8 2 3 2 2 4 2 4 4 4" xfId="30258"/>
    <cellStyle name="Normal 8 2 3 2 2 4 2 4 5" xfId="8450"/>
    <cellStyle name="Normal 8 2 3 2 2 4 2 4 5 2" xfId="32245"/>
    <cellStyle name="Normal 8 2 3 2 2 4 2 4 6" xfId="16381"/>
    <cellStyle name="Normal 8 2 3 2 2 4 2 4 6 2" xfId="40175"/>
    <cellStyle name="Normal 8 2 3 2 2 4 2 4 7" xfId="24314"/>
    <cellStyle name="Normal 8 2 3 2 2 4 2 5" xfId="472"/>
    <cellStyle name="Normal 8 2 3 2 2 4 2 5 2" xfId="2456"/>
    <cellStyle name="Normal 8 2 3 2 2 4 2 5 2 2" xfId="10432"/>
    <cellStyle name="Normal 8 2 3 2 2 4 2 5 2 2 2" xfId="34227"/>
    <cellStyle name="Normal 8 2 3 2 2 4 2 5 2 3" xfId="18363"/>
    <cellStyle name="Normal 8 2 3 2 2 4 2 5 2 3 2" xfId="42157"/>
    <cellStyle name="Normal 8 2 3 2 2 4 2 5 2 4" xfId="26296"/>
    <cellStyle name="Normal 8 2 3 2 2 4 2 5 3" xfId="4438"/>
    <cellStyle name="Normal 8 2 3 2 2 4 2 5 3 2" xfId="12413"/>
    <cellStyle name="Normal 8 2 3 2 2 4 2 5 3 2 2" xfId="36208"/>
    <cellStyle name="Normal 8 2 3 2 2 4 2 5 3 3" xfId="20344"/>
    <cellStyle name="Normal 8 2 3 2 2 4 2 5 3 3 2" xfId="44138"/>
    <cellStyle name="Normal 8 2 3 2 2 4 2 5 3 4" xfId="28277"/>
    <cellStyle name="Normal 8 2 3 2 2 4 2 5 4" xfId="6461"/>
    <cellStyle name="Normal 8 2 3 2 2 4 2 5 4 2" xfId="14394"/>
    <cellStyle name="Normal 8 2 3 2 2 4 2 5 4 2 2" xfId="38189"/>
    <cellStyle name="Normal 8 2 3 2 2 4 2 5 4 3" xfId="22325"/>
    <cellStyle name="Normal 8 2 3 2 2 4 2 5 4 3 2" xfId="46119"/>
    <cellStyle name="Normal 8 2 3 2 2 4 2 5 4 4" xfId="30259"/>
    <cellStyle name="Normal 8 2 3 2 2 4 2 5 5" xfId="8451"/>
    <cellStyle name="Normal 8 2 3 2 2 4 2 5 5 2" xfId="32246"/>
    <cellStyle name="Normal 8 2 3 2 2 4 2 5 6" xfId="16382"/>
    <cellStyle name="Normal 8 2 3 2 2 4 2 5 6 2" xfId="40176"/>
    <cellStyle name="Normal 8 2 3 2 2 4 2 5 7" xfId="24315"/>
    <cellStyle name="Normal 8 2 3 2 2 4 2 6" xfId="2452"/>
    <cellStyle name="Normal 8 2 3 2 2 4 2 6 2" xfId="10428"/>
    <cellStyle name="Normal 8 2 3 2 2 4 2 6 2 2" xfId="34223"/>
    <cellStyle name="Normal 8 2 3 2 2 4 2 6 3" xfId="18359"/>
    <cellStyle name="Normal 8 2 3 2 2 4 2 6 3 2" xfId="42153"/>
    <cellStyle name="Normal 8 2 3 2 2 4 2 6 4" xfId="26292"/>
    <cellStyle name="Normal 8 2 3 2 2 4 2 7" xfId="4434"/>
    <cellStyle name="Normal 8 2 3 2 2 4 2 7 2" xfId="12409"/>
    <cellStyle name="Normal 8 2 3 2 2 4 2 7 2 2" xfId="36204"/>
    <cellStyle name="Normal 8 2 3 2 2 4 2 7 3" xfId="20340"/>
    <cellStyle name="Normal 8 2 3 2 2 4 2 7 3 2" xfId="44134"/>
    <cellStyle name="Normal 8 2 3 2 2 4 2 7 4" xfId="28273"/>
    <cellStyle name="Normal 8 2 3 2 2 4 2 8" xfId="6457"/>
    <cellStyle name="Normal 8 2 3 2 2 4 2 8 2" xfId="14390"/>
    <cellStyle name="Normal 8 2 3 2 2 4 2 8 2 2" xfId="38185"/>
    <cellStyle name="Normal 8 2 3 2 2 4 2 8 3" xfId="22321"/>
    <cellStyle name="Normal 8 2 3 2 2 4 2 8 3 2" xfId="46115"/>
    <cellStyle name="Normal 8 2 3 2 2 4 2 8 4" xfId="30255"/>
    <cellStyle name="Normal 8 2 3 2 2 4 2 9" xfId="8447"/>
    <cellStyle name="Normal 8 2 3 2 2 4 2 9 2" xfId="32242"/>
    <cellStyle name="Normal 8 2 3 2 2 4 3" xfId="473"/>
    <cellStyle name="Normal 8 2 3 2 2 4 3 2" xfId="2457"/>
    <cellStyle name="Normal 8 2 3 2 2 4 3 2 2" xfId="10433"/>
    <cellStyle name="Normal 8 2 3 2 2 4 3 2 2 2" xfId="34228"/>
    <cellStyle name="Normal 8 2 3 2 2 4 3 2 3" xfId="18364"/>
    <cellStyle name="Normal 8 2 3 2 2 4 3 2 3 2" xfId="42158"/>
    <cellStyle name="Normal 8 2 3 2 2 4 3 2 4" xfId="26297"/>
    <cellStyle name="Normal 8 2 3 2 2 4 3 3" xfId="4439"/>
    <cellStyle name="Normal 8 2 3 2 2 4 3 3 2" xfId="12414"/>
    <cellStyle name="Normal 8 2 3 2 2 4 3 3 2 2" xfId="36209"/>
    <cellStyle name="Normal 8 2 3 2 2 4 3 3 3" xfId="20345"/>
    <cellStyle name="Normal 8 2 3 2 2 4 3 3 3 2" xfId="44139"/>
    <cellStyle name="Normal 8 2 3 2 2 4 3 3 4" xfId="28278"/>
    <cellStyle name="Normal 8 2 3 2 2 4 3 4" xfId="6462"/>
    <cellStyle name="Normal 8 2 3 2 2 4 3 4 2" xfId="14395"/>
    <cellStyle name="Normal 8 2 3 2 2 4 3 4 2 2" xfId="38190"/>
    <cellStyle name="Normal 8 2 3 2 2 4 3 4 3" xfId="22326"/>
    <cellStyle name="Normal 8 2 3 2 2 4 3 4 3 2" xfId="46120"/>
    <cellStyle name="Normal 8 2 3 2 2 4 3 4 4" xfId="30260"/>
    <cellStyle name="Normal 8 2 3 2 2 4 3 5" xfId="8452"/>
    <cellStyle name="Normal 8 2 3 2 2 4 3 5 2" xfId="32247"/>
    <cellStyle name="Normal 8 2 3 2 2 4 3 6" xfId="16383"/>
    <cellStyle name="Normal 8 2 3 2 2 4 3 6 2" xfId="40177"/>
    <cellStyle name="Normal 8 2 3 2 2 4 3 7" xfId="24316"/>
    <cellStyle name="Normal 8 2 3 2 2 4 4" xfId="474"/>
    <cellStyle name="Normal 8 2 3 2 2 4 4 2" xfId="2458"/>
    <cellStyle name="Normal 8 2 3 2 2 4 4 2 2" xfId="10434"/>
    <cellStyle name="Normal 8 2 3 2 2 4 4 2 2 2" xfId="34229"/>
    <cellStyle name="Normal 8 2 3 2 2 4 4 2 3" xfId="18365"/>
    <cellStyle name="Normal 8 2 3 2 2 4 4 2 3 2" xfId="42159"/>
    <cellStyle name="Normal 8 2 3 2 2 4 4 2 4" xfId="26298"/>
    <cellStyle name="Normal 8 2 3 2 2 4 4 3" xfId="4440"/>
    <cellStyle name="Normal 8 2 3 2 2 4 4 3 2" xfId="12415"/>
    <cellStyle name="Normal 8 2 3 2 2 4 4 3 2 2" xfId="36210"/>
    <cellStyle name="Normal 8 2 3 2 2 4 4 3 3" xfId="20346"/>
    <cellStyle name="Normal 8 2 3 2 2 4 4 3 3 2" xfId="44140"/>
    <cellStyle name="Normal 8 2 3 2 2 4 4 3 4" xfId="28279"/>
    <cellStyle name="Normal 8 2 3 2 2 4 4 4" xfId="6463"/>
    <cellStyle name="Normal 8 2 3 2 2 4 4 4 2" xfId="14396"/>
    <cellStyle name="Normal 8 2 3 2 2 4 4 4 2 2" xfId="38191"/>
    <cellStyle name="Normal 8 2 3 2 2 4 4 4 3" xfId="22327"/>
    <cellStyle name="Normal 8 2 3 2 2 4 4 4 3 2" xfId="46121"/>
    <cellStyle name="Normal 8 2 3 2 2 4 4 4 4" xfId="30261"/>
    <cellStyle name="Normal 8 2 3 2 2 4 4 5" xfId="8453"/>
    <cellStyle name="Normal 8 2 3 2 2 4 4 5 2" xfId="32248"/>
    <cellStyle name="Normal 8 2 3 2 2 4 4 6" xfId="16384"/>
    <cellStyle name="Normal 8 2 3 2 2 4 4 6 2" xfId="40178"/>
    <cellStyle name="Normal 8 2 3 2 2 4 4 7" xfId="24317"/>
    <cellStyle name="Normal 8 2 3 2 2 4 5" xfId="475"/>
    <cellStyle name="Normal 8 2 3 2 2 4 5 2" xfId="2459"/>
    <cellStyle name="Normal 8 2 3 2 2 4 5 2 2" xfId="10435"/>
    <cellStyle name="Normal 8 2 3 2 2 4 5 2 2 2" xfId="34230"/>
    <cellStyle name="Normal 8 2 3 2 2 4 5 2 3" xfId="18366"/>
    <cellStyle name="Normal 8 2 3 2 2 4 5 2 3 2" xfId="42160"/>
    <cellStyle name="Normal 8 2 3 2 2 4 5 2 4" xfId="26299"/>
    <cellStyle name="Normal 8 2 3 2 2 4 5 3" xfId="4441"/>
    <cellStyle name="Normal 8 2 3 2 2 4 5 3 2" xfId="12416"/>
    <cellStyle name="Normal 8 2 3 2 2 4 5 3 2 2" xfId="36211"/>
    <cellStyle name="Normal 8 2 3 2 2 4 5 3 3" xfId="20347"/>
    <cellStyle name="Normal 8 2 3 2 2 4 5 3 3 2" xfId="44141"/>
    <cellStyle name="Normal 8 2 3 2 2 4 5 3 4" xfId="28280"/>
    <cellStyle name="Normal 8 2 3 2 2 4 5 4" xfId="6464"/>
    <cellStyle name="Normal 8 2 3 2 2 4 5 4 2" xfId="14397"/>
    <cellStyle name="Normal 8 2 3 2 2 4 5 4 2 2" xfId="38192"/>
    <cellStyle name="Normal 8 2 3 2 2 4 5 4 3" xfId="22328"/>
    <cellStyle name="Normal 8 2 3 2 2 4 5 4 3 2" xfId="46122"/>
    <cellStyle name="Normal 8 2 3 2 2 4 5 4 4" xfId="30262"/>
    <cellStyle name="Normal 8 2 3 2 2 4 5 5" xfId="8454"/>
    <cellStyle name="Normal 8 2 3 2 2 4 5 5 2" xfId="32249"/>
    <cellStyle name="Normal 8 2 3 2 2 4 5 6" xfId="16385"/>
    <cellStyle name="Normal 8 2 3 2 2 4 5 6 2" xfId="40179"/>
    <cellStyle name="Normal 8 2 3 2 2 4 5 7" xfId="24318"/>
    <cellStyle name="Normal 8 2 3 2 2 4 6" xfId="476"/>
    <cellStyle name="Normal 8 2 3 2 2 4 6 2" xfId="2460"/>
    <cellStyle name="Normal 8 2 3 2 2 4 6 2 2" xfId="10436"/>
    <cellStyle name="Normal 8 2 3 2 2 4 6 2 2 2" xfId="34231"/>
    <cellStyle name="Normal 8 2 3 2 2 4 6 2 3" xfId="18367"/>
    <cellStyle name="Normal 8 2 3 2 2 4 6 2 3 2" xfId="42161"/>
    <cellStyle name="Normal 8 2 3 2 2 4 6 2 4" xfId="26300"/>
    <cellStyle name="Normal 8 2 3 2 2 4 6 3" xfId="4442"/>
    <cellStyle name="Normal 8 2 3 2 2 4 6 3 2" xfId="12417"/>
    <cellStyle name="Normal 8 2 3 2 2 4 6 3 2 2" xfId="36212"/>
    <cellStyle name="Normal 8 2 3 2 2 4 6 3 3" xfId="20348"/>
    <cellStyle name="Normal 8 2 3 2 2 4 6 3 3 2" xfId="44142"/>
    <cellStyle name="Normal 8 2 3 2 2 4 6 3 4" xfId="28281"/>
    <cellStyle name="Normal 8 2 3 2 2 4 6 4" xfId="6465"/>
    <cellStyle name="Normal 8 2 3 2 2 4 6 4 2" xfId="14398"/>
    <cellStyle name="Normal 8 2 3 2 2 4 6 4 2 2" xfId="38193"/>
    <cellStyle name="Normal 8 2 3 2 2 4 6 4 3" xfId="22329"/>
    <cellStyle name="Normal 8 2 3 2 2 4 6 4 3 2" xfId="46123"/>
    <cellStyle name="Normal 8 2 3 2 2 4 6 4 4" xfId="30263"/>
    <cellStyle name="Normal 8 2 3 2 2 4 6 5" xfId="8455"/>
    <cellStyle name="Normal 8 2 3 2 2 4 6 5 2" xfId="32250"/>
    <cellStyle name="Normal 8 2 3 2 2 4 6 6" xfId="16386"/>
    <cellStyle name="Normal 8 2 3 2 2 4 6 6 2" xfId="40180"/>
    <cellStyle name="Normal 8 2 3 2 2 4 6 7" xfId="24319"/>
    <cellStyle name="Normal 8 2 3 2 2 4 7" xfId="2451"/>
    <cellStyle name="Normal 8 2 3 2 2 4 7 2" xfId="10427"/>
    <cellStyle name="Normal 8 2 3 2 2 4 7 2 2" xfId="34222"/>
    <cellStyle name="Normal 8 2 3 2 2 4 7 3" xfId="18358"/>
    <cellStyle name="Normal 8 2 3 2 2 4 7 3 2" xfId="42152"/>
    <cellStyle name="Normal 8 2 3 2 2 4 7 4" xfId="26291"/>
    <cellStyle name="Normal 8 2 3 2 2 4 8" xfId="4433"/>
    <cellStyle name="Normal 8 2 3 2 2 4 8 2" xfId="12408"/>
    <cellStyle name="Normal 8 2 3 2 2 4 8 2 2" xfId="36203"/>
    <cellStyle name="Normal 8 2 3 2 2 4 8 3" xfId="20339"/>
    <cellStyle name="Normal 8 2 3 2 2 4 8 3 2" xfId="44133"/>
    <cellStyle name="Normal 8 2 3 2 2 4 8 4" xfId="28272"/>
    <cellStyle name="Normal 8 2 3 2 2 4 9" xfId="6456"/>
    <cellStyle name="Normal 8 2 3 2 2 4 9 2" xfId="14389"/>
    <cellStyle name="Normal 8 2 3 2 2 4 9 2 2" xfId="38184"/>
    <cellStyle name="Normal 8 2 3 2 2 4 9 3" xfId="22320"/>
    <cellStyle name="Normal 8 2 3 2 2 4 9 3 2" xfId="46114"/>
    <cellStyle name="Normal 8 2 3 2 2 4 9 4" xfId="30254"/>
    <cellStyle name="Normal 8 2 3 2 2 5" xfId="477"/>
    <cellStyle name="Normal 8 2 3 2 2 5 10" xfId="8456"/>
    <cellStyle name="Normal 8 2 3 2 2 5 10 2" xfId="32251"/>
    <cellStyle name="Normal 8 2 3 2 2 5 11" xfId="16387"/>
    <cellStyle name="Normal 8 2 3 2 2 5 11 2" xfId="40181"/>
    <cellStyle name="Normal 8 2 3 2 2 5 12" xfId="24320"/>
    <cellStyle name="Normal 8 2 3 2 2 5 2" xfId="478"/>
    <cellStyle name="Normal 8 2 3 2 2 5 2 10" xfId="16388"/>
    <cellStyle name="Normal 8 2 3 2 2 5 2 10 2" xfId="40182"/>
    <cellStyle name="Normal 8 2 3 2 2 5 2 11" xfId="24321"/>
    <cellStyle name="Normal 8 2 3 2 2 5 2 2" xfId="479"/>
    <cellStyle name="Normal 8 2 3 2 2 5 2 2 2" xfId="2463"/>
    <cellStyle name="Normal 8 2 3 2 2 5 2 2 2 2" xfId="10439"/>
    <cellStyle name="Normal 8 2 3 2 2 5 2 2 2 2 2" xfId="34234"/>
    <cellStyle name="Normal 8 2 3 2 2 5 2 2 2 3" xfId="18370"/>
    <cellStyle name="Normal 8 2 3 2 2 5 2 2 2 3 2" xfId="42164"/>
    <cellStyle name="Normal 8 2 3 2 2 5 2 2 2 4" xfId="26303"/>
    <cellStyle name="Normal 8 2 3 2 2 5 2 2 3" xfId="4445"/>
    <cellStyle name="Normal 8 2 3 2 2 5 2 2 3 2" xfId="12420"/>
    <cellStyle name="Normal 8 2 3 2 2 5 2 2 3 2 2" xfId="36215"/>
    <cellStyle name="Normal 8 2 3 2 2 5 2 2 3 3" xfId="20351"/>
    <cellStyle name="Normal 8 2 3 2 2 5 2 2 3 3 2" xfId="44145"/>
    <cellStyle name="Normal 8 2 3 2 2 5 2 2 3 4" xfId="28284"/>
    <cellStyle name="Normal 8 2 3 2 2 5 2 2 4" xfId="6468"/>
    <cellStyle name="Normal 8 2 3 2 2 5 2 2 4 2" xfId="14401"/>
    <cellStyle name="Normal 8 2 3 2 2 5 2 2 4 2 2" xfId="38196"/>
    <cellStyle name="Normal 8 2 3 2 2 5 2 2 4 3" xfId="22332"/>
    <cellStyle name="Normal 8 2 3 2 2 5 2 2 4 3 2" xfId="46126"/>
    <cellStyle name="Normal 8 2 3 2 2 5 2 2 4 4" xfId="30266"/>
    <cellStyle name="Normal 8 2 3 2 2 5 2 2 5" xfId="8458"/>
    <cellStyle name="Normal 8 2 3 2 2 5 2 2 5 2" xfId="32253"/>
    <cellStyle name="Normal 8 2 3 2 2 5 2 2 6" xfId="16389"/>
    <cellStyle name="Normal 8 2 3 2 2 5 2 2 6 2" xfId="40183"/>
    <cellStyle name="Normal 8 2 3 2 2 5 2 2 7" xfId="24322"/>
    <cellStyle name="Normal 8 2 3 2 2 5 2 3" xfId="480"/>
    <cellStyle name="Normal 8 2 3 2 2 5 2 3 2" xfId="2464"/>
    <cellStyle name="Normal 8 2 3 2 2 5 2 3 2 2" xfId="10440"/>
    <cellStyle name="Normal 8 2 3 2 2 5 2 3 2 2 2" xfId="34235"/>
    <cellStyle name="Normal 8 2 3 2 2 5 2 3 2 3" xfId="18371"/>
    <cellStyle name="Normal 8 2 3 2 2 5 2 3 2 3 2" xfId="42165"/>
    <cellStyle name="Normal 8 2 3 2 2 5 2 3 2 4" xfId="26304"/>
    <cellStyle name="Normal 8 2 3 2 2 5 2 3 3" xfId="4446"/>
    <cellStyle name="Normal 8 2 3 2 2 5 2 3 3 2" xfId="12421"/>
    <cellStyle name="Normal 8 2 3 2 2 5 2 3 3 2 2" xfId="36216"/>
    <cellStyle name="Normal 8 2 3 2 2 5 2 3 3 3" xfId="20352"/>
    <cellStyle name="Normal 8 2 3 2 2 5 2 3 3 3 2" xfId="44146"/>
    <cellStyle name="Normal 8 2 3 2 2 5 2 3 3 4" xfId="28285"/>
    <cellStyle name="Normal 8 2 3 2 2 5 2 3 4" xfId="6469"/>
    <cellStyle name="Normal 8 2 3 2 2 5 2 3 4 2" xfId="14402"/>
    <cellStyle name="Normal 8 2 3 2 2 5 2 3 4 2 2" xfId="38197"/>
    <cellStyle name="Normal 8 2 3 2 2 5 2 3 4 3" xfId="22333"/>
    <cellStyle name="Normal 8 2 3 2 2 5 2 3 4 3 2" xfId="46127"/>
    <cellStyle name="Normal 8 2 3 2 2 5 2 3 4 4" xfId="30267"/>
    <cellStyle name="Normal 8 2 3 2 2 5 2 3 5" xfId="8459"/>
    <cellStyle name="Normal 8 2 3 2 2 5 2 3 5 2" xfId="32254"/>
    <cellStyle name="Normal 8 2 3 2 2 5 2 3 6" xfId="16390"/>
    <cellStyle name="Normal 8 2 3 2 2 5 2 3 6 2" xfId="40184"/>
    <cellStyle name="Normal 8 2 3 2 2 5 2 3 7" xfId="24323"/>
    <cellStyle name="Normal 8 2 3 2 2 5 2 4" xfId="481"/>
    <cellStyle name="Normal 8 2 3 2 2 5 2 4 2" xfId="2465"/>
    <cellStyle name="Normal 8 2 3 2 2 5 2 4 2 2" xfId="10441"/>
    <cellStyle name="Normal 8 2 3 2 2 5 2 4 2 2 2" xfId="34236"/>
    <cellStyle name="Normal 8 2 3 2 2 5 2 4 2 3" xfId="18372"/>
    <cellStyle name="Normal 8 2 3 2 2 5 2 4 2 3 2" xfId="42166"/>
    <cellStyle name="Normal 8 2 3 2 2 5 2 4 2 4" xfId="26305"/>
    <cellStyle name="Normal 8 2 3 2 2 5 2 4 3" xfId="4447"/>
    <cellStyle name="Normal 8 2 3 2 2 5 2 4 3 2" xfId="12422"/>
    <cellStyle name="Normal 8 2 3 2 2 5 2 4 3 2 2" xfId="36217"/>
    <cellStyle name="Normal 8 2 3 2 2 5 2 4 3 3" xfId="20353"/>
    <cellStyle name="Normal 8 2 3 2 2 5 2 4 3 3 2" xfId="44147"/>
    <cellStyle name="Normal 8 2 3 2 2 5 2 4 3 4" xfId="28286"/>
    <cellStyle name="Normal 8 2 3 2 2 5 2 4 4" xfId="6470"/>
    <cellStyle name="Normal 8 2 3 2 2 5 2 4 4 2" xfId="14403"/>
    <cellStyle name="Normal 8 2 3 2 2 5 2 4 4 2 2" xfId="38198"/>
    <cellStyle name="Normal 8 2 3 2 2 5 2 4 4 3" xfId="22334"/>
    <cellStyle name="Normal 8 2 3 2 2 5 2 4 4 3 2" xfId="46128"/>
    <cellStyle name="Normal 8 2 3 2 2 5 2 4 4 4" xfId="30268"/>
    <cellStyle name="Normal 8 2 3 2 2 5 2 4 5" xfId="8460"/>
    <cellStyle name="Normal 8 2 3 2 2 5 2 4 5 2" xfId="32255"/>
    <cellStyle name="Normal 8 2 3 2 2 5 2 4 6" xfId="16391"/>
    <cellStyle name="Normal 8 2 3 2 2 5 2 4 6 2" xfId="40185"/>
    <cellStyle name="Normal 8 2 3 2 2 5 2 4 7" xfId="24324"/>
    <cellStyle name="Normal 8 2 3 2 2 5 2 5" xfId="482"/>
    <cellStyle name="Normal 8 2 3 2 2 5 2 5 2" xfId="2466"/>
    <cellStyle name="Normal 8 2 3 2 2 5 2 5 2 2" xfId="10442"/>
    <cellStyle name="Normal 8 2 3 2 2 5 2 5 2 2 2" xfId="34237"/>
    <cellStyle name="Normal 8 2 3 2 2 5 2 5 2 3" xfId="18373"/>
    <cellStyle name="Normal 8 2 3 2 2 5 2 5 2 3 2" xfId="42167"/>
    <cellStyle name="Normal 8 2 3 2 2 5 2 5 2 4" xfId="26306"/>
    <cellStyle name="Normal 8 2 3 2 2 5 2 5 3" xfId="4448"/>
    <cellStyle name="Normal 8 2 3 2 2 5 2 5 3 2" xfId="12423"/>
    <cellStyle name="Normal 8 2 3 2 2 5 2 5 3 2 2" xfId="36218"/>
    <cellStyle name="Normal 8 2 3 2 2 5 2 5 3 3" xfId="20354"/>
    <cellStyle name="Normal 8 2 3 2 2 5 2 5 3 3 2" xfId="44148"/>
    <cellStyle name="Normal 8 2 3 2 2 5 2 5 3 4" xfId="28287"/>
    <cellStyle name="Normal 8 2 3 2 2 5 2 5 4" xfId="6471"/>
    <cellStyle name="Normal 8 2 3 2 2 5 2 5 4 2" xfId="14404"/>
    <cellStyle name="Normal 8 2 3 2 2 5 2 5 4 2 2" xfId="38199"/>
    <cellStyle name="Normal 8 2 3 2 2 5 2 5 4 3" xfId="22335"/>
    <cellStyle name="Normal 8 2 3 2 2 5 2 5 4 3 2" xfId="46129"/>
    <cellStyle name="Normal 8 2 3 2 2 5 2 5 4 4" xfId="30269"/>
    <cellStyle name="Normal 8 2 3 2 2 5 2 5 5" xfId="8461"/>
    <cellStyle name="Normal 8 2 3 2 2 5 2 5 5 2" xfId="32256"/>
    <cellStyle name="Normal 8 2 3 2 2 5 2 5 6" xfId="16392"/>
    <cellStyle name="Normal 8 2 3 2 2 5 2 5 6 2" xfId="40186"/>
    <cellStyle name="Normal 8 2 3 2 2 5 2 5 7" xfId="24325"/>
    <cellStyle name="Normal 8 2 3 2 2 5 2 6" xfId="2462"/>
    <cellStyle name="Normal 8 2 3 2 2 5 2 6 2" xfId="10438"/>
    <cellStyle name="Normal 8 2 3 2 2 5 2 6 2 2" xfId="34233"/>
    <cellStyle name="Normal 8 2 3 2 2 5 2 6 3" xfId="18369"/>
    <cellStyle name="Normal 8 2 3 2 2 5 2 6 3 2" xfId="42163"/>
    <cellStyle name="Normal 8 2 3 2 2 5 2 6 4" xfId="26302"/>
    <cellStyle name="Normal 8 2 3 2 2 5 2 7" xfId="4444"/>
    <cellStyle name="Normal 8 2 3 2 2 5 2 7 2" xfId="12419"/>
    <cellStyle name="Normal 8 2 3 2 2 5 2 7 2 2" xfId="36214"/>
    <cellStyle name="Normal 8 2 3 2 2 5 2 7 3" xfId="20350"/>
    <cellStyle name="Normal 8 2 3 2 2 5 2 7 3 2" xfId="44144"/>
    <cellStyle name="Normal 8 2 3 2 2 5 2 7 4" xfId="28283"/>
    <cellStyle name="Normal 8 2 3 2 2 5 2 8" xfId="6467"/>
    <cellStyle name="Normal 8 2 3 2 2 5 2 8 2" xfId="14400"/>
    <cellStyle name="Normal 8 2 3 2 2 5 2 8 2 2" xfId="38195"/>
    <cellStyle name="Normal 8 2 3 2 2 5 2 8 3" xfId="22331"/>
    <cellStyle name="Normal 8 2 3 2 2 5 2 8 3 2" xfId="46125"/>
    <cellStyle name="Normal 8 2 3 2 2 5 2 8 4" xfId="30265"/>
    <cellStyle name="Normal 8 2 3 2 2 5 2 9" xfId="8457"/>
    <cellStyle name="Normal 8 2 3 2 2 5 2 9 2" xfId="32252"/>
    <cellStyle name="Normal 8 2 3 2 2 5 3" xfId="483"/>
    <cellStyle name="Normal 8 2 3 2 2 5 3 2" xfId="2467"/>
    <cellStyle name="Normal 8 2 3 2 2 5 3 2 2" xfId="10443"/>
    <cellStyle name="Normal 8 2 3 2 2 5 3 2 2 2" xfId="34238"/>
    <cellStyle name="Normal 8 2 3 2 2 5 3 2 3" xfId="18374"/>
    <cellStyle name="Normal 8 2 3 2 2 5 3 2 3 2" xfId="42168"/>
    <cellStyle name="Normal 8 2 3 2 2 5 3 2 4" xfId="26307"/>
    <cellStyle name="Normal 8 2 3 2 2 5 3 3" xfId="4449"/>
    <cellStyle name="Normal 8 2 3 2 2 5 3 3 2" xfId="12424"/>
    <cellStyle name="Normal 8 2 3 2 2 5 3 3 2 2" xfId="36219"/>
    <cellStyle name="Normal 8 2 3 2 2 5 3 3 3" xfId="20355"/>
    <cellStyle name="Normal 8 2 3 2 2 5 3 3 3 2" xfId="44149"/>
    <cellStyle name="Normal 8 2 3 2 2 5 3 3 4" xfId="28288"/>
    <cellStyle name="Normal 8 2 3 2 2 5 3 4" xfId="6472"/>
    <cellStyle name="Normal 8 2 3 2 2 5 3 4 2" xfId="14405"/>
    <cellStyle name="Normal 8 2 3 2 2 5 3 4 2 2" xfId="38200"/>
    <cellStyle name="Normal 8 2 3 2 2 5 3 4 3" xfId="22336"/>
    <cellStyle name="Normal 8 2 3 2 2 5 3 4 3 2" xfId="46130"/>
    <cellStyle name="Normal 8 2 3 2 2 5 3 4 4" xfId="30270"/>
    <cellStyle name="Normal 8 2 3 2 2 5 3 5" xfId="8462"/>
    <cellStyle name="Normal 8 2 3 2 2 5 3 5 2" xfId="32257"/>
    <cellStyle name="Normal 8 2 3 2 2 5 3 6" xfId="16393"/>
    <cellStyle name="Normal 8 2 3 2 2 5 3 6 2" xfId="40187"/>
    <cellStyle name="Normal 8 2 3 2 2 5 3 7" xfId="24326"/>
    <cellStyle name="Normal 8 2 3 2 2 5 4" xfId="484"/>
    <cellStyle name="Normal 8 2 3 2 2 5 4 2" xfId="2468"/>
    <cellStyle name="Normal 8 2 3 2 2 5 4 2 2" xfId="10444"/>
    <cellStyle name="Normal 8 2 3 2 2 5 4 2 2 2" xfId="34239"/>
    <cellStyle name="Normal 8 2 3 2 2 5 4 2 3" xfId="18375"/>
    <cellStyle name="Normal 8 2 3 2 2 5 4 2 3 2" xfId="42169"/>
    <cellStyle name="Normal 8 2 3 2 2 5 4 2 4" xfId="26308"/>
    <cellStyle name="Normal 8 2 3 2 2 5 4 3" xfId="4450"/>
    <cellStyle name="Normal 8 2 3 2 2 5 4 3 2" xfId="12425"/>
    <cellStyle name="Normal 8 2 3 2 2 5 4 3 2 2" xfId="36220"/>
    <cellStyle name="Normal 8 2 3 2 2 5 4 3 3" xfId="20356"/>
    <cellStyle name="Normal 8 2 3 2 2 5 4 3 3 2" xfId="44150"/>
    <cellStyle name="Normal 8 2 3 2 2 5 4 3 4" xfId="28289"/>
    <cellStyle name="Normal 8 2 3 2 2 5 4 4" xfId="6473"/>
    <cellStyle name="Normal 8 2 3 2 2 5 4 4 2" xfId="14406"/>
    <cellStyle name="Normal 8 2 3 2 2 5 4 4 2 2" xfId="38201"/>
    <cellStyle name="Normal 8 2 3 2 2 5 4 4 3" xfId="22337"/>
    <cellStyle name="Normal 8 2 3 2 2 5 4 4 3 2" xfId="46131"/>
    <cellStyle name="Normal 8 2 3 2 2 5 4 4 4" xfId="30271"/>
    <cellStyle name="Normal 8 2 3 2 2 5 4 5" xfId="8463"/>
    <cellStyle name="Normal 8 2 3 2 2 5 4 5 2" xfId="32258"/>
    <cellStyle name="Normal 8 2 3 2 2 5 4 6" xfId="16394"/>
    <cellStyle name="Normal 8 2 3 2 2 5 4 6 2" xfId="40188"/>
    <cellStyle name="Normal 8 2 3 2 2 5 4 7" xfId="24327"/>
    <cellStyle name="Normal 8 2 3 2 2 5 5" xfId="485"/>
    <cellStyle name="Normal 8 2 3 2 2 5 5 2" xfId="2469"/>
    <cellStyle name="Normal 8 2 3 2 2 5 5 2 2" xfId="10445"/>
    <cellStyle name="Normal 8 2 3 2 2 5 5 2 2 2" xfId="34240"/>
    <cellStyle name="Normal 8 2 3 2 2 5 5 2 3" xfId="18376"/>
    <cellStyle name="Normal 8 2 3 2 2 5 5 2 3 2" xfId="42170"/>
    <cellStyle name="Normal 8 2 3 2 2 5 5 2 4" xfId="26309"/>
    <cellStyle name="Normal 8 2 3 2 2 5 5 3" xfId="4451"/>
    <cellStyle name="Normal 8 2 3 2 2 5 5 3 2" xfId="12426"/>
    <cellStyle name="Normal 8 2 3 2 2 5 5 3 2 2" xfId="36221"/>
    <cellStyle name="Normal 8 2 3 2 2 5 5 3 3" xfId="20357"/>
    <cellStyle name="Normal 8 2 3 2 2 5 5 3 3 2" xfId="44151"/>
    <cellStyle name="Normal 8 2 3 2 2 5 5 3 4" xfId="28290"/>
    <cellStyle name="Normal 8 2 3 2 2 5 5 4" xfId="6474"/>
    <cellStyle name="Normal 8 2 3 2 2 5 5 4 2" xfId="14407"/>
    <cellStyle name="Normal 8 2 3 2 2 5 5 4 2 2" xfId="38202"/>
    <cellStyle name="Normal 8 2 3 2 2 5 5 4 3" xfId="22338"/>
    <cellStyle name="Normal 8 2 3 2 2 5 5 4 3 2" xfId="46132"/>
    <cellStyle name="Normal 8 2 3 2 2 5 5 4 4" xfId="30272"/>
    <cellStyle name="Normal 8 2 3 2 2 5 5 5" xfId="8464"/>
    <cellStyle name="Normal 8 2 3 2 2 5 5 5 2" xfId="32259"/>
    <cellStyle name="Normal 8 2 3 2 2 5 5 6" xfId="16395"/>
    <cellStyle name="Normal 8 2 3 2 2 5 5 6 2" xfId="40189"/>
    <cellStyle name="Normal 8 2 3 2 2 5 5 7" xfId="24328"/>
    <cellStyle name="Normal 8 2 3 2 2 5 6" xfId="486"/>
    <cellStyle name="Normal 8 2 3 2 2 5 6 2" xfId="2470"/>
    <cellStyle name="Normal 8 2 3 2 2 5 6 2 2" xfId="10446"/>
    <cellStyle name="Normal 8 2 3 2 2 5 6 2 2 2" xfId="34241"/>
    <cellStyle name="Normal 8 2 3 2 2 5 6 2 3" xfId="18377"/>
    <cellStyle name="Normal 8 2 3 2 2 5 6 2 3 2" xfId="42171"/>
    <cellStyle name="Normal 8 2 3 2 2 5 6 2 4" xfId="26310"/>
    <cellStyle name="Normal 8 2 3 2 2 5 6 3" xfId="4452"/>
    <cellStyle name="Normal 8 2 3 2 2 5 6 3 2" xfId="12427"/>
    <cellStyle name="Normal 8 2 3 2 2 5 6 3 2 2" xfId="36222"/>
    <cellStyle name="Normal 8 2 3 2 2 5 6 3 3" xfId="20358"/>
    <cellStyle name="Normal 8 2 3 2 2 5 6 3 3 2" xfId="44152"/>
    <cellStyle name="Normal 8 2 3 2 2 5 6 3 4" xfId="28291"/>
    <cellStyle name="Normal 8 2 3 2 2 5 6 4" xfId="6475"/>
    <cellStyle name="Normal 8 2 3 2 2 5 6 4 2" xfId="14408"/>
    <cellStyle name="Normal 8 2 3 2 2 5 6 4 2 2" xfId="38203"/>
    <cellStyle name="Normal 8 2 3 2 2 5 6 4 3" xfId="22339"/>
    <cellStyle name="Normal 8 2 3 2 2 5 6 4 3 2" xfId="46133"/>
    <cellStyle name="Normal 8 2 3 2 2 5 6 4 4" xfId="30273"/>
    <cellStyle name="Normal 8 2 3 2 2 5 6 5" xfId="8465"/>
    <cellStyle name="Normal 8 2 3 2 2 5 6 5 2" xfId="32260"/>
    <cellStyle name="Normal 8 2 3 2 2 5 6 6" xfId="16396"/>
    <cellStyle name="Normal 8 2 3 2 2 5 6 6 2" xfId="40190"/>
    <cellStyle name="Normal 8 2 3 2 2 5 6 7" xfId="24329"/>
    <cellStyle name="Normal 8 2 3 2 2 5 7" xfId="2461"/>
    <cellStyle name="Normal 8 2 3 2 2 5 7 2" xfId="10437"/>
    <cellStyle name="Normal 8 2 3 2 2 5 7 2 2" xfId="34232"/>
    <cellStyle name="Normal 8 2 3 2 2 5 7 3" xfId="18368"/>
    <cellStyle name="Normal 8 2 3 2 2 5 7 3 2" xfId="42162"/>
    <cellStyle name="Normal 8 2 3 2 2 5 7 4" xfId="26301"/>
    <cellStyle name="Normal 8 2 3 2 2 5 8" xfId="4443"/>
    <cellStyle name="Normal 8 2 3 2 2 5 8 2" xfId="12418"/>
    <cellStyle name="Normal 8 2 3 2 2 5 8 2 2" xfId="36213"/>
    <cellStyle name="Normal 8 2 3 2 2 5 8 3" xfId="20349"/>
    <cellStyle name="Normal 8 2 3 2 2 5 8 3 2" xfId="44143"/>
    <cellStyle name="Normal 8 2 3 2 2 5 8 4" xfId="28282"/>
    <cellStyle name="Normal 8 2 3 2 2 5 9" xfId="6466"/>
    <cellStyle name="Normal 8 2 3 2 2 5 9 2" xfId="14399"/>
    <cellStyle name="Normal 8 2 3 2 2 5 9 2 2" xfId="38194"/>
    <cellStyle name="Normal 8 2 3 2 2 5 9 3" xfId="22330"/>
    <cellStyle name="Normal 8 2 3 2 2 5 9 3 2" xfId="46124"/>
    <cellStyle name="Normal 8 2 3 2 2 5 9 4" xfId="30264"/>
    <cellStyle name="Normal 8 2 3 2 2 6" xfId="487"/>
    <cellStyle name="Normal 8 2 3 2 2 6 10" xfId="16397"/>
    <cellStyle name="Normal 8 2 3 2 2 6 10 2" xfId="40191"/>
    <cellStyle name="Normal 8 2 3 2 2 6 11" xfId="24330"/>
    <cellStyle name="Normal 8 2 3 2 2 6 2" xfId="488"/>
    <cellStyle name="Normal 8 2 3 2 2 6 2 2" xfId="2472"/>
    <cellStyle name="Normal 8 2 3 2 2 6 2 2 2" xfId="10448"/>
    <cellStyle name="Normal 8 2 3 2 2 6 2 2 2 2" xfId="34243"/>
    <cellStyle name="Normal 8 2 3 2 2 6 2 2 3" xfId="18379"/>
    <cellStyle name="Normal 8 2 3 2 2 6 2 2 3 2" xfId="42173"/>
    <cellStyle name="Normal 8 2 3 2 2 6 2 2 4" xfId="26312"/>
    <cellStyle name="Normal 8 2 3 2 2 6 2 3" xfId="4454"/>
    <cellStyle name="Normal 8 2 3 2 2 6 2 3 2" xfId="12429"/>
    <cellStyle name="Normal 8 2 3 2 2 6 2 3 2 2" xfId="36224"/>
    <cellStyle name="Normal 8 2 3 2 2 6 2 3 3" xfId="20360"/>
    <cellStyle name="Normal 8 2 3 2 2 6 2 3 3 2" xfId="44154"/>
    <cellStyle name="Normal 8 2 3 2 2 6 2 3 4" xfId="28293"/>
    <cellStyle name="Normal 8 2 3 2 2 6 2 4" xfId="6477"/>
    <cellStyle name="Normal 8 2 3 2 2 6 2 4 2" xfId="14410"/>
    <cellStyle name="Normal 8 2 3 2 2 6 2 4 2 2" xfId="38205"/>
    <cellStyle name="Normal 8 2 3 2 2 6 2 4 3" xfId="22341"/>
    <cellStyle name="Normal 8 2 3 2 2 6 2 4 3 2" xfId="46135"/>
    <cellStyle name="Normal 8 2 3 2 2 6 2 4 4" xfId="30275"/>
    <cellStyle name="Normal 8 2 3 2 2 6 2 5" xfId="8467"/>
    <cellStyle name="Normal 8 2 3 2 2 6 2 5 2" xfId="32262"/>
    <cellStyle name="Normal 8 2 3 2 2 6 2 6" xfId="16398"/>
    <cellStyle name="Normal 8 2 3 2 2 6 2 6 2" xfId="40192"/>
    <cellStyle name="Normal 8 2 3 2 2 6 2 7" xfId="24331"/>
    <cellStyle name="Normal 8 2 3 2 2 6 3" xfId="489"/>
    <cellStyle name="Normal 8 2 3 2 2 6 3 2" xfId="2473"/>
    <cellStyle name="Normal 8 2 3 2 2 6 3 2 2" xfId="10449"/>
    <cellStyle name="Normal 8 2 3 2 2 6 3 2 2 2" xfId="34244"/>
    <cellStyle name="Normal 8 2 3 2 2 6 3 2 3" xfId="18380"/>
    <cellStyle name="Normal 8 2 3 2 2 6 3 2 3 2" xfId="42174"/>
    <cellStyle name="Normal 8 2 3 2 2 6 3 2 4" xfId="26313"/>
    <cellStyle name="Normal 8 2 3 2 2 6 3 3" xfId="4455"/>
    <cellStyle name="Normal 8 2 3 2 2 6 3 3 2" xfId="12430"/>
    <cellStyle name="Normal 8 2 3 2 2 6 3 3 2 2" xfId="36225"/>
    <cellStyle name="Normal 8 2 3 2 2 6 3 3 3" xfId="20361"/>
    <cellStyle name="Normal 8 2 3 2 2 6 3 3 3 2" xfId="44155"/>
    <cellStyle name="Normal 8 2 3 2 2 6 3 3 4" xfId="28294"/>
    <cellStyle name="Normal 8 2 3 2 2 6 3 4" xfId="6478"/>
    <cellStyle name="Normal 8 2 3 2 2 6 3 4 2" xfId="14411"/>
    <cellStyle name="Normal 8 2 3 2 2 6 3 4 2 2" xfId="38206"/>
    <cellStyle name="Normal 8 2 3 2 2 6 3 4 3" xfId="22342"/>
    <cellStyle name="Normal 8 2 3 2 2 6 3 4 3 2" xfId="46136"/>
    <cellStyle name="Normal 8 2 3 2 2 6 3 4 4" xfId="30276"/>
    <cellStyle name="Normal 8 2 3 2 2 6 3 5" xfId="8468"/>
    <cellStyle name="Normal 8 2 3 2 2 6 3 5 2" xfId="32263"/>
    <cellStyle name="Normal 8 2 3 2 2 6 3 6" xfId="16399"/>
    <cellStyle name="Normal 8 2 3 2 2 6 3 6 2" xfId="40193"/>
    <cellStyle name="Normal 8 2 3 2 2 6 3 7" xfId="24332"/>
    <cellStyle name="Normal 8 2 3 2 2 6 4" xfId="490"/>
    <cellStyle name="Normal 8 2 3 2 2 6 4 2" xfId="2474"/>
    <cellStyle name="Normal 8 2 3 2 2 6 4 2 2" xfId="10450"/>
    <cellStyle name="Normal 8 2 3 2 2 6 4 2 2 2" xfId="34245"/>
    <cellStyle name="Normal 8 2 3 2 2 6 4 2 3" xfId="18381"/>
    <cellStyle name="Normal 8 2 3 2 2 6 4 2 3 2" xfId="42175"/>
    <cellStyle name="Normal 8 2 3 2 2 6 4 2 4" xfId="26314"/>
    <cellStyle name="Normal 8 2 3 2 2 6 4 3" xfId="4456"/>
    <cellStyle name="Normal 8 2 3 2 2 6 4 3 2" xfId="12431"/>
    <cellStyle name="Normal 8 2 3 2 2 6 4 3 2 2" xfId="36226"/>
    <cellStyle name="Normal 8 2 3 2 2 6 4 3 3" xfId="20362"/>
    <cellStyle name="Normal 8 2 3 2 2 6 4 3 3 2" xfId="44156"/>
    <cellStyle name="Normal 8 2 3 2 2 6 4 3 4" xfId="28295"/>
    <cellStyle name="Normal 8 2 3 2 2 6 4 4" xfId="6479"/>
    <cellStyle name="Normal 8 2 3 2 2 6 4 4 2" xfId="14412"/>
    <cellStyle name="Normal 8 2 3 2 2 6 4 4 2 2" xfId="38207"/>
    <cellStyle name="Normal 8 2 3 2 2 6 4 4 3" xfId="22343"/>
    <cellStyle name="Normal 8 2 3 2 2 6 4 4 3 2" xfId="46137"/>
    <cellStyle name="Normal 8 2 3 2 2 6 4 4 4" xfId="30277"/>
    <cellStyle name="Normal 8 2 3 2 2 6 4 5" xfId="8469"/>
    <cellStyle name="Normal 8 2 3 2 2 6 4 5 2" xfId="32264"/>
    <cellStyle name="Normal 8 2 3 2 2 6 4 6" xfId="16400"/>
    <cellStyle name="Normal 8 2 3 2 2 6 4 6 2" xfId="40194"/>
    <cellStyle name="Normal 8 2 3 2 2 6 4 7" xfId="24333"/>
    <cellStyle name="Normal 8 2 3 2 2 6 5" xfId="491"/>
    <cellStyle name="Normal 8 2 3 2 2 6 5 2" xfId="2475"/>
    <cellStyle name="Normal 8 2 3 2 2 6 5 2 2" xfId="10451"/>
    <cellStyle name="Normal 8 2 3 2 2 6 5 2 2 2" xfId="34246"/>
    <cellStyle name="Normal 8 2 3 2 2 6 5 2 3" xfId="18382"/>
    <cellStyle name="Normal 8 2 3 2 2 6 5 2 3 2" xfId="42176"/>
    <cellStyle name="Normal 8 2 3 2 2 6 5 2 4" xfId="26315"/>
    <cellStyle name="Normal 8 2 3 2 2 6 5 3" xfId="4457"/>
    <cellStyle name="Normal 8 2 3 2 2 6 5 3 2" xfId="12432"/>
    <cellStyle name="Normal 8 2 3 2 2 6 5 3 2 2" xfId="36227"/>
    <cellStyle name="Normal 8 2 3 2 2 6 5 3 3" xfId="20363"/>
    <cellStyle name="Normal 8 2 3 2 2 6 5 3 3 2" xfId="44157"/>
    <cellStyle name="Normal 8 2 3 2 2 6 5 3 4" xfId="28296"/>
    <cellStyle name="Normal 8 2 3 2 2 6 5 4" xfId="6480"/>
    <cellStyle name="Normal 8 2 3 2 2 6 5 4 2" xfId="14413"/>
    <cellStyle name="Normal 8 2 3 2 2 6 5 4 2 2" xfId="38208"/>
    <cellStyle name="Normal 8 2 3 2 2 6 5 4 3" xfId="22344"/>
    <cellStyle name="Normal 8 2 3 2 2 6 5 4 3 2" xfId="46138"/>
    <cellStyle name="Normal 8 2 3 2 2 6 5 4 4" xfId="30278"/>
    <cellStyle name="Normal 8 2 3 2 2 6 5 5" xfId="8470"/>
    <cellStyle name="Normal 8 2 3 2 2 6 5 5 2" xfId="32265"/>
    <cellStyle name="Normal 8 2 3 2 2 6 5 6" xfId="16401"/>
    <cellStyle name="Normal 8 2 3 2 2 6 5 6 2" xfId="40195"/>
    <cellStyle name="Normal 8 2 3 2 2 6 5 7" xfId="24334"/>
    <cellStyle name="Normal 8 2 3 2 2 6 6" xfId="2471"/>
    <cellStyle name="Normal 8 2 3 2 2 6 6 2" xfId="10447"/>
    <cellStyle name="Normal 8 2 3 2 2 6 6 2 2" xfId="34242"/>
    <cellStyle name="Normal 8 2 3 2 2 6 6 3" xfId="18378"/>
    <cellStyle name="Normal 8 2 3 2 2 6 6 3 2" xfId="42172"/>
    <cellStyle name="Normal 8 2 3 2 2 6 6 4" xfId="26311"/>
    <cellStyle name="Normal 8 2 3 2 2 6 7" xfId="4453"/>
    <cellStyle name="Normal 8 2 3 2 2 6 7 2" xfId="12428"/>
    <cellStyle name="Normal 8 2 3 2 2 6 7 2 2" xfId="36223"/>
    <cellStyle name="Normal 8 2 3 2 2 6 7 3" xfId="20359"/>
    <cellStyle name="Normal 8 2 3 2 2 6 7 3 2" xfId="44153"/>
    <cellStyle name="Normal 8 2 3 2 2 6 7 4" xfId="28292"/>
    <cellStyle name="Normal 8 2 3 2 2 6 8" xfId="6476"/>
    <cellStyle name="Normal 8 2 3 2 2 6 8 2" xfId="14409"/>
    <cellStyle name="Normal 8 2 3 2 2 6 8 2 2" xfId="38204"/>
    <cellStyle name="Normal 8 2 3 2 2 6 8 3" xfId="22340"/>
    <cellStyle name="Normal 8 2 3 2 2 6 8 3 2" xfId="46134"/>
    <cellStyle name="Normal 8 2 3 2 2 6 8 4" xfId="30274"/>
    <cellStyle name="Normal 8 2 3 2 2 6 9" xfId="8466"/>
    <cellStyle name="Normal 8 2 3 2 2 6 9 2" xfId="32261"/>
    <cellStyle name="Normal 8 2 3 2 2 7" xfId="492"/>
    <cellStyle name="Normal 8 2 3 2 2 7 2" xfId="2476"/>
    <cellStyle name="Normal 8 2 3 2 2 7 2 2" xfId="10452"/>
    <cellStyle name="Normal 8 2 3 2 2 7 2 2 2" xfId="34247"/>
    <cellStyle name="Normal 8 2 3 2 2 7 2 3" xfId="18383"/>
    <cellStyle name="Normal 8 2 3 2 2 7 2 3 2" xfId="42177"/>
    <cellStyle name="Normal 8 2 3 2 2 7 2 4" xfId="26316"/>
    <cellStyle name="Normal 8 2 3 2 2 7 3" xfId="4458"/>
    <cellStyle name="Normal 8 2 3 2 2 7 3 2" xfId="12433"/>
    <cellStyle name="Normal 8 2 3 2 2 7 3 2 2" xfId="36228"/>
    <cellStyle name="Normal 8 2 3 2 2 7 3 3" xfId="20364"/>
    <cellStyle name="Normal 8 2 3 2 2 7 3 3 2" xfId="44158"/>
    <cellStyle name="Normal 8 2 3 2 2 7 3 4" xfId="28297"/>
    <cellStyle name="Normal 8 2 3 2 2 7 4" xfId="6481"/>
    <cellStyle name="Normal 8 2 3 2 2 7 4 2" xfId="14414"/>
    <cellStyle name="Normal 8 2 3 2 2 7 4 2 2" xfId="38209"/>
    <cellStyle name="Normal 8 2 3 2 2 7 4 3" xfId="22345"/>
    <cellStyle name="Normal 8 2 3 2 2 7 4 3 2" xfId="46139"/>
    <cellStyle name="Normal 8 2 3 2 2 7 4 4" xfId="30279"/>
    <cellStyle name="Normal 8 2 3 2 2 7 5" xfId="8471"/>
    <cellStyle name="Normal 8 2 3 2 2 7 5 2" xfId="32266"/>
    <cellStyle name="Normal 8 2 3 2 2 7 6" xfId="16402"/>
    <cellStyle name="Normal 8 2 3 2 2 7 6 2" xfId="40196"/>
    <cellStyle name="Normal 8 2 3 2 2 7 7" xfId="24335"/>
    <cellStyle name="Normal 8 2 3 2 2 8" xfId="493"/>
    <cellStyle name="Normal 8 2 3 2 2 8 2" xfId="2477"/>
    <cellStyle name="Normal 8 2 3 2 2 8 2 2" xfId="10453"/>
    <cellStyle name="Normal 8 2 3 2 2 8 2 2 2" xfId="34248"/>
    <cellStyle name="Normal 8 2 3 2 2 8 2 3" xfId="18384"/>
    <cellStyle name="Normal 8 2 3 2 2 8 2 3 2" xfId="42178"/>
    <cellStyle name="Normal 8 2 3 2 2 8 2 4" xfId="26317"/>
    <cellStyle name="Normal 8 2 3 2 2 8 3" xfId="4459"/>
    <cellStyle name="Normal 8 2 3 2 2 8 3 2" xfId="12434"/>
    <cellStyle name="Normal 8 2 3 2 2 8 3 2 2" xfId="36229"/>
    <cellStyle name="Normal 8 2 3 2 2 8 3 3" xfId="20365"/>
    <cellStyle name="Normal 8 2 3 2 2 8 3 3 2" xfId="44159"/>
    <cellStyle name="Normal 8 2 3 2 2 8 3 4" xfId="28298"/>
    <cellStyle name="Normal 8 2 3 2 2 8 4" xfId="6482"/>
    <cellStyle name="Normal 8 2 3 2 2 8 4 2" xfId="14415"/>
    <cellStyle name="Normal 8 2 3 2 2 8 4 2 2" xfId="38210"/>
    <cellStyle name="Normal 8 2 3 2 2 8 4 3" xfId="22346"/>
    <cellStyle name="Normal 8 2 3 2 2 8 4 3 2" xfId="46140"/>
    <cellStyle name="Normal 8 2 3 2 2 8 4 4" xfId="30280"/>
    <cellStyle name="Normal 8 2 3 2 2 8 5" xfId="8472"/>
    <cellStyle name="Normal 8 2 3 2 2 8 5 2" xfId="32267"/>
    <cellStyle name="Normal 8 2 3 2 2 8 6" xfId="16403"/>
    <cellStyle name="Normal 8 2 3 2 2 8 6 2" xfId="40197"/>
    <cellStyle name="Normal 8 2 3 2 2 8 7" xfId="24336"/>
    <cellStyle name="Normal 8 2 3 2 2 9" xfId="494"/>
    <cellStyle name="Normal 8 2 3 2 2 9 2" xfId="2478"/>
    <cellStyle name="Normal 8 2 3 2 2 9 2 2" xfId="10454"/>
    <cellStyle name="Normal 8 2 3 2 2 9 2 2 2" xfId="34249"/>
    <cellStyle name="Normal 8 2 3 2 2 9 2 3" xfId="18385"/>
    <cellStyle name="Normal 8 2 3 2 2 9 2 3 2" xfId="42179"/>
    <cellStyle name="Normal 8 2 3 2 2 9 2 4" xfId="26318"/>
    <cellStyle name="Normal 8 2 3 2 2 9 3" xfId="4460"/>
    <cellStyle name="Normal 8 2 3 2 2 9 3 2" xfId="12435"/>
    <cellStyle name="Normal 8 2 3 2 2 9 3 2 2" xfId="36230"/>
    <cellStyle name="Normal 8 2 3 2 2 9 3 3" xfId="20366"/>
    <cellStyle name="Normal 8 2 3 2 2 9 3 3 2" xfId="44160"/>
    <cellStyle name="Normal 8 2 3 2 2 9 3 4" xfId="28299"/>
    <cellStyle name="Normal 8 2 3 2 2 9 4" xfId="6483"/>
    <cellStyle name="Normal 8 2 3 2 2 9 4 2" xfId="14416"/>
    <cellStyle name="Normal 8 2 3 2 2 9 4 2 2" xfId="38211"/>
    <cellStyle name="Normal 8 2 3 2 2 9 4 3" xfId="22347"/>
    <cellStyle name="Normal 8 2 3 2 2 9 4 3 2" xfId="46141"/>
    <cellStyle name="Normal 8 2 3 2 2 9 4 4" xfId="30281"/>
    <cellStyle name="Normal 8 2 3 2 2 9 5" xfId="8473"/>
    <cellStyle name="Normal 8 2 3 2 2 9 5 2" xfId="32268"/>
    <cellStyle name="Normal 8 2 3 2 2 9 6" xfId="16404"/>
    <cellStyle name="Normal 8 2 3 2 2 9 6 2" xfId="40198"/>
    <cellStyle name="Normal 8 2 3 2 2 9 7" xfId="24337"/>
    <cellStyle name="Normal 8 2 3 2 3" xfId="495"/>
    <cellStyle name="Normal 8 2 3 2 3 10" xfId="8474"/>
    <cellStyle name="Normal 8 2 3 2 3 10 2" xfId="32269"/>
    <cellStyle name="Normal 8 2 3 2 3 11" xfId="16405"/>
    <cellStyle name="Normal 8 2 3 2 3 11 2" xfId="40199"/>
    <cellStyle name="Normal 8 2 3 2 3 12" xfId="24338"/>
    <cellStyle name="Normal 8 2 3 2 3 2" xfId="496"/>
    <cellStyle name="Normal 8 2 3 2 3 2 10" xfId="16406"/>
    <cellStyle name="Normal 8 2 3 2 3 2 10 2" xfId="40200"/>
    <cellStyle name="Normal 8 2 3 2 3 2 11" xfId="24339"/>
    <cellStyle name="Normal 8 2 3 2 3 2 2" xfId="497"/>
    <cellStyle name="Normal 8 2 3 2 3 2 2 2" xfId="2481"/>
    <cellStyle name="Normal 8 2 3 2 3 2 2 2 2" xfId="10457"/>
    <cellStyle name="Normal 8 2 3 2 3 2 2 2 2 2" xfId="34252"/>
    <cellStyle name="Normal 8 2 3 2 3 2 2 2 3" xfId="18388"/>
    <cellStyle name="Normal 8 2 3 2 3 2 2 2 3 2" xfId="42182"/>
    <cellStyle name="Normal 8 2 3 2 3 2 2 2 4" xfId="26321"/>
    <cellStyle name="Normal 8 2 3 2 3 2 2 3" xfId="4463"/>
    <cellStyle name="Normal 8 2 3 2 3 2 2 3 2" xfId="12438"/>
    <cellStyle name="Normal 8 2 3 2 3 2 2 3 2 2" xfId="36233"/>
    <cellStyle name="Normal 8 2 3 2 3 2 2 3 3" xfId="20369"/>
    <cellStyle name="Normal 8 2 3 2 3 2 2 3 3 2" xfId="44163"/>
    <cellStyle name="Normal 8 2 3 2 3 2 2 3 4" xfId="28302"/>
    <cellStyle name="Normal 8 2 3 2 3 2 2 4" xfId="6486"/>
    <cellStyle name="Normal 8 2 3 2 3 2 2 4 2" xfId="14419"/>
    <cellStyle name="Normal 8 2 3 2 3 2 2 4 2 2" xfId="38214"/>
    <cellStyle name="Normal 8 2 3 2 3 2 2 4 3" xfId="22350"/>
    <cellStyle name="Normal 8 2 3 2 3 2 2 4 3 2" xfId="46144"/>
    <cellStyle name="Normal 8 2 3 2 3 2 2 4 4" xfId="30284"/>
    <cellStyle name="Normal 8 2 3 2 3 2 2 5" xfId="8476"/>
    <cellStyle name="Normal 8 2 3 2 3 2 2 5 2" xfId="32271"/>
    <cellStyle name="Normal 8 2 3 2 3 2 2 6" xfId="16407"/>
    <cellStyle name="Normal 8 2 3 2 3 2 2 6 2" xfId="40201"/>
    <cellStyle name="Normal 8 2 3 2 3 2 2 7" xfId="24340"/>
    <cellStyle name="Normal 8 2 3 2 3 2 3" xfId="498"/>
    <cellStyle name="Normal 8 2 3 2 3 2 3 2" xfId="2482"/>
    <cellStyle name="Normal 8 2 3 2 3 2 3 2 2" xfId="10458"/>
    <cellStyle name="Normal 8 2 3 2 3 2 3 2 2 2" xfId="34253"/>
    <cellStyle name="Normal 8 2 3 2 3 2 3 2 3" xfId="18389"/>
    <cellStyle name="Normal 8 2 3 2 3 2 3 2 3 2" xfId="42183"/>
    <cellStyle name="Normal 8 2 3 2 3 2 3 2 4" xfId="26322"/>
    <cellStyle name="Normal 8 2 3 2 3 2 3 3" xfId="4464"/>
    <cellStyle name="Normal 8 2 3 2 3 2 3 3 2" xfId="12439"/>
    <cellStyle name="Normal 8 2 3 2 3 2 3 3 2 2" xfId="36234"/>
    <cellStyle name="Normal 8 2 3 2 3 2 3 3 3" xfId="20370"/>
    <cellStyle name="Normal 8 2 3 2 3 2 3 3 3 2" xfId="44164"/>
    <cellStyle name="Normal 8 2 3 2 3 2 3 3 4" xfId="28303"/>
    <cellStyle name="Normal 8 2 3 2 3 2 3 4" xfId="6487"/>
    <cellStyle name="Normal 8 2 3 2 3 2 3 4 2" xfId="14420"/>
    <cellStyle name="Normal 8 2 3 2 3 2 3 4 2 2" xfId="38215"/>
    <cellStyle name="Normal 8 2 3 2 3 2 3 4 3" xfId="22351"/>
    <cellStyle name="Normal 8 2 3 2 3 2 3 4 3 2" xfId="46145"/>
    <cellStyle name="Normal 8 2 3 2 3 2 3 4 4" xfId="30285"/>
    <cellStyle name="Normal 8 2 3 2 3 2 3 5" xfId="8477"/>
    <cellStyle name="Normal 8 2 3 2 3 2 3 5 2" xfId="32272"/>
    <cellStyle name="Normal 8 2 3 2 3 2 3 6" xfId="16408"/>
    <cellStyle name="Normal 8 2 3 2 3 2 3 6 2" xfId="40202"/>
    <cellStyle name="Normal 8 2 3 2 3 2 3 7" xfId="24341"/>
    <cellStyle name="Normal 8 2 3 2 3 2 4" xfId="499"/>
    <cellStyle name="Normal 8 2 3 2 3 2 4 2" xfId="2483"/>
    <cellStyle name="Normal 8 2 3 2 3 2 4 2 2" xfId="10459"/>
    <cellStyle name="Normal 8 2 3 2 3 2 4 2 2 2" xfId="34254"/>
    <cellStyle name="Normal 8 2 3 2 3 2 4 2 3" xfId="18390"/>
    <cellStyle name="Normal 8 2 3 2 3 2 4 2 3 2" xfId="42184"/>
    <cellStyle name="Normal 8 2 3 2 3 2 4 2 4" xfId="26323"/>
    <cellStyle name="Normal 8 2 3 2 3 2 4 3" xfId="4465"/>
    <cellStyle name="Normal 8 2 3 2 3 2 4 3 2" xfId="12440"/>
    <cellStyle name="Normal 8 2 3 2 3 2 4 3 2 2" xfId="36235"/>
    <cellStyle name="Normal 8 2 3 2 3 2 4 3 3" xfId="20371"/>
    <cellStyle name="Normal 8 2 3 2 3 2 4 3 3 2" xfId="44165"/>
    <cellStyle name="Normal 8 2 3 2 3 2 4 3 4" xfId="28304"/>
    <cellStyle name="Normal 8 2 3 2 3 2 4 4" xfId="6488"/>
    <cellStyle name="Normal 8 2 3 2 3 2 4 4 2" xfId="14421"/>
    <cellStyle name="Normal 8 2 3 2 3 2 4 4 2 2" xfId="38216"/>
    <cellStyle name="Normal 8 2 3 2 3 2 4 4 3" xfId="22352"/>
    <cellStyle name="Normal 8 2 3 2 3 2 4 4 3 2" xfId="46146"/>
    <cellStyle name="Normal 8 2 3 2 3 2 4 4 4" xfId="30286"/>
    <cellStyle name="Normal 8 2 3 2 3 2 4 5" xfId="8478"/>
    <cellStyle name="Normal 8 2 3 2 3 2 4 5 2" xfId="32273"/>
    <cellStyle name="Normal 8 2 3 2 3 2 4 6" xfId="16409"/>
    <cellStyle name="Normal 8 2 3 2 3 2 4 6 2" xfId="40203"/>
    <cellStyle name="Normal 8 2 3 2 3 2 4 7" xfId="24342"/>
    <cellStyle name="Normal 8 2 3 2 3 2 5" xfId="500"/>
    <cellStyle name="Normal 8 2 3 2 3 2 5 2" xfId="2484"/>
    <cellStyle name="Normal 8 2 3 2 3 2 5 2 2" xfId="10460"/>
    <cellStyle name="Normal 8 2 3 2 3 2 5 2 2 2" xfId="34255"/>
    <cellStyle name="Normal 8 2 3 2 3 2 5 2 3" xfId="18391"/>
    <cellStyle name="Normal 8 2 3 2 3 2 5 2 3 2" xfId="42185"/>
    <cellStyle name="Normal 8 2 3 2 3 2 5 2 4" xfId="26324"/>
    <cellStyle name="Normal 8 2 3 2 3 2 5 3" xfId="4466"/>
    <cellStyle name="Normal 8 2 3 2 3 2 5 3 2" xfId="12441"/>
    <cellStyle name="Normal 8 2 3 2 3 2 5 3 2 2" xfId="36236"/>
    <cellStyle name="Normal 8 2 3 2 3 2 5 3 3" xfId="20372"/>
    <cellStyle name="Normal 8 2 3 2 3 2 5 3 3 2" xfId="44166"/>
    <cellStyle name="Normal 8 2 3 2 3 2 5 3 4" xfId="28305"/>
    <cellStyle name="Normal 8 2 3 2 3 2 5 4" xfId="6489"/>
    <cellStyle name="Normal 8 2 3 2 3 2 5 4 2" xfId="14422"/>
    <cellStyle name="Normal 8 2 3 2 3 2 5 4 2 2" xfId="38217"/>
    <cellStyle name="Normal 8 2 3 2 3 2 5 4 3" xfId="22353"/>
    <cellStyle name="Normal 8 2 3 2 3 2 5 4 3 2" xfId="46147"/>
    <cellStyle name="Normal 8 2 3 2 3 2 5 4 4" xfId="30287"/>
    <cellStyle name="Normal 8 2 3 2 3 2 5 5" xfId="8479"/>
    <cellStyle name="Normal 8 2 3 2 3 2 5 5 2" xfId="32274"/>
    <cellStyle name="Normal 8 2 3 2 3 2 5 6" xfId="16410"/>
    <cellStyle name="Normal 8 2 3 2 3 2 5 6 2" xfId="40204"/>
    <cellStyle name="Normal 8 2 3 2 3 2 5 7" xfId="24343"/>
    <cellStyle name="Normal 8 2 3 2 3 2 6" xfId="2480"/>
    <cellStyle name="Normal 8 2 3 2 3 2 6 2" xfId="10456"/>
    <cellStyle name="Normal 8 2 3 2 3 2 6 2 2" xfId="34251"/>
    <cellStyle name="Normal 8 2 3 2 3 2 6 3" xfId="18387"/>
    <cellStyle name="Normal 8 2 3 2 3 2 6 3 2" xfId="42181"/>
    <cellStyle name="Normal 8 2 3 2 3 2 6 4" xfId="26320"/>
    <cellStyle name="Normal 8 2 3 2 3 2 7" xfId="4462"/>
    <cellStyle name="Normal 8 2 3 2 3 2 7 2" xfId="12437"/>
    <cellStyle name="Normal 8 2 3 2 3 2 7 2 2" xfId="36232"/>
    <cellStyle name="Normal 8 2 3 2 3 2 7 3" xfId="20368"/>
    <cellStyle name="Normal 8 2 3 2 3 2 7 3 2" xfId="44162"/>
    <cellStyle name="Normal 8 2 3 2 3 2 7 4" xfId="28301"/>
    <cellStyle name="Normal 8 2 3 2 3 2 8" xfId="6485"/>
    <cellStyle name="Normal 8 2 3 2 3 2 8 2" xfId="14418"/>
    <cellStyle name="Normal 8 2 3 2 3 2 8 2 2" xfId="38213"/>
    <cellStyle name="Normal 8 2 3 2 3 2 8 3" xfId="22349"/>
    <cellStyle name="Normal 8 2 3 2 3 2 8 3 2" xfId="46143"/>
    <cellStyle name="Normal 8 2 3 2 3 2 8 4" xfId="30283"/>
    <cellStyle name="Normal 8 2 3 2 3 2 9" xfId="8475"/>
    <cellStyle name="Normal 8 2 3 2 3 2 9 2" xfId="32270"/>
    <cellStyle name="Normal 8 2 3 2 3 3" xfId="501"/>
    <cellStyle name="Normal 8 2 3 2 3 3 2" xfId="2485"/>
    <cellStyle name="Normal 8 2 3 2 3 3 2 2" xfId="10461"/>
    <cellStyle name="Normal 8 2 3 2 3 3 2 2 2" xfId="34256"/>
    <cellStyle name="Normal 8 2 3 2 3 3 2 3" xfId="18392"/>
    <cellStyle name="Normal 8 2 3 2 3 3 2 3 2" xfId="42186"/>
    <cellStyle name="Normal 8 2 3 2 3 3 2 4" xfId="26325"/>
    <cellStyle name="Normal 8 2 3 2 3 3 3" xfId="4467"/>
    <cellStyle name="Normal 8 2 3 2 3 3 3 2" xfId="12442"/>
    <cellStyle name="Normal 8 2 3 2 3 3 3 2 2" xfId="36237"/>
    <cellStyle name="Normal 8 2 3 2 3 3 3 3" xfId="20373"/>
    <cellStyle name="Normal 8 2 3 2 3 3 3 3 2" xfId="44167"/>
    <cellStyle name="Normal 8 2 3 2 3 3 3 4" xfId="28306"/>
    <cellStyle name="Normal 8 2 3 2 3 3 4" xfId="6490"/>
    <cellStyle name="Normal 8 2 3 2 3 3 4 2" xfId="14423"/>
    <cellStyle name="Normal 8 2 3 2 3 3 4 2 2" xfId="38218"/>
    <cellStyle name="Normal 8 2 3 2 3 3 4 3" xfId="22354"/>
    <cellStyle name="Normal 8 2 3 2 3 3 4 3 2" xfId="46148"/>
    <cellStyle name="Normal 8 2 3 2 3 3 4 4" xfId="30288"/>
    <cellStyle name="Normal 8 2 3 2 3 3 5" xfId="8480"/>
    <cellStyle name="Normal 8 2 3 2 3 3 5 2" xfId="32275"/>
    <cellStyle name="Normal 8 2 3 2 3 3 6" xfId="16411"/>
    <cellStyle name="Normal 8 2 3 2 3 3 6 2" xfId="40205"/>
    <cellStyle name="Normal 8 2 3 2 3 3 7" xfId="24344"/>
    <cellStyle name="Normal 8 2 3 2 3 4" xfId="502"/>
    <cellStyle name="Normal 8 2 3 2 3 4 2" xfId="2486"/>
    <cellStyle name="Normal 8 2 3 2 3 4 2 2" xfId="10462"/>
    <cellStyle name="Normal 8 2 3 2 3 4 2 2 2" xfId="34257"/>
    <cellStyle name="Normal 8 2 3 2 3 4 2 3" xfId="18393"/>
    <cellStyle name="Normal 8 2 3 2 3 4 2 3 2" xfId="42187"/>
    <cellStyle name="Normal 8 2 3 2 3 4 2 4" xfId="26326"/>
    <cellStyle name="Normal 8 2 3 2 3 4 3" xfId="4468"/>
    <cellStyle name="Normal 8 2 3 2 3 4 3 2" xfId="12443"/>
    <cellStyle name="Normal 8 2 3 2 3 4 3 2 2" xfId="36238"/>
    <cellStyle name="Normal 8 2 3 2 3 4 3 3" xfId="20374"/>
    <cellStyle name="Normal 8 2 3 2 3 4 3 3 2" xfId="44168"/>
    <cellStyle name="Normal 8 2 3 2 3 4 3 4" xfId="28307"/>
    <cellStyle name="Normal 8 2 3 2 3 4 4" xfId="6491"/>
    <cellStyle name="Normal 8 2 3 2 3 4 4 2" xfId="14424"/>
    <cellStyle name="Normal 8 2 3 2 3 4 4 2 2" xfId="38219"/>
    <cellStyle name="Normal 8 2 3 2 3 4 4 3" xfId="22355"/>
    <cellStyle name="Normal 8 2 3 2 3 4 4 3 2" xfId="46149"/>
    <cellStyle name="Normal 8 2 3 2 3 4 4 4" xfId="30289"/>
    <cellStyle name="Normal 8 2 3 2 3 4 5" xfId="8481"/>
    <cellStyle name="Normal 8 2 3 2 3 4 5 2" xfId="32276"/>
    <cellStyle name="Normal 8 2 3 2 3 4 6" xfId="16412"/>
    <cellStyle name="Normal 8 2 3 2 3 4 6 2" xfId="40206"/>
    <cellStyle name="Normal 8 2 3 2 3 4 7" xfId="24345"/>
    <cellStyle name="Normal 8 2 3 2 3 5" xfId="503"/>
    <cellStyle name="Normal 8 2 3 2 3 5 2" xfId="2487"/>
    <cellStyle name="Normal 8 2 3 2 3 5 2 2" xfId="10463"/>
    <cellStyle name="Normal 8 2 3 2 3 5 2 2 2" xfId="34258"/>
    <cellStyle name="Normal 8 2 3 2 3 5 2 3" xfId="18394"/>
    <cellStyle name="Normal 8 2 3 2 3 5 2 3 2" xfId="42188"/>
    <cellStyle name="Normal 8 2 3 2 3 5 2 4" xfId="26327"/>
    <cellStyle name="Normal 8 2 3 2 3 5 3" xfId="4469"/>
    <cellStyle name="Normal 8 2 3 2 3 5 3 2" xfId="12444"/>
    <cellStyle name="Normal 8 2 3 2 3 5 3 2 2" xfId="36239"/>
    <cellStyle name="Normal 8 2 3 2 3 5 3 3" xfId="20375"/>
    <cellStyle name="Normal 8 2 3 2 3 5 3 3 2" xfId="44169"/>
    <cellStyle name="Normal 8 2 3 2 3 5 3 4" xfId="28308"/>
    <cellStyle name="Normal 8 2 3 2 3 5 4" xfId="6492"/>
    <cellStyle name="Normal 8 2 3 2 3 5 4 2" xfId="14425"/>
    <cellStyle name="Normal 8 2 3 2 3 5 4 2 2" xfId="38220"/>
    <cellStyle name="Normal 8 2 3 2 3 5 4 3" xfId="22356"/>
    <cellStyle name="Normal 8 2 3 2 3 5 4 3 2" xfId="46150"/>
    <cellStyle name="Normal 8 2 3 2 3 5 4 4" xfId="30290"/>
    <cellStyle name="Normal 8 2 3 2 3 5 5" xfId="8482"/>
    <cellStyle name="Normal 8 2 3 2 3 5 5 2" xfId="32277"/>
    <cellStyle name="Normal 8 2 3 2 3 5 6" xfId="16413"/>
    <cellStyle name="Normal 8 2 3 2 3 5 6 2" xfId="40207"/>
    <cellStyle name="Normal 8 2 3 2 3 5 7" xfId="24346"/>
    <cellStyle name="Normal 8 2 3 2 3 6" xfId="504"/>
    <cellStyle name="Normal 8 2 3 2 3 6 2" xfId="2488"/>
    <cellStyle name="Normal 8 2 3 2 3 6 2 2" xfId="10464"/>
    <cellStyle name="Normal 8 2 3 2 3 6 2 2 2" xfId="34259"/>
    <cellStyle name="Normal 8 2 3 2 3 6 2 3" xfId="18395"/>
    <cellStyle name="Normal 8 2 3 2 3 6 2 3 2" xfId="42189"/>
    <cellStyle name="Normal 8 2 3 2 3 6 2 4" xfId="26328"/>
    <cellStyle name="Normal 8 2 3 2 3 6 3" xfId="4470"/>
    <cellStyle name="Normal 8 2 3 2 3 6 3 2" xfId="12445"/>
    <cellStyle name="Normal 8 2 3 2 3 6 3 2 2" xfId="36240"/>
    <cellStyle name="Normal 8 2 3 2 3 6 3 3" xfId="20376"/>
    <cellStyle name="Normal 8 2 3 2 3 6 3 3 2" xfId="44170"/>
    <cellStyle name="Normal 8 2 3 2 3 6 3 4" xfId="28309"/>
    <cellStyle name="Normal 8 2 3 2 3 6 4" xfId="6493"/>
    <cellStyle name="Normal 8 2 3 2 3 6 4 2" xfId="14426"/>
    <cellStyle name="Normal 8 2 3 2 3 6 4 2 2" xfId="38221"/>
    <cellStyle name="Normal 8 2 3 2 3 6 4 3" xfId="22357"/>
    <cellStyle name="Normal 8 2 3 2 3 6 4 3 2" xfId="46151"/>
    <cellStyle name="Normal 8 2 3 2 3 6 4 4" xfId="30291"/>
    <cellStyle name="Normal 8 2 3 2 3 6 5" xfId="8483"/>
    <cellStyle name="Normal 8 2 3 2 3 6 5 2" xfId="32278"/>
    <cellStyle name="Normal 8 2 3 2 3 6 6" xfId="16414"/>
    <cellStyle name="Normal 8 2 3 2 3 6 6 2" xfId="40208"/>
    <cellStyle name="Normal 8 2 3 2 3 6 7" xfId="24347"/>
    <cellStyle name="Normal 8 2 3 2 3 7" xfId="2479"/>
    <cellStyle name="Normal 8 2 3 2 3 7 2" xfId="10455"/>
    <cellStyle name="Normal 8 2 3 2 3 7 2 2" xfId="34250"/>
    <cellStyle name="Normal 8 2 3 2 3 7 3" xfId="18386"/>
    <cellStyle name="Normal 8 2 3 2 3 7 3 2" xfId="42180"/>
    <cellStyle name="Normal 8 2 3 2 3 7 4" xfId="26319"/>
    <cellStyle name="Normal 8 2 3 2 3 8" xfId="4461"/>
    <cellStyle name="Normal 8 2 3 2 3 8 2" xfId="12436"/>
    <cellStyle name="Normal 8 2 3 2 3 8 2 2" xfId="36231"/>
    <cellStyle name="Normal 8 2 3 2 3 8 3" xfId="20367"/>
    <cellStyle name="Normal 8 2 3 2 3 8 3 2" xfId="44161"/>
    <cellStyle name="Normal 8 2 3 2 3 8 4" xfId="28300"/>
    <cellStyle name="Normal 8 2 3 2 3 9" xfId="6484"/>
    <cellStyle name="Normal 8 2 3 2 3 9 2" xfId="14417"/>
    <cellStyle name="Normal 8 2 3 2 3 9 2 2" xfId="38212"/>
    <cellStyle name="Normal 8 2 3 2 3 9 3" xfId="22348"/>
    <cellStyle name="Normal 8 2 3 2 3 9 3 2" xfId="46142"/>
    <cellStyle name="Normal 8 2 3 2 3 9 4" xfId="30282"/>
    <cellStyle name="Normal 8 2 3 2 4" xfId="505"/>
    <cellStyle name="Normal 8 2 3 2 4 10" xfId="8484"/>
    <cellStyle name="Normal 8 2 3 2 4 10 2" xfId="32279"/>
    <cellStyle name="Normal 8 2 3 2 4 11" xfId="16415"/>
    <cellStyle name="Normal 8 2 3 2 4 11 2" xfId="40209"/>
    <cellStyle name="Normal 8 2 3 2 4 12" xfId="24348"/>
    <cellStyle name="Normal 8 2 3 2 4 2" xfId="506"/>
    <cellStyle name="Normal 8 2 3 2 4 2 10" xfId="16416"/>
    <cellStyle name="Normal 8 2 3 2 4 2 10 2" xfId="40210"/>
    <cellStyle name="Normal 8 2 3 2 4 2 11" xfId="24349"/>
    <cellStyle name="Normal 8 2 3 2 4 2 2" xfId="507"/>
    <cellStyle name="Normal 8 2 3 2 4 2 2 2" xfId="2491"/>
    <cellStyle name="Normal 8 2 3 2 4 2 2 2 2" xfId="10467"/>
    <cellStyle name="Normal 8 2 3 2 4 2 2 2 2 2" xfId="34262"/>
    <cellStyle name="Normal 8 2 3 2 4 2 2 2 3" xfId="18398"/>
    <cellStyle name="Normal 8 2 3 2 4 2 2 2 3 2" xfId="42192"/>
    <cellStyle name="Normal 8 2 3 2 4 2 2 2 4" xfId="26331"/>
    <cellStyle name="Normal 8 2 3 2 4 2 2 3" xfId="4473"/>
    <cellStyle name="Normal 8 2 3 2 4 2 2 3 2" xfId="12448"/>
    <cellStyle name="Normal 8 2 3 2 4 2 2 3 2 2" xfId="36243"/>
    <cellStyle name="Normal 8 2 3 2 4 2 2 3 3" xfId="20379"/>
    <cellStyle name="Normal 8 2 3 2 4 2 2 3 3 2" xfId="44173"/>
    <cellStyle name="Normal 8 2 3 2 4 2 2 3 4" xfId="28312"/>
    <cellStyle name="Normal 8 2 3 2 4 2 2 4" xfId="6496"/>
    <cellStyle name="Normal 8 2 3 2 4 2 2 4 2" xfId="14429"/>
    <cellStyle name="Normal 8 2 3 2 4 2 2 4 2 2" xfId="38224"/>
    <cellStyle name="Normal 8 2 3 2 4 2 2 4 3" xfId="22360"/>
    <cellStyle name="Normal 8 2 3 2 4 2 2 4 3 2" xfId="46154"/>
    <cellStyle name="Normal 8 2 3 2 4 2 2 4 4" xfId="30294"/>
    <cellStyle name="Normal 8 2 3 2 4 2 2 5" xfId="8486"/>
    <cellStyle name="Normal 8 2 3 2 4 2 2 5 2" xfId="32281"/>
    <cellStyle name="Normal 8 2 3 2 4 2 2 6" xfId="16417"/>
    <cellStyle name="Normal 8 2 3 2 4 2 2 6 2" xfId="40211"/>
    <cellStyle name="Normal 8 2 3 2 4 2 2 7" xfId="24350"/>
    <cellStyle name="Normal 8 2 3 2 4 2 3" xfId="508"/>
    <cellStyle name="Normal 8 2 3 2 4 2 3 2" xfId="2492"/>
    <cellStyle name="Normal 8 2 3 2 4 2 3 2 2" xfId="10468"/>
    <cellStyle name="Normal 8 2 3 2 4 2 3 2 2 2" xfId="34263"/>
    <cellStyle name="Normal 8 2 3 2 4 2 3 2 3" xfId="18399"/>
    <cellStyle name="Normal 8 2 3 2 4 2 3 2 3 2" xfId="42193"/>
    <cellStyle name="Normal 8 2 3 2 4 2 3 2 4" xfId="26332"/>
    <cellStyle name="Normal 8 2 3 2 4 2 3 3" xfId="4474"/>
    <cellStyle name="Normal 8 2 3 2 4 2 3 3 2" xfId="12449"/>
    <cellStyle name="Normal 8 2 3 2 4 2 3 3 2 2" xfId="36244"/>
    <cellStyle name="Normal 8 2 3 2 4 2 3 3 3" xfId="20380"/>
    <cellStyle name="Normal 8 2 3 2 4 2 3 3 3 2" xfId="44174"/>
    <cellStyle name="Normal 8 2 3 2 4 2 3 3 4" xfId="28313"/>
    <cellStyle name="Normal 8 2 3 2 4 2 3 4" xfId="6497"/>
    <cellStyle name="Normal 8 2 3 2 4 2 3 4 2" xfId="14430"/>
    <cellStyle name="Normal 8 2 3 2 4 2 3 4 2 2" xfId="38225"/>
    <cellStyle name="Normal 8 2 3 2 4 2 3 4 3" xfId="22361"/>
    <cellStyle name="Normal 8 2 3 2 4 2 3 4 3 2" xfId="46155"/>
    <cellStyle name="Normal 8 2 3 2 4 2 3 4 4" xfId="30295"/>
    <cellStyle name="Normal 8 2 3 2 4 2 3 5" xfId="8487"/>
    <cellStyle name="Normal 8 2 3 2 4 2 3 5 2" xfId="32282"/>
    <cellStyle name="Normal 8 2 3 2 4 2 3 6" xfId="16418"/>
    <cellStyle name="Normal 8 2 3 2 4 2 3 6 2" xfId="40212"/>
    <cellStyle name="Normal 8 2 3 2 4 2 3 7" xfId="24351"/>
    <cellStyle name="Normal 8 2 3 2 4 2 4" xfId="509"/>
    <cellStyle name="Normal 8 2 3 2 4 2 4 2" xfId="2493"/>
    <cellStyle name="Normal 8 2 3 2 4 2 4 2 2" xfId="10469"/>
    <cellStyle name="Normal 8 2 3 2 4 2 4 2 2 2" xfId="34264"/>
    <cellStyle name="Normal 8 2 3 2 4 2 4 2 3" xfId="18400"/>
    <cellStyle name="Normal 8 2 3 2 4 2 4 2 3 2" xfId="42194"/>
    <cellStyle name="Normal 8 2 3 2 4 2 4 2 4" xfId="26333"/>
    <cellStyle name="Normal 8 2 3 2 4 2 4 3" xfId="4475"/>
    <cellStyle name="Normal 8 2 3 2 4 2 4 3 2" xfId="12450"/>
    <cellStyle name="Normal 8 2 3 2 4 2 4 3 2 2" xfId="36245"/>
    <cellStyle name="Normal 8 2 3 2 4 2 4 3 3" xfId="20381"/>
    <cellStyle name="Normal 8 2 3 2 4 2 4 3 3 2" xfId="44175"/>
    <cellStyle name="Normal 8 2 3 2 4 2 4 3 4" xfId="28314"/>
    <cellStyle name="Normal 8 2 3 2 4 2 4 4" xfId="6498"/>
    <cellStyle name="Normal 8 2 3 2 4 2 4 4 2" xfId="14431"/>
    <cellStyle name="Normal 8 2 3 2 4 2 4 4 2 2" xfId="38226"/>
    <cellStyle name="Normal 8 2 3 2 4 2 4 4 3" xfId="22362"/>
    <cellStyle name="Normal 8 2 3 2 4 2 4 4 3 2" xfId="46156"/>
    <cellStyle name="Normal 8 2 3 2 4 2 4 4 4" xfId="30296"/>
    <cellStyle name="Normal 8 2 3 2 4 2 4 5" xfId="8488"/>
    <cellStyle name="Normal 8 2 3 2 4 2 4 5 2" xfId="32283"/>
    <cellStyle name="Normal 8 2 3 2 4 2 4 6" xfId="16419"/>
    <cellStyle name="Normal 8 2 3 2 4 2 4 6 2" xfId="40213"/>
    <cellStyle name="Normal 8 2 3 2 4 2 4 7" xfId="24352"/>
    <cellStyle name="Normal 8 2 3 2 4 2 5" xfId="510"/>
    <cellStyle name="Normal 8 2 3 2 4 2 5 2" xfId="2494"/>
    <cellStyle name="Normal 8 2 3 2 4 2 5 2 2" xfId="10470"/>
    <cellStyle name="Normal 8 2 3 2 4 2 5 2 2 2" xfId="34265"/>
    <cellStyle name="Normal 8 2 3 2 4 2 5 2 3" xfId="18401"/>
    <cellStyle name="Normal 8 2 3 2 4 2 5 2 3 2" xfId="42195"/>
    <cellStyle name="Normal 8 2 3 2 4 2 5 2 4" xfId="26334"/>
    <cellStyle name="Normal 8 2 3 2 4 2 5 3" xfId="4476"/>
    <cellStyle name="Normal 8 2 3 2 4 2 5 3 2" xfId="12451"/>
    <cellStyle name="Normal 8 2 3 2 4 2 5 3 2 2" xfId="36246"/>
    <cellStyle name="Normal 8 2 3 2 4 2 5 3 3" xfId="20382"/>
    <cellStyle name="Normal 8 2 3 2 4 2 5 3 3 2" xfId="44176"/>
    <cellStyle name="Normal 8 2 3 2 4 2 5 3 4" xfId="28315"/>
    <cellStyle name="Normal 8 2 3 2 4 2 5 4" xfId="6499"/>
    <cellStyle name="Normal 8 2 3 2 4 2 5 4 2" xfId="14432"/>
    <cellStyle name="Normal 8 2 3 2 4 2 5 4 2 2" xfId="38227"/>
    <cellStyle name="Normal 8 2 3 2 4 2 5 4 3" xfId="22363"/>
    <cellStyle name="Normal 8 2 3 2 4 2 5 4 3 2" xfId="46157"/>
    <cellStyle name="Normal 8 2 3 2 4 2 5 4 4" xfId="30297"/>
    <cellStyle name="Normal 8 2 3 2 4 2 5 5" xfId="8489"/>
    <cellStyle name="Normal 8 2 3 2 4 2 5 5 2" xfId="32284"/>
    <cellStyle name="Normal 8 2 3 2 4 2 5 6" xfId="16420"/>
    <cellStyle name="Normal 8 2 3 2 4 2 5 6 2" xfId="40214"/>
    <cellStyle name="Normal 8 2 3 2 4 2 5 7" xfId="24353"/>
    <cellStyle name="Normal 8 2 3 2 4 2 6" xfId="2490"/>
    <cellStyle name="Normal 8 2 3 2 4 2 6 2" xfId="10466"/>
    <cellStyle name="Normal 8 2 3 2 4 2 6 2 2" xfId="34261"/>
    <cellStyle name="Normal 8 2 3 2 4 2 6 3" xfId="18397"/>
    <cellStyle name="Normal 8 2 3 2 4 2 6 3 2" xfId="42191"/>
    <cellStyle name="Normal 8 2 3 2 4 2 6 4" xfId="26330"/>
    <cellStyle name="Normal 8 2 3 2 4 2 7" xfId="4472"/>
    <cellStyle name="Normal 8 2 3 2 4 2 7 2" xfId="12447"/>
    <cellStyle name="Normal 8 2 3 2 4 2 7 2 2" xfId="36242"/>
    <cellStyle name="Normal 8 2 3 2 4 2 7 3" xfId="20378"/>
    <cellStyle name="Normal 8 2 3 2 4 2 7 3 2" xfId="44172"/>
    <cellStyle name="Normal 8 2 3 2 4 2 7 4" xfId="28311"/>
    <cellStyle name="Normal 8 2 3 2 4 2 8" xfId="6495"/>
    <cellStyle name="Normal 8 2 3 2 4 2 8 2" xfId="14428"/>
    <cellStyle name="Normal 8 2 3 2 4 2 8 2 2" xfId="38223"/>
    <cellStyle name="Normal 8 2 3 2 4 2 8 3" xfId="22359"/>
    <cellStyle name="Normal 8 2 3 2 4 2 8 3 2" xfId="46153"/>
    <cellStyle name="Normal 8 2 3 2 4 2 8 4" xfId="30293"/>
    <cellStyle name="Normal 8 2 3 2 4 2 9" xfId="8485"/>
    <cellStyle name="Normal 8 2 3 2 4 2 9 2" xfId="32280"/>
    <cellStyle name="Normal 8 2 3 2 4 3" xfId="511"/>
    <cellStyle name="Normal 8 2 3 2 4 3 2" xfId="2495"/>
    <cellStyle name="Normal 8 2 3 2 4 3 2 2" xfId="10471"/>
    <cellStyle name="Normal 8 2 3 2 4 3 2 2 2" xfId="34266"/>
    <cellStyle name="Normal 8 2 3 2 4 3 2 3" xfId="18402"/>
    <cellStyle name="Normal 8 2 3 2 4 3 2 3 2" xfId="42196"/>
    <cellStyle name="Normal 8 2 3 2 4 3 2 4" xfId="26335"/>
    <cellStyle name="Normal 8 2 3 2 4 3 3" xfId="4477"/>
    <cellStyle name="Normal 8 2 3 2 4 3 3 2" xfId="12452"/>
    <cellStyle name="Normal 8 2 3 2 4 3 3 2 2" xfId="36247"/>
    <cellStyle name="Normal 8 2 3 2 4 3 3 3" xfId="20383"/>
    <cellStyle name="Normal 8 2 3 2 4 3 3 3 2" xfId="44177"/>
    <cellStyle name="Normal 8 2 3 2 4 3 3 4" xfId="28316"/>
    <cellStyle name="Normal 8 2 3 2 4 3 4" xfId="6500"/>
    <cellStyle name="Normal 8 2 3 2 4 3 4 2" xfId="14433"/>
    <cellStyle name="Normal 8 2 3 2 4 3 4 2 2" xfId="38228"/>
    <cellStyle name="Normal 8 2 3 2 4 3 4 3" xfId="22364"/>
    <cellStyle name="Normal 8 2 3 2 4 3 4 3 2" xfId="46158"/>
    <cellStyle name="Normal 8 2 3 2 4 3 4 4" xfId="30298"/>
    <cellStyle name="Normal 8 2 3 2 4 3 5" xfId="8490"/>
    <cellStyle name="Normal 8 2 3 2 4 3 5 2" xfId="32285"/>
    <cellStyle name="Normal 8 2 3 2 4 3 6" xfId="16421"/>
    <cellStyle name="Normal 8 2 3 2 4 3 6 2" xfId="40215"/>
    <cellStyle name="Normal 8 2 3 2 4 3 7" xfId="24354"/>
    <cellStyle name="Normal 8 2 3 2 4 4" xfId="512"/>
    <cellStyle name="Normal 8 2 3 2 4 4 2" xfId="2496"/>
    <cellStyle name="Normal 8 2 3 2 4 4 2 2" xfId="10472"/>
    <cellStyle name="Normal 8 2 3 2 4 4 2 2 2" xfId="34267"/>
    <cellStyle name="Normal 8 2 3 2 4 4 2 3" xfId="18403"/>
    <cellStyle name="Normal 8 2 3 2 4 4 2 3 2" xfId="42197"/>
    <cellStyle name="Normal 8 2 3 2 4 4 2 4" xfId="26336"/>
    <cellStyle name="Normal 8 2 3 2 4 4 3" xfId="4478"/>
    <cellStyle name="Normal 8 2 3 2 4 4 3 2" xfId="12453"/>
    <cellStyle name="Normal 8 2 3 2 4 4 3 2 2" xfId="36248"/>
    <cellStyle name="Normal 8 2 3 2 4 4 3 3" xfId="20384"/>
    <cellStyle name="Normal 8 2 3 2 4 4 3 3 2" xfId="44178"/>
    <cellStyle name="Normal 8 2 3 2 4 4 3 4" xfId="28317"/>
    <cellStyle name="Normal 8 2 3 2 4 4 4" xfId="6501"/>
    <cellStyle name="Normal 8 2 3 2 4 4 4 2" xfId="14434"/>
    <cellStyle name="Normal 8 2 3 2 4 4 4 2 2" xfId="38229"/>
    <cellStyle name="Normal 8 2 3 2 4 4 4 3" xfId="22365"/>
    <cellStyle name="Normal 8 2 3 2 4 4 4 3 2" xfId="46159"/>
    <cellStyle name="Normal 8 2 3 2 4 4 4 4" xfId="30299"/>
    <cellStyle name="Normal 8 2 3 2 4 4 5" xfId="8491"/>
    <cellStyle name="Normal 8 2 3 2 4 4 5 2" xfId="32286"/>
    <cellStyle name="Normal 8 2 3 2 4 4 6" xfId="16422"/>
    <cellStyle name="Normal 8 2 3 2 4 4 6 2" xfId="40216"/>
    <cellStyle name="Normal 8 2 3 2 4 4 7" xfId="24355"/>
    <cellStyle name="Normal 8 2 3 2 4 5" xfId="513"/>
    <cellStyle name="Normal 8 2 3 2 4 5 2" xfId="2497"/>
    <cellStyle name="Normal 8 2 3 2 4 5 2 2" xfId="10473"/>
    <cellStyle name="Normal 8 2 3 2 4 5 2 2 2" xfId="34268"/>
    <cellStyle name="Normal 8 2 3 2 4 5 2 3" xfId="18404"/>
    <cellStyle name="Normal 8 2 3 2 4 5 2 3 2" xfId="42198"/>
    <cellStyle name="Normal 8 2 3 2 4 5 2 4" xfId="26337"/>
    <cellStyle name="Normal 8 2 3 2 4 5 3" xfId="4479"/>
    <cellStyle name="Normal 8 2 3 2 4 5 3 2" xfId="12454"/>
    <cellStyle name="Normal 8 2 3 2 4 5 3 2 2" xfId="36249"/>
    <cellStyle name="Normal 8 2 3 2 4 5 3 3" xfId="20385"/>
    <cellStyle name="Normal 8 2 3 2 4 5 3 3 2" xfId="44179"/>
    <cellStyle name="Normal 8 2 3 2 4 5 3 4" xfId="28318"/>
    <cellStyle name="Normal 8 2 3 2 4 5 4" xfId="6502"/>
    <cellStyle name="Normal 8 2 3 2 4 5 4 2" xfId="14435"/>
    <cellStyle name="Normal 8 2 3 2 4 5 4 2 2" xfId="38230"/>
    <cellStyle name="Normal 8 2 3 2 4 5 4 3" xfId="22366"/>
    <cellStyle name="Normal 8 2 3 2 4 5 4 3 2" xfId="46160"/>
    <cellStyle name="Normal 8 2 3 2 4 5 4 4" xfId="30300"/>
    <cellStyle name="Normal 8 2 3 2 4 5 5" xfId="8492"/>
    <cellStyle name="Normal 8 2 3 2 4 5 5 2" xfId="32287"/>
    <cellStyle name="Normal 8 2 3 2 4 5 6" xfId="16423"/>
    <cellStyle name="Normal 8 2 3 2 4 5 6 2" xfId="40217"/>
    <cellStyle name="Normal 8 2 3 2 4 5 7" xfId="24356"/>
    <cellStyle name="Normal 8 2 3 2 4 6" xfId="514"/>
    <cellStyle name="Normal 8 2 3 2 4 6 2" xfId="2498"/>
    <cellStyle name="Normal 8 2 3 2 4 6 2 2" xfId="10474"/>
    <cellStyle name="Normal 8 2 3 2 4 6 2 2 2" xfId="34269"/>
    <cellStyle name="Normal 8 2 3 2 4 6 2 3" xfId="18405"/>
    <cellStyle name="Normal 8 2 3 2 4 6 2 3 2" xfId="42199"/>
    <cellStyle name="Normal 8 2 3 2 4 6 2 4" xfId="26338"/>
    <cellStyle name="Normal 8 2 3 2 4 6 3" xfId="4480"/>
    <cellStyle name="Normal 8 2 3 2 4 6 3 2" xfId="12455"/>
    <cellStyle name="Normal 8 2 3 2 4 6 3 2 2" xfId="36250"/>
    <cellStyle name="Normal 8 2 3 2 4 6 3 3" xfId="20386"/>
    <cellStyle name="Normal 8 2 3 2 4 6 3 3 2" xfId="44180"/>
    <cellStyle name="Normal 8 2 3 2 4 6 3 4" xfId="28319"/>
    <cellStyle name="Normal 8 2 3 2 4 6 4" xfId="6503"/>
    <cellStyle name="Normal 8 2 3 2 4 6 4 2" xfId="14436"/>
    <cellStyle name="Normal 8 2 3 2 4 6 4 2 2" xfId="38231"/>
    <cellStyle name="Normal 8 2 3 2 4 6 4 3" xfId="22367"/>
    <cellStyle name="Normal 8 2 3 2 4 6 4 3 2" xfId="46161"/>
    <cellStyle name="Normal 8 2 3 2 4 6 4 4" xfId="30301"/>
    <cellStyle name="Normal 8 2 3 2 4 6 5" xfId="8493"/>
    <cellStyle name="Normal 8 2 3 2 4 6 5 2" xfId="32288"/>
    <cellStyle name="Normal 8 2 3 2 4 6 6" xfId="16424"/>
    <cellStyle name="Normal 8 2 3 2 4 6 6 2" xfId="40218"/>
    <cellStyle name="Normal 8 2 3 2 4 6 7" xfId="24357"/>
    <cellStyle name="Normal 8 2 3 2 4 7" xfId="2489"/>
    <cellStyle name="Normal 8 2 3 2 4 7 2" xfId="10465"/>
    <cellStyle name="Normal 8 2 3 2 4 7 2 2" xfId="34260"/>
    <cellStyle name="Normal 8 2 3 2 4 7 3" xfId="18396"/>
    <cellStyle name="Normal 8 2 3 2 4 7 3 2" xfId="42190"/>
    <cellStyle name="Normal 8 2 3 2 4 7 4" xfId="26329"/>
    <cellStyle name="Normal 8 2 3 2 4 8" xfId="4471"/>
    <cellStyle name="Normal 8 2 3 2 4 8 2" xfId="12446"/>
    <cellStyle name="Normal 8 2 3 2 4 8 2 2" xfId="36241"/>
    <cellStyle name="Normal 8 2 3 2 4 8 3" xfId="20377"/>
    <cellStyle name="Normal 8 2 3 2 4 8 3 2" xfId="44171"/>
    <cellStyle name="Normal 8 2 3 2 4 8 4" xfId="28310"/>
    <cellStyle name="Normal 8 2 3 2 4 9" xfId="6494"/>
    <cellStyle name="Normal 8 2 3 2 4 9 2" xfId="14427"/>
    <cellStyle name="Normal 8 2 3 2 4 9 2 2" xfId="38222"/>
    <cellStyle name="Normal 8 2 3 2 4 9 3" xfId="22358"/>
    <cellStyle name="Normal 8 2 3 2 4 9 3 2" xfId="46152"/>
    <cellStyle name="Normal 8 2 3 2 4 9 4" xfId="30292"/>
    <cellStyle name="Normal 8 2 3 2 5" xfId="515"/>
    <cellStyle name="Normal 8 2 3 2 5 10" xfId="8494"/>
    <cellStyle name="Normal 8 2 3 2 5 10 2" xfId="32289"/>
    <cellStyle name="Normal 8 2 3 2 5 11" xfId="16425"/>
    <cellStyle name="Normal 8 2 3 2 5 11 2" xfId="40219"/>
    <cellStyle name="Normal 8 2 3 2 5 12" xfId="24358"/>
    <cellStyle name="Normal 8 2 3 2 5 2" xfId="516"/>
    <cellStyle name="Normal 8 2 3 2 5 2 10" xfId="16426"/>
    <cellStyle name="Normal 8 2 3 2 5 2 10 2" xfId="40220"/>
    <cellStyle name="Normal 8 2 3 2 5 2 11" xfId="24359"/>
    <cellStyle name="Normal 8 2 3 2 5 2 2" xfId="517"/>
    <cellStyle name="Normal 8 2 3 2 5 2 2 2" xfId="2501"/>
    <cellStyle name="Normal 8 2 3 2 5 2 2 2 2" xfId="10477"/>
    <cellStyle name="Normal 8 2 3 2 5 2 2 2 2 2" xfId="34272"/>
    <cellStyle name="Normal 8 2 3 2 5 2 2 2 3" xfId="18408"/>
    <cellStyle name="Normal 8 2 3 2 5 2 2 2 3 2" xfId="42202"/>
    <cellStyle name="Normal 8 2 3 2 5 2 2 2 4" xfId="26341"/>
    <cellStyle name="Normal 8 2 3 2 5 2 2 3" xfId="4483"/>
    <cellStyle name="Normal 8 2 3 2 5 2 2 3 2" xfId="12458"/>
    <cellStyle name="Normal 8 2 3 2 5 2 2 3 2 2" xfId="36253"/>
    <cellStyle name="Normal 8 2 3 2 5 2 2 3 3" xfId="20389"/>
    <cellStyle name="Normal 8 2 3 2 5 2 2 3 3 2" xfId="44183"/>
    <cellStyle name="Normal 8 2 3 2 5 2 2 3 4" xfId="28322"/>
    <cellStyle name="Normal 8 2 3 2 5 2 2 4" xfId="6506"/>
    <cellStyle name="Normal 8 2 3 2 5 2 2 4 2" xfId="14439"/>
    <cellStyle name="Normal 8 2 3 2 5 2 2 4 2 2" xfId="38234"/>
    <cellStyle name="Normal 8 2 3 2 5 2 2 4 3" xfId="22370"/>
    <cellStyle name="Normal 8 2 3 2 5 2 2 4 3 2" xfId="46164"/>
    <cellStyle name="Normal 8 2 3 2 5 2 2 4 4" xfId="30304"/>
    <cellStyle name="Normal 8 2 3 2 5 2 2 5" xfId="8496"/>
    <cellStyle name="Normal 8 2 3 2 5 2 2 5 2" xfId="32291"/>
    <cellStyle name="Normal 8 2 3 2 5 2 2 6" xfId="16427"/>
    <cellStyle name="Normal 8 2 3 2 5 2 2 6 2" xfId="40221"/>
    <cellStyle name="Normal 8 2 3 2 5 2 2 7" xfId="24360"/>
    <cellStyle name="Normal 8 2 3 2 5 2 3" xfId="518"/>
    <cellStyle name="Normal 8 2 3 2 5 2 3 2" xfId="2502"/>
    <cellStyle name="Normal 8 2 3 2 5 2 3 2 2" xfId="10478"/>
    <cellStyle name="Normal 8 2 3 2 5 2 3 2 2 2" xfId="34273"/>
    <cellStyle name="Normal 8 2 3 2 5 2 3 2 3" xfId="18409"/>
    <cellStyle name="Normal 8 2 3 2 5 2 3 2 3 2" xfId="42203"/>
    <cellStyle name="Normal 8 2 3 2 5 2 3 2 4" xfId="26342"/>
    <cellStyle name="Normal 8 2 3 2 5 2 3 3" xfId="4484"/>
    <cellStyle name="Normal 8 2 3 2 5 2 3 3 2" xfId="12459"/>
    <cellStyle name="Normal 8 2 3 2 5 2 3 3 2 2" xfId="36254"/>
    <cellStyle name="Normal 8 2 3 2 5 2 3 3 3" xfId="20390"/>
    <cellStyle name="Normal 8 2 3 2 5 2 3 3 3 2" xfId="44184"/>
    <cellStyle name="Normal 8 2 3 2 5 2 3 3 4" xfId="28323"/>
    <cellStyle name="Normal 8 2 3 2 5 2 3 4" xfId="6507"/>
    <cellStyle name="Normal 8 2 3 2 5 2 3 4 2" xfId="14440"/>
    <cellStyle name="Normal 8 2 3 2 5 2 3 4 2 2" xfId="38235"/>
    <cellStyle name="Normal 8 2 3 2 5 2 3 4 3" xfId="22371"/>
    <cellStyle name="Normal 8 2 3 2 5 2 3 4 3 2" xfId="46165"/>
    <cellStyle name="Normal 8 2 3 2 5 2 3 4 4" xfId="30305"/>
    <cellStyle name="Normal 8 2 3 2 5 2 3 5" xfId="8497"/>
    <cellStyle name="Normal 8 2 3 2 5 2 3 5 2" xfId="32292"/>
    <cellStyle name="Normal 8 2 3 2 5 2 3 6" xfId="16428"/>
    <cellStyle name="Normal 8 2 3 2 5 2 3 6 2" xfId="40222"/>
    <cellStyle name="Normal 8 2 3 2 5 2 3 7" xfId="24361"/>
    <cellStyle name="Normal 8 2 3 2 5 2 4" xfId="519"/>
    <cellStyle name="Normal 8 2 3 2 5 2 4 2" xfId="2503"/>
    <cellStyle name="Normal 8 2 3 2 5 2 4 2 2" xfId="10479"/>
    <cellStyle name="Normal 8 2 3 2 5 2 4 2 2 2" xfId="34274"/>
    <cellStyle name="Normal 8 2 3 2 5 2 4 2 3" xfId="18410"/>
    <cellStyle name="Normal 8 2 3 2 5 2 4 2 3 2" xfId="42204"/>
    <cellStyle name="Normal 8 2 3 2 5 2 4 2 4" xfId="26343"/>
    <cellStyle name="Normal 8 2 3 2 5 2 4 3" xfId="4485"/>
    <cellStyle name="Normal 8 2 3 2 5 2 4 3 2" xfId="12460"/>
    <cellStyle name="Normal 8 2 3 2 5 2 4 3 2 2" xfId="36255"/>
    <cellStyle name="Normal 8 2 3 2 5 2 4 3 3" xfId="20391"/>
    <cellStyle name="Normal 8 2 3 2 5 2 4 3 3 2" xfId="44185"/>
    <cellStyle name="Normal 8 2 3 2 5 2 4 3 4" xfId="28324"/>
    <cellStyle name="Normal 8 2 3 2 5 2 4 4" xfId="6508"/>
    <cellStyle name="Normal 8 2 3 2 5 2 4 4 2" xfId="14441"/>
    <cellStyle name="Normal 8 2 3 2 5 2 4 4 2 2" xfId="38236"/>
    <cellStyle name="Normal 8 2 3 2 5 2 4 4 3" xfId="22372"/>
    <cellStyle name="Normal 8 2 3 2 5 2 4 4 3 2" xfId="46166"/>
    <cellStyle name="Normal 8 2 3 2 5 2 4 4 4" xfId="30306"/>
    <cellStyle name="Normal 8 2 3 2 5 2 4 5" xfId="8498"/>
    <cellStyle name="Normal 8 2 3 2 5 2 4 5 2" xfId="32293"/>
    <cellStyle name="Normal 8 2 3 2 5 2 4 6" xfId="16429"/>
    <cellStyle name="Normal 8 2 3 2 5 2 4 6 2" xfId="40223"/>
    <cellStyle name="Normal 8 2 3 2 5 2 4 7" xfId="24362"/>
    <cellStyle name="Normal 8 2 3 2 5 2 5" xfId="520"/>
    <cellStyle name="Normal 8 2 3 2 5 2 5 2" xfId="2504"/>
    <cellStyle name="Normal 8 2 3 2 5 2 5 2 2" xfId="10480"/>
    <cellStyle name="Normal 8 2 3 2 5 2 5 2 2 2" xfId="34275"/>
    <cellStyle name="Normal 8 2 3 2 5 2 5 2 3" xfId="18411"/>
    <cellStyle name="Normal 8 2 3 2 5 2 5 2 3 2" xfId="42205"/>
    <cellStyle name="Normal 8 2 3 2 5 2 5 2 4" xfId="26344"/>
    <cellStyle name="Normal 8 2 3 2 5 2 5 3" xfId="4486"/>
    <cellStyle name="Normal 8 2 3 2 5 2 5 3 2" xfId="12461"/>
    <cellStyle name="Normal 8 2 3 2 5 2 5 3 2 2" xfId="36256"/>
    <cellStyle name="Normal 8 2 3 2 5 2 5 3 3" xfId="20392"/>
    <cellStyle name="Normal 8 2 3 2 5 2 5 3 3 2" xfId="44186"/>
    <cellStyle name="Normal 8 2 3 2 5 2 5 3 4" xfId="28325"/>
    <cellStyle name="Normal 8 2 3 2 5 2 5 4" xfId="6509"/>
    <cellStyle name="Normal 8 2 3 2 5 2 5 4 2" xfId="14442"/>
    <cellStyle name="Normal 8 2 3 2 5 2 5 4 2 2" xfId="38237"/>
    <cellStyle name="Normal 8 2 3 2 5 2 5 4 3" xfId="22373"/>
    <cellStyle name="Normal 8 2 3 2 5 2 5 4 3 2" xfId="46167"/>
    <cellStyle name="Normal 8 2 3 2 5 2 5 4 4" xfId="30307"/>
    <cellStyle name="Normal 8 2 3 2 5 2 5 5" xfId="8499"/>
    <cellStyle name="Normal 8 2 3 2 5 2 5 5 2" xfId="32294"/>
    <cellStyle name="Normal 8 2 3 2 5 2 5 6" xfId="16430"/>
    <cellStyle name="Normal 8 2 3 2 5 2 5 6 2" xfId="40224"/>
    <cellStyle name="Normal 8 2 3 2 5 2 5 7" xfId="24363"/>
    <cellStyle name="Normal 8 2 3 2 5 2 6" xfId="2500"/>
    <cellStyle name="Normal 8 2 3 2 5 2 6 2" xfId="10476"/>
    <cellStyle name="Normal 8 2 3 2 5 2 6 2 2" xfId="34271"/>
    <cellStyle name="Normal 8 2 3 2 5 2 6 3" xfId="18407"/>
    <cellStyle name="Normal 8 2 3 2 5 2 6 3 2" xfId="42201"/>
    <cellStyle name="Normal 8 2 3 2 5 2 6 4" xfId="26340"/>
    <cellStyle name="Normal 8 2 3 2 5 2 7" xfId="4482"/>
    <cellStyle name="Normal 8 2 3 2 5 2 7 2" xfId="12457"/>
    <cellStyle name="Normal 8 2 3 2 5 2 7 2 2" xfId="36252"/>
    <cellStyle name="Normal 8 2 3 2 5 2 7 3" xfId="20388"/>
    <cellStyle name="Normal 8 2 3 2 5 2 7 3 2" xfId="44182"/>
    <cellStyle name="Normal 8 2 3 2 5 2 7 4" xfId="28321"/>
    <cellStyle name="Normal 8 2 3 2 5 2 8" xfId="6505"/>
    <cellStyle name="Normal 8 2 3 2 5 2 8 2" xfId="14438"/>
    <cellStyle name="Normal 8 2 3 2 5 2 8 2 2" xfId="38233"/>
    <cellStyle name="Normal 8 2 3 2 5 2 8 3" xfId="22369"/>
    <cellStyle name="Normal 8 2 3 2 5 2 8 3 2" xfId="46163"/>
    <cellStyle name="Normal 8 2 3 2 5 2 8 4" xfId="30303"/>
    <cellStyle name="Normal 8 2 3 2 5 2 9" xfId="8495"/>
    <cellStyle name="Normal 8 2 3 2 5 2 9 2" xfId="32290"/>
    <cellStyle name="Normal 8 2 3 2 5 3" xfId="521"/>
    <cellStyle name="Normal 8 2 3 2 5 3 2" xfId="2505"/>
    <cellStyle name="Normal 8 2 3 2 5 3 2 2" xfId="10481"/>
    <cellStyle name="Normal 8 2 3 2 5 3 2 2 2" xfId="34276"/>
    <cellStyle name="Normal 8 2 3 2 5 3 2 3" xfId="18412"/>
    <cellStyle name="Normal 8 2 3 2 5 3 2 3 2" xfId="42206"/>
    <cellStyle name="Normal 8 2 3 2 5 3 2 4" xfId="26345"/>
    <cellStyle name="Normal 8 2 3 2 5 3 3" xfId="4487"/>
    <cellStyle name="Normal 8 2 3 2 5 3 3 2" xfId="12462"/>
    <cellStyle name="Normal 8 2 3 2 5 3 3 2 2" xfId="36257"/>
    <cellStyle name="Normal 8 2 3 2 5 3 3 3" xfId="20393"/>
    <cellStyle name="Normal 8 2 3 2 5 3 3 3 2" xfId="44187"/>
    <cellStyle name="Normal 8 2 3 2 5 3 3 4" xfId="28326"/>
    <cellStyle name="Normal 8 2 3 2 5 3 4" xfId="6510"/>
    <cellStyle name="Normal 8 2 3 2 5 3 4 2" xfId="14443"/>
    <cellStyle name="Normal 8 2 3 2 5 3 4 2 2" xfId="38238"/>
    <cellStyle name="Normal 8 2 3 2 5 3 4 3" xfId="22374"/>
    <cellStyle name="Normal 8 2 3 2 5 3 4 3 2" xfId="46168"/>
    <cellStyle name="Normal 8 2 3 2 5 3 4 4" xfId="30308"/>
    <cellStyle name="Normal 8 2 3 2 5 3 5" xfId="8500"/>
    <cellStyle name="Normal 8 2 3 2 5 3 5 2" xfId="32295"/>
    <cellStyle name="Normal 8 2 3 2 5 3 6" xfId="16431"/>
    <cellStyle name="Normal 8 2 3 2 5 3 6 2" xfId="40225"/>
    <cellStyle name="Normal 8 2 3 2 5 3 7" xfId="24364"/>
    <cellStyle name="Normal 8 2 3 2 5 4" xfId="522"/>
    <cellStyle name="Normal 8 2 3 2 5 4 2" xfId="2506"/>
    <cellStyle name="Normal 8 2 3 2 5 4 2 2" xfId="10482"/>
    <cellStyle name="Normal 8 2 3 2 5 4 2 2 2" xfId="34277"/>
    <cellStyle name="Normal 8 2 3 2 5 4 2 3" xfId="18413"/>
    <cellStyle name="Normal 8 2 3 2 5 4 2 3 2" xfId="42207"/>
    <cellStyle name="Normal 8 2 3 2 5 4 2 4" xfId="26346"/>
    <cellStyle name="Normal 8 2 3 2 5 4 3" xfId="4488"/>
    <cellStyle name="Normal 8 2 3 2 5 4 3 2" xfId="12463"/>
    <cellStyle name="Normal 8 2 3 2 5 4 3 2 2" xfId="36258"/>
    <cellStyle name="Normal 8 2 3 2 5 4 3 3" xfId="20394"/>
    <cellStyle name="Normal 8 2 3 2 5 4 3 3 2" xfId="44188"/>
    <cellStyle name="Normal 8 2 3 2 5 4 3 4" xfId="28327"/>
    <cellStyle name="Normal 8 2 3 2 5 4 4" xfId="6511"/>
    <cellStyle name="Normal 8 2 3 2 5 4 4 2" xfId="14444"/>
    <cellStyle name="Normal 8 2 3 2 5 4 4 2 2" xfId="38239"/>
    <cellStyle name="Normal 8 2 3 2 5 4 4 3" xfId="22375"/>
    <cellStyle name="Normal 8 2 3 2 5 4 4 3 2" xfId="46169"/>
    <cellStyle name="Normal 8 2 3 2 5 4 4 4" xfId="30309"/>
    <cellStyle name="Normal 8 2 3 2 5 4 5" xfId="8501"/>
    <cellStyle name="Normal 8 2 3 2 5 4 5 2" xfId="32296"/>
    <cellStyle name="Normal 8 2 3 2 5 4 6" xfId="16432"/>
    <cellStyle name="Normal 8 2 3 2 5 4 6 2" xfId="40226"/>
    <cellStyle name="Normal 8 2 3 2 5 4 7" xfId="24365"/>
    <cellStyle name="Normal 8 2 3 2 5 5" xfId="523"/>
    <cellStyle name="Normal 8 2 3 2 5 5 2" xfId="2507"/>
    <cellStyle name="Normal 8 2 3 2 5 5 2 2" xfId="10483"/>
    <cellStyle name="Normal 8 2 3 2 5 5 2 2 2" xfId="34278"/>
    <cellStyle name="Normal 8 2 3 2 5 5 2 3" xfId="18414"/>
    <cellStyle name="Normal 8 2 3 2 5 5 2 3 2" xfId="42208"/>
    <cellStyle name="Normal 8 2 3 2 5 5 2 4" xfId="26347"/>
    <cellStyle name="Normal 8 2 3 2 5 5 3" xfId="4489"/>
    <cellStyle name="Normal 8 2 3 2 5 5 3 2" xfId="12464"/>
    <cellStyle name="Normal 8 2 3 2 5 5 3 2 2" xfId="36259"/>
    <cellStyle name="Normal 8 2 3 2 5 5 3 3" xfId="20395"/>
    <cellStyle name="Normal 8 2 3 2 5 5 3 3 2" xfId="44189"/>
    <cellStyle name="Normal 8 2 3 2 5 5 3 4" xfId="28328"/>
    <cellStyle name="Normal 8 2 3 2 5 5 4" xfId="6512"/>
    <cellStyle name="Normal 8 2 3 2 5 5 4 2" xfId="14445"/>
    <cellStyle name="Normal 8 2 3 2 5 5 4 2 2" xfId="38240"/>
    <cellStyle name="Normal 8 2 3 2 5 5 4 3" xfId="22376"/>
    <cellStyle name="Normal 8 2 3 2 5 5 4 3 2" xfId="46170"/>
    <cellStyle name="Normal 8 2 3 2 5 5 4 4" xfId="30310"/>
    <cellStyle name="Normal 8 2 3 2 5 5 5" xfId="8502"/>
    <cellStyle name="Normal 8 2 3 2 5 5 5 2" xfId="32297"/>
    <cellStyle name="Normal 8 2 3 2 5 5 6" xfId="16433"/>
    <cellStyle name="Normal 8 2 3 2 5 5 6 2" xfId="40227"/>
    <cellStyle name="Normal 8 2 3 2 5 5 7" xfId="24366"/>
    <cellStyle name="Normal 8 2 3 2 5 6" xfId="524"/>
    <cellStyle name="Normal 8 2 3 2 5 6 2" xfId="2508"/>
    <cellStyle name="Normal 8 2 3 2 5 6 2 2" xfId="10484"/>
    <cellStyle name="Normal 8 2 3 2 5 6 2 2 2" xfId="34279"/>
    <cellStyle name="Normal 8 2 3 2 5 6 2 3" xfId="18415"/>
    <cellStyle name="Normal 8 2 3 2 5 6 2 3 2" xfId="42209"/>
    <cellStyle name="Normal 8 2 3 2 5 6 2 4" xfId="26348"/>
    <cellStyle name="Normal 8 2 3 2 5 6 3" xfId="4490"/>
    <cellStyle name="Normal 8 2 3 2 5 6 3 2" xfId="12465"/>
    <cellStyle name="Normal 8 2 3 2 5 6 3 2 2" xfId="36260"/>
    <cellStyle name="Normal 8 2 3 2 5 6 3 3" xfId="20396"/>
    <cellStyle name="Normal 8 2 3 2 5 6 3 3 2" xfId="44190"/>
    <cellStyle name="Normal 8 2 3 2 5 6 3 4" xfId="28329"/>
    <cellStyle name="Normal 8 2 3 2 5 6 4" xfId="6513"/>
    <cellStyle name="Normal 8 2 3 2 5 6 4 2" xfId="14446"/>
    <cellStyle name="Normal 8 2 3 2 5 6 4 2 2" xfId="38241"/>
    <cellStyle name="Normal 8 2 3 2 5 6 4 3" xfId="22377"/>
    <cellStyle name="Normal 8 2 3 2 5 6 4 3 2" xfId="46171"/>
    <cellStyle name="Normal 8 2 3 2 5 6 4 4" xfId="30311"/>
    <cellStyle name="Normal 8 2 3 2 5 6 5" xfId="8503"/>
    <cellStyle name="Normal 8 2 3 2 5 6 5 2" xfId="32298"/>
    <cellStyle name="Normal 8 2 3 2 5 6 6" xfId="16434"/>
    <cellStyle name="Normal 8 2 3 2 5 6 6 2" xfId="40228"/>
    <cellStyle name="Normal 8 2 3 2 5 6 7" xfId="24367"/>
    <cellStyle name="Normal 8 2 3 2 5 7" xfId="2499"/>
    <cellStyle name="Normal 8 2 3 2 5 7 2" xfId="10475"/>
    <cellStyle name="Normal 8 2 3 2 5 7 2 2" xfId="34270"/>
    <cellStyle name="Normal 8 2 3 2 5 7 3" xfId="18406"/>
    <cellStyle name="Normal 8 2 3 2 5 7 3 2" xfId="42200"/>
    <cellStyle name="Normal 8 2 3 2 5 7 4" xfId="26339"/>
    <cellStyle name="Normal 8 2 3 2 5 8" xfId="4481"/>
    <cellStyle name="Normal 8 2 3 2 5 8 2" xfId="12456"/>
    <cellStyle name="Normal 8 2 3 2 5 8 2 2" xfId="36251"/>
    <cellStyle name="Normal 8 2 3 2 5 8 3" xfId="20387"/>
    <cellStyle name="Normal 8 2 3 2 5 8 3 2" xfId="44181"/>
    <cellStyle name="Normal 8 2 3 2 5 8 4" xfId="28320"/>
    <cellStyle name="Normal 8 2 3 2 5 9" xfId="6504"/>
    <cellStyle name="Normal 8 2 3 2 5 9 2" xfId="14437"/>
    <cellStyle name="Normal 8 2 3 2 5 9 2 2" xfId="38232"/>
    <cellStyle name="Normal 8 2 3 2 5 9 3" xfId="22368"/>
    <cellStyle name="Normal 8 2 3 2 5 9 3 2" xfId="46162"/>
    <cellStyle name="Normal 8 2 3 2 5 9 4" xfId="30302"/>
    <cellStyle name="Normal 8 2 3 2 6" xfId="525"/>
    <cellStyle name="Normal 8 2 3 2 6 10" xfId="8504"/>
    <cellStyle name="Normal 8 2 3 2 6 10 2" xfId="32299"/>
    <cellStyle name="Normal 8 2 3 2 6 11" xfId="16435"/>
    <cellStyle name="Normal 8 2 3 2 6 11 2" xfId="40229"/>
    <cellStyle name="Normal 8 2 3 2 6 12" xfId="24368"/>
    <cellStyle name="Normal 8 2 3 2 6 2" xfId="526"/>
    <cellStyle name="Normal 8 2 3 2 6 2 10" xfId="16436"/>
    <cellStyle name="Normal 8 2 3 2 6 2 10 2" xfId="40230"/>
    <cellStyle name="Normal 8 2 3 2 6 2 11" xfId="24369"/>
    <cellStyle name="Normal 8 2 3 2 6 2 2" xfId="527"/>
    <cellStyle name="Normal 8 2 3 2 6 2 2 2" xfId="2511"/>
    <cellStyle name="Normal 8 2 3 2 6 2 2 2 2" xfId="10487"/>
    <cellStyle name="Normal 8 2 3 2 6 2 2 2 2 2" xfId="34282"/>
    <cellStyle name="Normal 8 2 3 2 6 2 2 2 3" xfId="18418"/>
    <cellStyle name="Normal 8 2 3 2 6 2 2 2 3 2" xfId="42212"/>
    <cellStyle name="Normal 8 2 3 2 6 2 2 2 4" xfId="26351"/>
    <cellStyle name="Normal 8 2 3 2 6 2 2 3" xfId="4493"/>
    <cellStyle name="Normal 8 2 3 2 6 2 2 3 2" xfId="12468"/>
    <cellStyle name="Normal 8 2 3 2 6 2 2 3 2 2" xfId="36263"/>
    <cellStyle name="Normal 8 2 3 2 6 2 2 3 3" xfId="20399"/>
    <cellStyle name="Normal 8 2 3 2 6 2 2 3 3 2" xfId="44193"/>
    <cellStyle name="Normal 8 2 3 2 6 2 2 3 4" xfId="28332"/>
    <cellStyle name="Normal 8 2 3 2 6 2 2 4" xfId="6516"/>
    <cellStyle name="Normal 8 2 3 2 6 2 2 4 2" xfId="14449"/>
    <cellStyle name="Normal 8 2 3 2 6 2 2 4 2 2" xfId="38244"/>
    <cellStyle name="Normal 8 2 3 2 6 2 2 4 3" xfId="22380"/>
    <cellStyle name="Normal 8 2 3 2 6 2 2 4 3 2" xfId="46174"/>
    <cellStyle name="Normal 8 2 3 2 6 2 2 4 4" xfId="30314"/>
    <cellStyle name="Normal 8 2 3 2 6 2 2 5" xfId="8506"/>
    <cellStyle name="Normal 8 2 3 2 6 2 2 5 2" xfId="32301"/>
    <cellStyle name="Normal 8 2 3 2 6 2 2 6" xfId="16437"/>
    <cellStyle name="Normal 8 2 3 2 6 2 2 6 2" xfId="40231"/>
    <cellStyle name="Normal 8 2 3 2 6 2 2 7" xfId="24370"/>
    <cellStyle name="Normal 8 2 3 2 6 2 3" xfId="528"/>
    <cellStyle name="Normal 8 2 3 2 6 2 3 2" xfId="2512"/>
    <cellStyle name="Normal 8 2 3 2 6 2 3 2 2" xfId="10488"/>
    <cellStyle name="Normal 8 2 3 2 6 2 3 2 2 2" xfId="34283"/>
    <cellStyle name="Normal 8 2 3 2 6 2 3 2 3" xfId="18419"/>
    <cellStyle name="Normal 8 2 3 2 6 2 3 2 3 2" xfId="42213"/>
    <cellStyle name="Normal 8 2 3 2 6 2 3 2 4" xfId="26352"/>
    <cellStyle name="Normal 8 2 3 2 6 2 3 3" xfId="4494"/>
    <cellStyle name="Normal 8 2 3 2 6 2 3 3 2" xfId="12469"/>
    <cellStyle name="Normal 8 2 3 2 6 2 3 3 2 2" xfId="36264"/>
    <cellStyle name="Normal 8 2 3 2 6 2 3 3 3" xfId="20400"/>
    <cellStyle name="Normal 8 2 3 2 6 2 3 3 3 2" xfId="44194"/>
    <cellStyle name="Normal 8 2 3 2 6 2 3 3 4" xfId="28333"/>
    <cellStyle name="Normal 8 2 3 2 6 2 3 4" xfId="6517"/>
    <cellStyle name="Normal 8 2 3 2 6 2 3 4 2" xfId="14450"/>
    <cellStyle name="Normal 8 2 3 2 6 2 3 4 2 2" xfId="38245"/>
    <cellStyle name="Normal 8 2 3 2 6 2 3 4 3" xfId="22381"/>
    <cellStyle name="Normal 8 2 3 2 6 2 3 4 3 2" xfId="46175"/>
    <cellStyle name="Normal 8 2 3 2 6 2 3 4 4" xfId="30315"/>
    <cellStyle name="Normal 8 2 3 2 6 2 3 5" xfId="8507"/>
    <cellStyle name="Normal 8 2 3 2 6 2 3 5 2" xfId="32302"/>
    <cellStyle name="Normal 8 2 3 2 6 2 3 6" xfId="16438"/>
    <cellStyle name="Normal 8 2 3 2 6 2 3 6 2" xfId="40232"/>
    <cellStyle name="Normal 8 2 3 2 6 2 3 7" xfId="24371"/>
    <cellStyle name="Normal 8 2 3 2 6 2 4" xfId="529"/>
    <cellStyle name="Normal 8 2 3 2 6 2 4 2" xfId="2513"/>
    <cellStyle name="Normal 8 2 3 2 6 2 4 2 2" xfId="10489"/>
    <cellStyle name="Normal 8 2 3 2 6 2 4 2 2 2" xfId="34284"/>
    <cellStyle name="Normal 8 2 3 2 6 2 4 2 3" xfId="18420"/>
    <cellStyle name="Normal 8 2 3 2 6 2 4 2 3 2" xfId="42214"/>
    <cellStyle name="Normal 8 2 3 2 6 2 4 2 4" xfId="26353"/>
    <cellStyle name="Normal 8 2 3 2 6 2 4 3" xfId="4495"/>
    <cellStyle name="Normal 8 2 3 2 6 2 4 3 2" xfId="12470"/>
    <cellStyle name="Normal 8 2 3 2 6 2 4 3 2 2" xfId="36265"/>
    <cellStyle name="Normal 8 2 3 2 6 2 4 3 3" xfId="20401"/>
    <cellStyle name="Normal 8 2 3 2 6 2 4 3 3 2" xfId="44195"/>
    <cellStyle name="Normal 8 2 3 2 6 2 4 3 4" xfId="28334"/>
    <cellStyle name="Normal 8 2 3 2 6 2 4 4" xfId="6518"/>
    <cellStyle name="Normal 8 2 3 2 6 2 4 4 2" xfId="14451"/>
    <cellStyle name="Normal 8 2 3 2 6 2 4 4 2 2" xfId="38246"/>
    <cellStyle name="Normal 8 2 3 2 6 2 4 4 3" xfId="22382"/>
    <cellStyle name="Normal 8 2 3 2 6 2 4 4 3 2" xfId="46176"/>
    <cellStyle name="Normal 8 2 3 2 6 2 4 4 4" xfId="30316"/>
    <cellStyle name="Normal 8 2 3 2 6 2 4 5" xfId="8508"/>
    <cellStyle name="Normal 8 2 3 2 6 2 4 5 2" xfId="32303"/>
    <cellStyle name="Normal 8 2 3 2 6 2 4 6" xfId="16439"/>
    <cellStyle name="Normal 8 2 3 2 6 2 4 6 2" xfId="40233"/>
    <cellStyle name="Normal 8 2 3 2 6 2 4 7" xfId="24372"/>
    <cellStyle name="Normal 8 2 3 2 6 2 5" xfId="530"/>
    <cellStyle name="Normal 8 2 3 2 6 2 5 2" xfId="2514"/>
    <cellStyle name="Normal 8 2 3 2 6 2 5 2 2" xfId="10490"/>
    <cellStyle name="Normal 8 2 3 2 6 2 5 2 2 2" xfId="34285"/>
    <cellStyle name="Normal 8 2 3 2 6 2 5 2 3" xfId="18421"/>
    <cellStyle name="Normal 8 2 3 2 6 2 5 2 3 2" xfId="42215"/>
    <cellStyle name="Normal 8 2 3 2 6 2 5 2 4" xfId="26354"/>
    <cellStyle name="Normal 8 2 3 2 6 2 5 3" xfId="4496"/>
    <cellStyle name="Normal 8 2 3 2 6 2 5 3 2" xfId="12471"/>
    <cellStyle name="Normal 8 2 3 2 6 2 5 3 2 2" xfId="36266"/>
    <cellStyle name="Normal 8 2 3 2 6 2 5 3 3" xfId="20402"/>
    <cellStyle name="Normal 8 2 3 2 6 2 5 3 3 2" xfId="44196"/>
    <cellStyle name="Normal 8 2 3 2 6 2 5 3 4" xfId="28335"/>
    <cellStyle name="Normal 8 2 3 2 6 2 5 4" xfId="6519"/>
    <cellStyle name="Normal 8 2 3 2 6 2 5 4 2" xfId="14452"/>
    <cellStyle name="Normal 8 2 3 2 6 2 5 4 2 2" xfId="38247"/>
    <cellStyle name="Normal 8 2 3 2 6 2 5 4 3" xfId="22383"/>
    <cellStyle name="Normal 8 2 3 2 6 2 5 4 3 2" xfId="46177"/>
    <cellStyle name="Normal 8 2 3 2 6 2 5 4 4" xfId="30317"/>
    <cellStyle name="Normal 8 2 3 2 6 2 5 5" xfId="8509"/>
    <cellStyle name="Normal 8 2 3 2 6 2 5 5 2" xfId="32304"/>
    <cellStyle name="Normal 8 2 3 2 6 2 5 6" xfId="16440"/>
    <cellStyle name="Normal 8 2 3 2 6 2 5 6 2" xfId="40234"/>
    <cellStyle name="Normal 8 2 3 2 6 2 5 7" xfId="24373"/>
    <cellStyle name="Normal 8 2 3 2 6 2 6" xfId="2510"/>
    <cellStyle name="Normal 8 2 3 2 6 2 6 2" xfId="10486"/>
    <cellStyle name="Normal 8 2 3 2 6 2 6 2 2" xfId="34281"/>
    <cellStyle name="Normal 8 2 3 2 6 2 6 3" xfId="18417"/>
    <cellStyle name="Normal 8 2 3 2 6 2 6 3 2" xfId="42211"/>
    <cellStyle name="Normal 8 2 3 2 6 2 6 4" xfId="26350"/>
    <cellStyle name="Normal 8 2 3 2 6 2 7" xfId="4492"/>
    <cellStyle name="Normal 8 2 3 2 6 2 7 2" xfId="12467"/>
    <cellStyle name="Normal 8 2 3 2 6 2 7 2 2" xfId="36262"/>
    <cellStyle name="Normal 8 2 3 2 6 2 7 3" xfId="20398"/>
    <cellStyle name="Normal 8 2 3 2 6 2 7 3 2" xfId="44192"/>
    <cellStyle name="Normal 8 2 3 2 6 2 7 4" xfId="28331"/>
    <cellStyle name="Normal 8 2 3 2 6 2 8" xfId="6515"/>
    <cellStyle name="Normal 8 2 3 2 6 2 8 2" xfId="14448"/>
    <cellStyle name="Normal 8 2 3 2 6 2 8 2 2" xfId="38243"/>
    <cellStyle name="Normal 8 2 3 2 6 2 8 3" xfId="22379"/>
    <cellStyle name="Normal 8 2 3 2 6 2 8 3 2" xfId="46173"/>
    <cellStyle name="Normal 8 2 3 2 6 2 8 4" xfId="30313"/>
    <cellStyle name="Normal 8 2 3 2 6 2 9" xfId="8505"/>
    <cellStyle name="Normal 8 2 3 2 6 2 9 2" xfId="32300"/>
    <cellStyle name="Normal 8 2 3 2 6 3" xfId="531"/>
    <cellStyle name="Normal 8 2 3 2 6 3 2" xfId="2515"/>
    <cellStyle name="Normal 8 2 3 2 6 3 2 2" xfId="10491"/>
    <cellStyle name="Normal 8 2 3 2 6 3 2 2 2" xfId="34286"/>
    <cellStyle name="Normal 8 2 3 2 6 3 2 3" xfId="18422"/>
    <cellStyle name="Normal 8 2 3 2 6 3 2 3 2" xfId="42216"/>
    <cellStyle name="Normal 8 2 3 2 6 3 2 4" xfId="26355"/>
    <cellStyle name="Normal 8 2 3 2 6 3 3" xfId="4497"/>
    <cellStyle name="Normal 8 2 3 2 6 3 3 2" xfId="12472"/>
    <cellStyle name="Normal 8 2 3 2 6 3 3 2 2" xfId="36267"/>
    <cellStyle name="Normal 8 2 3 2 6 3 3 3" xfId="20403"/>
    <cellStyle name="Normal 8 2 3 2 6 3 3 3 2" xfId="44197"/>
    <cellStyle name="Normal 8 2 3 2 6 3 3 4" xfId="28336"/>
    <cellStyle name="Normal 8 2 3 2 6 3 4" xfId="6520"/>
    <cellStyle name="Normal 8 2 3 2 6 3 4 2" xfId="14453"/>
    <cellStyle name="Normal 8 2 3 2 6 3 4 2 2" xfId="38248"/>
    <cellStyle name="Normal 8 2 3 2 6 3 4 3" xfId="22384"/>
    <cellStyle name="Normal 8 2 3 2 6 3 4 3 2" xfId="46178"/>
    <cellStyle name="Normal 8 2 3 2 6 3 4 4" xfId="30318"/>
    <cellStyle name="Normal 8 2 3 2 6 3 5" xfId="8510"/>
    <cellStyle name="Normal 8 2 3 2 6 3 5 2" xfId="32305"/>
    <cellStyle name="Normal 8 2 3 2 6 3 6" xfId="16441"/>
    <cellStyle name="Normal 8 2 3 2 6 3 6 2" xfId="40235"/>
    <cellStyle name="Normal 8 2 3 2 6 3 7" xfId="24374"/>
    <cellStyle name="Normal 8 2 3 2 6 4" xfId="532"/>
    <cellStyle name="Normal 8 2 3 2 6 4 2" xfId="2516"/>
    <cellStyle name="Normal 8 2 3 2 6 4 2 2" xfId="10492"/>
    <cellStyle name="Normal 8 2 3 2 6 4 2 2 2" xfId="34287"/>
    <cellStyle name="Normal 8 2 3 2 6 4 2 3" xfId="18423"/>
    <cellStyle name="Normal 8 2 3 2 6 4 2 3 2" xfId="42217"/>
    <cellStyle name="Normal 8 2 3 2 6 4 2 4" xfId="26356"/>
    <cellStyle name="Normal 8 2 3 2 6 4 3" xfId="4498"/>
    <cellStyle name="Normal 8 2 3 2 6 4 3 2" xfId="12473"/>
    <cellStyle name="Normal 8 2 3 2 6 4 3 2 2" xfId="36268"/>
    <cellStyle name="Normal 8 2 3 2 6 4 3 3" xfId="20404"/>
    <cellStyle name="Normal 8 2 3 2 6 4 3 3 2" xfId="44198"/>
    <cellStyle name="Normal 8 2 3 2 6 4 3 4" xfId="28337"/>
    <cellStyle name="Normal 8 2 3 2 6 4 4" xfId="6521"/>
    <cellStyle name="Normal 8 2 3 2 6 4 4 2" xfId="14454"/>
    <cellStyle name="Normal 8 2 3 2 6 4 4 2 2" xfId="38249"/>
    <cellStyle name="Normal 8 2 3 2 6 4 4 3" xfId="22385"/>
    <cellStyle name="Normal 8 2 3 2 6 4 4 3 2" xfId="46179"/>
    <cellStyle name="Normal 8 2 3 2 6 4 4 4" xfId="30319"/>
    <cellStyle name="Normal 8 2 3 2 6 4 5" xfId="8511"/>
    <cellStyle name="Normal 8 2 3 2 6 4 5 2" xfId="32306"/>
    <cellStyle name="Normal 8 2 3 2 6 4 6" xfId="16442"/>
    <cellStyle name="Normal 8 2 3 2 6 4 6 2" xfId="40236"/>
    <cellStyle name="Normal 8 2 3 2 6 4 7" xfId="24375"/>
    <cellStyle name="Normal 8 2 3 2 6 5" xfId="533"/>
    <cellStyle name="Normal 8 2 3 2 6 5 2" xfId="2517"/>
    <cellStyle name="Normal 8 2 3 2 6 5 2 2" xfId="10493"/>
    <cellStyle name="Normal 8 2 3 2 6 5 2 2 2" xfId="34288"/>
    <cellStyle name="Normal 8 2 3 2 6 5 2 3" xfId="18424"/>
    <cellStyle name="Normal 8 2 3 2 6 5 2 3 2" xfId="42218"/>
    <cellStyle name="Normal 8 2 3 2 6 5 2 4" xfId="26357"/>
    <cellStyle name="Normal 8 2 3 2 6 5 3" xfId="4499"/>
    <cellStyle name="Normal 8 2 3 2 6 5 3 2" xfId="12474"/>
    <cellStyle name="Normal 8 2 3 2 6 5 3 2 2" xfId="36269"/>
    <cellStyle name="Normal 8 2 3 2 6 5 3 3" xfId="20405"/>
    <cellStyle name="Normal 8 2 3 2 6 5 3 3 2" xfId="44199"/>
    <cellStyle name="Normal 8 2 3 2 6 5 3 4" xfId="28338"/>
    <cellStyle name="Normal 8 2 3 2 6 5 4" xfId="6522"/>
    <cellStyle name="Normal 8 2 3 2 6 5 4 2" xfId="14455"/>
    <cellStyle name="Normal 8 2 3 2 6 5 4 2 2" xfId="38250"/>
    <cellStyle name="Normal 8 2 3 2 6 5 4 3" xfId="22386"/>
    <cellStyle name="Normal 8 2 3 2 6 5 4 3 2" xfId="46180"/>
    <cellStyle name="Normal 8 2 3 2 6 5 4 4" xfId="30320"/>
    <cellStyle name="Normal 8 2 3 2 6 5 5" xfId="8512"/>
    <cellStyle name="Normal 8 2 3 2 6 5 5 2" xfId="32307"/>
    <cellStyle name="Normal 8 2 3 2 6 5 6" xfId="16443"/>
    <cellStyle name="Normal 8 2 3 2 6 5 6 2" xfId="40237"/>
    <cellStyle name="Normal 8 2 3 2 6 5 7" xfId="24376"/>
    <cellStyle name="Normal 8 2 3 2 6 6" xfId="534"/>
    <cellStyle name="Normal 8 2 3 2 6 6 2" xfId="2518"/>
    <cellStyle name="Normal 8 2 3 2 6 6 2 2" xfId="10494"/>
    <cellStyle name="Normal 8 2 3 2 6 6 2 2 2" xfId="34289"/>
    <cellStyle name="Normal 8 2 3 2 6 6 2 3" xfId="18425"/>
    <cellStyle name="Normal 8 2 3 2 6 6 2 3 2" xfId="42219"/>
    <cellStyle name="Normal 8 2 3 2 6 6 2 4" xfId="26358"/>
    <cellStyle name="Normal 8 2 3 2 6 6 3" xfId="4500"/>
    <cellStyle name="Normal 8 2 3 2 6 6 3 2" xfId="12475"/>
    <cellStyle name="Normal 8 2 3 2 6 6 3 2 2" xfId="36270"/>
    <cellStyle name="Normal 8 2 3 2 6 6 3 3" xfId="20406"/>
    <cellStyle name="Normal 8 2 3 2 6 6 3 3 2" xfId="44200"/>
    <cellStyle name="Normal 8 2 3 2 6 6 3 4" xfId="28339"/>
    <cellStyle name="Normal 8 2 3 2 6 6 4" xfId="6523"/>
    <cellStyle name="Normal 8 2 3 2 6 6 4 2" xfId="14456"/>
    <cellStyle name="Normal 8 2 3 2 6 6 4 2 2" xfId="38251"/>
    <cellStyle name="Normal 8 2 3 2 6 6 4 3" xfId="22387"/>
    <cellStyle name="Normal 8 2 3 2 6 6 4 3 2" xfId="46181"/>
    <cellStyle name="Normal 8 2 3 2 6 6 4 4" xfId="30321"/>
    <cellStyle name="Normal 8 2 3 2 6 6 5" xfId="8513"/>
    <cellStyle name="Normal 8 2 3 2 6 6 5 2" xfId="32308"/>
    <cellStyle name="Normal 8 2 3 2 6 6 6" xfId="16444"/>
    <cellStyle name="Normal 8 2 3 2 6 6 6 2" xfId="40238"/>
    <cellStyle name="Normal 8 2 3 2 6 6 7" xfId="24377"/>
    <cellStyle name="Normal 8 2 3 2 6 7" xfId="2509"/>
    <cellStyle name="Normal 8 2 3 2 6 7 2" xfId="10485"/>
    <cellStyle name="Normal 8 2 3 2 6 7 2 2" xfId="34280"/>
    <cellStyle name="Normal 8 2 3 2 6 7 3" xfId="18416"/>
    <cellStyle name="Normal 8 2 3 2 6 7 3 2" xfId="42210"/>
    <cellStyle name="Normal 8 2 3 2 6 7 4" xfId="26349"/>
    <cellStyle name="Normal 8 2 3 2 6 8" xfId="4491"/>
    <cellStyle name="Normal 8 2 3 2 6 8 2" xfId="12466"/>
    <cellStyle name="Normal 8 2 3 2 6 8 2 2" xfId="36261"/>
    <cellStyle name="Normal 8 2 3 2 6 8 3" xfId="20397"/>
    <cellStyle name="Normal 8 2 3 2 6 8 3 2" xfId="44191"/>
    <cellStyle name="Normal 8 2 3 2 6 8 4" xfId="28330"/>
    <cellStyle name="Normal 8 2 3 2 6 9" xfId="6514"/>
    <cellStyle name="Normal 8 2 3 2 6 9 2" xfId="14447"/>
    <cellStyle name="Normal 8 2 3 2 6 9 2 2" xfId="38242"/>
    <cellStyle name="Normal 8 2 3 2 6 9 3" xfId="22378"/>
    <cellStyle name="Normal 8 2 3 2 6 9 3 2" xfId="46172"/>
    <cellStyle name="Normal 8 2 3 2 6 9 4" xfId="30312"/>
    <cellStyle name="Normal 8 2 3 2 7" xfId="535"/>
    <cellStyle name="Normal 8 2 3 2 7 10" xfId="16445"/>
    <cellStyle name="Normal 8 2 3 2 7 10 2" xfId="40239"/>
    <cellStyle name="Normal 8 2 3 2 7 11" xfId="24378"/>
    <cellStyle name="Normal 8 2 3 2 7 2" xfId="536"/>
    <cellStyle name="Normal 8 2 3 2 7 2 2" xfId="2520"/>
    <cellStyle name="Normal 8 2 3 2 7 2 2 2" xfId="10496"/>
    <cellStyle name="Normal 8 2 3 2 7 2 2 2 2" xfId="34291"/>
    <cellStyle name="Normal 8 2 3 2 7 2 2 3" xfId="18427"/>
    <cellStyle name="Normal 8 2 3 2 7 2 2 3 2" xfId="42221"/>
    <cellStyle name="Normal 8 2 3 2 7 2 2 4" xfId="26360"/>
    <cellStyle name="Normal 8 2 3 2 7 2 3" xfId="4502"/>
    <cellStyle name="Normal 8 2 3 2 7 2 3 2" xfId="12477"/>
    <cellStyle name="Normal 8 2 3 2 7 2 3 2 2" xfId="36272"/>
    <cellStyle name="Normal 8 2 3 2 7 2 3 3" xfId="20408"/>
    <cellStyle name="Normal 8 2 3 2 7 2 3 3 2" xfId="44202"/>
    <cellStyle name="Normal 8 2 3 2 7 2 3 4" xfId="28341"/>
    <cellStyle name="Normal 8 2 3 2 7 2 4" xfId="6525"/>
    <cellStyle name="Normal 8 2 3 2 7 2 4 2" xfId="14458"/>
    <cellStyle name="Normal 8 2 3 2 7 2 4 2 2" xfId="38253"/>
    <cellStyle name="Normal 8 2 3 2 7 2 4 3" xfId="22389"/>
    <cellStyle name="Normal 8 2 3 2 7 2 4 3 2" xfId="46183"/>
    <cellStyle name="Normal 8 2 3 2 7 2 4 4" xfId="30323"/>
    <cellStyle name="Normal 8 2 3 2 7 2 5" xfId="8515"/>
    <cellStyle name="Normal 8 2 3 2 7 2 5 2" xfId="32310"/>
    <cellStyle name="Normal 8 2 3 2 7 2 6" xfId="16446"/>
    <cellStyle name="Normal 8 2 3 2 7 2 6 2" xfId="40240"/>
    <cellStyle name="Normal 8 2 3 2 7 2 7" xfId="24379"/>
    <cellStyle name="Normal 8 2 3 2 7 3" xfId="537"/>
    <cellStyle name="Normal 8 2 3 2 7 3 2" xfId="2521"/>
    <cellStyle name="Normal 8 2 3 2 7 3 2 2" xfId="10497"/>
    <cellStyle name="Normal 8 2 3 2 7 3 2 2 2" xfId="34292"/>
    <cellStyle name="Normal 8 2 3 2 7 3 2 3" xfId="18428"/>
    <cellStyle name="Normal 8 2 3 2 7 3 2 3 2" xfId="42222"/>
    <cellStyle name="Normal 8 2 3 2 7 3 2 4" xfId="26361"/>
    <cellStyle name="Normal 8 2 3 2 7 3 3" xfId="4503"/>
    <cellStyle name="Normal 8 2 3 2 7 3 3 2" xfId="12478"/>
    <cellStyle name="Normal 8 2 3 2 7 3 3 2 2" xfId="36273"/>
    <cellStyle name="Normal 8 2 3 2 7 3 3 3" xfId="20409"/>
    <cellStyle name="Normal 8 2 3 2 7 3 3 3 2" xfId="44203"/>
    <cellStyle name="Normal 8 2 3 2 7 3 3 4" xfId="28342"/>
    <cellStyle name="Normal 8 2 3 2 7 3 4" xfId="6526"/>
    <cellStyle name="Normal 8 2 3 2 7 3 4 2" xfId="14459"/>
    <cellStyle name="Normal 8 2 3 2 7 3 4 2 2" xfId="38254"/>
    <cellStyle name="Normal 8 2 3 2 7 3 4 3" xfId="22390"/>
    <cellStyle name="Normal 8 2 3 2 7 3 4 3 2" xfId="46184"/>
    <cellStyle name="Normal 8 2 3 2 7 3 4 4" xfId="30324"/>
    <cellStyle name="Normal 8 2 3 2 7 3 5" xfId="8516"/>
    <cellStyle name="Normal 8 2 3 2 7 3 5 2" xfId="32311"/>
    <cellStyle name="Normal 8 2 3 2 7 3 6" xfId="16447"/>
    <cellStyle name="Normal 8 2 3 2 7 3 6 2" xfId="40241"/>
    <cellStyle name="Normal 8 2 3 2 7 3 7" xfId="24380"/>
    <cellStyle name="Normal 8 2 3 2 7 4" xfId="538"/>
    <cellStyle name="Normal 8 2 3 2 7 4 2" xfId="2522"/>
    <cellStyle name="Normal 8 2 3 2 7 4 2 2" xfId="10498"/>
    <cellStyle name="Normal 8 2 3 2 7 4 2 2 2" xfId="34293"/>
    <cellStyle name="Normal 8 2 3 2 7 4 2 3" xfId="18429"/>
    <cellStyle name="Normal 8 2 3 2 7 4 2 3 2" xfId="42223"/>
    <cellStyle name="Normal 8 2 3 2 7 4 2 4" xfId="26362"/>
    <cellStyle name="Normal 8 2 3 2 7 4 3" xfId="4504"/>
    <cellStyle name="Normal 8 2 3 2 7 4 3 2" xfId="12479"/>
    <cellStyle name="Normal 8 2 3 2 7 4 3 2 2" xfId="36274"/>
    <cellStyle name="Normal 8 2 3 2 7 4 3 3" xfId="20410"/>
    <cellStyle name="Normal 8 2 3 2 7 4 3 3 2" xfId="44204"/>
    <cellStyle name="Normal 8 2 3 2 7 4 3 4" xfId="28343"/>
    <cellStyle name="Normal 8 2 3 2 7 4 4" xfId="6527"/>
    <cellStyle name="Normal 8 2 3 2 7 4 4 2" xfId="14460"/>
    <cellStyle name="Normal 8 2 3 2 7 4 4 2 2" xfId="38255"/>
    <cellStyle name="Normal 8 2 3 2 7 4 4 3" xfId="22391"/>
    <cellStyle name="Normal 8 2 3 2 7 4 4 3 2" xfId="46185"/>
    <cellStyle name="Normal 8 2 3 2 7 4 4 4" xfId="30325"/>
    <cellStyle name="Normal 8 2 3 2 7 4 5" xfId="8517"/>
    <cellStyle name="Normal 8 2 3 2 7 4 5 2" xfId="32312"/>
    <cellStyle name="Normal 8 2 3 2 7 4 6" xfId="16448"/>
    <cellStyle name="Normal 8 2 3 2 7 4 6 2" xfId="40242"/>
    <cellStyle name="Normal 8 2 3 2 7 4 7" xfId="24381"/>
    <cellStyle name="Normal 8 2 3 2 7 5" xfId="539"/>
    <cellStyle name="Normal 8 2 3 2 7 5 2" xfId="2523"/>
    <cellStyle name="Normal 8 2 3 2 7 5 2 2" xfId="10499"/>
    <cellStyle name="Normal 8 2 3 2 7 5 2 2 2" xfId="34294"/>
    <cellStyle name="Normal 8 2 3 2 7 5 2 3" xfId="18430"/>
    <cellStyle name="Normal 8 2 3 2 7 5 2 3 2" xfId="42224"/>
    <cellStyle name="Normal 8 2 3 2 7 5 2 4" xfId="26363"/>
    <cellStyle name="Normal 8 2 3 2 7 5 3" xfId="4505"/>
    <cellStyle name="Normal 8 2 3 2 7 5 3 2" xfId="12480"/>
    <cellStyle name="Normal 8 2 3 2 7 5 3 2 2" xfId="36275"/>
    <cellStyle name="Normal 8 2 3 2 7 5 3 3" xfId="20411"/>
    <cellStyle name="Normal 8 2 3 2 7 5 3 3 2" xfId="44205"/>
    <cellStyle name="Normal 8 2 3 2 7 5 3 4" xfId="28344"/>
    <cellStyle name="Normal 8 2 3 2 7 5 4" xfId="6528"/>
    <cellStyle name="Normal 8 2 3 2 7 5 4 2" xfId="14461"/>
    <cellStyle name="Normal 8 2 3 2 7 5 4 2 2" xfId="38256"/>
    <cellStyle name="Normal 8 2 3 2 7 5 4 3" xfId="22392"/>
    <cellStyle name="Normal 8 2 3 2 7 5 4 3 2" xfId="46186"/>
    <cellStyle name="Normal 8 2 3 2 7 5 4 4" xfId="30326"/>
    <cellStyle name="Normal 8 2 3 2 7 5 5" xfId="8518"/>
    <cellStyle name="Normal 8 2 3 2 7 5 5 2" xfId="32313"/>
    <cellStyle name="Normal 8 2 3 2 7 5 6" xfId="16449"/>
    <cellStyle name="Normal 8 2 3 2 7 5 6 2" xfId="40243"/>
    <cellStyle name="Normal 8 2 3 2 7 5 7" xfId="24382"/>
    <cellStyle name="Normal 8 2 3 2 7 6" xfId="2519"/>
    <cellStyle name="Normal 8 2 3 2 7 6 2" xfId="10495"/>
    <cellStyle name="Normal 8 2 3 2 7 6 2 2" xfId="34290"/>
    <cellStyle name="Normal 8 2 3 2 7 6 3" xfId="18426"/>
    <cellStyle name="Normal 8 2 3 2 7 6 3 2" xfId="42220"/>
    <cellStyle name="Normal 8 2 3 2 7 6 4" xfId="26359"/>
    <cellStyle name="Normal 8 2 3 2 7 7" xfId="4501"/>
    <cellStyle name="Normal 8 2 3 2 7 7 2" xfId="12476"/>
    <cellStyle name="Normal 8 2 3 2 7 7 2 2" xfId="36271"/>
    <cellStyle name="Normal 8 2 3 2 7 7 3" xfId="20407"/>
    <cellStyle name="Normal 8 2 3 2 7 7 3 2" xfId="44201"/>
    <cellStyle name="Normal 8 2 3 2 7 7 4" xfId="28340"/>
    <cellStyle name="Normal 8 2 3 2 7 8" xfId="6524"/>
    <cellStyle name="Normal 8 2 3 2 7 8 2" xfId="14457"/>
    <cellStyle name="Normal 8 2 3 2 7 8 2 2" xfId="38252"/>
    <cellStyle name="Normal 8 2 3 2 7 8 3" xfId="22388"/>
    <cellStyle name="Normal 8 2 3 2 7 8 3 2" xfId="46182"/>
    <cellStyle name="Normal 8 2 3 2 7 8 4" xfId="30322"/>
    <cellStyle name="Normal 8 2 3 2 7 9" xfId="8514"/>
    <cellStyle name="Normal 8 2 3 2 7 9 2" xfId="32309"/>
    <cellStyle name="Normal 8 2 3 2 8" xfId="540"/>
    <cellStyle name="Normal 8 2 3 2 8 2" xfId="2524"/>
    <cellStyle name="Normal 8 2 3 2 8 2 2" xfId="10500"/>
    <cellStyle name="Normal 8 2 3 2 8 2 2 2" xfId="34295"/>
    <cellStyle name="Normal 8 2 3 2 8 2 3" xfId="18431"/>
    <cellStyle name="Normal 8 2 3 2 8 2 3 2" xfId="42225"/>
    <cellStyle name="Normal 8 2 3 2 8 2 4" xfId="26364"/>
    <cellStyle name="Normal 8 2 3 2 8 3" xfId="4506"/>
    <cellStyle name="Normal 8 2 3 2 8 3 2" xfId="12481"/>
    <cellStyle name="Normal 8 2 3 2 8 3 2 2" xfId="36276"/>
    <cellStyle name="Normal 8 2 3 2 8 3 3" xfId="20412"/>
    <cellStyle name="Normal 8 2 3 2 8 3 3 2" xfId="44206"/>
    <cellStyle name="Normal 8 2 3 2 8 3 4" xfId="28345"/>
    <cellStyle name="Normal 8 2 3 2 8 4" xfId="6529"/>
    <cellStyle name="Normal 8 2 3 2 8 4 2" xfId="14462"/>
    <cellStyle name="Normal 8 2 3 2 8 4 2 2" xfId="38257"/>
    <cellStyle name="Normal 8 2 3 2 8 4 3" xfId="22393"/>
    <cellStyle name="Normal 8 2 3 2 8 4 3 2" xfId="46187"/>
    <cellStyle name="Normal 8 2 3 2 8 4 4" xfId="30327"/>
    <cellStyle name="Normal 8 2 3 2 8 5" xfId="8519"/>
    <cellStyle name="Normal 8 2 3 2 8 5 2" xfId="32314"/>
    <cellStyle name="Normal 8 2 3 2 8 6" xfId="16450"/>
    <cellStyle name="Normal 8 2 3 2 8 6 2" xfId="40244"/>
    <cellStyle name="Normal 8 2 3 2 8 7" xfId="24383"/>
    <cellStyle name="Normal 8 2 3 2 9" xfId="541"/>
    <cellStyle name="Normal 8 2 3 2 9 2" xfId="2525"/>
    <cellStyle name="Normal 8 2 3 2 9 2 2" xfId="10501"/>
    <cellStyle name="Normal 8 2 3 2 9 2 2 2" xfId="34296"/>
    <cellStyle name="Normal 8 2 3 2 9 2 3" xfId="18432"/>
    <cellStyle name="Normal 8 2 3 2 9 2 3 2" xfId="42226"/>
    <cellStyle name="Normal 8 2 3 2 9 2 4" xfId="26365"/>
    <cellStyle name="Normal 8 2 3 2 9 3" xfId="4507"/>
    <cellStyle name="Normal 8 2 3 2 9 3 2" xfId="12482"/>
    <cellStyle name="Normal 8 2 3 2 9 3 2 2" xfId="36277"/>
    <cellStyle name="Normal 8 2 3 2 9 3 3" xfId="20413"/>
    <cellStyle name="Normal 8 2 3 2 9 3 3 2" xfId="44207"/>
    <cellStyle name="Normal 8 2 3 2 9 3 4" xfId="28346"/>
    <cellStyle name="Normal 8 2 3 2 9 4" xfId="6530"/>
    <cellStyle name="Normal 8 2 3 2 9 4 2" xfId="14463"/>
    <cellStyle name="Normal 8 2 3 2 9 4 2 2" xfId="38258"/>
    <cellStyle name="Normal 8 2 3 2 9 4 3" xfId="22394"/>
    <cellStyle name="Normal 8 2 3 2 9 4 3 2" xfId="46188"/>
    <cellStyle name="Normal 8 2 3 2 9 4 4" xfId="30328"/>
    <cellStyle name="Normal 8 2 3 2 9 5" xfId="8520"/>
    <cellStyle name="Normal 8 2 3 2 9 5 2" xfId="32315"/>
    <cellStyle name="Normal 8 2 3 2 9 6" xfId="16451"/>
    <cellStyle name="Normal 8 2 3 2 9 6 2" xfId="40245"/>
    <cellStyle name="Normal 8 2 3 2 9 7" xfId="24384"/>
    <cellStyle name="Normal 8 2 3 20" xfId="24275"/>
    <cellStyle name="Normal 8 2 3 3" xfId="542"/>
    <cellStyle name="Normal 8 2 3 3 10" xfId="543"/>
    <cellStyle name="Normal 8 2 3 3 10 2" xfId="2527"/>
    <cellStyle name="Normal 8 2 3 3 10 2 2" xfId="10503"/>
    <cellStyle name="Normal 8 2 3 3 10 2 2 2" xfId="34298"/>
    <cellStyle name="Normal 8 2 3 3 10 2 3" xfId="18434"/>
    <cellStyle name="Normal 8 2 3 3 10 2 3 2" xfId="42228"/>
    <cellStyle name="Normal 8 2 3 3 10 2 4" xfId="26367"/>
    <cellStyle name="Normal 8 2 3 3 10 3" xfId="4509"/>
    <cellStyle name="Normal 8 2 3 3 10 3 2" xfId="12484"/>
    <cellStyle name="Normal 8 2 3 3 10 3 2 2" xfId="36279"/>
    <cellStyle name="Normal 8 2 3 3 10 3 3" xfId="20415"/>
    <cellStyle name="Normal 8 2 3 3 10 3 3 2" xfId="44209"/>
    <cellStyle name="Normal 8 2 3 3 10 3 4" xfId="28348"/>
    <cellStyle name="Normal 8 2 3 3 10 4" xfId="6532"/>
    <cellStyle name="Normal 8 2 3 3 10 4 2" xfId="14465"/>
    <cellStyle name="Normal 8 2 3 3 10 4 2 2" xfId="38260"/>
    <cellStyle name="Normal 8 2 3 3 10 4 3" xfId="22396"/>
    <cellStyle name="Normal 8 2 3 3 10 4 3 2" xfId="46190"/>
    <cellStyle name="Normal 8 2 3 3 10 4 4" xfId="30330"/>
    <cellStyle name="Normal 8 2 3 3 10 5" xfId="8522"/>
    <cellStyle name="Normal 8 2 3 3 10 5 2" xfId="32317"/>
    <cellStyle name="Normal 8 2 3 3 10 6" xfId="16453"/>
    <cellStyle name="Normal 8 2 3 3 10 6 2" xfId="40247"/>
    <cellStyle name="Normal 8 2 3 3 10 7" xfId="24386"/>
    <cellStyle name="Normal 8 2 3 3 11" xfId="544"/>
    <cellStyle name="Normal 8 2 3 3 11 2" xfId="2528"/>
    <cellStyle name="Normal 8 2 3 3 11 2 2" xfId="10504"/>
    <cellStyle name="Normal 8 2 3 3 11 2 2 2" xfId="34299"/>
    <cellStyle name="Normal 8 2 3 3 11 2 3" xfId="18435"/>
    <cellStyle name="Normal 8 2 3 3 11 2 3 2" xfId="42229"/>
    <cellStyle name="Normal 8 2 3 3 11 2 4" xfId="26368"/>
    <cellStyle name="Normal 8 2 3 3 11 3" xfId="4510"/>
    <cellStyle name="Normal 8 2 3 3 11 3 2" xfId="12485"/>
    <cellStyle name="Normal 8 2 3 3 11 3 2 2" xfId="36280"/>
    <cellStyle name="Normal 8 2 3 3 11 3 3" xfId="20416"/>
    <cellStyle name="Normal 8 2 3 3 11 3 3 2" xfId="44210"/>
    <cellStyle name="Normal 8 2 3 3 11 3 4" xfId="28349"/>
    <cellStyle name="Normal 8 2 3 3 11 4" xfId="6533"/>
    <cellStyle name="Normal 8 2 3 3 11 4 2" xfId="14466"/>
    <cellStyle name="Normal 8 2 3 3 11 4 2 2" xfId="38261"/>
    <cellStyle name="Normal 8 2 3 3 11 4 3" xfId="22397"/>
    <cellStyle name="Normal 8 2 3 3 11 4 3 2" xfId="46191"/>
    <cellStyle name="Normal 8 2 3 3 11 4 4" xfId="30331"/>
    <cellStyle name="Normal 8 2 3 3 11 5" xfId="8523"/>
    <cellStyle name="Normal 8 2 3 3 11 5 2" xfId="32318"/>
    <cellStyle name="Normal 8 2 3 3 11 6" xfId="16454"/>
    <cellStyle name="Normal 8 2 3 3 11 6 2" xfId="40248"/>
    <cellStyle name="Normal 8 2 3 3 11 7" xfId="24387"/>
    <cellStyle name="Normal 8 2 3 3 12" xfId="2526"/>
    <cellStyle name="Normal 8 2 3 3 12 2" xfId="10502"/>
    <cellStyle name="Normal 8 2 3 3 12 2 2" xfId="34297"/>
    <cellStyle name="Normal 8 2 3 3 12 3" xfId="18433"/>
    <cellStyle name="Normal 8 2 3 3 12 3 2" xfId="42227"/>
    <cellStyle name="Normal 8 2 3 3 12 4" xfId="26366"/>
    <cellStyle name="Normal 8 2 3 3 13" xfId="4508"/>
    <cellStyle name="Normal 8 2 3 3 13 2" xfId="12483"/>
    <cellStyle name="Normal 8 2 3 3 13 2 2" xfId="36278"/>
    <cellStyle name="Normal 8 2 3 3 13 3" xfId="20414"/>
    <cellStyle name="Normal 8 2 3 3 13 3 2" xfId="44208"/>
    <cellStyle name="Normal 8 2 3 3 13 4" xfId="28347"/>
    <cellStyle name="Normal 8 2 3 3 14" xfId="6531"/>
    <cellStyle name="Normal 8 2 3 3 14 2" xfId="14464"/>
    <cellStyle name="Normal 8 2 3 3 14 2 2" xfId="38259"/>
    <cellStyle name="Normal 8 2 3 3 14 3" xfId="22395"/>
    <cellStyle name="Normal 8 2 3 3 14 3 2" xfId="46189"/>
    <cellStyle name="Normal 8 2 3 3 14 4" xfId="30329"/>
    <cellStyle name="Normal 8 2 3 3 15" xfId="8521"/>
    <cellStyle name="Normal 8 2 3 3 15 2" xfId="32316"/>
    <cellStyle name="Normal 8 2 3 3 16" xfId="16452"/>
    <cellStyle name="Normal 8 2 3 3 16 2" xfId="40246"/>
    <cellStyle name="Normal 8 2 3 3 17" xfId="24385"/>
    <cellStyle name="Normal 8 2 3 3 2" xfId="545"/>
    <cellStyle name="Normal 8 2 3 3 2 10" xfId="546"/>
    <cellStyle name="Normal 8 2 3 3 2 10 2" xfId="2530"/>
    <cellStyle name="Normal 8 2 3 3 2 10 2 2" xfId="10506"/>
    <cellStyle name="Normal 8 2 3 3 2 10 2 2 2" xfId="34301"/>
    <cellStyle name="Normal 8 2 3 3 2 10 2 3" xfId="18437"/>
    <cellStyle name="Normal 8 2 3 3 2 10 2 3 2" xfId="42231"/>
    <cellStyle name="Normal 8 2 3 3 2 10 2 4" xfId="26370"/>
    <cellStyle name="Normal 8 2 3 3 2 10 3" xfId="4512"/>
    <cellStyle name="Normal 8 2 3 3 2 10 3 2" xfId="12487"/>
    <cellStyle name="Normal 8 2 3 3 2 10 3 2 2" xfId="36282"/>
    <cellStyle name="Normal 8 2 3 3 2 10 3 3" xfId="20418"/>
    <cellStyle name="Normal 8 2 3 3 2 10 3 3 2" xfId="44212"/>
    <cellStyle name="Normal 8 2 3 3 2 10 3 4" xfId="28351"/>
    <cellStyle name="Normal 8 2 3 3 2 10 4" xfId="6535"/>
    <cellStyle name="Normal 8 2 3 3 2 10 4 2" xfId="14468"/>
    <cellStyle name="Normal 8 2 3 3 2 10 4 2 2" xfId="38263"/>
    <cellStyle name="Normal 8 2 3 3 2 10 4 3" xfId="22399"/>
    <cellStyle name="Normal 8 2 3 3 2 10 4 3 2" xfId="46193"/>
    <cellStyle name="Normal 8 2 3 3 2 10 4 4" xfId="30333"/>
    <cellStyle name="Normal 8 2 3 3 2 10 5" xfId="8525"/>
    <cellStyle name="Normal 8 2 3 3 2 10 5 2" xfId="32320"/>
    <cellStyle name="Normal 8 2 3 3 2 10 6" xfId="16456"/>
    <cellStyle name="Normal 8 2 3 3 2 10 6 2" xfId="40250"/>
    <cellStyle name="Normal 8 2 3 3 2 10 7" xfId="24389"/>
    <cellStyle name="Normal 8 2 3 3 2 11" xfId="2529"/>
    <cellStyle name="Normal 8 2 3 3 2 11 2" xfId="10505"/>
    <cellStyle name="Normal 8 2 3 3 2 11 2 2" xfId="34300"/>
    <cellStyle name="Normal 8 2 3 3 2 11 3" xfId="18436"/>
    <cellStyle name="Normal 8 2 3 3 2 11 3 2" xfId="42230"/>
    <cellStyle name="Normal 8 2 3 3 2 11 4" xfId="26369"/>
    <cellStyle name="Normal 8 2 3 3 2 12" xfId="4511"/>
    <cellStyle name="Normal 8 2 3 3 2 12 2" xfId="12486"/>
    <cellStyle name="Normal 8 2 3 3 2 12 2 2" xfId="36281"/>
    <cellStyle name="Normal 8 2 3 3 2 12 3" xfId="20417"/>
    <cellStyle name="Normal 8 2 3 3 2 12 3 2" xfId="44211"/>
    <cellStyle name="Normal 8 2 3 3 2 12 4" xfId="28350"/>
    <cellStyle name="Normal 8 2 3 3 2 13" xfId="6534"/>
    <cellStyle name="Normal 8 2 3 3 2 13 2" xfId="14467"/>
    <cellStyle name="Normal 8 2 3 3 2 13 2 2" xfId="38262"/>
    <cellStyle name="Normal 8 2 3 3 2 13 3" xfId="22398"/>
    <cellStyle name="Normal 8 2 3 3 2 13 3 2" xfId="46192"/>
    <cellStyle name="Normal 8 2 3 3 2 13 4" xfId="30332"/>
    <cellStyle name="Normal 8 2 3 3 2 14" xfId="8524"/>
    <cellStyle name="Normal 8 2 3 3 2 14 2" xfId="32319"/>
    <cellStyle name="Normal 8 2 3 3 2 15" xfId="16455"/>
    <cellStyle name="Normal 8 2 3 3 2 15 2" xfId="40249"/>
    <cellStyle name="Normal 8 2 3 3 2 16" xfId="24388"/>
    <cellStyle name="Normal 8 2 3 3 2 2" xfId="547"/>
    <cellStyle name="Normal 8 2 3 3 2 2 10" xfId="8526"/>
    <cellStyle name="Normal 8 2 3 3 2 2 10 2" xfId="32321"/>
    <cellStyle name="Normal 8 2 3 3 2 2 11" xfId="16457"/>
    <cellStyle name="Normal 8 2 3 3 2 2 11 2" xfId="40251"/>
    <cellStyle name="Normal 8 2 3 3 2 2 12" xfId="24390"/>
    <cellStyle name="Normal 8 2 3 3 2 2 2" xfId="548"/>
    <cellStyle name="Normal 8 2 3 3 2 2 2 10" xfId="16458"/>
    <cellStyle name="Normal 8 2 3 3 2 2 2 10 2" xfId="40252"/>
    <cellStyle name="Normal 8 2 3 3 2 2 2 11" xfId="24391"/>
    <cellStyle name="Normal 8 2 3 3 2 2 2 2" xfId="549"/>
    <cellStyle name="Normal 8 2 3 3 2 2 2 2 2" xfId="2533"/>
    <cellStyle name="Normal 8 2 3 3 2 2 2 2 2 2" xfId="10509"/>
    <cellStyle name="Normal 8 2 3 3 2 2 2 2 2 2 2" xfId="34304"/>
    <cellStyle name="Normal 8 2 3 3 2 2 2 2 2 3" xfId="18440"/>
    <cellStyle name="Normal 8 2 3 3 2 2 2 2 2 3 2" xfId="42234"/>
    <cellStyle name="Normal 8 2 3 3 2 2 2 2 2 4" xfId="26373"/>
    <cellStyle name="Normal 8 2 3 3 2 2 2 2 3" xfId="4515"/>
    <cellStyle name="Normal 8 2 3 3 2 2 2 2 3 2" xfId="12490"/>
    <cellStyle name="Normal 8 2 3 3 2 2 2 2 3 2 2" xfId="36285"/>
    <cellStyle name="Normal 8 2 3 3 2 2 2 2 3 3" xfId="20421"/>
    <cellStyle name="Normal 8 2 3 3 2 2 2 2 3 3 2" xfId="44215"/>
    <cellStyle name="Normal 8 2 3 3 2 2 2 2 3 4" xfId="28354"/>
    <cellStyle name="Normal 8 2 3 3 2 2 2 2 4" xfId="6538"/>
    <cellStyle name="Normal 8 2 3 3 2 2 2 2 4 2" xfId="14471"/>
    <cellStyle name="Normal 8 2 3 3 2 2 2 2 4 2 2" xfId="38266"/>
    <cellStyle name="Normal 8 2 3 3 2 2 2 2 4 3" xfId="22402"/>
    <cellStyle name="Normal 8 2 3 3 2 2 2 2 4 3 2" xfId="46196"/>
    <cellStyle name="Normal 8 2 3 3 2 2 2 2 4 4" xfId="30336"/>
    <cellStyle name="Normal 8 2 3 3 2 2 2 2 5" xfId="8528"/>
    <cellStyle name="Normal 8 2 3 3 2 2 2 2 5 2" xfId="32323"/>
    <cellStyle name="Normal 8 2 3 3 2 2 2 2 6" xfId="16459"/>
    <cellStyle name="Normal 8 2 3 3 2 2 2 2 6 2" xfId="40253"/>
    <cellStyle name="Normal 8 2 3 3 2 2 2 2 7" xfId="24392"/>
    <cellStyle name="Normal 8 2 3 3 2 2 2 3" xfId="550"/>
    <cellStyle name="Normal 8 2 3 3 2 2 2 3 2" xfId="2534"/>
    <cellStyle name="Normal 8 2 3 3 2 2 2 3 2 2" xfId="10510"/>
    <cellStyle name="Normal 8 2 3 3 2 2 2 3 2 2 2" xfId="34305"/>
    <cellStyle name="Normal 8 2 3 3 2 2 2 3 2 3" xfId="18441"/>
    <cellStyle name="Normal 8 2 3 3 2 2 2 3 2 3 2" xfId="42235"/>
    <cellStyle name="Normal 8 2 3 3 2 2 2 3 2 4" xfId="26374"/>
    <cellStyle name="Normal 8 2 3 3 2 2 2 3 3" xfId="4516"/>
    <cellStyle name="Normal 8 2 3 3 2 2 2 3 3 2" xfId="12491"/>
    <cellStyle name="Normal 8 2 3 3 2 2 2 3 3 2 2" xfId="36286"/>
    <cellStyle name="Normal 8 2 3 3 2 2 2 3 3 3" xfId="20422"/>
    <cellStyle name="Normal 8 2 3 3 2 2 2 3 3 3 2" xfId="44216"/>
    <cellStyle name="Normal 8 2 3 3 2 2 2 3 3 4" xfId="28355"/>
    <cellStyle name="Normal 8 2 3 3 2 2 2 3 4" xfId="6539"/>
    <cellStyle name="Normal 8 2 3 3 2 2 2 3 4 2" xfId="14472"/>
    <cellStyle name="Normal 8 2 3 3 2 2 2 3 4 2 2" xfId="38267"/>
    <cellStyle name="Normal 8 2 3 3 2 2 2 3 4 3" xfId="22403"/>
    <cellStyle name="Normal 8 2 3 3 2 2 2 3 4 3 2" xfId="46197"/>
    <cellStyle name="Normal 8 2 3 3 2 2 2 3 4 4" xfId="30337"/>
    <cellStyle name="Normal 8 2 3 3 2 2 2 3 5" xfId="8529"/>
    <cellStyle name="Normal 8 2 3 3 2 2 2 3 5 2" xfId="32324"/>
    <cellStyle name="Normal 8 2 3 3 2 2 2 3 6" xfId="16460"/>
    <cellStyle name="Normal 8 2 3 3 2 2 2 3 6 2" xfId="40254"/>
    <cellStyle name="Normal 8 2 3 3 2 2 2 3 7" xfId="24393"/>
    <cellStyle name="Normal 8 2 3 3 2 2 2 4" xfId="551"/>
    <cellStyle name="Normal 8 2 3 3 2 2 2 4 2" xfId="2535"/>
    <cellStyle name="Normal 8 2 3 3 2 2 2 4 2 2" xfId="10511"/>
    <cellStyle name="Normal 8 2 3 3 2 2 2 4 2 2 2" xfId="34306"/>
    <cellStyle name="Normal 8 2 3 3 2 2 2 4 2 3" xfId="18442"/>
    <cellStyle name="Normal 8 2 3 3 2 2 2 4 2 3 2" xfId="42236"/>
    <cellStyle name="Normal 8 2 3 3 2 2 2 4 2 4" xfId="26375"/>
    <cellStyle name="Normal 8 2 3 3 2 2 2 4 3" xfId="4517"/>
    <cellStyle name="Normal 8 2 3 3 2 2 2 4 3 2" xfId="12492"/>
    <cellStyle name="Normal 8 2 3 3 2 2 2 4 3 2 2" xfId="36287"/>
    <cellStyle name="Normal 8 2 3 3 2 2 2 4 3 3" xfId="20423"/>
    <cellStyle name="Normal 8 2 3 3 2 2 2 4 3 3 2" xfId="44217"/>
    <cellStyle name="Normal 8 2 3 3 2 2 2 4 3 4" xfId="28356"/>
    <cellStyle name="Normal 8 2 3 3 2 2 2 4 4" xfId="6540"/>
    <cellStyle name="Normal 8 2 3 3 2 2 2 4 4 2" xfId="14473"/>
    <cellStyle name="Normal 8 2 3 3 2 2 2 4 4 2 2" xfId="38268"/>
    <cellStyle name="Normal 8 2 3 3 2 2 2 4 4 3" xfId="22404"/>
    <cellStyle name="Normal 8 2 3 3 2 2 2 4 4 3 2" xfId="46198"/>
    <cellStyle name="Normal 8 2 3 3 2 2 2 4 4 4" xfId="30338"/>
    <cellStyle name="Normal 8 2 3 3 2 2 2 4 5" xfId="8530"/>
    <cellStyle name="Normal 8 2 3 3 2 2 2 4 5 2" xfId="32325"/>
    <cellStyle name="Normal 8 2 3 3 2 2 2 4 6" xfId="16461"/>
    <cellStyle name="Normal 8 2 3 3 2 2 2 4 6 2" xfId="40255"/>
    <cellStyle name="Normal 8 2 3 3 2 2 2 4 7" xfId="24394"/>
    <cellStyle name="Normal 8 2 3 3 2 2 2 5" xfId="552"/>
    <cellStyle name="Normal 8 2 3 3 2 2 2 5 2" xfId="2536"/>
    <cellStyle name="Normal 8 2 3 3 2 2 2 5 2 2" xfId="10512"/>
    <cellStyle name="Normal 8 2 3 3 2 2 2 5 2 2 2" xfId="34307"/>
    <cellStyle name="Normal 8 2 3 3 2 2 2 5 2 3" xfId="18443"/>
    <cellStyle name="Normal 8 2 3 3 2 2 2 5 2 3 2" xfId="42237"/>
    <cellStyle name="Normal 8 2 3 3 2 2 2 5 2 4" xfId="26376"/>
    <cellStyle name="Normal 8 2 3 3 2 2 2 5 3" xfId="4518"/>
    <cellStyle name="Normal 8 2 3 3 2 2 2 5 3 2" xfId="12493"/>
    <cellStyle name="Normal 8 2 3 3 2 2 2 5 3 2 2" xfId="36288"/>
    <cellStyle name="Normal 8 2 3 3 2 2 2 5 3 3" xfId="20424"/>
    <cellStyle name="Normal 8 2 3 3 2 2 2 5 3 3 2" xfId="44218"/>
    <cellStyle name="Normal 8 2 3 3 2 2 2 5 3 4" xfId="28357"/>
    <cellStyle name="Normal 8 2 3 3 2 2 2 5 4" xfId="6541"/>
    <cellStyle name="Normal 8 2 3 3 2 2 2 5 4 2" xfId="14474"/>
    <cellStyle name="Normal 8 2 3 3 2 2 2 5 4 2 2" xfId="38269"/>
    <cellStyle name="Normal 8 2 3 3 2 2 2 5 4 3" xfId="22405"/>
    <cellStyle name="Normal 8 2 3 3 2 2 2 5 4 3 2" xfId="46199"/>
    <cellStyle name="Normal 8 2 3 3 2 2 2 5 4 4" xfId="30339"/>
    <cellStyle name="Normal 8 2 3 3 2 2 2 5 5" xfId="8531"/>
    <cellStyle name="Normal 8 2 3 3 2 2 2 5 5 2" xfId="32326"/>
    <cellStyle name="Normal 8 2 3 3 2 2 2 5 6" xfId="16462"/>
    <cellStyle name="Normal 8 2 3 3 2 2 2 5 6 2" xfId="40256"/>
    <cellStyle name="Normal 8 2 3 3 2 2 2 5 7" xfId="24395"/>
    <cellStyle name="Normal 8 2 3 3 2 2 2 6" xfId="2532"/>
    <cellStyle name="Normal 8 2 3 3 2 2 2 6 2" xfId="10508"/>
    <cellStyle name="Normal 8 2 3 3 2 2 2 6 2 2" xfId="34303"/>
    <cellStyle name="Normal 8 2 3 3 2 2 2 6 3" xfId="18439"/>
    <cellStyle name="Normal 8 2 3 3 2 2 2 6 3 2" xfId="42233"/>
    <cellStyle name="Normal 8 2 3 3 2 2 2 6 4" xfId="26372"/>
    <cellStyle name="Normal 8 2 3 3 2 2 2 7" xfId="4514"/>
    <cellStyle name="Normal 8 2 3 3 2 2 2 7 2" xfId="12489"/>
    <cellStyle name="Normal 8 2 3 3 2 2 2 7 2 2" xfId="36284"/>
    <cellStyle name="Normal 8 2 3 3 2 2 2 7 3" xfId="20420"/>
    <cellStyle name="Normal 8 2 3 3 2 2 2 7 3 2" xfId="44214"/>
    <cellStyle name="Normal 8 2 3 3 2 2 2 7 4" xfId="28353"/>
    <cellStyle name="Normal 8 2 3 3 2 2 2 8" xfId="6537"/>
    <cellStyle name="Normal 8 2 3 3 2 2 2 8 2" xfId="14470"/>
    <cellStyle name="Normal 8 2 3 3 2 2 2 8 2 2" xfId="38265"/>
    <cellStyle name="Normal 8 2 3 3 2 2 2 8 3" xfId="22401"/>
    <cellStyle name="Normal 8 2 3 3 2 2 2 8 3 2" xfId="46195"/>
    <cellStyle name="Normal 8 2 3 3 2 2 2 8 4" xfId="30335"/>
    <cellStyle name="Normal 8 2 3 3 2 2 2 9" xfId="8527"/>
    <cellStyle name="Normal 8 2 3 3 2 2 2 9 2" xfId="32322"/>
    <cellStyle name="Normal 8 2 3 3 2 2 3" xfId="553"/>
    <cellStyle name="Normal 8 2 3 3 2 2 3 2" xfId="2537"/>
    <cellStyle name="Normal 8 2 3 3 2 2 3 2 2" xfId="10513"/>
    <cellStyle name="Normal 8 2 3 3 2 2 3 2 2 2" xfId="34308"/>
    <cellStyle name="Normal 8 2 3 3 2 2 3 2 3" xfId="18444"/>
    <cellStyle name="Normal 8 2 3 3 2 2 3 2 3 2" xfId="42238"/>
    <cellStyle name="Normal 8 2 3 3 2 2 3 2 4" xfId="26377"/>
    <cellStyle name="Normal 8 2 3 3 2 2 3 3" xfId="4519"/>
    <cellStyle name="Normal 8 2 3 3 2 2 3 3 2" xfId="12494"/>
    <cellStyle name="Normal 8 2 3 3 2 2 3 3 2 2" xfId="36289"/>
    <cellStyle name="Normal 8 2 3 3 2 2 3 3 3" xfId="20425"/>
    <cellStyle name="Normal 8 2 3 3 2 2 3 3 3 2" xfId="44219"/>
    <cellStyle name="Normal 8 2 3 3 2 2 3 3 4" xfId="28358"/>
    <cellStyle name="Normal 8 2 3 3 2 2 3 4" xfId="6542"/>
    <cellStyle name="Normal 8 2 3 3 2 2 3 4 2" xfId="14475"/>
    <cellStyle name="Normal 8 2 3 3 2 2 3 4 2 2" xfId="38270"/>
    <cellStyle name="Normal 8 2 3 3 2 2 3 4 3" xfId="22406"/>
    <cellStyle name="Normal 8 2 3 3 2 2 3 4 3 2" xfId="46200"/>
    <cellStyle name="Normal 8 2 3 3 2 2 3 4 4" xfId="30340"/>
    <cellStyle name="Normal 8 2 3 3 2 2 3 5" xfId="8532"/>
    <cellStyle name="Normal 8 2 3 3 2 2 3 5 2" xfId="32327"/>
    <cellStyle name="Normal 8 2 3 3 2 2 3 6" xfId="16463"/>
    <cellStyle name="Normal 8 2 3 3 2 2 3 6 2" xfId="40257"/>
    <cellStyle name="Normal 8 2 3 3 2 2 3 7" xfId="24396"/>
    <cellStyle name="Normal 8 2 3 3 2 2 4" xfId="554"/>
    <cellStyle name="Normal 8 2 3 3 2 2 4 2" xfId="2538"/>
    <cellStyle name="Normal 8 2 3 3 2 2 4 2 2" xfId="10514"/>
    <cellStyle name="Normal 8 2 3 3 2 2 4 2 2 2" xfId="34309"/>
    <cellStyle name="Normal 8 2 3 3 2 2 4 2 3" xfId="18445"/>
    <cellStyle name="Normal 8 2 3 3 2 2 4 2 3 2" xfId="42239"/>
    <cellStyle name="Normal 8 2 3 3 2 2 4 2 4" xfId="26378"/>
    <cellStyle name="Normal 8 2 3 3 2 2 4 3" xfId="4520"/>
    <cellStyle name="Normal 8 2 3 3 2 2 4 3 2" xfId="12495"/>
    <cellStyle name="Normal 8 2 3 3 2 2 4 3 2 2" xfId="36290"/>
    <cellStyle name="Normal 8 2 3 3 2 2 4 3 3" xfId="20426"/>
    <cellStyle name="Normal 8 2 3 3 2 2 4 3 3 2" xfId="44220"/>
    <cellStyle name="Normal 8 2 3 3 2 2 4 3 4" xfId="28359"/>
    <cellStyle name="Normal 8 2 3 3 2 2 4 4" xfId="6543"/>
    <cellStyle name="Normal 8 2 3 3 2 2 4 4 2" xfId="14476"/>
    <cellStyle name="Normal 8 2 3 3 2 2 4 4 2 2" xfId="38271"/>
    <cellStyle name="Normal 8 2 3 3 2 2 4 4 3" xfId="22407"/>
    <cellStyle name="Normal 8 2 3 3 2 2 4 4 3 2" xfId="46201"/>
    <cellStyle name="Normal 8 2 3 3 2 2 4 4 4" xfId="30341"/>
    <cellStyle name="Normal 8 2 3 3 2 2 4 5" xfId="8533"/>
    <cellStyle name="Normal 8 2 3 3 2 2 4 5 2" xfId="32328"/>
    <cellStyle name="Normal 8 2 3 3 2 2 4 6" xfId="16464"/>
    <cellStyle name="Normal 8 2 3 3 2 2 4 6 2" xfId="40258"/>
    <cellStyle name="Normal 8 2 3 3 2 2 4 7" xfId="24397"/>
    <cellStyle name="Normal 8 2 3 3 2 2 5" xfId="555"/>
    <cellStyle name="Normal 8 2 3 3 2 2 5 2" xfId="2539"/>
    <cellStyle name="Normal 8 2 3 3 2 2 5 2 2" xfId="10515"/>
    <cellStyle name="Normal 8 2 3 3 2 2 5 2 2 2" xfId="34310"/>
    <cellStyle name="Normal 8 2 3 3 2 2 5 2 3" xfId="18446"/>
    <cellStyle name="Normal 8 2 3 3 2 2 5 2 3 2" xfId="42240"/>
    <cellStyle name="Normal 8 2 3 3 2 2 5 2 4" xfId="26379"/>
    <cellStyle name="Normal 8 2 3 3 2 2 5 3" xfId="4521"/>
    <cellStyle name="Normal 8 2 3 3 2 2 5 3 2" xfId="12496"/>
    <cellStyle name="Normal 8 2 3 3 2 2 5 3 2 2" xfId="36291"/>
    <cellStyle name="Normal 8 2 3 3 2 2 5 3 3" xfId="20427"/>
    <cellStyle name="Normal 8 2 3 3 2 2 5 3 3 2" xfId="44221"/>
    <cellStyle name="Normal 8 2 3 3 2 2 5 3 4" xfId="28360"/>
    <cellStyle name="Normal 8 2 3 3 2 2 5 4" xfId="6544"/>
    <cellStyle name="Normal 8 2 3 3 2 2 5 4 2" xfId="14477"/>
    <cellStyle name="Normal 8 2 3 3 2 2 5 4 2 2" xfId="38272"/>
    <cellStyle name="Normal 8 2 3 3 2 2 5 4 3" xfId="22408"/>
    <cellStyle name="Normal 8 2 3 3 2 2 5 4 3 2" xfId="46202"/>
    <cellStyle name="Normal 8 2 3 3 2 2 5 4 4" xfId="30342"/>
    <cellStyle name="Normal 8 2 3 3 2 2 5 5" xfId="8534"/>
    <cellStyle name="Normal 8 2 3 3 2 2 5 5 2" xfId="32329"/>
    <cellStyle name="Normal 8 2 3 3 2 2 5 6" xfId="16465"/>
    <cellStyle name="Normal 8 2 3 3 2 2 5 6 2" xfId="40259"/>
    <cellStyle name="Normal 8 2 3 3 2 2 5 7" xfId="24398"/>
    <cellStyle name="Normal 8 2 3 3 2 2 6" xfId="556"/>
    <cellStyle name="Normal 8 2 3 3 2 2 6 2" xfId="2540"/>
    <cellStyle name="Normal 8 2 3 3 2 2 6 2 2" xfId="10516"/>
    <cellStyle name="Normal 8 2 3 3 2 2 6 2 2 2" xfId="34311"/>
    <cellStyle name="Normal 8 2 3 3 2 2 6 2 3" xfId="18447"/>
    <cellStyle name="Normal 8 2 3 3 2 2 6 2 3 2" xfId="42241"/>
    <cellStyle name="Normal 8 2 3 3 2 2 6 2 4" xfId="26380"/>
    <cellStyle name="Normal 8 2 3 3 2 2 6 3" xfId="4522"/>
    <cellStyle name="Normal 8 2 3 3 2 2 6 3 2" xfId="12497"/>
    <cellStyle name="Normal 8 2 3 3 2 2 6 3 2 2" xfId="36292"/>
    <cellStyle name="Normal 8 2 3 3 2 2 6 3 3" xfId="20428"/>
    <cellStyle name="Normal 8 2 3 3 2 2 6 3 3 2" xfId="44222"/>
    <cellStyle name="Normal 8 2 3 3 2 2 6 3 4" xfId="28361"/>
    <cellStyle name="Normal 8 2 3 3 2 2 6 4" xfId="6545"/>
    <cellStyle name="Normal 8 2 3 3 2 2 6 4 2" xfId="14478"/>
    <cellStyle name="Normal 8 2 3 3 2 2 6 4 2 2" xfId="38273"/>
    <cellStyle name="Normal 8 2 3 3 2 2 6 4 3" xfId="22409"/>
    <cellStyle name="Normal 8 2 3 3 2 2 6 4 3 2" xfId="46203"/>
    <cellStyle name="Normal 8 2 3 3 2 2 6 4 4" xfId="30343"/>
    <cellStyle name="Normal 8 2 3 3 2 2 6 5" xfId="8535"/>
    <cellStyle name="Normal 8 2 3 3 2 2 6 5 2" xfId="32330"/>
    <cellStyle name="Normal 8 2 3 3 2 2 6 6" xfId="16466"/>
    <cellStyle name="Normal 8 2 3 3 2 2 6 6 2" xfId="40260"/>
    <cellStyle name="Normal 8 2 3 3 2 2 6 7" xfId="24399"/>
    <cellStyle name="Normal 8 2 3 3 2 2 7" xfId="2531"/>
    <cellStyle name="Normal 8 2 3 3 2 2 7 2" xfId="10507"/>
    <cellStyle name="Normal 8 2 3 3 2 2 7 2 2" xfId="34302"/>
    <cellStyle name="Normal 8 2 3 3 2 2 7 3" xfId="18438"/>
    <cellStyle name="Normal 8 2 3 3 2 2 7 3 2" xfId="42232"/>
    <cellStyle name="Normal 8 2 3 3 2 2 7 4" xfId="26371"/>
    <cellStyle name="Normal 8 2 3 3 2 2 8" xfId="4513"/>
    <cellStyle name="Normal 8 2 3 3 2 2 8 2" xfId="12488"/>
    <cellStyle name="Normal 8 2 3 3 2 2 8 2 2" xfId="36283"/>
    <cellStyle name="Normal 8 2 3 3 2 2 8 3" xfId="20419"/>
    <cellStyle name="Normal 8 2 3 3 2 2 8 3 2" xfId="44213"/>
    <cellStyle name="Normal 8 2 3 3 2 2 8 4" xfId="28352"/>
    <cellStyle name="Normal 8 2 3 3 2 2 9" xfId="6536"/>
    <cellStyle name="Normal 8 2 3 3 2 2 9 2" xfId="14469"/>
    <cellStyle name="Normal 8 2 3 3 2 2 9 2 2" xfId="38264"/>
    <cellStyle name="Normal 8 2 3 3 2 2 9 3" xfId="22400"/>
    <cellStyle name="Normal 8 2 3 3 2 2 9 3 2" xfId="46194"/>
    <cellStyle name="Normal 8 2 3 3 2 2 9 4" xfId="30334"/>
    <cellStyle name="Normal 8 2 3 3 2 3" xfId="557"/>
    <cellStyle name="Normal 8 2 3 3 2 3 10" xfId="8536"/>
    <cellStyle name="Normal 8 2 3 3 2 3 10 2" xfId="32331"/>
    <cellStyle name="Normal 8 2 3 3 2 3 11" xfId="16467"/>
    <cellStyle name="Normal 8 2 3 3 2 3 11 2" xfId="40261"/>
    <cellStyle name="Normal 8 2 3 3 2 3 12" xfId="24400"/>
    <cellStyle name="Normal 8 2 3 3 2 3 2" xfId="558"/>
    <cellStyle name="Normal 8 2 3 3 2 3 2 10" xfId="16468"/>
    <cellStyle name="Normal 8 2 3 3 2 3 2 10 2" xfId="40262"/>
    <cellStyle name="Normal 8 2 3 3 2 3 2 11" xfId="24401"/>
    <cellStyle name="Normal 8 2 3 3 2 3 2 2" xfId="559"/>
    <cellStyle name="Normal 8 2 3 3 2 3 2 2 2" xfId="2543"/>
    <cellStyle name="Normal 8 2 3 3 2 3 2 2 2 2" xfId="10519"/>
    <cellStyle name="Normal 8 2 3 3 2 3 2 2 2 2 2" xfId="34314"/>
    <cellStyle name="Normal 8 2 3 3 2 3 2 2 2 3" xfId="18450"/>
    <cellStyle name="Normal 8 2 3 3 2 3 2 2 2 3 2" xfId="42244"/>
    <cellStyle name="Normal 8 2 3 3 2 3 2 2 2 4" xfId="26383"/>
    <cellStyle name="Normal 8 2 3 3 2 3 2 2 3" xfId="4525"/>
    <cellStyle name="Normal 8 2 3 3 2 3 2 2 3 2" xfId="12500"/>
    <cellStyle name="Normal 8 2 3 3 2 3 2 2 3 2 2" xfId="36295"/>
    <cellStyle name="Normal 8 2 3 3 2 3 2 2 3 3" xfId="20431"/>
    <cellStyle name="Normal 8 2 3 3 2 3 2 2 3 3 2" xfId="44225"/>
    <cellStyle name="Normal 8 2 3 3 2 3 2 2 3 4" xfId="28364"/>
    <cellStyle name="Normal 8 2 3 3 2 3 2 2 4" xfId="6548"/>
    <cellStyle name="Normal 8 2 3 3 2 3 2 2 4 2" xfId="14481"/>
    <cellStyle name="Normal 8 2 3 3 2 3 2 2 4 2 2" xfId="38276"/>
    <cellStyle name="Normal 8 2 3 3 2 3 2 2 4 3" xfId="22412"/>
    <cellStyle name="Normal 8 2 3 3 2 3 2 2 4 3 2" xfId="46206"/>
    <cellStyle name="Normal 8 2 3 3 2 3 2 2 4 4" xfId="30346"/>
    <cellStyle name="Normal 8 2 3 3 2 3 2 2 5" xfId="8538"/>
    <cellStyle name="Normal 8 2 3 3 2 3 2 2 5 2" xfId="32333"/>
    <cellStyle name="Normal 8 2 3 3 2 3 2 2 6" xfId="16469"/>
    <cellStyle name="Normal 8 2 3 3 2 3 2 2 6 2" xfId="40263"/>
    <cellStyle name="Normal 8 2 3 3 2 3 2 2 7" xfId="24402"/>
    <cellStyle name="Normal 8 2 3 3 2 3 2 3" xfId="560"/>
    <cellStyle name="Normal 8 2 3 3 2 3 2 3 2" xfId="2544"/>
    <cellStyle name="Normal 8 2 3 3 2 3 2 3 2 2" xfId="10520"/>
    <cellStyle name="Normal 8 2 3 3 2 3 2 3 2 2 2" xfId="34315"/>
    <cellStyle name="Normal 8 2 3 3 2 3 2 3 2 3" xfId="18451"/>
    <cellStyle name="Normal 8 2 3 3 2 3 2 3 2 3 2" xfId="42245"/>
    <cellStyle name="Normal 8 2 3 3 2 3 2 3 2 4" xfId="26384"/>
    <cellStyle name="Normal 8 2 3 3 2 3 2 3 3" xfId="4526"/>
    <cellStyle name="Normal 8 2 3 3 2 3 2 3 3 2" xfId="12501"/>
    <cellStyle name="Normal 8 2 3 3 2 3 2 3 3 2 2" xfId="36296"/>
    <cellStyle name="Normal 8 2 3 3 2 3 2 3 3 3" xfId="20432"/>
    <cellStyle name="Normal 8 2 3 3 2 3 2 3 3 3 2" xfId="44226"/>
    <cellStyle name="Normal 8 2 3 3 2 3 2 3 3 4" xfId="28365"/>
    <cellStyle name="Normal 8 2 3 3 2 3 2 3 4" xfId="6549"/>
    <cellStyle name="Normal 8 2 3 3 2 3 2 3 4 2" xfId="14482"/>
    <cellStyle name="Normal 8 2 3 3 2 3 2 3 4 2 2" xfId="38277"/>
    <cellStyle name="Normal 8 2 3 3 2 3 2 3 4 3" xfId="22413"/>
    <cellStyle name="Normal 8 2 3 3 2 3 2 3 4 3 2" xfId="46207"/>
    <cellStyle name="Normal 8 2 3 3 2 3 2 3 4 4" xfId="30347"/>
    <cellStyle name="Normal 8 2 3 3 2 3 2 3 5" xfId="8539"/>
    <cellStyle name="Normal 8 2 3 3 2 3 2 3 5 2" xfId="32334"/>
    <cellStyle name="Normal 8 2 3 3 2 3 2 3 6" xfId="16470"/>
    <cellStyle name="Normal 8 2 3 3 2 3 2 3 6 2" xfId="40264"/>
    <cellStyle name="Normal 8 2 3 3 2 3 2 3 7" xfId="24403"/>
    <cellStyle name="Normal 8 2 3 3 2 3 2 4" xfId="561"/>
    <cellStyle name="Normal 8 2 3 3 2 3 2 4 2" xfId="2545"/>
    <cellStyle name="Normal 8 2 3 3 2 3 2 4 2 2" xfId="10521"/>
    <cellStyle name="Normal 8 2 3 3 2 3 2 4 2 2 2" xfId="34316"/>
    <cellStyle name="Normal 8 2 3 3 2 3 2 4 2 3" xfId="18452"/>
    <cellStyle name="Normal 8 2 3 3 2 3 2 4 2 3 2" xfId="42246"/>
    <cellStyle name="Normal 8 2 3 3 2 3 2 4 2 4" xfId="26385"/>
    <cellStyle name="Normal 8 2 3 3 2 3 2 4 3" xfId="4527"/>
    <cellStyle name="Normal 8 2 3 3 2 3 2 4 3 2" xfId="12502"/>
    <cellStyle name="Normal 8 2 3 3 2 3 2 4 3 2 2" xfId="36297"/>
    <cellStyle name="Normal 8 2 3 3 2 3 2 4 3 3" xfId="20433"/>
    <cellStyle name="Normal 8 2 3 3 2 3 2 4 3 3 2" xfId="44227"/>
    <cellStyle name="Normal 8 2 3 3 2 3 2 4 3 4" xfId="28366"/>
    <cellStyle name="Normal 8 2 3 3 2 3 2 4 4" xfId="6550"/>
    <cellStyle name="Normal 8 2 3 3 2 3 2 4 4 2" xfId="14483"/>
    <cellStyle name="Normal 8 2 3 3 2 3 2 4 4 2 2" xfId="38278"/>
    <cellStyle name="Normal 8 2 3 3 2 3 2 4 4 3" xfId="22414"/>
    <cellStyle name="Normal 8 2 3 3 2 3 2 4 4 3 2" xfId="46208"/>
    <cellStyle name="Normal 8 2 3 3 2 3 2 4 4 4" xfId="30348"/>
    <cellStyle name="Normal 8 2 3 3 2 3 2 4 5" xfId="8540"/>
    <cellStyle name="Normal 8 2 3 3 2 3 2 4 5 2" xfId="32335"/>
    <cellStyle name="Normal 8 2 3 3 2 3 2 4 6" xfId="16471"/>
    <cellStyle name="Normal 8 2 3 3 2 3 2 4 6 2" xfId="40265"/>
    <cellStyle name="Normal 8 2 3 3 2 3 2 4 7" xfId="24404"/>
    <cellStyle name="Normal 8 2 3 3 2 3 2 5" xfId="562"/>
    <cellStyle name="Normal 8 2 3 3 2 3 2 5 2" xfId="2546"/>
    <cellStyle name="Normal 8 2 3 3 2 3 2 5 2 2" xfId="10522"/>
    <cellStyle name="Normal 8 2 3 3 2 3 2 5 2 2 2" xfId="34317"/>
    <cellStyle name="Normal 8 2 3 3 2 3 2 5 2 3" xfId="18453"/>
    <cellStyle name="Normal 8 2 3 3 2 3 2 5 2 3 2" xfId="42247"/>
    <cellStyle name="Normal 8 2 3 3 2 3 2 5 2 4" xfId="26386"/>
    <cellStyle name="Normal 8 2 3 3 2 3 2 5 3" xfId="4528"/>
    <cellStyle name="Normal 8 2 3 3 2 3 2 5 3 2" xfId="12503"/>
    <cellStyle name="Normal 8 2 3 3 2 3 2 5 3 2 2" xfId="36298"/>
    <cellStyle name="Normal 8 2 3 3 2 3 2 5 3 3" xfId="20434"/>
    <cellStyle name="Normal 8 2 3 3 2 3 2 5 3 3 2" xfId="44228"/>
    <cellStyle name="Normal 8 2 3 3 2 3 2 5 3 4" xfId="28367"/>
    <cellStyle name="Normal 8 2 3 3 2 3 2 5 4" xfId="6551"/>
    <cellStyle name="Normal 8 2 3 3 2 3 2 5 4 2" xfId="14484"/>
    <cellStyle name="Normal 8 2 3 3 2 3 2 5 4 2 2" xfId="38279"/>
    <cellStyle name="Normal 8 2 3 3 2 3 2 5 4 3" xfId="22415"/>
    <cellStyle name="Normal 8 2 3 3 2 3 2 5 4 3 2" xfId="46209"/>
    <cellStyle name="Normal 8 2 3 3 2 3 2 5 4 4" xfId="30349"/>
    <cellStyle name="Normal 8 2 3 3 2 3 2 5 5" xfId="8541"/>
    <cellStyle name="Normal 8 2 3 3 2 3 2 5 5 2" xfId="32336"/>
    <cellStyle name="Normal 8 2 3 3 2 3 2 5 6" xfId="16472"/>
    <cellStyle name="Normal 8 2 3 3 2 3 2 5 6 2" xfId="40266"/>
    <cellStyle name="Normal 8 2 3 3 2 3 2 5 7" xfId="24405"/>
    <cellStyle name="Normal 8 2 3 3 2 3 2 6" xfId="2542"/>
    <cellStyle name="Normal 8 2 3 3 2 3 2 6 2" xfId="10518"/>
    <cellStyle name="Normal 8 2 3 3 2 3 2 6 2 2" xfId="34313"/>
    <cellStyle name="Normal 8 2 3 3 2 3 2 6 3" xfId="18449"/>
    <cellStyle name="Normal 8 2 3 3 2 3 2 6 3 2" xfId="42243"/>
    <cellStyle name="Normal 8 2 3 3 2 3 2 6 4" xfId="26382"/>
    <cellStyle name="Normal 8 2 3 3 2 3 2 7" xfId="4524"/>
    <cellStyle name="Normal 8 2 3 3 2 3 2 7 2" xfId="12499"/>
    <cellStyle name="Normal 8 2 3 3 2 3 2 7 2 2" xfId="36294"/>
    <cellStyle name="Normal 8 2 3 3 2 3 2 7 3" xfId="20430"/>
    <cellStyle name="Normal 8 2 3 3 2 3 2 7 3 2" xfId="44224"/>
    <cellStyle name="Normal 8 2 3 3 2 3 2 7 4" xfId="28363"/>
    <cellStyle name="Normal 8 2 3 3 2 3 2 8" xfId="6547"/>
    <cellStyle name="Normal 8 2 3 3 2 3 2 8 2" xfId="14480"/>
    <cellStyle name="Normal 8 2 3 3 2 3 2 8 2 2" xfId="38275"/>
    <cellStyle name="Normal 8 2 3 3 2 3 2 8 3" xfId="22411"/>
    <cellStyle name="Normal 8 2 3 3 2 3 2 8 3 2" xfId="46205"/>
    <cellStyle name="Normal 8 2 3 3 2 3 2 8 4" xfId="30345"/>
    <cellStyle name="Normal 8 2 3 3 2 3 2 9" xfId="8537"/>
    <cellStyle name="Normal 8 2 3 3 2 3 2 9 2" xfId="32332"/>
    <cellStyle name="Normal 8 2 3 3 2 3 3" xfId="563"/>
    <cellStyle name="Normal 8 2 3 3 2 3 3 2" xfId="2547"/>
    <cellStyle name="Normal 8 2 3 3 2 3 3 2 2" xfId="10523"/>
    <cellStyle name="Normal 8 2 3 3 2 3 3 2 2 2" xfId="34318"/>
    <cellStyle name="Normal 8 2 3 3 2 3 3 2 3" xfId="18454"/>
    <cellStyle name="Normal 8 2 3 3 2 3 3 2 3 2" xfId="42248"/>
    <cellStyle name="Normal 8 2 3 3 2 3 3 2 4" xfId="26387"/>
    <cellStyle name="Normal 8 2 3 3 2 3 3 3" xfId="4529"/>
    <cellStyle name="Normal 8 2 3 3 2 3 3 3 2" xfId="12504"/>
    <cellStyle name="Normal 8 2 3 3 2 3 3 3 2 2" xfId="36299"/>
    <cellStyle name="Normal 8 2 3 3 2 3 3 3 3" xfId="20435"/>
    <cellStyle name="Normal 8 2 3 3 2 3 3 3 3 2" xfId="44229"/>
    <cellStyle name="Normal 8 2 3 3 2 3 3 3 4" xfId="28368"/>
    <cellStyle name="Normal 8 2 3 3 2 3 3 4" xfId="6552"/>
    <cellStyle name="Normal 8 2 3 3 2 3 3 4 2" xfId="14485"/>
    <cellStyle name="Normal 8 2 3 3 2 3 3 4 2 2" xfId="38280"/>
    <cellStyle name="Normal 8 2 3 3 2 3 3 4 3" xfId="22416"/>
    <cellStyle name="Normal 8 2 3 3 2 3 3 4 3 2" xfId="46210"/>
    <cellStyle name="Normal 8 2 3 3 2 3 3 4 4" xfId="30350"/>
    <cellStyle name="Normal 8 2 3 3 2 3 3 5" xfId="8542"/>
    <cellStyle name="Normal 8 2 3 3 2 3 3 5 2" xfId="32337"/>
    <cellStyle name="Normal 8 2 3 3 2 3 3 6" xfId="16473"/>
    <cellStyle name="Normal 8 2 3 3 2 3 3 6 2" xfId="40267"/>
    <cellStyle name="Normal 8 2 3 3 2 3 3 7" xfId="24406"/>
    <cellStyle name="Normal 8 2 3 3 2 3 4" xfId="564"/>
    <cellStyle name="Normal 8 2 3 3 2 3 4 2" xfId="2548"/>
    <cellStyle name="Normal 8 2 3 3 2 3 4 2 2" xfId="10524"/>
    <cellStyle name="Normal 8 2 3 3 2 3 4 2 2 2" xfId="34319"/>
    <cellStyle name="Normal 8 2 3 3 2 3 4 2 3" xfId="18455"/>
    <cellStyle name="Normal 8 2 3 3 2 3 4 2 3 2" xfId="42249"/>
    <cellStyle name="Normal 8 2 3 3 2 3 4 2 4" xfId="26388"/>
    <cellStyle name="Normal 8 2 3 3 2 3 4 3" xfId="4530"/>
    <cellStyle name="Normal 8 2 3 3 2 3 4 3 2" xfId="12505"/>
    <cellStyle name="Normal 8 2 3 3 2 3 4 3 2 2" xfId="36300"/>
    <cellStyle name="Normal 8 2 3 3 2 3 4 3 3" xfId="20436"/>
    <cellStyle name="Normal 8 2 3 3 2 3 4 3 3 2" xfId="44230"/>
    <cellStyle name="Normal 8 2 3 3 2 3 4 3 4" xfId="28369"/>
    <cellStyle name="Normal 8 2 3 3 2 3 4 4" xfId="6553"/>
    <cellStyle name="Normal 8 2 3 3 2 3 4 4 2" xfId="14486"/>
    <cellStyle name="Normal 8 2 3 3 2 3 4 4 2 2" xfId="38281"/>
    <cellStyle name="Normal 8 2 3 3 2 3 4 4 3" xfId="22417"/>
    <cellStyle name="Normal 8 2 3 3 2 3 4 4 3 2" xfId="46211"/>
    <cellStyle name="Normal 8 2 3 3 2 3 4 4 4" xfId="30351"/>
    <cellStyle name="Normal 8 2 3 3 2 3 4 5" xfId="8543"/>
    <cellStyle name="Normal 8 2 3 3 2 3 4 5 2" xfId="32338"/>
    <cellStyle name="Normal 8 2 3 3 2 3 4 6" xfId="16474"/>
    <cellStyle name="Normal 8 2 3 3 2 3 4 6 2" xfId="40268"/>
    <cellStyle name="Normal 8 2 3 3 2 3 4 7" xfId="24407"/>
    <cellStyle name="Normal 8 2 3 3 2 3 5" xfId="565"/>
    <cellStyle name="Normal 8 2 3 3 2 3 5 2" xfId="2549"/>
    <cellStyle name="Normal 8 2 3 3 2 3 5 2 2" xfId="10525"/>
    <cellStyle name="Normal 8 2 3 3 2 3 5 2 2 2" xfId="34320"/>
    <cellStyle name="Normal 8 2 3 3 2 3 5 2 3" xfId="18456"/>
    <cellStyle name="Normal 8 2 3 3 2 3 5 2 3 2" xfId="42250"/>
    <cellStyle name="Normal 8 2 3 3 2 3 5 2 4" xfId="26389"/>
    <cellStyle name="Normal 8 2 3 3 2 3 5 3" xfId="4531"/>
    <cellStyle name="Normal 8 2 3 3 2 3 5 3 2" xfId="12506"/>
    <cellStyle name="Normal 8 2 3 3 2 3 5 3 2 2" xfId="36301"/>
    <cellStyle name="Normal 8 2 3 3 2 3 5 3 3" xfId="20437"/>
    <cellStyle name="Normal 8 2 3 3 2 3 5 3 3 2" xfId="44231"/>
    <cellStyle name="Normal 8 2 3 3 2 3 5 3 4" xfId="28370"/>
    <cellStyle name="Normal 8 2 3 3 2 3 5 4" xfId="6554"/>
    <cellStyle name="Normal 8 2 3 3 2 3 5 4 2" xfId="14487"/>
    <cellStyle name="Normal 8 2 3 3 2 3 5 4 2 2" xfId="38282"/>
    <cellStyle name="Normal 8 2 3 3 2 3 5 4 3" xfId="22418"/>
    <cellStyle name="Normal 8 2 3 3 2 3 5 4 3 2" xfId="46212"/>
    <cellStyle name="Normal 8 2 3 3 2 3 5 4 4" xfId="30352"/>
    <cellStyle name="Normal 8 2 3 3 2 3 5 5" xfId="8544"/>
    <cellStyle name="Normal 8 2 3 3 2 3 5 5 2" xfId="32339"/>
    <cellStyle name="Normal 8 2 3 3 2 3 5 6" xfId="16475"/>
    <cellStyle name="Normal 8 2 3 3 2 3 5 6 2" xfId="40269"/>
    <cellStyle name="Normal 8 2 3 3 2 3 5 7" xfId="24408"/>
    <cellStyle name="Normal 8 2 3 3 2 3 6" xfId="566"/>
    <cellStyle name="Normal 8 2 3 3 2 3 6 2" xfId="2550"/>
    <cellStyle name="Normal 8 2 3 3 2 3 6 2 2" xfId="10526"/>
    <cellStyle name="Normal 8 2 3 3 2 3 6 2 2 2" xfId="34321"/>
    <cellStyle name="Normal 8 2 3 3 2 3 6 2 3" xfId="18457"/>
    <cellStyle name="Normal 8 2 3 3 2 3 6 2 3 2" xfId="42251"/>
    <cellStyle name="Normal 8 2 3 3 2 3 6 2 4" xfId="26390"/>
    <cellStyle name="Normal 8 2 3 3 2 3 6 3" xfId="4532"/>
    <cellStyle name="Normal 8 2 3 3 2 3 6 3 2" xfId="12507"/>
    <cellStyle name="Normal 8 2 3 3 2 3 6 3 2 2" xfId="36302"/>
    <cellStyle name="Normal 8 2 3 3 2 3 6 3 3" xfId="20438"/>
    <cellStyle name="Normal 8 2 3 3 2 3 6 3 3 2" xfId="44232"/>
    <cellStyle name="Normal 8 2 3 3 2 3 6 3 4" xfId="28371"/>
    <cellStyle name="Normal 8 2 3 3 2 3 6 4" xfId="6555"/>
    <cellStyle name="Normal 8 2 3 3 2 3 6 4 2" xfId="14488"/>
    <cellStyle name="Normal 8 2 3 3 2 3 6 4 2 2" xfId="38283"/>
    <cellStyle name="Normal 8 2 3 3 2 3 6 4 3" xfId="22419"/>
    <cellStyle name="Normal 8 2 3 3 2 3 6 4 3 2" xfId="46213"/>
    <cellStyle name="Normal 8 2 3 3 2 3 6 4 4" xfId="30353"/>
    <cellStyle name="Normal 8 2 3 3 2 3 6 5" xfId="8545"/>
    <cellStyle name="Normal 8 2 3 3 2 3 6 5 2" xfId="32340"/>
    <cellStyle name="Normal 8 2 3 3 2 3 6 6" xfId="16476"/>
    <cellStyle name="Normal 8 2 3 3 2 3 6 6 2" xfId="40270"/>
    <cellStyle name="Normal 8 2 3 3 2 3 6 7" xfId="24409"/>
    <cellStyle name="Normal 8 2 3 3 2 3 7" xfId="2541"/>
    <cellStyle name="Normal 8 2 3 3 2 3 7 2" xfId="10517"/>
    <cellStyle name="Normal 8 2 3 3 2 3 7 2 2" xfId="34312"/>
    <cellStyle name="Normal 8 2 3 3 2 3 7 3" xfId="18448"/>
    <cellStyle name="Normal 8 2 3 3 2 3 7 3 2" xfId="42242"/>
    <cellStyle name="Normal 8 2 3 3 2 3 7 4" xfId="26381"/>
    <cellStyle name="Normal 8 2 3 3 2 3 8" xfId="4523"/>
    <cellStyle name="Normal 8 2 3 3 2 3 8 2" xfId="12498"/>
    <cellStyle name="Normal 8 2 3 3 2 3 8 2 2" xfId="36293"/>
    <cellStyle name="Normal 8 2 3 3 2 3 8 3" xfId="20429"/>
    <cellStyle name="Normal 8 2 3 3 2 3 8 3 2" xfId="44223"/>
    <cellStyle name="Normal 8 2 3 3 2 3 8 4" xfId="28362"/>
    <cellStyle name="Normal 8 2 3 3 2 3 9" xfId="6546"/>
    <cellStyle name="Normal 8 2 3 3 2 3 9 2" xfId="14479"/>
    <cellStyle name="Normal 8 2 3 3 2 3 9 2 2" xfId="38274"/>
    <cellStyle name="Normal 8 2 3 3 2 3 9 3" xfId="22410"/>
    <cellStyle name="Normal 8 2 3 3 2 3 9 3 2" xfId="46204"/>
    <cellStyle name="Normal 8 2 3 3 2 3 9 4" xfId="30344"/>
    <cellStyle name="Normal 8 2 3 3 2 4" xfId="567"/>
    <cellStyle name="Normal 8 2 3 3 2 4 10" xfId="8546"/>
    <cellStyle name="Normal 8 2 3 3 2 4 10 2" xfId="32341"/>
    <cellStyle name="Normal 8 2 3 3 2 4 11" xfId="16477"/>
    <cellStyle name="Normal 8 2 3 3 2 4 11 2" xfId="40271"/>
    <cellStyle name="Normal 8 2 3 3 2 4 12" xfId="24410"/>
    <cellStyle name="Normal 8 2 3 3 2 4 2" xfId="568"/>
    <cellStyle name="Normal 8 2 3 3 2 4 2 10" xfId="16478"/>
    <cellStyle name="Normal 8 2 3 3 2 4 2 10 2" xfId="40272"/>
    <cellStyle name="Normal 8 2 3 3 2 4 2 11" xfId="24411"/>
    <cellStyle name="Normal 8 2 3 3 2 4 2 2" xfId="569"/>
    <cellStyle name="Normal 8 2 3 3 2 4 2 2 2" xfId="2553"/>
    <cellStyle name="Normal 8 2 3 3 2 4 2 2 2 2" xfId="10529"/>
    <cellStyle name="Normal 8 2 3 3 2 4 2 2 2 2 2" xfId="34324"/>
    <cellStyle name="Normal 8 2 3 3 2 4 2 2 2 3" xfId="18460"/>
    <cellStyle name="Normal 8 2 3 3 2 4 2 2 2 3 2" xfId="42254"/>
    <cellStyle name="Normal 8 2 3 3 2 4 2 2 2 4" xfId="26393"/>
    <cellStyle name="Normal 8 2 3 3 2 4 2 2 3" xfId="4535"/>
    <cellStyle name="Normal 8 2 3 3 2 4 2 2 3 2" xfId="12510"/>
    <cellStyle name="Normal 8 2 3 3 2 4 2 2 3 2 2" xfId="36305"/>
    <cellStyle name="Normal 8 2 3 3 2 4 2 2 3 3" xfId="20441"/>
    <cellStyle name="Normal 8 2 3 3 2 4 2 2 3 3 2" xfId="44235"/>
    <cellStyle name="Normal 8 2 3 3 2 4 2 2 3 4" xfId="28374"/>
    <cellStyle name="Normal 8 2 3 3 2 4 2 2 4" xfId="6558"/>
    <cellStyle name="Normal 8 2 3 3 2 4 2 2 4 2" xfId="14491"/>
    <cellStyle name="Normal 8 2 3 3 2 4 2 2 4 2 2" xfId="38286"/>
    <cellStyle name="Normal 8 2 3 3 2 4 2 2 4 3" xfId="22422"/>
    <cellStyle name="Normal 8 2 3 3 2 4 2 2 4 3 2" xfId="46216"/>
    <cellStyle name="Normal 8 2 3 3 2 4 2 2 4 4" xfId="30356"/>
    <cellStyle name="Normal 8 2 3 3 2 4 2 2 5" xfId="8548"/>
    <cellStyle name="Normal 8 2 3 3 2 4 2 2 5 2" xfId="32343"/>
    <cellStyle name="Normal 8 2 3 3 2 4 2 2 6" xfId="16479"/>
    <cellStyle name="Normal 8 2 3 3 2 4 2 2 6 2" xfId="40273"/>
    <cellStyle name="Normal 8 2 3 3 2 4 2 2 7" xfId="24412"/>
    <cellStyle name="Normal 8 2 3 3 2 4 2 3" xfId="570"/>
    <cellStyle name="Normal 8 2 3 3 2 4 2 3 2" xfId="2554"/>
    <cellStyle name="Normal 8 2 3 3 2 4 2 3 2 2" xfId="10530"/>
    <cellStyle name="Normal 8 2 3 3 2 4 2 3 2 2 2" xfId="34325"/>
    <cellStyle name="Normal 8 2 3 3 2 4 2 3 2 3" xfId="18461"/>
    <cellStyle name="Normal 8 2 3 3 2 4 2 3 2 3 2" xfId="42255"/>
    <cellStyle name="Normal 8 2 3 3 2 4 2 3 2 4" xfId="26394"/>
    <cellStyle name="Normal 8 2 3 3 2 4 2 3 3" xfId="4536"/>
    <cellStyle name="Normal 8 2 3 3 2 4 2 3 3 2" xfId="12511"/>
    <cellStyle name="Normal 8 2 3 3 2 4 2 3 3 2 2" xfId="36306"/>
    <cellStyle name="Normal 8 2 3 3 2 4 2 3 3 3" xfId="20442"/>
    <cellStyle name="Normal 8 2 3 3 2 4 2 3 3 3 2" xfId="44236"/>
    <cellStyle name="Normal 8 2 3 3 2 4 2 3 3 4" xfId="28375"/>
    <cellStyle name="Normal 8 2 3 3 2 4 2 3 4" xfId="6559"/>
    <cellStyle name="Normal 8 2 3 3 2 4 2 3 4 2" xfId="14492"/>
    <cellStyle name="Normal 8 2 3 3 2 4 2 3 4 2 2" xfId="38287"/>
    <cellStyle name="Normal 8 2 3 3 2 4 2 3 4 3" xfId="22423"/>
    <cellStyle name="Normal 8 2 3 3 2 4 2 3 4 3 2" xfId="46217"/>
    <cellStyle name="Normal 8 2 3 3 2 4 2 3 4 4" xfId="30357"/>
    <cellStyle name="Normal 8 2 3 3 2 4 2 3 5" xfId="8549"/>
    <cellStyle name="Normal 8 2 3 3 2 4 2 3 5 2" xfId="32344"/>
    <cellStyle name="Normal 8 2 3 3 2 4 2 3 6" xfId="16480"/>
    <cellStyle name="Normal 8 2 3 3 2 4 2 3 6 2" xfId="40274"/>
    <cellStyle name="Normal 8 2 3 3 2 4 2 3 7" xfId="24413"/>
    <cellStyle name="Normal 8 2 3 3 2 4 2 4" xfId="571"/>
    <cellStyle name="Normal 8 2 3 3 2 4 2 4 2" xfId="2555"/>
    <cellStyle name="Normal 8 2 3 3 2 4 2 4 2 2" xfId="10531"/>
    <cellStyle name="Normal 8 2 3 3 2 4 2 4 2 2 2" xfId="34326"/>
    <cellStyle name="Normal 8 2 3 3 2 4 2 4 2 3" xfId="18462"/>
    <cellStyle name="Normal 8 2 3 3 2 4 2 4 2 3 2" xfId="42256"/>
    <cellStyle name="Normal 8 2 3 3 2 4 2 4 2 4" xfId="26395"/>
    <cellStyle name="Normal 8 2 3 3 2 4 2 4 3" xfId="4537"/>
    <cellStyle name="Normal 8 2 3 3 2 4 2 4 3 2" xfId="12512"/>
    <cellStyle name="Normal 8 2 3 3 2 4 2 4 3 2 2" xfId="36307"/>
    <cellStyle name="Normal 8 2 3 3 2 4 2 4 3 3" xfId="20443"/>
    <cellStyle name="Normal 8 2 3 3 2 4 2 4 3 3 2" xfId="44237"/>
    <cellStyle name="Normal 8 2 3 3 2 4 2 4 3 4" xfId="28376"/>
    <cellStyle name="Normal 8 2 3 3 2 4 2 4 4" xfId="6560"/>
    <cellStyle name="Normal 8 2 3 3 2 4 2 4 4 2" xfId="14493"/>
    <cellStyle name="Normal 8 2 3 3 2 4 2 4 4 2 2" xfId="38288"/>
    <cellStyle name="Normal 8 2 3 3 2 4 2 4 4 3" xfId="22424"/>
    <cellStyle name="Normal 8 2 3 3 2 4 2 4 4 3 2" xfId="46218"/>
    <cellStyle name="Normal 8 2 3 3 2 4 2 4 4 4" xfId="30358"/>
    <cellStyle name="Normal 8 2 3 3 2 4 2 4 5" xfId="8550"/>
    <cellStyle name="Normal 8 2 3 3 2 4 2 4 5 2" xfId="32345"/>
    <cellStyle name="Normal 8 2 3 3 2 4 2 4 6" xfId="16481"/>
    <cellStyle name="Normal 8 2 3 3 2 4 2 4 6 2" xfId="40275"/>
    <cellStyle name="Normal 8 2 3 3 2 4 2 4 7" xfId="24414"/>
    <cellStyle name="Normal 8 2 3 3 2 4 2 5" xfId="572"/>
    <cellStyle name="Normal 8 2 3 3 2 4 2 5 2" xfId="2556"/>
    <cellStyle name="Normal 8 2 3 3 2 4 2 5 2 2" xfId="10532"/>
    <cellStyle name="Normal 8 2 3 3 2 4 2 5 2 2 2" xfId="34327"/>
    <cellStyle name="Normal 8 2 3 3 2 4 2 5 2 3" xfId="18463"/>
    <cellStyle name="Normal 8 2 3 3 2 4 2 5 2 3 2" xfId="42257"/>
    <cellStyle name="Normal 8 2 3 3 2 4 2 5 2 4" xfId="26396"/>
    <cellStyle name="Normal 8 2 3 3 2 4 2 5 3" xfId="4538"/>
    <cellStyle name="Normal 8 2 3 3 2 4 2 5 3 2" xfId="12513"/>
    <cellStyle name="Normal 8 2 3 3 2 4 2 5 3 2 2" xfId="36308"/>
    <cellStyle name="Normal 8 2 3 3 2 4 2 5 3 3" xfId="20444"/>
    <cellStyle name="Normal 8 2 3 3 2 4 2 5 3 3 2" xfId="44238"/>
    <cellStyle name="Normal 8 2 3 3 2 4 2 5 3 4" xfId="28377"/>
    <cellStyle name="Normal 8 2 3 3 2 4 2 5 4" xfId="6561"/>
    <cellStyle name="Normal 8 2 3 3 2 4 2 5 4 2" xfId="14494"/>
    <cellStyle name="Normal 8 2 3 3 2 4 2 5 4 2 2" xfId="38289"/>
    <cellStyle name="Normal 8 2 3 3 2 4 2 5 4 3" xfId="22425"/>
    <cellStyle name="Normal 8 2 3 3 2 4 2 5 4 3 2" xfId="46219"/>
    <cellStyle name="Normal 8 2 3 3 2 4 2 5 4 4" xfId="30359"/>
    <cellStyle name="Normal 8 2 3 3 2 4 2 5 5" xfId="8551"/>
    <cellStyle name="Normal 8 2 3 3 2 4 2 5 5 2" xfId="32346"/>
    <cellStyle name="Normal 8 2 3 3 2 4 2 5 6" xfId="16482"/>
    <cellStyle name="Normal 8 2 3 3 2 4 2 5 6 2" xfId="40276"/>
    <cellStyle name="Normal 8 2 3 3 2 4 2 5 7" xfId="24415"/>
    <cellStyle name="Normal 8 2 3 3 2 4 2 6" xfId="2552"/>
    <cellStyle name="Normal 8 2 3 3 2 4 2 6 2" xfId="10528"/>
    <cellStyle name="Normal 8 2 3 3 2 4 2 6 2 2" xfId="34323"/>
    <cellStyle name="Normal 8 2 3 3 2 4 2 6 3" xfId="18459"/>
    <cellStyle name="Normal 8 2 3 3 2 4 2 6 3 2" xfId="42253"/>
    <cellStyle name="Normal 8 2 3 3 2 4 2 6 4" xfId="26392"/>
    <cellStyle name="Normal 8 2 3 3 2 4 2 7" xfId="4534"/>
    <cellStyle name="Normal 8 2 3 3 2 4 2 7 2" xfId="12509"/>
    <cellStyle name="Normal 8 2 3 3 2 4 2 7 2 2" xfId="36304"/>
    <cellStyle name="Normal 8 2 3 3 2 4 2 7 3" xfId="20440"/>
    <cellStyle name="Normal 8 2 3 3 2 4 2 7 3 2" xfId="44234"/>
    <cellStyle name="Normal 8 2 3 3 2 4 2 7 4" xfId="28373"/>
    <cellStyle name="Normal 8 2 3 3 2 4 2 8" xfId="6557"/>
    <cellStyle name="Normal 8 2 3 3 2 4 2 8 2" xfId="14490"/>
    <cellStyle name="Normal 8 2 3 3 2 4 2 8 2 2" xfId="38285"/>
    <cellStyle name="Normal 8 2 3 3 2 4 2 8 3" xfId="22421"/>
    <cellStyle name="Normal 8 2 3 3 2 4 2 8 3 2" xfId="46215"/>
    <cellStyle name="Normal 8 2 3 3 2 4 2 8 4" xfId="30355"/>
    <cellStyle name="Normal 8 2 3 3 2 4 2 9" xfId="8547"/>
    <cellStyle name="Normal 8 2 3 3 2 4 2 9 2" xfId="32342"/>
    <cellStyle name="Normal 8 2 3 3 2 4 3" xfId="573"/>
    <cellStyle name="Normal 8 2 3 3 2 4 3 2" xfId="2557"/>
    <cellStyle name="Normal 8 2 3 3 2 4 3 2 2" xfId="10533"/>
    <cellStyle name="Normal 8 2 3 3 2 4 3 2 2 2" xfId="34328"/>
    <cellStyle name="Normal 8 2 3 3 2 4 3 2 3" xfId="18464"/>
    <cellStyle name="Normal 8 2 3 3 2 4 3 2 3 2" xfId="42258"/>
    <cellStyle name="Normal 8 2 3 3 2 4 3 2 4" xfId="26397"/>
    <cellStyle name="Normal 8 2 3 3 2 4 3 3" xfId="4539"/>
    <cellStyle name="Normal 8 2 3 3 2 4 3 3 2" xfId="12514"/>
    <cellStyle name="Normal 8 2 3 3 2 4 3 3 2 2" xfId="36309"/>
    <cellStyle name="Normal 8 2 3 3 2 4 3 3 3" xfId="20445"/>
    <cellStyle name="Normal 8 2 3 3 2 4 3 3 3 2" xfId="44239"/>
    <cellStyle name="Normal 8 2 3 3 2 4 3 3 4" xfId="28378"/>
    <cellStyle name="Normal 8 2 3 3 2 4 3 4" xfId="6562"/>
    <cellStyle name="Normal 8 2 3 3 2 4 3 4 2" xfId="14495"/>
    <cellStyle name="Normal 8 2 3 3 2 4 3 4 2 2" xfId="38290"/>
    <cellStyle name="Normal 8 2 3 3 2 4 3 4 3" xfId="22426"/>
    <cellStyle name="Normal 8 2 3 3 2 4 3 4 3 2" xfId="46220"/>
    <cellStyle name="Normal 8 2 3 3 2 4 3 4 4" xfId="30360"/>
    <cellStyle name="Normal 8 2 3 3 2 4 3 5" xfId="8552"/>
    <cellStyle name="Normal 8 2 3 3 2 4 3 5 2" xfId="32347"/>
    <cellStyle name="Normal 8 2 3 3 2 4 3 6" xfId="16483"/>
    <cellStyle name="Normal 8 2 3 3 2 4 3 6 2" xfId="40277"/>
    <cellStyle name="Normal 8 2 3 3 2 4 3 7" xfId="24416"/>
    <cellStyle name="Normal 8 2 3 3 2 4 4" xfId="574"/>
    <cellStyle name="Normal 8 2 3 3 2 4 4 2" xfId="2558"/>
    <cellStyle name="Normal 8 2 3 3 2 4 4 2 2" xfId="10534"/>
    <cellStyle name="Normal 8 2 3 3 2 4 4 2 2 2" xfId="34329"/>
    <cellStyle name="Normal 8 2 3 3 2 4 4 2 3" xfId="18465"/>
    <cellStyle name="Normal 8 2 3 3 2 4 4 2 3 2" xfId="42259"/>
    <cellStyle name="Normal 8 2 3 3 2 4 4 2 4" xfId="26398"/>
    <cellStyle name="Normal 8 2 3 3 2 4 4 3" xfId="4540"/>
    <cellStyle name="Normal 8 2 3 3 2 4 4 3 2" xfId="12515"/>
    <cellStyle name="Normal 8 2 3 3 2 4 4 3 2 2" xfId="36310"/>
    <cellStyle name="Normal 8 2 3 3 2 4 4 3 3" xfId="20446"/>
    <cellStyle name="Normal 8 2 3 3 2 4 4 3 3 2" xfId="44240"/>
    <cellStyle name="Normal 8 2 3 3 2 4 4 3 4" xfId="28379"/>
    <cellStyle name="Normal 8 2 3 3 2 4 4 4" xfId="6563"/>
    <cellStyle name="Normal 8 2 3 3 2 4 4 4 2" xfId="14496"/>
    <cellStyle name="Normal 8 2 3 3 2 4 4 4 2 2" xfId="38291"/>
    <cellStyle name="Normal 8 2 3 3 2 4 4 4 3" xfId="22427"/>
    <cellStyle name="Normal 8 2 3 3 2 4 4 4 3 2" xfId="46221"/>
    <cellStyle name="Normal 8 2 3 3 2 4 4 4 4" xfId="30361"/>
    <cellStyle name="Normal 8 2 3 3 2 4 4 5" xfId="8553"/>
    <cellStyle name="Normal 8 2 3 3 2 4 4 5 2" xfId="32348"/>
    <cellStyle name="Normal 8 2 3 3 2 4 4 6" xfId="16484"/>
    <cellStyle name="Normal 8 2 3 3 2 4 4 6 2" xfId="40278"/>
    <cellStyle name="Normal 8 2 3 3 2 4 4 7" xfId="24417"/>
    <cellStyle name="Normal 8 2 3 3 2 4 5" xfId="575"/>
    <cellStyle name="Normal 8 2 3 3 2 4 5 2" xfId="2559"/>
    <cellStyle name="Normal 8 2 3 3 2 4 5 2 2" xfId="10535"/>
    <cellStyle name="Normal 8 2 3 3 2 4 5 2 2 2" xfId="34330"/>
    <cellStyle name="Normal 8 2 3 3 2 4 5 2 3" xfId="18466"/>
    <cellStyle name="Normal 8 2 3 3 2 4 5 2 3 2" xfId="42260"/>
    <cellStyle name="Normal 8 2 3 3 2 4 5 2 4" xfId="26399"/>
    <cellStyle name="Normal 8 2 3 3 2 4 5 3" xfId="4541"/>
    <cellStyle name="Normal 8 2 3 3 2 4 5 3 2" xfId="12516"/>
    <cellStyle name="Normal 8 2 3 3 2 4 5 3 2 2" xfId="36311"/>
    <cellStyle name="Normal 8 2 3 3 2 4 5 3 3" xfId="20447"/>
    <cellStyle name="Normal 8 2 3 3 2 4 5 3 3 2" xfId="44241"/>
    <cellStyle name="Normal 8 2 3 3 2 4 5 3 4" xfId="28380"/>
    <cellStyle name="Normal 8 2 3 3 2 4 5 4" xfId="6564"/>
    <cellStyle name="Normal 8 2 3 3 2 4 5 4 2" xfId="14497"/>
    <cellStyle name="Normal 8 2 3 3 2 4 5 4 2 2" xfId="38292"/>
    <cellStyle name="Normal 8 2 3 3 2 4 5 4 3" xfId="22428"/>
    <cellStyle name="Normal 8 2 3 3 2 4 5 4 3 2" xfId="46222"/>
    <cellStyle name="Normal 8 2 3 3 2 4 5 4 4" xfId="30362"/>
    <cellStyle name="Normal 8 2 3 3 2 4 5 5" xfId="8554"/>
    <cellStyle name="Normal 8 2 3 3 2 4 5 5 2" xfId="32349"/>
    <cellStyle name="Normal 8 2 3 3 2 4 5 6" xfId="16485"/>
    <cellStyle name="Normal 8 2 3 3 2 4 5 6 2" xfId="40279"/>
    <cellStyle name="Normal 8 2 3 3 2 4 5 7" xfId="24418"/>
    <cellStyle name="Normal 8 2 3 3 2 4 6" xfId="576"/>
    <cellStyle name="Normal 8 2 3 3 2 4 6 2" xfId="2560"/>
    <cellStyle name="Normal 8 2 3 3 2 4 6 2 2" xfId="10536"/>
    <cellStyle name="Normal 8 2 3 3 2 4 6 2 2 2" xfId="34331"/>
    <cellStyle name="Normal 8 2 3 3 2 4 6 2 3" xfId="18467"/>
    <cellStyle name="Normal 8 2 3 3 2 4 6 2 3 2" xfId="42261"/>
    <cellStyle name="Normal 8 2 3 3 2 4 6 2 4" xfId="26400"/>
    <cellStyle name="Normal 8 2 3 3 2 4 6 3" xfId="4542"/>
    <cellStyle name="Normal 8 2 3 3 2 4 6 3 2" xfId="12517"/>
    <cellStyle name="Normal 8 2 3 3 2 4 6 3 2 2" xfId="36312"/>
    <cellStyle name="Normal 8 2 3 3 2 4 6 3 3" xfId="20448"/>
    <cellStyle name="Normal 8 2 3 3 2 4 6 3 3 2" xfId="44242"/>
    <cellStyle name="Normal 8 2 3 3 2 4 6 3 4" xfId="28381"/>
    <cellStyle name="Normal 8 2 3 3 2 4 6 4" xfId="6565"/>
    <cellStyle name="Normal 8 2 3 3 2 4 6 4 2" xfId="14498"/>
    <cellStyle name="Normal 8 2 3 3 2 4 6 4 2 2" xfId="38293"/>
    <cellStyle name="Normal 8 2 3 3 2 4 6 4 3" xfId="22429"/>
    <cellStyle name="Normal 8 2 3 3 2 4 6 4 3 2" xfId="46223"/>
    <cellStyle name="Normal 8 2 3 3 2 4 6 4 4" xfId="30363"/>
    <cellStyle name="Normal 8 2 3 3 2 4 6 5" xfId="8555"/>
    <cellStyle name="Normal 8 2 3 3 2 4 6 5 2" xfId="32350"/>
    <cellStyle name="Normal 8 2 3 3 2 4 6 6" xfId="16486"/>
    <cellStyle name="Normal 8 2 3 3 2 4 6 6 2" xfId="40280"/>
    <cellStyle name="Normal 8 2 3 3 2 4 6 7" xfId="24419"/>
    <cellStyle name="Normal 8 2 3 3 2 4 7" xfId="2551"/>
    <cellStyle name="Normal 8 2 3 3 2 4 7 2" xfId="10527"/>
    <cellStyle name="Normal 8 2 3 3 2 4 7 2 2" xfId="34322"/>
    <cellStyle name="Normal 8 2 3 3 2 4 7 3" xfId="18458"/>
    <cellStyle name="Normal 8 2 3 3 2 4 7 3 2" xfId="42252"/>
    <cellStyle name="Normal 8 2 3 3 2 4 7 4" xfId="26391"/>
    <cellStyle name="Normal 8 2 3 3 2 4 8" xfId="4533"/>
    <cellStyle name="Normal 8 2 3 3 2 4 8 2" xfId="12508"/>
    <cellStyle name="Normal 8 2 3 3 2 4 8 2 2" xfId="36303"/>
    <cellStyle name="Normal 8 2 3 3 2 4 8 3" xfId="20439"/>
    <cellStyle name="Normal 8 2 3 3 2 4 8 3 2" xfId="44233"/>
    <cellStyle name="Normal 8 2 3 3 2 4 8 4" xfId="28372"/>
    <cellStyle name="Normal 8 2 3 3 2 4 9" xfId="6556"/>
    <cellStyle name="Normal 8 2 3 3 2 4 9 2" xfId="14489"/>
    <cellStyle name="Normal 8 2 3 3 2 4 9 2 2" xfId="38284"/>
    <cellStyle name="Normal 8 2 3 3 2 4 9 3" xfId="22420"/>
    <cellStyle name="Normal 8 2 3 3 2 4 9 3 2" xfId="46214"/>
    <cellStyle name="Normal 8 2 3 3 2 4 9 4" xfId="30354"/>
    <cellStyle name="Normal 8 2 3 3 2 5" xfId="577"/>
    <cellStyle name="Normal 8 2 3 3 2 5 10" xfId="8556"/>
    <cellStyle name="Normal 8 2 3 3 2 5 10 2" xfId="32351"/>
    <cellStyle name="Normal 8 2 3 3 2 5 11" xfId="16487"/>
    <cellStyle name="Normal 8 2 3 3 2 5 11 2" xfId="40281"/>
    <cellStyle name="Normal 8 2 3 3 2 5 12" xfId="24420"/>
    <cellStyle name="Normal 8 2 3 3 2 5 2" xfId="578"/>
    <cellStyle name="Normal 8 2 3 3 2 5 2 10" xfId="16488"/>
    <cellStyle name="Normal 8 2 3 3 2 5 2 10 2" xfId="40282"/>
    <cellStyle name="Normal 8 2 3 3 2 5 2 11" xfId="24421"/>
    <cellStyle name="Normal 8 2 3 3 2 5 2 2" xfId="579"/>
    <cellStyle name="Normal 8 2 3 3 2 5 2 2 2" xfId="2563"/>
    <cellStyle name="Normal 8 2 3 3 2 5 2 2 2 2" xfId="10539"/>
    <cellStyle name="Normal 8 2 3 3 2 5 2 2 2 2 2" xfId="34334"/>
    <cellStyle name="Normal 8 2 3 3 2 5 2 2 2 3" xfId="18470"/>
    <cellStyle name="Normal 8 2 3 3 2 5 2 2 2 3 2" xfId="42264"/>
    <cellStyle name="Normal 8 2 3 3 2 5 2 2 2 4" xfId="26403"/>
    <cellStyle name="Normal 8 2 3 3 2 5 2 2 3" xfId="4545"/>
    <cellStyle name="Normal 8 2 3 3 2 5 2 2 3 2" xfId="12520"/>
    <cellStyle name="Normal 8 2 3 3 2 5 2 2 3 2 2" xfId="36315"/>
    <cellStyle name="Normal 8 2 3 3 2 5 2 2 3 3" xfId="20451"/>
    <cellStyle name="Normal 8 2 3 3 2 5 2 2 3 3 2" xfId="44245"/>
    <cellStyle name="Normal 8 2 3 3 2 5 2 2 3 4" xfId="28384"/>
    <cellStyle name="Normal 8 2 3 3 2 5 2 2 4" xfId="6568"/>
    <cellStyle name="Normal 8 2 3 3 2 5 2 2 4 2" xfId="14501"/>
    <cellStyle name="Normal 8 2 3 3 2 5 2 2 4 2 2" xfId="38296"/>
    <cellStyle name="Normal 8 2 3 3 2 5 2 2 4 3" xfId="22432"/>
    <cellStyle name="Normal 8 2 3 3 2 5 2 2 4 3 2" xfId="46226"/>
    <cellStyle name="Normal 8 2 3 3 2 5 2 2 4 4" xfId="30366"/>
    <cellStyle name="Normal 8 2 3 3 2 5 2 2 5" xfId="8558"/>
    <cellStyle name="Normal 8 2 3 3 2 5 2 2 5 2" xfId="32353"/>
    <cellStyle name="Normal 8 2 3 3 2 5 2 2 6" xfId="16489"/>
    <cellStyle name="Normal 8 2 3 3 2 5 2 2 6 2" xfId="40283"/>
    <cellStyle name="Normal 8 2 3 3 2 5 2 2 7" xfId="24422"/>
    <cellStyle name="Normal 8 2 3 3 2 5 2 3" xfId="580"/>
    <cellStyle name="Normal 8 2 3 3 2 5 2 3 2" xfId="2564"/>
    <cellStyle name="Normal 8 2 3 3 2 5 2 3 2 2" xfId="10540"/>
    <cellStyle name="Normal 8 2 3 3 2 5 2 3 2 2 2" xfId="34335"/>
    <cellStyle name="Normal 8 2 3 3 2 5 2 3 2 3" xfId="18471"/>
    <cellStyle name="Normal 8 2 3 3 2 5 2 3 2 3 2" xfId="42265"/>
    <cellStyle name="Normal 8 2 3 3 2 5 2 3 2 4" xfId="26404"/>
    <cellStyle name="Normal 8 2 3 3 2 5 2 3 3" xfId="4546"/>
    <cellStyle name="Normal 8 2 3 3 2 5 2 3 3 2" xfId="12521"/>
    <cellStyle name="Normal 8 2 3 3 2 5 2 3 3 2 2" xfId="36316"/>
    <cellStyle name="Normal 8 2 3 3 2 5 2 3 3 3" xfId="20452"/>
    <cellStyle name="Normal 8 2 3 3 2 5 2 3 3 3 2" xfId="44246"/>
    <cellStyle name="Normal 8 2 3 3 2 5 2 3 3 4" xfId="28385"/>
    <cellStyle name="Normal 8 2 3 3 2 5 2 3 4" xfId="6569"/>
    <cellStyle name="Normal 8 2 3 3 2 5 2 3 4 2" xfId="14502"/>
    <cellStyle name="Normal 8 2 3 3 2 5 2 3 4 2 2" xfId="38297"/>
    <cellStyle name="Normal 8 2 3 3 2 5 2 3 4 3" xfId="22433"/>
    <cellStyle name="Normal 8 2 3 3 2 5 2 3 4 3 2" xfId="46227"/>
    <cellStyle name="Normal 8 2 3 3 2 5 2 3 4 4" xfId="30367"/>
    <cellStyle name="Normal 8 2 3 3 2 5 2 3 5" xfId="8559"/>
    <cellStyle name="Normal 8 2 3 3 2 5 2 3 5 2" xfId="32354"/>
    <cellStyle name="Normal 8 2 3 3 2 5 2 3 6" xfId="16490"/>
    <cellStyle name="Normal 8 2 3 3 2 5 2 3 6 2" xfId="40284"/>
    <cellStyle name="Normal 8 2 3 3 2 5 2 3 7" xfId="24423"/>
    <cellStyle name="Normal 8 2 3 3 2 5 2 4" xfId="581"/>
    <cellStyle name="Normal 8 2 3 3 2 5 2 4 2" xfId="2565"/>
    <cellStyle name="Normal 8 2 3 3 2 5 2 4 2 2" xfId="10541"/>
    <cellStyle name="Normal 8 2 3 3 2 5 2 4 2 2 2" xfId="34336"/>
    <cellStyle name="Normal 8 2 3 3 2 5 2 4 2 3" xfId="18472"/>
    <cellStyle name="Normal 8 2 3 3 2 5 2 4 2 3 2" xfId="42266"/>
    <cellStyle name="Normal 8 2 3 3 2 5 2 4 2 4" xfId="26405"/>
    <cellStyle name="Normal 8 2 3 3 2 5 2 4 3" xfId="4547"/>
    <cellStyle name="Normal 8 2 3 3 2 5 2 4 3 2" xfId="12522"/>
    <cellStyle name="Normal 8 2 3 3 2 5 2 4 3 2 2" xfId="36317"/>
    <cellStyle name="Normal 8 2 3 3 2 5 2 4 3 3" xfId="20453"/>
    <cellStyle name="Normal 8 2 3 3 2 5 2 4 3 3 2" xfId="44247"/>
    <cellStyle name="Normal 8 2 3 3 2 5 2 4 3 4" xfId="28386"/>
    <cellStyle name="Normal 8 2 3 3 2 5 2 4 4" xfId="6570"/>
    <cellStyle name="Normal 8 2 3 3 2 5 2 4 4 2" xfId="14503"/>
    <cellStyle name="Normal 8 2 3 3 2 5 2 4 4 2 2" xfId="38298"/>
    <cellStyle name="Normal 8 2 3 3 2 5 2 4 4 3" xfId="22434"/>
    <cellStyle name="Normal 8 2 3 3 2 5 2 4 4 3 2" xfId="46228"/>
    <cellStyle name="Normal 8 2 3 3 2 5 2 4 4 4" xfId="30368"/>
    <cellStyle name="Normal 8 2 3 3 2 5 2 4 5" xfId="8560"/>
    <cellStyle name="Normal 8 2 3 3 2 5 2 4 5 2" xfId="32355"/>
    <cellStyle name="Normal 8 2 3 3 2 5 2 4 6" xfId="16491"/>
    <cellStyle name="Normal 8 2 3 3 2 5 2 4 6 2" xfId="40285"/>
    <cellStyle name="Normal 8 2 3 3 2 5 2 4 7" xfId="24424"/>
    <cellStyle name="Normal 8 2 3 3 2 5 2 5" xfId="582"/>
    <cellStyle name="Normal 8 2 3 3 2 5 2 5 2" xfId="2566"/>
    <cellStyle name="Normal 8 2 3 3 2 5 2 5 2 2" xfId="10542"/>
    <cellStyle name="Normal 8 2 3 3 2 5 2 5 2 2 2" xfId="34337"/>
    <cellStyle name="Normal 8 2 3 3 2 5 2 5 2 3" xfId="18473"/>
    <cellStyle name="Normal 8 2 3 3 2 5 2 5 2 3 2" xfId="42267"/>
    <cellStyle name="Normal 8 2 3 3 2 5 2 5 2 4" xfId="26406"/>
    <cellStyle name="Normal 8 2 3 3 2 5 2 5 3" xfId="4548"/>
    <cellStyle name="Normal 8 2 3 3 2 5 2 5 3 2" xfId="12523"/>
    <cellStyle name="Normal 8 2 3 3 2 5 2 5 3 2 2" xfId="36318"/>
    <cellStyle name="Normal 8 2 3 3 2 5 2 5 3 3" xfId="20454"/>
    <cellStyle name="Normal 8 2 3 3 2 5 2 5 3 3 2" xfId="44248"/>
    <cellStyle name="Normal 8 2 3 3 2 5 2 5 3 4" xfId="28387"/>
    <cellStyle name="Normal 8 2 3 3 2 5 2 5 4" xfId="6571"/>
    <cellStyle name="Normal 8 2 3 3 2 5 2 5 4 2" xfId="14504"/>
    <cellStyle name="Normal 8 2 3 3 2 5 2 5 4 2 2" xfId="38299"/>
    <cellStyle name="Normal 8 2 3 3 2 5 2 5 4 3" xfId="22435"/>
    <cellStyle name="Normal 8 2 3 3 2 5 2 5 4 3 2" xfId="46229"/>
    <cellStyle name="Normal 8 2 3 3 2 5 2 5 4 4" xfId="30369"/>
    <cellStyle name="Normal 8 2 3 3 2 5 2 5 5" xfId="8561"/>
    <cellStyle name="Normal 8 2 3 3 2 5 2 5 5 2" xfId="32356"/>
    <cellStyle name="Normal 8 2 3 3 2 5 2 5 6" xfId="16492"/>
    <cellStyle name="Normal 8 2 3 3 2 5 2 5 6 2" xfId="40286"/>
    <cellStyle name="Normal 8 2 3 3 2 5 2 5 7" xfId="24425"/>
    <cellStyle name="Normal 8 2 3 3 2 5 2 6" xfId="2562"/>
    <cellStyle name="Normal 8 2 3 3 2 5 2 6 2" xfId="10538"/>
    <cellStyle name="Normal 8 2 3 3 2 5 2 6 2 2" xfId="34333"/>
    <cellStyle name="Normal 8 2 3 3 2 5 2 6 3" xfId="18469"/>
    <cellStyle name="Normal 8 2 3 3 2 5 2 6 3 2" xfId="42263"/>
    <cellStyle name="Normal 8 2 3 3 2 5 2 6 4" xfId="26402"/>
    <cellStyle name="Normal 8 2 3 3 2 5 2 7" xfId="4544"/>
    <cellStyle name="Normal 8 2 3 3 2 5 2 7 2" xfId="12519"/>
    <cellStyle name="Normal 8 2 3 3 2 5 2 7 2 2" xfId="36314"/>
    <cellStyle name="Normal 8 2 3 3 2 5 2 7 3" xfId="20450"/>
    <cellStyle name="Normal 8 2 3 3 2 5 2 7 3 2" xfId="44244"/>
    <cellStyle name="Normal 8 2 3 3 2 5 2 7 4" xfId="28383"/>
    <cellStyle name="Normal 8 2 3 3 2 5 2 8" xfId="6567"/>
    <cellStyle name="Normal 8 2 3 3 2 5 2 8 2" xfId="14500"/>
    <cellStyle name="Normal 8 2 3 3 2 5 2 8 2 2" xfId="38295"/>
    <cellStyle name="Normal 8 2 3 3 2 5 2 8 3" xfId="22431"/>
    <cellStyle name="Normal 8 2 3 3 2 5 2 8 3 2" xfId="46225"/>
    <cellStyle name="Normal 8 2 3 3 2 5 2 8 4" xfId="30365"/>
    <cellStyle name="Normal 8 2 3 3 2 5 2 9" xfId="8557"/>
    <cellStyle name="Normal 8 2 3 3 2 5 2 9 2" xfId="32352"/>
    <cellStyle name="Normal 8 2 3 3 2 5 3" xfId="583"/>
    <cellStyle name="Normal 8 2 3 3 2 5 3 2" xfId="2567"/>
    <cellStyle name="Normal 8 2 3 3 2 5 3 2 2" xfId="10543"/>
    <cellStyle name="Normal 8 2 3 3 2 5 3 2 2 2" xfId="34338"/>
    <cellStyle name="Normal 8 2 3 3 2 5 3 2 3" xfId="18474"/>
    <cellStyle name="Normal 8 2 3 3 2 5 3 2 3 2" xfId="42268"/>
    <cellStyle name="Normal 8 2 3 3 2 5 3 2 4" xfId="26407"/>
    <cellStyle name="Normal 8 2 3 3 2 5 3 3" xfId="4549"/>
    <cellStyle name="Normal 8 2 3 3 2 5 3 3 2" xfId="12524"/>
    <cellStyle name="Normal 8 2 3 3 2 5 3 3 2 2" xfId="36319"/>
    <cellStyle name="Normal 8 2 3 3 2 5 3 3 3" xfId="20455"/>
    <cellStyle name="Normal 8 2 3 3 2 5 3 3 3 2" xfId="44249"/>
    <cellStyle name="Normal 8 2 3 3 2 5 3 3 4" xfId="28388"/>
    <cellStyle name="Normal 8 2 3 3 2 5 3 4" xfId="6572"/>
    <cellStyle name="Normal 8 2 3 3 2 5 3 4 2" xfId="14505"/>
    <cellStyle name="Normal 8 2 3 3 2 5 3 4 2 2" xfId="38300"/>
    <cellStyle name="Normal 8 2 3 3 2 5 3 4 3" xfId="22436"/>
    <cellStyle name="Normal 8 2 3 3 2 5 3 4 3 2" xfId="46230"/>
    <cellStyle name="Normal 8 2 3 3 2 5 3 4 4" xfId="30370"/>
    <cellStyle name="Normal 8 2 3 3 2 5 3 5" xfId="8562"/>
    <cellStyle name="Normal 8 2 3 3 2 5 3 5 2" xfId="32357"/>
    <cellStyle name="Normal 8 2 3 3 2 5 3 6" xfId="16493"/>
    <cellStyle name="Normal 8 2 3 3 2 5 3 6 2" xfId="40287"/>
    <cellStyle name="Normal 8 2 3 3 2 5 3 7" xfId="24426"/>
    <cellStyle name="Normal 8 2 3 3 2 5 4" xfId="584"/>
    <cellStyle name="Normal 8 2 3 3 2 5 4 2" xfId="2568"/>
    <cellStyle name="Normal 8 2 3 3 2 5 4 2 2" xfId="10544"/>
    <cellStyle name="Normal 8 2 3 3 2 5 4 2 2 2" xfId="34339"/>
    <cellStyle name="Normal 8 2 3 3 2 5 4 2 3" xfId="18475"/>
    <cellStyle name="Normal 8 2 3 3 2 5 4 2 3 2" xfId="42269"/>
    <cellStyle name="Normal 8 2 3 3 2 5 4 2 4" xfId="26408"/>
    <cellStyle name="Normal 8 2 3 3 2 5 4 3" xfId="4550"/>
    <cellStyle name="Normal 8 2 3 3 2 5 4 3 2" xfId="12525"/>
    <cellStyle name="Normal 8 2 3 3 2 5 4 3 2 2" xfId="36320"/>
    <cellStyle name="Normal 8 2 3 3 2 5 4 3 3" xfId="20456"/>
    <cellStyle name="Normal 8 2 3 3 2 5 4 3 3 2" xfId="44250"/>
    <cellStyle name="Normal 8 2 3 3 2 5 4 3 4" xfId="28389"/>
    <cellStyle name="Normal 8 2 3 3 2 5 4 4" xfId="6573"/>
    <cellStyle name="Normal 8 2 3 3 2 5 4 4 2" xfId="14506"/>
    <cellStyle name="Normal 8 2 3 3 2 5 4 4 2 2" xfId="38301"/>
    <cellStyle name="Normal 8 2 3 3 2 5 4 4 3" xfId="22437"/>
    <cellStyle name="Normal 8 2 3 3 2 5 4 4 3 2" xfId="46231"/>
    <cellStyle name="Normal 8 2 3 3 2 5 4 4 4" xfId="30371"/>
    <cellStyle name="Normal 8 2 3 3 2 5 4 5" xfId="8563"/>
    <cellStyle name="Normal 8 2 3 3 2 5 4 5 2" xfId="32358"/>
    <cellStyle name="Normal 8 2 3 3 2 5 4 6" xfId="16494"/>
    <cellStyle name="Normal 8 2 3 3 2 5 4 6 2" xfId="40288"/>
    <cellStyle name="Normal 8 2 3 3 2 5 4 7" xfId="24427"/>
    <cellStyle name="Normal 8 2 3 3 2 5 5" xfId="585"/>
    <cellStyle name="Normal 8 2 3 3 2 5 5 2" xfId="2569"/>
    <cellStyle name="Normal 8 2 3 3 2 5 5 2 2" xfId="10545"/>
    <cellStyle name="Normal 8 2 3 3 2 5 5 2 2 2" xfId="34340"/>
    <cellStyle name="Normal 8 2 3 3 2 5 5 2 3" xfId="18476"/>
    <cellStyle name="Normal 8 2 3 3 2 5 5 2 3 2" xfId="42270"/>
    <cellStyle name="Normal 8 2 3 3 2 5 5 2 4" xfId="26409"/>
    <cellStyle name="Normal 8 2 3 3 2 5 5 3" xfId="4551"/>
    <cellStyle name="Normal 8 2 3 3 2 5 5 3 2" xfId="12526"/>
    <cellStyle name="Normal 8 2 3 3 2 5 5 3 2 2" xfId="36321"/>
    <cellStyle name="Normal 8 2 3 3 2 5 5 3 3" xfId="20457"/>
    <cellStyle name="Normal 8 2 3 3 2 5 5 3 3 2" xfId="44251"/>
    <cellStyle name="Normal 8 2 3 3 2 5 5 3 4" xfId="28390"/>
    <cellStyle name="Normal 8 2 3 3 2 5 5 4" xfId="6574"/>
    <cellStyle name="Normal 8 2 3 3 2 5 5 4 2" xfId="14507"/>
    <cellStyle name="Normal 8 2 3 3 2 5 5 4 2 2" xfId="38302"/>
    <cellStyle name="Normal 8 2 3 3 2 5 5 4 3" xfId="22438"/>
    <cellStyle name="Normal 8 2 3 3 2 5 5 4 3 2" xfId="46232"/>
    <cellStyle name="Normal 8 2 3 3 2 5 5 4 4" xfId="30372"/>
    <cellStyle name="Normal 8 2 3 3 2 5 5 5" xfId="8564"/>
    <cellStyle name="Normal 8 2 3 3 2 5 5 5 2" xfId="32359"/>
    <cellStyle name="Normal 8 2 3 3 2 5 5 6" xfId="16495"/>
    <cellStyle name="Normal 8 2 3 3 2 5 5 6 2" xfId="40289"/>
    <cellStyle name="Normal 8 2 3 3 2 5 5 7" xfId="24428"/>
    <cellStyle name="Normal 8 2 3 3 2 5 6" xfId="586"/>
    <cellStyle name="Normal 8 2 3 3 2 5 6 2" xfId="2570"/>
    <cellStyle name="Normal 8 2 3 3 2 5 6 2 2" xfId="10546"/>
    <cellStyle name="Normal 8 2 3 3 2 5 6 2 2 2" xfId="34341"/>
    <cellStyle name="Normal 8 2 3 3 2 5 6 2 3" xfId="18477"/>
    <cellStyle name="Normal 8 2 3 3 2 5 6 2 3 2" xfId="42271"/>
    <cellStyle name="Normal 8 2 3 3 2 5 6 2 4" xfId="26410"/>
    <cellStyle name="Normal 8 2 3 3 2 5 6 3" xfId="4552"/>
    <cellStyle name="Normal 8 2 3 3 2 5 6 3 2" xfId="12527"/>
    <cellStyle name="Normal 8 2 3 3 2 5 6 3 2 2" xfId="36322"/>
    <cellStyle name="Normal 8 2 3 3 2 5 6 3 3" xfId="20458"/>
    <cellStyle name="Normal 8 2 3 3 2 5 6 3 3 2" xfId="44252"/>
    <cellStyle name="Normal 8 2 3 3 2 5 6 3 4" xfId="28391"/>
    <cellStyle name="Normal 8 2 3 3 2 5 6 4" xfId="6575"/>
    <cellStyle name="Normal 8 2 3 3 2 5 6 4 2" xfId="14508"/>
    <cellStyle name="Normal 8 2 3 3 2 5 6 4 2 2" xfId="38303"/>
    <cellStyle name="Normal 8 2 3 3 2 5 6 4 3" xfId="22439"/>
    <cellStyle name="Normal 8 2 3 3 2 5 6 4 3 2" xfId="46233"/>
    <cellStyle name="Normal 8 2 3 3 2 5 6 4 4" xfId="30373"/>
    <cellStyle name="Normal 8 2 3 3 2 5 6 5" xfId="8565"/>
    <cellStyle name="Normal 8 2 3 3 2 5 6 5 2" xfId="32360"/>
    <cellStyle name="Normal 8 2 3 3 2 5 6 6" xfId="16496"/>
    <cellStyle name="Normal 8 2 3 3 2 5 6 6 2" xfId="40290"/>
    <cellStyle name="Normal 8 2 3 3 2 5 6 7" xfId="24429"/>
    <cellStyle name="Normal 8 2 3 3 2 5 7" xfId="2561"/>
    <cellStyle name="Normal 8 2 3 3 2 5 7 2" xfId="10537"/>
    <cellStyle name="Normal 8 2 3 3 2 5 7 2 2" xfId="34332"/>
    <cellStyle name="Normal 8 2 3 3 2 5 7 3" xfId="18468"/>
    <cellStyle name="Normal 8 2 3 3 2 5 7 3 2" xfId="42262"/>
    <cellStyle name="Normal 8 2 3 3 2 5 7 4" xfId="26401"/>
    <cellStyle name="Normal 8 2 3 3 2 5 8" xfId="4543"/>
    <cellStyle name="Normal 8 2 3 3 2 5 8 2" xfId="12518"/>
    <cellStyle name="Normal 8 2 3 3 2 5 8 2 2" xfId="36313"/>
    <cellStyle name="Normal 8 2 3 3 2 5 8 3" xfId="20449"/>
    <cellStyle name="Normal 8 2 3 3 2 5 8 3 2" xfId="44243"/>
    <cellStyle name="Normal 8 2 3 3 2 5 8 4" xfId="28382"/>
    <cellStyle name="Normal 8 2 3 3 2 5 9" xfId="6566"/>
    <cellStyle name="Normal 8 2 3 3 2 5 9 2" xfId="14499"/>
    <cellStyle name="Normal 8 2 3 3 2 5 9 2 2" xfId="38294"/>
    <cellStyle name="Normal 8 2 3 3 2 5 9 3" xfId="22430"/>
    <cellStyle name="Normal 8 2 3 3 2 5 9 3 2" xfId="46224"/>
    <cellStyle name="Normal 8 2 3 3 2 5 9 4" xfId="30364"/>
    <cellStyle name="Normal 8 2 3 3 2 6" xfId="587"/>
    <cellStyle name="Normal 8 2 3 3 2 6 10" xfId="16497"/>
    <cellStyle name="Normal 8 2 3 3 2 6 10 2" xfId="40291"/>
    <cellStyle name="Normal 8 2 3 3 2 6 11" xfId="24430"/>
    <cellStyle name="Normal 8 2 3 3 2 6 2" xfId="588"/>
    <cellStyle name="Normal 8 2 3 3 2 6 2 2" xfId="2572"/>
    <cellStyle name="Normal 8 2 3 3 2 6 2 2 2" xfId="10548"/>
    <cellStyle name="Normal 8 2 3 3 2 6 2 2 2 2" xfId="34343"/>
    <cellStyle name="Normal 8 2 3 3 2 6 2 2 3" xfId="18479"/>
    <cellStyle name="Normal 8 2 3 3 2 6 2 2 3 2" xfId="42273"/>
    <cellStyle name="Normal 8 2 3 3 2 6 2 2 4" xfId="26412"/>
    <cellStyle name="Normal 8 2 3 3 2 6 2 3" xfId="4554"/>
    <cellStyle name="Normal 8 2 3 3 2 6 2 3 2" xfId="12529"/>
    <cellStyle name="Normal 8 2 3 3 2 6 2 3 2 2" xfId="36324"/>
    <cellStyle name="Normal 8 2 3 3 2 6 2 3 3" xfId="20460"/>
    <cellStyle name="Normal 8 2 3 3 2 6 2 3 3 2" xfId="44254"/>
    <cellStyle name="Normal 8 2 3 3 2 6 2 3 4" xfId="28393"/>
    <cellStyle name="Normal 8 2 3 3 2 6 2 4" xfId="6577"/>
    <cellStyle name="Normal 8 2 3 3 2 6 2 4 2" xfId="14510"/>
    <cellStyle name="Normal 8 2 3 3 2 6 2 4 2 2" xfId="38305"/>
    <cellStyle name="Normal 8 2 3 3 2 6 2 4 3" xfId="22441"/>
    <cellStyle name="Normal 8 2 3 3 2 6 2 4 3 2" xfId="46235"/>
    <cellStyle name="Normal 8 2 3 3 2 6 2 4 4" xfId="30375"/>
    <cellStyle name="Normal 8 2 3 3 2 6 2 5" xfId="8567"/>
    <cellStyle name="Normal 8 2 3 3 2 6 2 5 2" xfId="32362"/>
    <cellStyle name="Normal 8 2 3 3 2 6 2 6" xfId="16498"/>
    <cellStyle name="Normal 8 2 3 3 2 6 2 6 2" xfId="40292"/>
    <cellStyle name="Normal 8 2 3 3 2 6 2 7" xfId="24431"/>
    <cellStyle name="Normal 8 2 3 3 2 6 3" xfId="589"/>
    <cellStyle name="Normal 8 2 3 3 2 6 3 2" xfId="2573"/>
    <cellStyle name="Normal 8 2 3 3 2 6 3 2 2" xfId="10549"/>
    <cellStyle name="Normal 8 2 3 3 2 6 3 2 2 2" xfId="34344"/>
    <cellStyle name="Normal 8 2 3 3 2 6 3 2 3" xfId="18480"/>
    <cellStyle name="Normal 8 2 3 3 2 6 3 2 3 2" xfId="42274"/>
    <cellStyle name="Normal 8 2 3 3 2 6 3 2 4" xfId="26413"/>
    <cellStyle name="Normal 8 2 3 3 2 6 3 3" xfId="4555"/>
    <cellStyle name="Normal 8 2 3 3 2 6 3 3 2" xfId="12530"/>
    <cellStyle name="Normal 8 2 3 3 2 6 3 3 2 2" xfId="36325"/>
    <cellStyle name="Normal 8 2 3 3 2 6 3 3 3" xfId="20461"/>
    <cellStyle name="Normal 8 2 3 3 2 6 3 3 3 2" xfId="44255"/>
    <cellStyle name="Normal 8 2 3 3 2 6 3 3 4" xfId="28394"/>
    <cellStyle name="Normal 8 2 3 3 2 6 3 4" xfId="6578"/>
    <cellStyle name="Normal 8 2 3 3 2 6 3 4 2" xfId="14511"/>
    <cellStyle name="Normal 8 2 3 3 2 6 3 4 2 2" xfId="38306"/>
    <cellStyle name="Normal 8 2 3 3 2 6 3 4 3" xfId="22442"/>
    <cellStyle name="Normal 8 2 3 3 2 6 3 4 3 2" xfId="46236"/>
    <cellStyle name="Normal 8 2 3 3 2 6 3 4 4" xfId="30376"/>
    <cellStyle name="Normal 8 2 3 3 2 6 3 5" xfId="8568"/>
    <cellStyle name="Normal 8 2 3 3 2 6 3 5 2" xfId="32363"/>
    <cellStyle name="Normal 8 2 3 3 2 6 3 6" xfId="16499"/>
    <cellStyle name="Normal 8 2 3 3 2 6 3 6 2" xfId="40293"/>
    <cellStyle name="Normal 8 2 3 3 2 6 3 7" xfId="24432"/>
    <cellStyle name="Normal 8 2 3 3 2 6 4" xfId="590"/>
    <cellStyle name="Normal 8 2 3 3 2 6 4 2" xfId="2574"/>
    <cellStyle name="Normal 8 2 3 3 2 6 4 2 2" xfId="10550"/>
    <cellStyle name="Normal 8 2 3 3 2 6 4 2 2 2" xfId="34345"/>
    <cellStyle name="Normal 8 2 3 3 2 6 4 2 3" xfId="18481"/>
    <cellStyle name="Normal 8 2 3 3 2 6 4 2 3 2" xfId="42275"/>
    <cellStyle name="Normal 8 2 3 3 2 6 4 2 4" xfId="26414"/>
    <cellStyle name="Normal 8 2 3 3 2 6 4 3" xfId="4556"/>
    <cellStyle name="Normal 8 2 3 3 2 6 4 3 2" xfId="12531"/>
    <cellStyle name="Normal 8 2 3 3 2 6 4 3 2 2" xfId="36326"/>
    <cellStyle name="Normal 8 2 3 3 2 6 4 3 3" xfId="20462"/>
    <cellStyle name="Normal 8 2 3 3 2 6 4 3 3 2" xfId="44256"/>
    <cellStyle name="Normal 8 2 3 3 2 6 4 3 4" xfId="28395"/>
    <cellStyle name="Normal 8 2 3 3 2 6 4 4" xfId="6579"/>
    <cellStyle name="Normal 8 2 3 3 2 6 4 4 2" xfId="14512"/>
    <cellStyle name="Normal 8 2 3 3 2 6 4 4 2 2" xfId="38307"/>
    <cellStyle name="Normal 8 2 3 3 2 6 4 4 3" xfId="22443"/>
    <cellStyle name="Normal 8 2 3 3 2 6 4 4 3 2" xfId="46237"/>
    <cellStyle name="Normal 8 2 3 3 2 6 4 4 4" xfId="30377"/>
    <cellStyle name="Normal 8 2 3 3 2 6 4 5" xfId="8569"/>
    <cellStyle name="Normal 8 2 3 3 2 6 4 5 2" xfId="32364"/>
    <cellStyle name="Normal 8 2 3 3 2 6 4 6" xfId="16500"/>
    <cellStyle name="Normal 8 2 3 3 2 6 4 6 2" xfId="40294"/>
    <cellStyle name="Normal 8 2 3 3 2 6 4 7" xfId="24433"/>
    <cellStyle name="Normal 8 2 3 3 2 6 5" xfId="591"/>
    <cellStyle name="Normal 8 2 3 3 2 6 5 2" xfId="2575"/>
    <cellStyle name="Normal 8 2 3 3 2 6 5 2 2" xfId="10551"/>
    <cellStyle name="Normal 8 2 3 3 2 6 5 2 2 2" xfId="34346"/>
    <cellStyle name="Normal 8 2 3 3 2 6 5 2 3" xfId="18482"/>
    <cellStyle name="Normal 8 2 3 3 2 6 5 2 3 2" xfId="42276"/>
    <cellStyle name="Normal 8 2 3 3 2 6 5 2 4" xfId="26415"/>
    <cellStyle name="Normal 8 2 3 3 2 6 5 3" xfId="4557"/>
    <cellStyle name="Normal 8 2 3 3 2 6 5 3 2" xfId="12532"/>
    <cellStyle name="Normal 8 2 3 3 2 6 5 3 2 2" xfId="36327"/>
    <cellStyle name="Normal 8 2 3 3 2 6 5 3 3" xfId="20463"/>
    <cellStyle name="Normal 8 2 3 3 2 6 5 3 3 2" xfId="44257"/>
    <cellStyle name="Normal 8 2 3 3 2 6 5 3 4" xfId="28396"/>
    <cellStyle name="Normal 8 2 3 3 2 6 5 4" xfId="6580"/>
    <cellStyle name="Normal 8 2 3 3 2 6 5 4 2" xfId="14513"/>
    <cellStyle name="Normal 8 2 3 3 2 6 5 4 2 2" xfId="38308"/>
    <cellStyle name="Normal 8 2 3 3 2 6 5 4 3" xfId="22444"/>
    <cellStyle name="Normal 8 2 3 3 2 6 5 4 3 2" xfId="46238"/>
    <cellStyle name="Normal 8 2 3 3 2 6 5 4 4" xfId="30378"/>
    <cellStyle name="Normal 8 2 3 3 2 6 5 5" xfId="8570"/>
    <cellStyle name="Normal 8 2 3 3 2 6 5 5 2" xfId="32365"/>
    <cellStyle name="Normal 8 2 3 3 2 6 5 6" xfId="16501"/>
    <cellStyle name="Normal 8 2 3 3 2 6 5 6 2" xfId="40295"/>
    <cellStyle name="Normal 8 2 3 3 2 6 5 7" xfId="24434"/>
    <cellStyle name="Normal 8 2 3 3 2 6 6" xfId="2571"/>
    <cellStyle name="Normal 8 2 3 3 2 6 6 2" xfId="10547"/>
    <cellStyle name="Normal 8 2 3 3 2 6 6 2 2" xfId="34342"/>
    <cellStyle name="Normal 8 2 3 3 2 6 6 3" xfId="18478"/>
    <cellStyle name="Normal 8 2 3 3 2 6 6 3 2" xfId="42272"/>
    <cellStyle name="Normal 8 2 3 3 2 6 6 4" xfId="26411"/>
    <cellStyle name="Normal 8 2 3 3 2 6 7" xfId="4553"/>
    <cellStyle name="Normal 8 2 3 3 2 6 7 2" xfId="12528"/>
    <cellStyle name="Normal 8 2 3 3 2 6 7 2 2" xfId="36323"/>
    <cellStyle name="Normal 8 2 3 3 2 6 7 3" xfId="20459"/>
    <cellStyle name="Normal 8 2 3 3 2 6 7 3 2" xfId="44253"/>
    <cellStyle name="Normal 8 2 3 3 2 6 7 4" xfId="28392"/>
    <cellStyle name="Normal 8 2 3 3 2 6 8" xfId="6576"/>
    <cellStyle name="Normal 8 2 3 3 2 6 8 2" xfId="14509"/>
    <cellStyle name="Normal 8 2 3 3 2 6 8 2 2" xfId="38304"/>
    <cellStyle name="Normal 8 2 3 3 2 6 8 3" xfId="22440"/>
    <cellStyle name="Normal 8 2 3 3 2 6 8 3 2" xfId="46234"/>
    <cellStyle name="Normal 8 2 3 3 2 6 8 4" xfId="30374"/>
    <cellStyle name="Normal 8 2 3 3 2 6 9" xfId="8566"/>
    <cellStyle name="Normal 8 2 3 3 2 6 9 2" xfId="32361"/>
    <cellStyle name="Normal 8 2 3 3 2 7" xfId="592"/>
    <cellStyle name="Normal 8 2 3 3 2 7 2" xfId="2576"/>
    <cellStyle name="Normal 8 2 3 3 2 7 2 2" xfId="10552"/>
    <cellStyle name="Normal 8 2 3 3 2 7 2 2 2" xfId="34347"/>
    <cellStyle name="Normal 8 2 3 3 2 7 2 3" xfId="18483"/>
    <cellStyle name="Normal 8 2 3 3 2 7 2 3 2" xfId="42277"/>
    <cellStyle name="Normal 8 2 3 3 2 7 2 4" xfId="26416"/>
    <cellStyle name="Normal 8 2 3 3 2 7 3" xfId="4558"/>
    <cellStyle name="Normal 8 2 3 3 2 7 3 2" xfId="12533"/>
    <cellStyle name="Normal 8 2 3 3 2 7 3 2 2" xfId="36328"/>
    <cellStyle name="Normal 8 2 3 3 2 7 3 3" xfId="20464"/>
    <cellStyle name="Normal 8 2 3 3 2 7 3 3 2" xfId="44258"/>
    <cellStyle name="Normal 8 2 3 3 2 7 3 4" xfId="28397"/>
    <cellStyle name="Normal 8 2 3 3 2 7 4" xfId="6581"/>
    <cellStyle name="Normal 8 2 3 3 2 7 4 2" xfId="14514"/>
    <cellStyle name="Normal 8 2 3 3 2 7 4 2 2" xfId="38309"/>
    <cellStyle name="Normal 8 2 3 3 2 7 4 3" xfId="22445"/>
    <cellStyle name="Normal 8 2 3 3 2 7 4 3 2" xfId="46239"/>
    <cellStyle name="Normal 8 2 3 3 2 7 4 4" xfId="30379"/>
    <cellStyle name="Normal 8 2 3 3 2 7 5" xfId="8571"/>
    <cellStyle name="Normal 8 2 3 3 2 7 5 2" xfId="32366"/>
    <cellStyle name="Normal 8 2 3 3 2 7 6" xfId="16502"/>
    <cellStyle name="Normal 8 2 3 3 2 7 6 2" xfId="40296"/>
    <cellStyle name="Normal 8 2 3 3 2 7 7" xfId="24435"/>
    <cellStyle name="Normal 8 2 3 3 2 8" xfId="593"/>
    <cellStyle name="Normal 8 2 3 3 2 8 2" xfId="2577"/>
    <cellStyle name="Normal 8 2 3 3 2 8 2 2" xfId="10553"/>
    <cellStyle name="Normal 8 2 3 3 2 8 2 2 2" xfId="34348"/>
    <cellStyle name="Normal 8 2 3 3 2 8 2 3" xfId="18484"/>
    <cellStyle name="Normal 8 2 3 3 2 8 2 3 2" xfId="42278"/>
    <cellStyle name="Normal 8 2 3 3 2 8 2 4" xfId="26417"/>
    <cellStyle name="Normal 8 2 3 3 2 8 3" xfId="4559"/>
    <cellStyle name="Normal 8 2 3 3 2 8 3 2" xfId="12534"/>
    <cellStyle name="Normal 8 2 3 3 2 8 3 2 2" xfId="36329"/>
    <cellStyle name="Normal 8 2 3 3 2 8 3 3" xfId="20465"/>
    <cellStyle name="Normal 8 2 3 3 2 8 3 3 2" xfId="44259"/>
    <cellStyle name="Normal 8 2 3 3 2 8 3 4" xfId="28398"/>
    <cellStyle name="Normal 8 2 3 3 2 8 4" xfId="6582"/>
    <cellStyle name="Normal 8 2 3 3 2 8 4 2" xfId="14515"/>
    <cellStyle name="Normal 8 2 3 3 2 8 4 2 2" xfId="38310"/>
    <cellStyle name="Normal 8 2 3 3 2 8 4 3" xfId="22446"/>
    <cellStyle name="Normal 8 2 3 3 2 8 4 3 2" xfId="46240"/>
    <cellStyle name="Normal 8 2 3 3 2 8 4 4" xfId="30380"/>
    <cellStyle name="Normal 8 2 3 3 2 8 5" xfId="8572"/>
    <cellStyle name="Normal 8 2 3 3 2 8 5 2" xfId="32367"/>
    <cellStyle name="Normal 8 2 3 3 2 8 6" xfId="16503"/>
    <cellStyle name="Normal 8 2 3 3 2 8 6 2" xfId="40297"/>
    <cellStyle name="Normal 8 2 3 3 2 8 7" xfId="24436"/>
    <cellStyle name="Normal 8 2 3 3 2 9" xfId="594"/>
    <cellStyle name="Normal 8 2 3 3 2 9 2" xfId="2578"/>
    <cellStyle name="Normal 8 2 3 3 2 9 2 2" xfId="10554"/>
    <cellStyle name="Normal 8 2 3 3 2 9 2 2 2" xfId="34349"/>
    <cellStyle name="Normal 8 2 3 3 2 9 2 3" xfId="18485"/>
    <cellStyle name="Normal 8 2 3 3 2 9 2 3 2" xfId="42279"/>
    <cellStyle name="Normal 8 2 3 3 2 9 2 4" xfId="26418"/>
    <cellStyle name="Normal 8 2 3 3 2 9 3" xfId="4560"/>
    <cellStyle name="Normal 8 2 3 3 2 9 3 2" xfId="12535"/>
    <cellStyle name="Normal 8 2 3 3 2 9 3 2 2" xfId="36330"/>
    <cellStyle name="Normal 8 2 3 3 2 9 3 3" xfId="20466"/>
    <cellStyle name="Normal 8 2 3 3 2 9 3 3 2" xfId="44260"/>
    <cellStyle name="Normal 8 2 3 3 2 9 3 4" xfId="28399"/>
    <cellStyle name="Normal 8 2 3 3 2 9 4" xfId="6583"/>
    <cellStyle name="Normal 8 2 3 3 2 9 4 2" xfId="14516"/>
    <cellStyle name="Normal 8 2 3 3 2 9 4 2 2" xfId="38311"/>
    <cellStyle name="Normal 8 2 3 3 2 9 4 3" xfId="22447"/>
    <cellStyle name="Normal 8 2 3 3 2 9 4 3 2" xfId="46241"/>
    <cellStyle name="Normal 8 2 3 3 2 9 4 4" xfId="30381"/>
    <cellStyle name="Normal 8 2 3 3 2 9 5" xfId="8573"/>
    <cellStyle name="Normal 8 2 3 3 2 9 5 2" xfId="32368"/>
    <cellStyle name="Normal 8 2 3 3 2 9 6" xfId="16504"/>
    <cellStyle name="Normal 8 2 3 3 2 9 6 2" xfId="40298"/>
    <cellStyle name="Normal 8 2 3 3 2 9 7" xfId="24437"/>
    <cellStyle name="Normal 8 2 3 3 3" xfId="595"/>
    <cellStyle name="Normal 8 2 3 3 3 10" xfId="8574"/>
    <cellStyle name="Normal 8 2 3 3 3 10 2" xfId="32369"/>
    <cellStyle name="Normal 8 2 3 3 3 11" xfId="16505"/>
    <cellStyle name="Normal 8 2 3 3 3 11 2" xfId="40299"/>
    <cellStyle name="Normal 8 2 3 3 3 12" xfId="24438"/>
    <cellStyle name="Normal 8 2 3 3 3 2" xfId="596"/>
    <cellStyle name="Normal 8 2 3 3 3 2 10" xfId="16506"/>
    <cellStyle name="Normal 8 2 3 3 3 2 10 2" xfId="40300"/>
    <cellStyle name="Normal 8 2 3 3 3 2 11" xfId="24439"/>
    <cellStyle name="Normal 8 2 3 3 3 2 2" xfId="597"/>
    <cellStyle name="Normal 8 2 3 3 3 2 2 2" xfId="2581"/>
    <cellStyle name="Normal 8 2 3 3 3 2 2 2 2" xfId="10557"/>
    <cellStyle name="Normal 8 2 3 3 3 2 2 2 2 2" xfId="34352"/>
    <cellStyle name="Normal 8 2 3 3 3 2 2 2 3" xfId="18488"/>
    <cellStyle name="Normal 8 2 3 3 3 2 2 2 3 2" xfId="42282"/>
    <cellStyle name="Normal 8 2 3 3 3 2 2 2 4" xfId="26421"/>
    <cellStyle name="Normal 8 2 3 3 3 2 2 3" xfId="4563"/>
    <cellStyle name="Normal 8 2 3 3 3 2 2 3 2" xfId="12538"/>
    <cellStyle name="Normal 8 2 3 3 3 2 2 3 2 2" xfId="36333"/>
    <cellStyle name="Normal 8 2 3 3 3 2 2 3 3" xfId="20469"/>
    <cellStyle name="Normal 8 2 3 3 3 2 2 3 3 2" xfId="44263"/>
    <cellStyle name="Normal 8 2 3 3 3 2 2 3 4" xfId="28402"/>
    <cellStyle name="Normal 8 2 3 3 3 2 2 4" xfId="6586"/>
    <cellStyle name="Normal 8 2 3 3 3 2 2 4 2" xfId="14519"/>
    <cellStyle name="Normal 8 2 3 3 3 2 2 4 2 2" xfId="38314"/>
    <cellStyle name="Normal 8 2 3 3 3 2 2 4 3" xfId="22450"/>
    <cellStyle name="Normal 8 2 3 3 3 2 2 4 3 2" xfId="46244"/>
    <cellStyle name="Normal 8 2 3 3 3 2 2 4 4" xfId="30384"/>
    <cellStyle name="Normal 8 2 3 3 3 2 2 5" xfId="8576"/>
    <cellStyle name="Normal 8 2 3 3 3 2 2 5 2" xfId="32371"/>
    <cellStyle name="Normal 8 2 3 3 3 2 2 6" xfId="16507"/>
    <cellStyle name="Normal 8 2 3 3 3 2 2 6 2" xfId="40301"/>
    <cellStyle name="Normal 8 2 3 3 3 2 2 7" xfId="24440"/>
    <cellStyle name="Normal 8 2 3 3 3 2 3" xfId="598"/>
    <cellStyle name="Normal 8 2 3 3 3 2 3 2" xfId="2582"/>
    <cellStyle name="Normal 8 2 3 3 3 2 3 2 2" xfId="10558"/>
    <cellStyle name="Normal 8 2 3 3 3 2 3 2 2 2" xfId="34353"/>
    <cellStyle name="Normal 8 2 3 3 3 2 3 2 3" xfId="18489"/>
    <cellStyle name="Normal 8 2 3 3 3 2 3 2 3 2" xfId="42283"/>
    <cellStyle name="Normal 8 2 3 3 3 2 3 2 4" xfId="26422"/>
    <cellStyle name="Normal 8 2 3 3 3 2 3 3" xfId="4564"/>
    <cellStyle name="Normal 8 2 3 3 3 2 3 3 2" xfId="12539"/>
    <cellStyle name="Normal 8 2 3 3 3 2 3 3 2 2" xfId="36334"/>
    <cellStyle name="Normal 8 2 3 3 3 2 3 3 3" xfId="20470"/>
    <cellStyle name="Normal 8 2 3 3 3 2 3 3 3 2" xfId="44264"/>
    <cellStyle name="Normal 8 2 3 3 3 2 3 3 4" xfId="28403"/>
    <cellStyle name="Normal 8 2 3 3 3 2 3 4" xfId="6587"/>
    <cellStyle name="Normal 8 2 3 3 3 2 3 4 2" xfId="14520"/>
    <cellStyle name="Normal 8 2 3 3 3 2 3 4 2 2" xfId="38315"/>
    <cellStyle name="Normal 8 2 3 3 3 2 3 4 3" xfId="22451"/>
    <cellStyle name="Normal 8 2 3 3 3 2 3 4 3 2" xfId="46245"/>
    <cellStyle name="Normal 8 2 3 3 3 2 3 4 4" xfId="30385"/>
    <cellStyle name="Normal 8 2 3 3 3 2 3 5" xfId="8577"/>
    <cellStyle name="Normal 8 2 3 3 3 2 3 5 2" xfId="32372"/>
    <cellStyle name="Normal 8 2 3 3 3 2 3 6" xfId="16508"/>
    <cellStyle name="Normal 8 2 3 3 3 2 3 6 2" xfId="40302"/>
    <cellStyle name="Normal 8 2 3 3 3 2 3 7" xfId="24441"/>
    <cellStyle name="Normal 8 2 3 3 3 2 4" xfId="599"/>
    <cellStyle name="Normal 8 2 3 3 3 2 4 2" xfId="2583"/>
    <cellStyle name="Normal 8 2 3 3 3 2 4 2 2" xfId="10559"/>
    <cellStyle name="Normal 8 2 3 3 3 2 4 2 2 2" xfId="34354"/>
    <cellStyle name="Normal 8 2 3 3 3 2 4 2 3" xfId="18490"/>
    <cellStyle name="Normal 8 2 3 3 3 2 4 2 3 2" xfId="42284"/>
    <cellStyle name="Normal 8 2 3 3 3 2 4 2 4" xfId="26423"/>
    <cellStyle name="Normal 8 2 3 3 3 2 4 3" xfId="4565"/>
    <cellStyle name="Normal 8 2 3 3 3 2 4 3 2" xfId="12540"/>
    <cellStyle name="Normal 8 2 3 3 3 2 4 3 2 2" xfId="36335"/>
    <cellStyle name="Normal 8 2 3 3 3 2 4 3 3" xfId="20471"/>
    <cellStyle name="Normal 8 2 3 3 3 2 4 3 3 2" xfId="44265"/>
    <cellStyle name="Normal 8 2 3 3 3 2 4 3 4" xfId="28404"/>
    <cellStyle name="Normal 8 2 3 3 3 2 4 4" xfId="6588"/>
    <cellStyle name="Normal 8 2 3 3 3 2 4 4 2" xfId="14521"/>
    <cellStyle name="Normal 8 2 3 3 3 2 4 4 2 2" xfId="38316"/>
    <cellStyle name="Normal 8 2 3 3 3 2 4 4 3" xfId="22452"/>
    <cellStyle name="Normal 8 2 3 3 3 2 4 4 3 2" xfId="46246"/>
    <cellStyle name="Normal 8 2 3 3 3 2 4 4 4" xfId="30386"/>
    <cellStyle name="Normal 8 2 3 3 3 2 4 5" xfId="8578"/>
    <cellStyle name="Normal 8 2 3 3 3 2 4 5 2" xfId="32373"/>
    <cellStyle name="Normal 8 2 3 3 3 2 4 6" xfId="16509"/>
    <cellStyle name="Normal 8 2 3 3 3 2 4 6 2" xfId="40303"/>
    <cellStyle name="Normal 8 2 3 3 3 2 4 7" xfId="24442"/>
    <cellStyle name="Normal 8 2 3 3 3 2 5" xfId="600"/>
    <cellStyle name="Normal 8 2 3 3 3 2 5 2" xfId="2584"/>
    <cellStyle name="Normal 8 2 3 3 3 2 5 2 2" xfId="10560"/>
    <cellStyle name="Normal 8 2 3 3 3 2 5 2 2 2" xfId="34355"/>
    <cellStyle name="Normal 8 2 3 3 3 2 5 2 3" xfId="18491"/>
    <cellStyle name="Normal 8 2 3 3 3 2 5 2 3 2" xfId="42285"/>
    <cellStyle name="Normal 8 2 3 3 3 2 5 2 4" xfId="26424"/>
    <cellStyle name="Normal 8 2 3 3 3 2 5 3" xfId="4566"/>
    <cellStyle name="Normal 8 2 3 3 3 2 5 3 2" xfId="12541"/>
    <cellStyle name="Normal 8 2 3 3 3 2 5 3 2 2" xfId="36336"/>
    <cellStyle name="Normal 8 2 3 3 3 2 5 3 3" xfId="20472"/>
    <cellStyle name="Normal 8 2 3 3 3 2 5 3 3 2" xfId="44266"/>
    <cellStyle name="Normal 8 2 3 3 3 2 5 3 4" xfId="28405"/>
    <cellStyle name="Normal 8 2 3 3 3 2 5 4" xfId="6589"/>
    <cellStyle name="Normal 8 2 3 3 3 2 5 4 2" xfId="14522"/>
    <cellStyle name="Normal 8 2 3 3 3 2 5 4 2 2" xfId="38317"/>
    <cellStyle name="Normal 8 2 3 3 3 2 5 4 3" xfId="22453"/>
    <cellStyle name="Normal 8 2 3 3 3 2 5 4 3 2" xfId="46247"/>
    <cellStyle name="Normal 8 2 3 3 3 2 5 4 4" xfId="30387"/>
    <cellStyle name="Normal 8 2 3 3 3 2 5 5" xfId="8579"/>
    <cellStyle name="Normal 8 2 3 3 3 2 5 5 2" xfId="32374"/>
    <cellStyle name="Normal 8 2 3 3 3 2 5 6" xfId="16510"/>
    <cellStyle name="Normal 8 2 3 3 3 2 5 6 2" xfId="40304"/>
    <cellStyle name="Normal 8 2 3 3 3 2 5 7" xfId="24443"/>
    <cellStyle name="Normal 8 2 3 3 3 2 6" xfId="2580"/>
    <cellStyle name="Normal 8 2 3 3 3 2 6 2" xfId="10556"/>
    <cellStyle name="Normal 8 2 3 3 3 2 6 2 2" xfId="34351"/>
    <cellStyle name="Normal 8 2 3 3 3 2 6 3" xfId="18487"/>
    <cellStyle name="Normal 8 2 3 3 3 2 6 3 2" xfId="42281"/>
    <cellStyle name="Normal 8 2 3 3 3 2 6 4" xfId="26420"/>
    <cellStyle name="Normal 8 2 3 3 3 2 7" xfId="4562"/>
    <cellStyle name="Normal 8 2 3 3 3 2 7 2" xfId="12537"/>
    <cellStyle name="Normal 8 2 3 3 3 2 7 2 2" xfId="36332"/>
    <cellStyle name="Normal 8 2 3 3 3 2 7 3" xfId="20468"/>
    <cellStyle name="Normal 8 2 3 3 3 2 7 3 2" xfId="44262"/>
    <cellStyle name="Normal 8 2 3 3 3 2 7 4" xfId="28401"/>
    <cellStyle name="Normal 8 2 3 3 3 2 8" xfId="6585"/>
    <cellStyle name="Normal 8 2 3 3 3 2 8 2" xfId="14518"/>
    <cellStyle name="Normal 8 2 3 3 3 2 8 2 2" xfId="38313"/>
    <cellStyle name="Normal 8 2 3 3 3 2 8 3" xfId="22449"/>
    <cellStyle name="Normal 8 2 3 3 3 2 8 3 2" xfId="46243"/>
    <cellStyle name="Normal 8 2 3 3 3 2 8 4" xfId="30383"/>
    <cellStyle name="Normal 8 2 3 3 3 2 9" xfId="8575"/>
    <cellStyle name="Normal 8 2 3 3 3 2 9 2" xfId="32370"/>
    <cellStyle name="Normal 8 2 3 3 3 3" xfId="601"/>
    <cellStyle name="Normal 8 2 3 3 3 3 2" xfId="2585"/>
    <cellStyle name="Normal 8 2 3 3 3 3 2 2" xfId="10561"/>
    <cellStyle name="Normal 8 2 3 3 3 3 2 2 2" xfId="34356"/>
    <cellStyle name="Normal 8 2 3 3 3 3 2 3" xfId="18492"/>
    <cellStyle name="Normal 8 2 3 3 3 3 2 3 2" xfId="42286"/>
    <cellStyle name="Normal 8 2 3 3 3 3 2 4" xfId="26425"/>
    <cellStyle name="Normal 8 2 3 3 3 3 3" xfId="4567"/>
    <cellStyle name="Normal 8 2 3 3 3 3 3 2" xfId="12542"/>
    <cellStyle name="Normal 8 2 3 3 3 3 3 2 2" xfId="36337"/>
    <cellStyle name="Normal 8 2 3 3 3 3 3 3" xfId="20473"/>
    <cellStyle name="Normal 8 2 3 3 3 3 3 3 2" xfId="44267"/>
    <cellStyle name="Normal 8 2 3 3 3 3 3 4" xfId="28406"/>
    <cellStyle name="Normal 8 2 3 3 3 3 4" xfId="6590"/>
    <cellStyle name="Normal 8 2 3 3 3 3 4 2" xfId="14523"/>
    <cellStyle name="Normal 8 2 3 3 3 3 4 2 2" xfId="38318"/>
    <cellStyle name="Normal 8 2 3 3 3 3 4 3" xfId="22454"/>
    <cellStyle name="Normal 8 2 3 3 3 3 4 3 2" xfId="46248"/>
    <cellStyle name="Normal 8 2 3 3 3 3 4 4" xfId="30388"/>
    <cellStyle name="Normal 8 2 3 3 3 3 5" xfId="8580"/>
    <cellStyle name="Normal 8 2 3 3 3 3 5 2" xfId="32375"/>
    <cellStyle name="Normal 8 2 3 3 3 3 6" xfId="16511"/>
    <cellStyle name="Normal 8 2 3 3 3 3 6 2" xfId="40305"/>
    <cellStyle name="Normal 8 2 3 3 3 3 7" xfId="24444"/>
    <cellStyle name="Normal 8 2 3 3 3 4" xfId="602"/>
    <cellStyle name="Normal 8 2 3 3 3 4 2" xfId="2586"/>
    <cellStyle name="Normal 8 2 3 3 3 4 2 2" xfId="10562"/>
    <cellStyle name="Normal 8 2 3 3 3 4 2 2 2" xfId="34357"/>
    <cellStyle name="Normal 8 2 3 3 3 4 2 3" xfId="18493"/>
    <cellStyle name="Normal 8 2 3 3 3 4 2 3 2" xfId="42287"/>
    <cellStyle name="Normal 8 2 3 3 3 4 2 4" xfId="26426"/>
    <cellStyle name="Normal 8 2 3 3 3 4 3" xfId="4568"/>
    <cellStyle name="Normal 8 2 3 3 3 4 3 2" xfId="12543"/>
    <cellStyle name="Normal 8 2 3 3 3 4 3 2 2" xfId="36338"/>
    <cellStyle name="Normal 8 2 3 3 3 4 3 3" xfId="20474"/>
    <cellStyle name="Normal 8 2 3 3 3 4 3 3 2" xfId="44268"/>
    <cellStyle name="Normal 8 2 3 3 3 4 3 4" xfId="28407"/>
    <cellStyle name="Normal 8 2 3 3 3 4 4" xfId="6591"/>
    <cellStyle name="Normal 8 2 3 3 3 4 4 2" xfId="14524"/>
    <cellStyle name="Normal 8 2 3 3 3 4 4 2 2" xfId="38319"/>
    <cellStyle name="Normal 8 2 3 3 3 4 4 3" xfId="22455"/>
    <cellStyle name="Normal 8 2 3 3 3 4 4 3 2" xfId="46249"/>
    <cellStyle name="Normal 8 2 3 3 3 4 4 4" xfId="30389"/>
    <cellStyle name="Normal 8 2 3 3 3 4 5" xfId="8581"/>
    <cellStyle name="Normal 8 2 3 3 3 4 5 2" xfId="32376"/>
    <cellStyle name="Normal 8 2 3 3 3 4 6" xfId="16512"/>
    <cellStyle name="Normal 8 2 3 3 3 4 6 2" xfId="40306"/>
    <cellStyle name="Normal 8 2 3 3 3 4 7" xfId="24445"/>
    <cellStyle name="Normal 8 2 3 3 3 5" xfId="603"/>
    <cellStyle name="Normal 8 2 3 3 3 5 2" xfId="2587"/>
    <cellStyle name="Normal 8 2 3 3 3 5 2 2" xfId="10563"/>
    <cellStyle name="Normal 8 2 3 3 3 5 2 2 2" xfId="34358"/>
    <cellStyle name="Normal 8 2 3 3 3 5 2 3" xfId="18494"/>
    <cellStyle name="Normal 8 2 3 3 3 5 2 3 2" xfId="42288"/>
    <cellStyle name="Normal 8 2 3 3 3 5 2 4" xfId="26427"/>
    <cellStyle name="Normal 8 2 3 3 3 5 3" xfId="4569"/>
    <cellStyle name="Normal 8 2 3 3 3 5 3 2" xfId="12544"/>
    <cellStyle name="Normal 8 2 3 3 3 5 3 2 2" xfId="36339"/>
    <cellStyle name="Normal 8 2 3 3 3 5 3 3" xfId="20475"/>
    <cellStyle name="Normal 8 2 3 3 3 5 3 3 2" xfId="44269"/>
    <cellStyle name="Normal 8 2 3 3 3 5 3 4" xfId="28408"/>
    <cellStyle name="Normal 8 2 3 3 3 5 4" xfId="6592"/>
    <cellStyle name="Normal 8 2 3 3 3 5 4 2" xfId="14525"/>
    <cellStyle name="Normal 8 2 3 3 3 5 4 2 2" xfId="38320"/>
    <cellStyle name="Normal 8 2 3 3 3 5 4 3" xfId="22456"/>
    <cellStyle name="Normal 8 2 3 3 3 5 4 3 2" xfId="46250"/>
    <cellStyle name="Normal 8 2 3 3 3 5 4 4" xfId="30390"/>
    <cellStyle name="Normal 8 2 3 3 3 5 5" xfId="8582"/>
    <cellStyle name="Normal 8 2 3 3 3 5 5 2" xfId="32377"/>
    <cellStyle name="Normal 8 2 3 3 3 5 6" xfId="16513"/>
    <cellStyle name="Normal 8 2 3 3 3 5 6 2" xfId="40307"/>
    <cellStyle name="Normal 8 2 3 3 3 5 7" xfId="24446"/>
    <cellStyle name="Normal 8 2 3 3 3 6" xfId="604"/>
    <cellStyle name="Normal 8 2 3 3 3 6 2" xfId="2588"/>
    <cellStyle name="Normal 8 2 3 3 3 6 2 2" xfId="10564"/>
    <cellStyle name="Normal 8 2 3 3 3 6 2 2 2" xfId="34359"/>
    <cellStyle name="Normal 8 2 3 3 3 6 2 3" xfId="18495"/>
    <cellStyle name="Normal 8 2 3 3 3 6 2 3 2" xfId="42289"/>
    <cellStyle name="Normal 8 2 3 3 3 6 2 4" xfId="26428"/>
    <cellStyle name="Normal 8 2 3 3 3 6 3" xfId="4570"/>
    <cellStyle name="Normal 8 2 3 3 3 6 3 2" xfId="12545"/>
    <cellStyle name="Normal 8 2 3 3 3 6 3 2 2" xfId="36340"/>
    <cellStyle name="Normal 8 2 3 3 3 6 3 3" xfId="20476"/>
    <cellStyle name="Normal 8 2 3 3 3 6 3 3 2" xfId="44270"/>
    <cellStyle name="Normal 8 2 3 3 3 6 3 4" xfId="28409"/>
    <cellStyle name="Normal 8 2 3 3 3 6 4" xfId="6593"/>
    <cellStyle name="Normal 8 2 3 3 3 6 4 2" xfId="14526"/>
    <cellStyle name="Normal 8 2 3 3 3 6 4 2 2" xfId="38321"/>
    <cellStyle name="Normal 8 2 3 3 3 6 4 3" xfId="22457"/>
    <cellStyle name="Normal 8 2 3 3 3 6 4 3 2" xfId="46251"/>
    <cellStyle name="Normal 8 2 3 3 3 6 4 4" xfId="30391"/>
    <cellStyle name="Normal 8 2 3 3 3 6 5" xfId="8583"/>
    <cellStyle name="Normal 8 2 3 3 3 6 5 2" xfId="32378"/>
    <cellStyle name="Normal 8 2 3 3 3 6 6" xfId="16514"/>
    <cellStyle name="Normal 8 2 3 3 3 6 6 2" xfId="40308"/>
    <cellStyle name="Normal 8 2 3 3 3 6 7" xfId="24447"/>
    <cellStyle name="Normal 8 2 3 3 3 7" xfId="2579"/>
    <cellStyle name="Normal 8 2 3 3 3 7 2" xfId="10555"/>
    <cellStyle name="Normal 8 2 3 3 3 7 2 2" xfId="34350"/>
    <cellStyle name="Normal 8 2 3 3 3 7 3" xfId="18486"/>
    <cellStyle name="Normal 8 2 3 3 3 7 3 2" xfId="42280"/>
    <cellStyle name="Normal 8 2 3 3 3 7 4" xfId="26419"/>
    <cellStyle name="Normal 8 2 3 3 3 8" xfId="4561"/>
    <cellStyle name="Normal 8 2 3 3 3 8 2" xfId="12536"/>
    <cellStyle name="Normal 8 2 3 3 3 8 2 2" xfId="36331"/>
    <cellStyle name="Normal 8 2 3 3 3 8 3" xfId="20467"/>
    <cellStyle name="Normal 8 2 3 3 3 8 3 2" xfId="44261"/>
    <cellStyle name="Normal 8 2 3 3 3 8 4" xfId="28400"/>
    <cellStyle name="Normal 8 2 3 3 3 9" xfId="6584"/>
    <cellStyle name="Normal 8 2 3 3 3 9 2" xfId="14517"/>
    <cellStyle name="Normal 8 2 3 3 3 9 2 2" xfId="38312"/>
    <cellStyle name="Normal 8 2 3 3 3 9 3" xfId="22448"/>
    <cellStyle name="Normal 8 2 3 3 3 9 3 2" xfId="46242"/>
    <cellStyle name="Normal 8 2 3 3 3 9 4" xfId="30382"/>
    <cellStyle name="Normal 8 2 3 3 4" xfId="605"/>
    <cellStyle name="Normal 8 2 3 3 4 10" xfId="8584"/>
    <cellStyle name="Normal 8 2 3 3 4 10 2" xfId="32379"/>
    <cellStyle name="Normal 8 2 3 3 4 11" xfId="16515"/>
    <cellStyle name="Normal 8 2 3 3 4 11 2" xfId="40309"/>
    <cellStyle name="Normal 8 2 3 3 4 12" xfId="24448"/>
    <cellStyle name="Normal 8 2 3 3 4 2" xfId="606"/>
    <cellStyle name="Normal 8 2 3 3 4 2 10" xfId="16516"/>
    <cellStyle name="Normal 8 2 3 3 4 2 10 2" xfId="40310"/>
    <cellStyle name="Normal 8 2 3 3 4 2 11" xfId="24449"/>
    <cellStyle name="Normal 8 2 3 3 4 2 2" xfId="607"/>
    <cellStyle name="Normal 8 2 3 3 4 2 2 2" xfId="2591"/>
    <cellStyle name="Normal 8 2 3 3 4 2 2 2 2" xfId="10567"/>
    <cellStyle name="Normal 8 2 3 3 4 2 2 2 2 2" xfId="34362"/>
    <cellStyle name="Normal 8 2 3 3 4 2 2 2 3" xfId="18498"/>
    <cellStyle name="Normal 8 2 3 3 4 2 2 2 3 2" xfId="42292"/>
    <cellStyle name="Normal 8 2 3 3 4 2 2 2 4" xfId="26431"/>
    <cellStyle name="Normal 8 2 3 3 4 2 2 3" xfId="4573"/>
    <cellStyle name="Normal 8 2 3 3 4 2 2 3 2" xfId="12548"/>
    <cellStyle name="Normal 8 2 3 3 4 2 2 3 2 2" xfId="36343"/>
    <cellStyle name="Normal 8 2 3 3 4 2 2 3 3" xfId="20479"/>
    <cellStyle name="Normal 8 2 3 3 4 2 2 3 3 2" xfId="44273"/>
    <cellStyle name="Normal 8 2 3 3 4 2 2 3 4" xfId="28412"/>
    <cellStyle name="Normal 8 2 3 3 4 2 2 4" xfId="6596"/>
    <cellStyle name="Normal 8 2 3 3 4 2 2 4 2" xfId="14529"/>
    <cellStyle name="Normal 8 2 3 3 4 2 2 4 2 2" xfId="38324"/>
    <cellStyle name="Normal 8 2 3 3 4 2 2 4 3" xfId="22460"/>
    <cellStyle name="Normal 8 2 3 3 4 2 2 4 3 2" xfId="46254"/>
    <cellStyle name="Normal 8 2 3 3 4 2 2 4 4" xfId="30394"/>
    <cellStyle name="Normal 8 2 3 3 4 2 2 5" xfId="8586"/>
    <cellStyle name="Normal 8 2 3 3 4 2 2 5 2" xfId="32381"/>
    <cellStyle name="Normal 8 2 3 3 4 2 2 6" xfId="16517"/>
    <cellStyle name="Normal 8 2 3 3 4 2 2 6 2" xfId="40311"/>
    <cellStyle name="Normal 8 2 3 3 4 2 2 7" xfId="24450"/>
    <cellStyle name="Normal 8 2 3 3 4 2 3" xfId="608"/>
    <cellStyle name="Normal 8 2 3 3 4 2 3 2" xfId="2592"/>
    <cellStyle name="Normal 8 2 3 3 4 2 3 2 2" xfId="10568"/>
    <cellStyle name="Normal 8 2 3 3 4 2 3 2 2 2" xfId="34363"/>
    <cellStyle name="Normal 8 2 3 3 4 2 3 2 3" xfId="18499"/>
    <cellStyle name="Normal 8 2 3 3 4 2 3 2 3 2" xfId="42293"/>
    <cellStyle name="Normal 8 2 3 3 4 2 3 2 4" xfId="26432"/>
    <cellStyle name="Normal 8 2 3 3 4 2 3 3" xfId="4574"/>
    <cellStyle name="Normal 8 2 3 3 4 2 3 3 2" xfId="12549"/>
    <cellStyle name="Normal 8 2 3 3 4 2 3 3 2 2" xfId="36344"/>
    <cellStyle name="Normal 8 2 3 3 4 2 3 3 3" xfId="20480"/>
    <cellStyle name="Normal 8 2 3 3 4 2 3 3 3 2" xfId="44274"/>
    <cellStyle name="Normal 8 2 3 3 4 2 3 3 4" xfId="28413"/>
    <cellStyle name="Normal 8 2 3 3 4 2 3 4" xfId="6597"/>
    <cellStyle name="Normal 8 2 3 3 4 2 3 4 2" xfId="14530"/>
    <cellStyle name="Normal 8 2 3 3 4 2 3 4 2 2" xfId="38325"/>
    <cellStyle name="Normal 8 2 3 3 4 2 3 4 3" xfId="22461"/>
    <cellStyle name="Normal 8 2 3 3 4 2 3 4 3 2" xfId="46255"/>
    <cellStyle name="Normal 8 2 3 3 4 2 3 4 4" xfId="30395"/>
    <cellStyle name="Normal 8 2 3 3 4 2 3 5" xfId="8587"/>
    <cellStyle name="Normal 8 2 3 3 4 2 3 5 2" xfId="32382"/>
    <cellStyle name="Normal 8 2 3 3 4 2 3 6" xfId="16518"/>
    <cellStyle name="Normal 8 2 3 3 4 2 3 6 2" xfId="40312"/>
    <cellStyle name="Normal 8 2 3 3 4 2 3 7" xfId="24451"/>
    <cellStyle name="Normal 8 2 3 3 4 2 4" xfId="609"/>
    <cellStyle name="Normal 8 2 3 3 4 2 4 2" xfId="2593"/>
    <cellStyle name="Normal 8 2 3 3 4 2 4 2 2" xfId="10569"/>
    <cellStyle name="Normal 8 2 3 3 4 2 4 2 2 2" xfId="34364"/>
    <cellStyle name="Normal 8 2 3 3 4 2 4 2 3" xfId="18500"/>
    <cellStyle name="Normal 8 2 3 3 4 2 4 2 3 2" xfId="42294"/>
    <cellStyle name="Normal 8 2 3 3 4 2 4 2 4" xfId="26433"/>
    <cellStyle name="Normal 8 2 3 3 4 2 4 3" xfId="4575"/>
    <cellStyle name="Normal 8 2 3 3 4 2 4 3 2" xfId="12550"/>
    <cellStyle name="Normal 8 2 3 3 4 2 4 3 2 2" xfId="36345"/>
    <cellStyle name="Normal 8 2 3 3 4 2 4 3 3" xfId="20481"/>
    <cellStyle name="Normal 8 2 3 3 4 2 4 3 3 2" xfId="44275"/>
    <cellStyle name="Normal 8 2 3 3 4 2 4 3 4" xfId="28414"/>
    <cellStyle name="Normal 8 2 3 3 4 2 4 4" xfId="6598"/>
    <cellStyle name="Normal 8 2 3 3 4 2 4 4 2" xfId="14531"/>
    <cellStyle name="Normal 8 2 3 3 4 2 4 4 2 2" xfId="38326"/>
    <cellStyle name="Normal 8 2 3 3 4 2 4 4 3" xfId="22462"/>
    <cellStyle name="Normal 8 2 3 3 4 2 4 4 3 2" xfId="46256"/>
    <cellStyle name="Normal 8 2 3 3 4 2 4 4 4" xfId="30396"/>
    <cellStyle name="Normal 8 2 3 3 4 2 4 5" xfId="8588"/>
    <cellStyle name="Normal 8 2 3 3 4 2 4 5 2" xfId="32383"/>
    <cellStyle name="Normal 8 2 3 3 4 2 4 6" xfId="16519"/>
    <cellStyle name="Normal 8 2 3 3 4 2 4 6 2" xfId="40313"/>
    <cellStyle name="Normal 8 2 3 3 4 2 4 7" xfId="24452"/>
    <cellStyle name="Normal 8 2 3 3 4 2 5" xfId="610"/>
    <cellStyle name="Normal 8 2 3 3 4 2 5 2" xfId="2594"/>
    <cellStyle name="Normal 8 2 3 3 4 2 5 2 2" xfId="10570"/>
    <cellStyle name="Normal 8 2 3 3 4 2 5 2 2 2" xfId="34365"/>
    <cellStyle name="Normal 8 2 3 3 4 2 5 2 3" xfId="18501"/>
    <cellStyle name="Normal 8 2 3 3 4 2 5 2 3 2" xfId="42295"/>
    <cellStyle name="Normal 8 2 3 3 4 2 5 2 4" xfId="26434"/>
    <cellStyle name="Normal 8 2 3 3 4 2 5 3" xfId="4576"/>
    <cellStyle name="Normal 8 2 3 3 4 2 5 3 2" xfId="12551"/>
    <cellStyle name="Normal 8 2 3 3 4 2 5 3 2 2" xfId="36346"/>
    <cellStyle name="Normal 8 2 3 3 4 2 5 3 3" xfId="20482"/>
    <cellStyle name="Normal 8 2 3 3 4 2 5 3 3 2" xfId="44276"/>
    <cellStyle name="Normal 8 2 3 3 4 2 5 3 4" xfId="28415"/>
    <cellStyle name="Normal 8 2 3 3 4 2 5 4" xfId="6599"/>
    <cellStyle name="Normal 8 2 3 3 4 2 5 4 2" xfId="14532"/>
    <cellStyle name="Normal 8 2 3 3 4 2 5 4 2 2" xfId="38327"/>
    <cellStyle name="Normal 8 2 3 3 4 2 5 4 3" xfId="22463"/>
    <cellStyle name="Normal 8 2 3 3 4 2 5 4 3 2" xfId="46257"/>
    <cellStyle name="Normal 8 2 3 3 4 2 5 4 4" xfId="30397"/>
    <cellStyle name="Normal 8 2 3 3 4 2 5 5" xfId="8589"/>
    <cellStyle name="Normal 8 2 3 3 4 2 5 5 2" xfId="32384"/>
    <cellStyle name="Normal 8 2 3 3 4 2 5 6" xfId="16520"/>
    <cellStyle name="Normal 8 2 3 3 4 2 5 6 2" xfId="40314"/>
    <cellStyle name="Normal 8 2 3 3 4 2 5 7" xfId="24453"/>
    <cellStyle name="Normal 8 2 3 3 4 2 6" xfId="2590"/>
    <cellStyle name="Normal 8 2 3 3 4 2 6 2" xfId="10566"/>
    <cellStyle name="Normal 8 2 3 3 4 2 6 2 2" xfId="34361"/>
    <cellStyle name="Normal 8 2 3 3 4 2 6 3" xfId="18497"/>
    <cellStyle name="Normal 8 2 3 3 4 2 6 3 2" xfId="42291"/>
    <cellStyle name="Normal 8 2 3 3 4 2 6 4" xfId="26430"/>
    <cellStyle name="Normal 8 2 3 3 4 2 7" xfId="4572"/>
    <cellStyle name="Normal 8 2 3 3 4 2 7 2" xfId="12547"/>
    <cellStyle name="Normal 8 2 3 3 4 2 7 2 2" xfId="36342"/>
    <cellStyle name="Normal 8 2 3 3 4 2 7 3" xfId="20478"/>
    <cellStyle name="Normal 8 2 3 3 4 2 7 3 2" xfId="44272"/>
    <cellStyle name="Normal 8 2 3 3 4 2 7 4" xfId="28411"/>
    <cellStyle name="Normal 8 2 3 3 4 2 8" xfId="6595"/>
    <cellStyle name="Normal 8 2 3 3 4 2 8 2" xfId="14528"/>
    <cellStyle name="Normal 8 2 3 3 4 2 8 2 2" xfId="38323"/>
    <cellStyle name="Normal 8 2 3 3 4 2 8 3" xfId="22459"/>
    <cellStyle name="Normal 8 2 3 3 4 2 8 3 2" xfId="46253"/>
    <cellStyle name="Normal 8 2 3 3 4 2 8 4" xfId="30393"/>
    <cellStyle name="Normal 8 2 3 3 4 2 9" xfId="8585"/>
    <cellStyle name="Normal 8 2 3 3 4 2 9 2" xfId="32380"/>
    <cellStyle name="Normal 8 2 3 3 4 3" xfId="611"/>
    <cellStyle name="Normal 8 2 3 3 4 3 2" xfId="2595"/>
    <cellStyle name="Normal 8 2 3 3 4 3 2 2" xfId="10571"/>
    <cellStyle name="Normal 8 2 3 3 4 3 2 2 2" xfId="34366"/>
    <cellStyle name="Normal 8 2 3 3 4 3 2 3" xfId="18502"/>
    <cellStyle name="Normal 8 2 3 3 4 3 2 3 2" xfId="42296"/>
    <cellStyle name="Normal 8 2 3 3 4 3 2 4" xfId="26435"/>
    <cellStyle name="Normal 8 2 3 3 4 3 3" xfId="4577"/>
    <cellStyle name="Normal 8 2 3 3 4 3 3 2" xfId="12552"/>
    <cellStyle name="Normal 8 2 3 3 4 3 3 2 2" xfId="36347"/>
    <cellStyle name="Normal 8 2 3 3 4 3 3 3" xfId="20483"/>
    <cellStyle name="Normal 8 2 3 3 4 3 3 3 2" xfId="44277"/>
    <cellStyle name="Normal 8 2 3 3 4 3 3 4" xfId="28416"/>
    <cellStyle name="Normal 8 2 3 3 4 3 4" xfId="6600"/>
    <cellStyle name="Normal 8 2 3 3 4 3 4 2" xfId="14533"/>
    <cellStyle name="Normal 8 2 3 3 4 3 4 2 2" xfId="38328"/>
    <cellStyle name="Normal 8 2 3 3 4 3 4 3" xfId="22464"/>
    <cellStyle name="Normal 8 2 3 3 4 3 4 3 2" xfId="46258"/>
    <cellStyle name="Normal 8 2 3 3 4 3 4 4" xfId="30398"/>
    <cellStyle name="Normal 8 2 3 3 4 3 5" xfId="8590"/>
    <cellStyle name="Normal 8 2 3 3 4 3 5 2" xfId="32385"/>
    <cellStyle name="Normal 8 2 3 3 4 3 6" xfId="16521"/>
    <cellStyle name="Normal 8 2 3 3 4 3 6 2" xfId="40315"/>
    <cellStyle name="Normal 8 2 3 3 4 3 7" xfId="24454"/>
    <cellStyle name="Normal 8 2 3 3 4 4" xfId="612"/>
    <cellStyle name="Normal 8 2 3 3 4 4 2" xfId="2596"/>
    <cellStyle name="Normal 8 2 3 3 4 4 2 2" xfId="10572"/>
    <cellStyle name="Normal 8 2 3 3 4 4 2 2 2" xfId="34367"/>
    <cellStyle name="Normal 8 2 3 3 4 4 2 3" xfId="18503"/>
    <cellStyle name="Normal 8 2 3 3 4 4 2 3 2" xfId="42297"/>
    <cellStyle name="Normal 8 2 3 3 4 4 2 4" xfId="26436"/>
    <cellStyle name="Normal 8 2 3 3 4 4 3" xfId="4578"/>
    <cellStyle name="Normal 8 2 3 3 4 4 3 2" xfId="12553"/>
    <cellStyle name="Normal 8 2 3 3 4 4 3 2 2" xfId="36348"/>
    <cellStyle name="Normal 8 2 3 3 4 4 3 3" xfId="20484"/>
    <cellStyle name="Normal 8 2 3 3 4 4 3 3 2" xfId="44278"/>
    <cellStyle name="Normal 8 2 3 3 4 4 3 4" xfId="28417"/>
    <cellStyle name="Normal 8 2 3 3 4 4 4" xfId="6601"/>
    <cellStyle name="Normal 8 2 3 3 4 4 4 2" xfId="14534"/>
    <cellStyle name="Normal 8 2 3 3 4 4 4 2 2" xfId="38329"/>
    <cellStyle name="Normal 8 2 3 3 4 4 4 3" xfId="22465"/>
    <cellStyle name="Normal 8 2 3 3 4 4 4 3 2" xfId="46259"/>
    <cellStyle name="Normal 8 2 3 3 4 4 4 4" xfId="30399"/>
    <cellStyle name="Normal 8 2 3 3 4 4 5" xfId="8591"/>
    <cellStyle name="Normal 8 2 3 3 4 4 5 2" xfId="32386"/>
    <cellStyle name="Normal 8 2 3 3 4 4 6" xfId="16522"/>
    <cellStyle name="Normal 8 2 3 3 4 4 6 2" xfId="40316"/>
    <cellStyle name="Normal 8 2 3 3 4 4 7" xfId="24455"/>
    <cellStyle name="Normal 8 2 3 3 4 5" xfId="613"/>
    <cellStyle name="Normal 8 2 3 3 4 5 2" xfId="2597"/>
    <cellStyle name="Normal 8 2 3 3 4 5 2 2" xfId="10573"/>
    <cellStyle name="Normal 8 2 3 3 4 5 2 2 2" xfId="34368"/>
    <cellStyle name="Normal 8 2 3 3 4 5 2 3" xfId="18504"/>
    <cellStyle name="Normal 8 2 3 3 4 5 2 3 2" xfId="42298"/>
    <cellStyle name="Normal 8 2 3 3 4 5 2 4" xfId="26437"/>
    <cellStyle name="Normal 8 2 3 3 4 5 3" xfId="4579"/>
    <cellStyle name="Normal 8 2 3 3 4 5 3 2" xfId="12554"/>
    <cellStyle name="Normal 8 2 3 3 4 5 3 2 2" xfId="36349"/>
    <cellStyle name="Normal 8 2 3 3 4 5 3 3" xfId="20485"/>
    <cellStyle name="Normal 8 2 3 3 4 5 3 3 2" xfId="44279"/>
    <cellStyle name="Normal 8 2 3 3 4 5 3 4" xfId="28418"/>
    <cellStyle name="Normal 8 2 3 3 4 5 4" xfId="6602"/>
    <cellStyle name="Normal 8 2 3 3 4 5 4 2" xfId="14535"/>
    <cellStyle name="Normal 8 2 3 3 4 5 4 2 2" xfId="38330"/>
    <cellStyle name="Normal 8 2 3 3 4 5 4 3" xfId="22466"/>
    <cellStyle name="Normal 8 2 3 3 4 5 4 3 2" xfId="46260"/>
    <cellStyle name="Normal 8 2 3 3 4 5 4 4" xfId="30400"/>
    <cellStyle name="Normal 8 2 3 3 4 5 5" xfId="8592"/>
    <cellStyle name="Normal 8 2 3 3 4 5 5 2" xfId="32387"/>
    <cellStyle name="Normal 8 2 3 3 4 5 6" xfId="16523"/>
    <cellStyle name="Normal 8 2 3 3 4 5 6 2" xfId="40317"/>
    <cellStyle name="Normal 8 2 3 3 4 5 7" xfId="24456"/>
    <cellStyle name="Normal 8 2 3 3 4 6" xfId="614"/>
    <cellStyle name="Normal 8 2 3 3 4 6 2" xfId="2598"/>
    <cellStyle name="Normal 8 2 3 3 4 6 2 2" xfId="10574"/>
    <cellStyle name="Normal 8 2 3 3 4 6 2 2 2" xfId="34369"/>
    <cellStyle name="Normal 8 2 3 3 4 6 2 3" xfId="18505"/>
    <cellStyle name="Normal 8 2 3 3 4 6 2 3 2" xfId="42299"/>
    <cellStyle name="Normal 8 2 3 3 4 6 2 4" xfId="26438"/>
    <cellStyle name="Normal 8 2 3 3 4 6 3" xfId="4580"/>
    <cellStyle name="Normal 8 2 3 3 4 6 3 2" xfId="12555"/>
    <cellStyle name="Normal 8 2 3 3 4 6 3 2 2" xfId="36350"/>
    <cellStyle name="Normal 8 2 3 3 4 6 3 3" xfId="20486"/>
    <cellStyle name="Normal 8 2 3 3 4 6 3 3 2" xfId="44280"/>
    <cellStyle name="Normal 8 2 3 3 4 6 3 4" xfId="28419"/>
    <cellStyle name="Normal 8 2 3 3 4 6 4" xfId="6603"/>
    <cellStyle name="Normal 8 2 3 3 4 6 4 2" xfId="14536"/>
    <cellStyle name="Normal 8 2 3 3 4 6 4 2 2" xfId="38331"/>
    <cellStyle name="Normal 8 2 3 3 4 6 4 3" xfId="22467"/>
    <cellStyle name="Normal 8 2 3 3 4 6 4 3 2" xfId="46261"/>
    <cellStyle name="Normal 8 2 3 3 4 6 4 4" xfId="30401"/>
    <cellStyle name="Normal 8 2 3 3 4 6 5" xfId="8593"/>
    <cellStyle name="Normal 8 2 3 3 4 6 5 2" xfId="32388"/>
    <cellStyle name="Normal 8 2 3 3 4 6 6" xfId="16524"/>
    <cellStyle name="Normal 8 2 3 3 4 6 6 2" xfId="40318"/>
    <cellStyle name="Normal 8 2 3 3 4 6 7" xfId="24457"/>
    <cellStyle name="Normal 8 2 3 3 4 7" xfId="2589"/>
    <cellStyle name="Normal 8 2 3 3 4 7 2" xfId="10565"/>
    <cellStyle name="Normal 8 2 3 3 4 7 2 2" xfId="34360"/>
    <cellStyle name="Normal 8 2 3 3 4 7 3" xfId="18496"/>
    <cellStyle name="Normal 8 2 3 3 4 7 3 2" xfId="42290"/>
    <cellStyle name="Normal 8 2 3 3 4 7 4" xfId="26429"/>
    <cellStyle name="Normal 8 2 3 3 4 8" xfId="4571"/>
    <cellStyle name="Normal 8 2 3 3 4 8 2" xfId="12546"/>
    <cellStyle name="Normal 8 2 3 3 4 8 2 2" xfId="36341"/>
    <cellStyle name="Normal 8 2 3 3 4 8 3" xfId="20477"/>
    <cellStyle name="Normal 8 2 3 3 4 8 3 2" xfId="44271"/>
    <cellStyle name="Normal 8 2 3 3 4 8 4" xfId="28410"/>
    <cellStyle name="Normal 8 2 3 3 4 9" xfId="6594"/>
    <cellStyle name="Normal 8 2 3 3 4 9 2" xfId="14527"/>
    <cellStyle name="Normal 8 2 3 3 4 9 2 2" xfId="38322"/>
    <cellStyle name="Normal 8 2 3 3 4 9 3" xfId="22458"/>
    <cellStyle name="Normal 8 2 3 3 4 9 3 2" xfId="46252"/>
    <cellStyle name="Normal 8 2 3 3 4 9 4" xfId="30392"/>
    <cellStyle name="Normal 8 2 3 3 5" xfId="615"/>
    <cellStyle name="Normal 8 2 3 3 5 10" xfId="8594"/>
    <cellStyle name="Normal 8 2 3 3 5 10 2" xfId="32389"/>
    <cellStyle name="Normal 8 2 3 3 5 11" xfId="16525"/>
    <cellStyle name="Normal 8 2 3 3 5 11 2" xfId="40319"/>
    <cellStyle name="Normal 8 2 3 3 5 12" xfId="24458"/>
    <cellStyle name="Normal 8 2 3 3 5 2" xfId="616"/>
    <cellStyle name="Normal 8 2 3 3 5 2 10" xfId="16526"/>
    <cellStyle name="Normal 8 2 3 3 5 2 10 2" xfId="40320"/>
    <cellStyle name="Normal 8 2 3 3 5 2 11" xfId="24459"/>
    <cellStyle name="Normal 8 2 3 3 5 2 2" xfId="617"/>
    <cellStyle name="Normal 8 2 3 3 5 2 2 2" xfId="2601"/>
    <cellStyle name="Normal 8 2 3 3 5 2 2 2 2" xfId="10577"/>
    <cellStyle name="Normal 8 2 3 3 5 2 2 2 2 2" xfId="34372"/>
    <cellStyle name="Normal 8 2 3 3 5 2 2 2 3" xfId="18508"/>
    <cellStyle name="Normal 8 2 3 3 5 2 2 2 3 2" xfId="42302"/>
    <cellStyle name="Normal 8 2 3 3 5 2 2 2 4" xfId="26441"/>
    <cellStyle name="Normal 8 2 3 3 5 2 2 3" xfId="4583"/>
    <cellStyle name="Normal 8 2 3 3 5 2 2 3 2" xfId="12558"/>
    <cellStyle name="Normal 8 2 3 3 5 2 2 3 2 2" xfId="36353"/>
    <cellStyle name="Normal 8 2 3 3 5 2 2 3 3" xfId="20489"/>
    <cellStyle name="Normal 8 2 3 3 5 2 2 3 3 2" xfId="44283"/>
    <cellStyle name="Normal 8 2 3 3 5 2 2 3 4" xfId="28422"/>
    <cellStyle name="Normal 8 2 3 3 5 2 2 4" xfId="6606"/>
    <cellStyle name="Normal 8 2 3 3 5 2 2 4 2" xfId="14539"/>
    <cellStyle name="Normal 8 2 3 3 5 2 2 4 2 2" xfId="38334"/>
    <cellStyle name="Normal 8 2 3 3 5 2 2 4 3" xfId="22470"/>
    <cellStyle name="Normal 8 2 3 3 5 2 2 4 3 2" xfId="46264"/>
    <cellStyle name="Normal 8 2 3 3 5 2 2 4 4" xfId="30404"/>
    <cellStyle name="Normal 8 2 3 3 5 2 2 5" xfId="8596"/>
    <cellStyle name="Normal 8 2 3 3 5 2 2 5 2" xfId="32391"/>
    <cellStyle name="Normal 8 2 3 3 5 2 2 6" xfId="16527"/>
    <cellStyle name="Normal 8 2 3 3 5 2 2 6 2" xfId="40321"/>
    <cellStyle name="Normal 8 2 3 3 5 2 2 7" xfId="24460"/>
    <cellStyle name="Normal 8 2 3 3 5 2 3" xfId="618"/>
    <cellStyle name="Normal 8 2 3 3 5 2 3 2" xfId="2602"/>
    <cellStyle name="Normal 8 2 3 3 5 2 3 2 2" xfId="10578"/>
    <cellStyle name="Normal 8 2 3 3 5 2 3 2 2 2" xfId="34373"/>
    <cellStyle name="Normal 8 2 3 3 5 2 3 2 3" xfId="18509"/>
    <cellStyle name="Normal 8 2 3 3 5 2 3 2 3 2" xfId="42303"/>
    <cellStyle name="Normal 8 2 3 3 5 2 3 2 4" xfId="26442"/>
    <cellStyle name="Normal 8 2 3 3 5 2 3 3" xfId="4584"/>
    <cellStyle name="Normal 8 2 3 3 5 2 3 3 2" xfId="12559"/>
    <cellStyle name="Normal 8 2 3 3 5 2 3 3 2 2" xfId="36354"/>
    <cellStyle name="Normal 8 2 3 3 5 2 3 3 3" xfId="20490"/>
    <cellStyle name="Normal 8 2 3 3 5 2 3 3 3 2" xfId="44284"/>
    <cellStyle name="Normal 8 2 3 3 5 2 3 3 4" xfId="28423"/>
    <cellStyle name="Normal 8 2 3 3 5 2 3 4" xfId="6607"/>
    <cellStyle name="Normal 8 2 3 3 5 2 3 4 2" xfId="14540"/>
    <cellStyle name="Normal 8 2 3 3 5 2 3 4 2 2" xfId="38335"/>
    <cellStyle name="Normal 8 2 3 3 5 2 3 4 3" xfId="22471"/>
    <cellStyle name="Normal 8 2 3 3 5 2 3 4 3 2" xfId="46265"/>
    <cellStyle name="Normal 8 2 3 3 5 2 3 4 4" xfId="30405"/>
    <cellStyle name="Normal 8 2 3 3 5 2 3 5" xfId="8597"/>
    <cellStyle name="Normal 8 2 3 3 5 2 3 5 2" xfId="32392"/>
    <cellStyle name="Normal 8 2 3 3 5 2 3 6" xfId="16528"/>
    <cellStyle name="Normal 8 2 3 3 5 2 3 6 2" xfId="40322"/>
    <cellStyle name="Normal 8 2 3 3 5 2 3 7" xfId="24461"/>
    <cellStyle name="Normal 8 2 3 3 5 2 4" xfId="619"/>
    <cellStyle name="Normal 8 2 3 3 5 2 4 2" xfId="2603"/>
    <cellStyle name="Normal 8 2 3 3 5 2 4 2 2" xfId="10579"/>
    <cellStyle name="Normal 8 2 3 3 5 2 4 2 2 2" xfId="34374"/>
    <cellStyle name="Normal 8 2 3 3 5 2 4 2 3" xfId="18510"/>
    <cellStyle name="Normal 8 2 3 3 5 2 4 2 3 2" xfId="42304"/>
    <cellStyle name="Normal 8 2 3 3 5 2 4 2 4" xfId="26443"/>
    <cellStyle name="Normal 8 2 3 3 5 2 4 3" xfId="4585"/>
    <cellStyle name="Normal 8 2 3 3 5 2 4 3 2" xfId="12560"/>
    <cellStyle name="Normal 8 2 3 3 5 2 4 3 2 2" xfId="36355"/>
    <cellStyle name="Normal 8 2 3 3 5 2 4 3 3" xfId="20491"/>
    <cellStyle name="Normal 8 2 3 3 5 2 4 3 3 2" xfId="44285"/>
    <cellStyle name="Normal 8 2 3 3 5 2 4 3 4" xfId="28424"/>
    <cellStyle name="Normal 8 2 3 3 5 2 4 4" xfId="6608"/>
    <cellStyle name="Normal 8 2 3 3 5 2 4 4 2" xfId="14541"/>
    <cellStyle name="Normal 8 2 3 3 5 2 4 4 2 2" xfId="38336"/>
    <cellStyle name="Normal 8 2 3 3 5 2 4 4 3" xfId="22472"/>
    <cellStyle name="Normal 8 2 3 3 5 2 4 4 3 2" xfId="46266"/>
    <cellStyle name="Normal 8 2 3 3 5 2 4 4 4" xfId="30406"/>
    <cellStyle name="Normal 8 2 3 3 5 2 4 5" xfId="8598"/>
    <cellStyle name="Normal 8 2 3 3 5 2 4 5 2" xfId="32393"/>
    <cellStyle name="Normal 8 2 3 3 5 2 4 6" xfId="16529"/>
    <cellStyle name="Normal 8 2 3 3 5 2 4 6 2" xfId="40323"/>
    <cellStyle name="Normal 8 2 3 3 5 2 4 7" xfId="24462"/>
    <cellStyle name="Normal 8 2 3 3 5 2 5" xfId="620"/>
    <cellStyle name="Normal 8 2 3 3 5 2 5 2" xfId="2604"/>
    <cellStyle name="Normal 8 2 3 3 5 2 5 2 2" xfId="10580"/>
    <cellStyle name="Normal 8 2 3 3 5 2 5 2 2 2" xfId="34375"/>
    <cellStyle name="Normal 8 2 3 3 5 2 5 2 3" xfId="18511"/>
    <cellStyle name="Normal 8 2 3 3 5 2 5 2 3 2" xfId="42305"/>
    <cellStyle name="Normal 8 2 3 3 5 2 5 2 4" xfId="26444"/>
    <cellStyle name="Normal 8 2 3 3 5 2 5 3" xfId="4586"/>
    <cellStyle name="Normal 8 2 3 3 5 2 5 3 2" xfId="12561"/>
    <cellStyle name="Normal 8 2 3 3 5 2 5 3 2 2" xfId="36356"/>
    <cellStyle name="Normal 8 2 3 3 5 2 5 3 3" xfId="20492"/>
    <cellStyle name="Normal 8 2 3 3 5 2 5 3 3 2" xfId="44286"/>
    <cellStyle name="Normal 8 2 3 3 5 2 5 3 4" xfId="28425"/>
    <cellStyle name="Normal 8 2 3 3 5 2 5 4" xfId="6609"/>
    <cellStyle name="Normal 8 2 3 3 5 2 5 4 2" xfId="14542"/>
    <cellStyle name="Normal 8 2 3 3 5 2 5 4 2 2" xfId="38337"/>
    <cellStyle name="Normal 8 2 3 3 5 2 5 4 3" xfId="22473"/>
    <cellStyle name="Normal 8 2 3 3 5 2 5 4 3 2" xfId="46267"/>
    <cellStyle name="Normal 8 2 3 3 5 2 5 4 4" xfId="30407"/>
    <cellStyle name="Normal 8 2 3 3 5 2 5 5" xfId="8599"/>
    <cellStyle name="Normal 8 2 3 3 5 2 5 5 2" xfId="32394"/>
    <cellStyle name="Normal 8 2 3 3 5 2 5 6" xfId="16530"/>
    <cellStyle name="Normal 8 2 3 3 5 2 5 6 2" xfId="40324"/>
    <cellStyle name="Normal 8 2 3 3 5 2 5 7" xfId="24463"/>
    <cellStyle name="Normal 8 2 3 3 5 2 6" xfId="2600"/>
    <cellStyle name="Normal 8 2 3 3 5 2 6 2" xfId="10576"/>
    <cellStyle name="Normal 8 2 3 3 5 2 6 2 2" xfId="34371"/>
    <cellStyle name="Normal 8 2 3 3 5 2 6 3" xfId="18507"/>
    <cellStyle name="Normal 8 2 3 3 5 2 6 3 2" xfId="42301"/>
    <cellStyle name="Normal 8 2 3 3 5 2 6 4" xfId="26440"/>
    <cellStyle name="Normal 8 2 3 3 5 2 7" xfId="4582"/>
    <cellStyle name="Normal 8 2 3 3 5 2 7 2" xfId="12557"/>
    <cellStyle name="Normal 8 2 3 3 5 2 7 2 2" xfId="36352"/>
    <cellStyle name="Normal 8 2 3 3 5 2 7 3" xfId="20488"/>
    <cellStyle name="Normal 8 2 3 3 5 2 7 3 2" xfId="44282"/>
    <cellStyle name="Normal 8 2 3 3 5 2 7 4" xfId="28421"/>
    <cellStyle name="Normal 8 2 3 3 5 2 8" xfId="6605"/>
    <cellStyle name="Normal 8 2 3 3 5 2 8 2" xfId="14538"/>
    <cellStyle name="Normal 8 2 3 3 5 2 8 2 2" xfId="38333"/>
    <cellStyle name="Normal 8 2 3 3 5 2 8 3" xfId="22469"/>
    <cellStyle name="Normal 8 2 3 3 5 2 8 3 2" xfId="46263"/>
    <cellStyle name="Normal 8 2 3 3 5 2 8 4" xfId="30403"/>
    <cellStyle name="Normal 8 2 3 3 5 2 9" xfId="8595"/>
    <cellStyle name="Normal 8 2 3 3 5 2 9 2" xfId="32390"/>
    <cellStyle name="Normal 8 2 3 3 5 3" xfId="621"/>
    <cellStyle name="Normal 8 2 3 3 5 3 2" xfId="2605"/>
    <cellStyle name="Normal 8 2 3 3 5 3 2 2" xfId="10581"/>
    <cellStyle name="Normal 8 2 3 3 5 3 2 2 2" xfId="34376"/>
    <cellStyle name="Normal 8 2 3 3 5 3 2 3" xfId="18512"/>
    <cellStyle name="Normal 8 2 3 3 5 3 2 3 2" xfId="42306"/>
    <cellStyle name="Normal 8 2 3 3 5 3 2 4" xfId="26445"/>
    <cellStyle name="Normal 8 2 3 3 5 3 3" xfId="4587"/>
    <cellStyle name="Normal 8 2 3 3 5 3 3 2" xfId="12562"/>
    <cellStyle name="Normal 8 2 3 3 5 3 3 2 2" xfId="36357"/>
    <cellStyle name="Normal 8 2 3 3 5 3 3 3" xfId="20493"/>
    <cellStyle name="Normal 8 2 3 3 5 3 3 3 2" xfId="44287"/>
    <cellStyle name="Normal 8 2 3 3 5 3 3 4" xfId="28426"/>
    <cellStyle name="Normal 8 2 3 3 5 3 4" xfId="6610"/>
    <cellStyle name="Normal 8 2 3 3 5 3 4 2" xfId="14543"/>
    <cellStyle name="Normal 8 2 3 3 5 3 4 2 2" xfId="38338"/>
    <cellStyle name="Normal 8 2 3 3 5 3 4 3" xfId="22474"/>
    <cellStyle name="Normal 8 2 3 3 5 3 4 3 2" xfId="46268"/>
    <cellStyle name="Normal 8 2 3 3 5 3 4 4" xfId="30408"/>
    <cellStyle name="Normal 8 2 3 3 5 3 5" xfId="8600"/>
    <cellStyle name="Normal 8 2 3 3 5 3 5 2" xfId="32395"/>
    <cellStyle name="Normal 8 2 3 3 5 3 6" xfId="16531"/>
    <cellStyle name="Normal 8 2 3 3 5 3 6 2" xfId="40325"/>
    <cellStyle name="Normal 8 2 3 3 5 3 7" xfId="24464"/>
    <cellStyle name="Normal 8 2 3 3 5 4" xfId="622"/>
    <cellStyle name="Normal 8 2 3 3 5 4 2" xfId="2606"/>
    <cellStyle name="Normal 8 2 3 3 5 4 2 2" xfId="10582"/>
    <cellStyle name="Normal 8 2 3 3 5 4 2 2 2" xfId="34377"/>
    <cellStyle name="Normal 8 2 3 3 5 4 2 3" xfId="18513"/>
    <cellStyle name="Normal 8 2 3 3 5 4 2 3 2" xfId="42307"/>
    <cellStyle name="Normal 8 2 3 3 5 4 2 4" xfId="26446"/>
    <cellStyle name="Normal 8 2 3 3 5 4 3" xfId="4588"/>
    <cellStyle name="Normal 8 2 3 3 5 4 3 2" xfId="12563"/>
    <cellStyle name="Normal 8 2 3 3 5 4 3 2 2" xfId="36358"/>
    <cellStyle name="Normal 8 2 3 3 5 4 3 3" xfId="20494"/>
    <cellStyle name="Normal 8 2 3 3 5 4 3 3 2" xfId="44288"/>
    <cellStyle name="Normal 8 2 3 3 5 4 3 4" xfId="28427"/>
    <cellStyle name="Normal 8 2 3 3 5 4 4" xfId="6611"/>
    <cellStyle name="Normal 8 2 3 3 5 4 4 2" xfId="14544"/>
    <cellStyle name="Normal 8 2 3 3 5 4 4 2 2" xfId="38339"/>
    <cellStyle name="Normal 8 2 3 3 5 4 4 3" xfId="22475"/>
    <cellStyle name="Normal 8 2 3 3 5 4 4 3 2" xfId="46269"/>
    <cellStyle name="Normal 8 2 3 3 5 4 4 4" xfId="30409"/>
    <cellStyle name="Normal 8 2 3 3 5 4 5" xfId="8601"/>
    <cellStyle name="Normal 8 2 3 3 5 4 5 2" xfId="32396"/>
    <cellStyle name="Normal 8 2 3 3 5 4 6" xfId="16532"/>
    <cellStyle name="Normal 8 2 3 3 5 4 6 2" xfId="40326"/>
    <cellStyle name="Normal 8 2 3 3 5 4 7" xfId="24465"/>
    <cellStyle name="Normal 8 2 3 3 5 5" xfId="623"/>
    <cellStyle name="Normal 8 2 3 3 5 5 2" xfId="2607"/>
    <cellStyle name="Normal 8 2 3 3 5 5 2 2" xfId="10583"/>
    <cellStyle name="Normal 8 2 3 3 5 5 2 2 2" xfId="34378"/>
    <cellStyle name="Normal 8 2 3 3 5 5 2 3" xfId="18514"/>
    <cellStyle name="Normal 8 2 3 3 5 5 2 3 2" xfId="42308"/>
    <cellStyle name="Normal 8 2 3 3 5 5 2 4" xfId="26447"/>
    <cellStyle name="Normal 8 2 3 3 5 5 3" xfId="4589"/>
    <cellStyle name="Normal 8 2 3 3 5 5 3 2" xfId="12564"/>
    <cellStyle name="Normal 8 2 3 3 5 5 3 2 2" xfId="36359"/>
    <cellStyle name="Normal 8 2 3 3 5 5 3 3" xfId="20495"/>
    <cellStyle name="Normal 8 2 3 3 5 5 3 3 2" xfId="44289"/>
    <cellStyle name="Normal 8 2 3 3 5 5 3 4" xfId="28428"/>
    <cellStyle name="Normal 8 2 3 3 5 5 4" xfId="6612"/>
    <cellStyle name="Normal 8 2 3 3 5 5 4 2" xfId="14545"/>
    <cellStyle name="Normal 8 2 3 3 5 5 4 2 2" xfId="38340"/>
    <cellStyle name="Normal 8 2 3 3 5 5 4 3" xfId="22476"/>
    <cellStyle name="Normal 8 2 3 3 5 5 4 3 2" xfId="46270"/>
    <cellStyle name="Normal 8 2 3 3 5 5 4 4" xfId="30410"/>
    <cellStyle name="Normal 8 2 3 3 5 5 5" xfId="8602"/>
    <cellStyle name="Normal 8 2 3 3 5 5 5 2" xfId="32397"/>
    <cellStyle name="Normal 8 2 3 3 5 5 6" xfId="16533"/>
    <cellStyle name="Normal 8 2 3 3 5 5 6 2" xfId="40327"/>
    <cellStyle name="Normal 8 2 3 3 5 5 7" xfId="24466"/>
    <cellStyle name="Normal 8 2 3 3 5 6" xfId="624"/>
    <cellStyle name="Normal 8 2 3 3 5 6 2" xfId="2608"/>
    <cellStyle name="Normal 8 2 3 3 5 6 2 2" xfId="10584"/>
    <cellStyle name="Normal 8 2 3 3 5 6 2 2 2" xfId="34379"/>
    <cellStyle name="Normal 8 2 3 3 5 6 2 3" xfId="18515"/>
    <cellStyle name="Normal 8 2 3 3 5 6 2 3 2" xfId="42309"/>
    <cellStyle name="Normal 8 2 3 3 5 6 2 4" xfId="26448"/>
    <cellStyle name="Normal 8 2 3 3 5 6 3" xfId="4590"/>
    <cellStyle name="Normal 8 2 3 3 5 6 3 2" xfId="12565"/>
    <cellStyle name="Normal 8 2 3 3 5 6 3 2 2" xfId="36360"/>
    <cellStyle name="Normal 8 2 3 3 5 6 3 3" xfId="20496"/>
    <cellStyle name="Normal 8 2 3 3 5 6 3 3 2" xfId="44290"/>
    <cellStyle name="Normal 8 2 3 3 5 6 3 4" xfId="28429"/>
    <cellStyle name="Normal 8 2 3 3 5 6 4" xfId="6613"/>
    <cellStyle name="Normal 8 2 3 3 5 6 4 2" xfId="14546"/>
    <cellStyle name="Normal 8 2 3 3 5 6 4 2 2" xfId="38341"/>
    <cellStyle name="Normal 8 2 3 3 5 6 4 3" xfId="22477"/>
    <cellStyle name="Normal 8 2 3 3 5 6 4 3 2" xfId="46271"/>
    <cellStyle name="Normal 8 2 3 3 5 6 4 4" xfId="30411"/>
    <cellStyle name="Normal 8 2 3 3 5 6 5" xfId="8603"/>
    <cellStyle name="Normal 8 2 3 3 5 6 5 2" xfId="32398"/>
    <cellStyle name="Normal 8 2 3 3 5 6 6" xfId="16534"/>
    <cellStyle name="Normal 8 2 3 3 5 6 6 2" xfId="40328"/>
    <cellStyle name="Normal 8 2 3 3 5 6 7" xfId="24467"/>
    <cellStyle name="Normal 8 2 3 3 5 7" xfId="2599"/>
    <cellStyle name="Normal 8 2 3 3 5 7 2" xfId="10575"/>
    <cellStyle name="Normal 8 2 3 3 5 7 2 2" xfId="34370"/>
    <cellStyle name="Normal 8 2 3 3 5 7 3" xfId="18506"/>
    <cellStyle name="Normal 8 2 3 3 5 7 3 2" xfId="42300"/>
    <cellStyle name="Normal 8 2 3 3 5 7 4" xfId="26439"/>
    <cellStyle name="Normal 8 2 3 3 5 8" xfId="4581"/>
    <cellStyle name="Normal 8 2 3 3 5 8 2" xfId="12556"/>
    <cellStyle name="Normal 8 2 3 3 5 8 2 2" xfId="36351"/>
    <cellStyle name="Normal 8 2 3 3 5 8 3" xfId="20487"/>
    <cellStyle name="Normal 8 2 3 3 5 8 3 2" xfId="44281"/>
    <cellStyle name="Normal 8 2 3 3 5 8 4" xfId="28420"/>
    <cellStyle name="Normal 8 2 3 3 5 9" xfId="6604"/>
    <cellStyle name="Normal 8 2 3 3 5 9 2" xfId="14537"/>
    <cellStyle name="Normal 8 2 3 3 5 9 2 2" xfId="38332"/>
    <cellStyle name="Normal 8 2 3 3 5 9 3" xfId="22468"/>
    <cellStyle name="Normal 8 2 3 3 5 9 3 2" xfId="46262"/>
    <cellStyle name="Normal 8 2 3 3 5 9 4" xfId="30402"/>
    <cellStyle name="Normal 8 2 3 3 6" xfId="625"/>
    <cellStyle name="Normal 8 2 3 3 6 10" xfId="8604"/>
    <cellStyle name="Normal 8 2 3 3 6 10 2" xfId="32399"/>
    <cellStyle name="Normal 8 2 3 3 6 11" xfId="16535"/>
    <cellStyle name="Normal 8 2 3 3 6 11 2" xfId="40329"/>
    <cellStyle name="Normal 8 2 3 3 6 12" xfId="24468"/>
    <cellStyle name="Normal 8 2 3 3 6 2" xfId="626"/>
    <cellStyle name="Normal 8 2 3 3 6 2 10" xfId="16536"/>
    <cellStyle name="Normal 8 2 3 3 6 2 10 2" xfId="40330"/>
    <cellStyle name="Normal 8 2 3 3 6 2 11" xfId="24469"/>
    <cellStyle name="Normal 8 2 3 3 6 2 2" xfId="627"/>
    <cellStyle name="Normal 8 2 3 3 6 2 2 2" xfId="2611"/>
    <cellStyle name="Normal 8 2 3 3 6 2 2 2 2" xfId="10587"/>
    <cellStyle name="Normal 8 2 3 3 6 2 2 2 2 2" xfId="34382"/>
    <cellStyle name="Normal 8 2 3 3 6 2 2 2 3" xfId="18518"/>
    <cellStyle name="Normal 8 2 3 3 6 2 2 2 3 2" xfId="42312"/>
    <cellStyle name="Normal 8 2 3 3 6 2 2 2 4" xfId="26451"/>
    <cellStyle name="Normal 8 2 3 3 6 2 2 3" xfId="4593"/>
    <cellStyle name="Normal 8 2 3 3 6 2 2 3 2" xfId="12568"/>
    <cellStyle name="Normal 8 2 3 3 6 2 2 3 2 2" xfId="36363"/>
    <cellStyle name="Normal 8 2 3 3 6 2 2 3 3" xfId="20499"/>
    <cellStyle name="Normal 8 2 3 3 6 2 2 3 3 2" xfId="44293"/>
    <cellStyle name="Normal 8 2 3 3 6 2 2 3 4" xfId="28432"/>
    <cellStyle name="Normal 8 2 3 3 6 2 2 4" xfId="6616"/>
    <cellStyle name="Normal 8 2 3 3 6 2 2 4 2" xfId="14549"/>
    <cellStyle name="Normal 8 2 3 3 6 2 2 4 2 2" xfId="38344"/>
    <cellStyle name="Normal 8 2 3 3 6 2 2 4 3" xfId="22480"/>
    <cellStyle name="Normal 8 2 3 3 6 2 2 4 3 2" xfId="46274"/>
    <cellStyle name="Normal 8 2 3 3 6 2 2 4 4" xfId="30414"/>
    <cellStyle name="Normal 8 2 3 3 6 2 2 5" xfId="8606"/>
    <cellStyle name="Normal 8 2 3 3 6 2 2 5 2" xfId="32401"/>
    <cellStyle name="Normal 8 2 3 3 6 2 2 6" xfId="16537"/>
    <cellStyle name="Normal 8 2 3 3 6 2 2 6 2" xfId="40331"/>
    <cellStyle name="Normal 8 2 3 3 6 2 2 7" xfId="24470"/>
    <cellStyle name="Normal 8 2 3 3 6 2 3" xfId="628"/>
    <cellStyle name="Normal 8 2 3 3 6 2 3 2" xfId="2612"/>
    <cellStyle name="Normal 8 2 3 3 6 2 3 2 2" xfId="10588"/>
    <cellStyle name="Normal 8 2 3 3 6 2 3 2 2 2" xfId="34383"/>
    <cellStyle name="Normal 8 2 3 3 6 2 3 2 3" xfId="18519"/>
    <cellStyle name="Normal 8 2 3 3 6 2 3 2 3 2" xfId="42313"/>
    <cellStyle name="Normal 8 2 3 3 6 2 3 2 4" xfId="26452"/>
    <cellStyle name="Normal 8 2 3 3 6 2 3 3" xfId="4594"/>
    <cellStyle name="Normal 8 2 3 3 6 2 3 3 2" xfId="12569"/>
    <cellStyle name="Normal 8 2 3 3 6 2 3 3 2 2" xfId="36364"/>
    <cellStyle name="Normal 8 2 3 3 6 2 3 3 3" xfId="20500"/>
    <cellStyle name="Normal 8 2 3 3 6 2 3 3 3 2" xfId="44294"/>
    <cellStyle name="Normal 8 2 3 3 6 2 3 3 4" xfId="28433"/>
    <cellStyle name="Normal 8 2 3 3 6 2 3 4" xfId="6617"/>
    <cellStyle name="Normal 8 2 3 3 6 2 3 4 2" xfId="14550"/>
    <cellStyle name="Normal 8 2 3 3 6 2 3 4 2 2" xfId="38345"/>
    <cellStyle name="Normal 8 2 3 3 6 2 3 4 3" xfId="22481"/>
    <cellStyle name="Normal 8 2 3 3 6 2 3 4 3 2" xfId="46275"/>
    <cellStyle name="Normal 8 2 3 3 6 2 3 4 4" xfId="30415"/>
    <cellStyle name="Normal 8 2 3 3 6 2 3 5" xfId="8607"/>
    <cellStyle name="Normal 8 2 3 3 6 2 3 5 2" xfId="32402"/>
    <cellStyle name="Normal 8 2 3 3 6 2 3 6" xfId="16538"/>
    <cellStyle name="Normal 8 2 3 3 6 2 3 6 2" xfId="40332"/>
    <cellStyle name="Normal 8 2 3 3 6 2 3 7" xfId="24471"/>
    <cellStyle name="Normal 8 2 3 3 6 2 4" xfId="629"/>
    <cellStyle name="Normal 8 2 3 3 6 2 4 2" xfId="2613"/>
    <cellStyle name="Normal 8 2 3 3 6 2 4 2 2" xfId="10589"/>
    <cellStyle name="Normal 8 2 3 3 6 2 4 2 2 2" xfId="34384"/>
    <cellStyle name="Normal 8 2 3 3 6 2 4 2 3" xfId="18520"/>
    <cellStyle name="Normal 8 2 3 3 6 2 4 2 3 2" xfId="42314"/>
    <cellStyle name="Normal 8 2 3 3 6 2 4 2 4" xfId="26453"/>
    <cellStyle name="Normal 8 2 3 3 6 2 4 3" xfId="4595"/>
    <cellStyle name="Normal 8 2 3 3 6 2 4 3 2" xfId="12570"/>
    <cellStyle name="Normal 8 2 3 3 6 2 4 3 2 2" xfId="36365"/>
    <cellStyle name="Normal 8 2 3 3 6 2 4 3 3" xfId="20501"/>
    <cellStyle name="Normal 8 2 3 3 6 2 4 3 3 2" xfId="44295"/>
    <cellStyle name="Normal 8 2 3 3 6 2 4 3 4" xfId="28434"/>
    <cellStyle name="Normal 8 2 3 3 6 2 4 4" xfId="6618"/>
    <cellStyle name="Normal 8 2 3 3 6 2 4 4 2" xfId="14551"/>
    <cellStyle name="Normal 8 2 3 3 6 2 4 4 2 2" xfId="38346"/>
    <cellStyle name="Normal 8 2 3 3 6 2 4 4 3" xfId="22482"/>
    <cellStyle name="Normal 8 2 3 3 6 2 4 4 3 2" xfId="46276"/>
    <cellStyle name="Normal 8 2 3 3 6 2 4 4 4" xfId="30416"/>
    <cellStyle name="Normal 8 2 3 3 6 2 4 5" xfId="8608"/>
    <cellStyle name="Normal 8 2 3 3 6 2 4 5 2" xfId="32403"/>
    <cellStyle name="Normal 8 2 3 3 6 2 4 6" xfId="16539"/>
    <cellStyle name="Normal 8 2 3 3 6 2 4 6 2" xfId="40333"/>
    <cellStyle name="Normal 8 2 3 3 6 2 4 7" xfId="24472"/>
    <cellStyle name="Normal 8 2 3 3 6 2 5" xfId="630"/>
    <cellStyle name="Normal 8 2 3 3 6 2 5 2" xfId="2614"/>
    <cellStyle name="Normal 8 2 3 3 6 2 5 2 2" xfId="10590"/>
    <cellStyle name="Normal 8 2 3 3 6 2 5 2 2 2" xfId="34385"/>
    <cellStyle name="Normal 8 2 3 3 6 2 5 2 3" xfId="18521"/>
    <cellStyle name="Normal 8 2 3 3 6 2 5 2 3 2" xfId="42315"/>
    <cellStyle name="Normal 8 2 3 3 6 2 5 2 4" xfId="26454"/>
    <cellStyle name="Normal 8 2 3 3 6 2 5 3" xfId="4596"/>
    <cellStyle name="Normal 8 2 3 3 6 2 5 3 2" xfId="12571"/>
    <cellStyle name="Normal 8 2 3 3 6 2 5 3 2 2" xfId="36366"/>
    <cellStyle name="Normal 8 2 3 3 6 2 5 3 3" xfId="20502"/>
    <cellStyle name="Normal 8 2 3 3 6 2 5 3 3 2" xfId="44296"/>
    <cellStyle name="Normal 8 2 3 3 6 2 5 3 4" xfId="28435"/>
    <cellStyle name="Normal 8 2 3 3 6 2 5 4" xfId="6619"/>
    <cellStyle name="Normal 8 2 3 3 6 2 5 4 2" xfId="14552"/>
    <cellStyle name="Normal 8 2 3 3 6 2 5 4 2 2" xfId="38347"/>
    <cellStyle name="Normal 8 2 3 3 6 2 5 4 3" xfId="22483"/>
    <cellStyle name="Normal 8 2 3 3 6 2 5 4 3 2" xfId="46277"/>
    <cellStyle name="Normal 8 2 3 3 6 2 5 4 4" xfId="30417"/>
    <cellStyle name="Normal 8 2 3 3 6 2 5 5" xfId="8609"/>
    <cellStyle name="Normal 8 2 3 3 6 2 5 5 2" xfId="32404"/>
    <cellStyle name="Normal 8 2 3 3 6 2 5 6" xfId="16540"/>
    <cellStyle name="Normal 8 2 3 3 6 2 5 6 2" xfId="40334"/>
    <cellStyle name="Normal 8 2 3 3 6 2 5 7" xfId="24473"/>
    <cellStyle name="Normal 8 2 3 3 6 2 6" xfId="2610"/>
    <cellStyle name="Normal 8 2 3 3 6 2 6 2" xfId="10586"/>
    <cellStyle name="Normal 8 2 3 3 6 2 6 2 2" xfId="34381"/>
    <cellStyle name="Normal 8 2 3 3 6 2 6 3" xfId="18517"/>
    <cellStyle name="Normal 8 2 3 3 6 2 6 3 2" xfId="42311"/>
    <cellStyle name="Normal 8 2 3 3 6 2 6 4" xfId="26450"/>
    <cellStyle name="Normal 8 2 3 3 6 2 7" xfId="4592"/>
    <cellStyle name="Normal 8 2 3 3 6 2 7 2" xfId="12567"/>
    <cellStyle name="Normal 8 2 3 3 6 2 7 2 2" xfId="36362"/>
    <cellStyle name="Normal 8 2 3 3 6 2 7 3" xfId="20498"/>
    <cellStyle name="Normal 8 2 3 3 6 2 7 3 2" xfId="44292"/>
    <cellStyle name="Normal 8 2 3 3 6 2 7 4" xfId="28431"/>
    <cellStyle name="Normal 8 2 3 3 6 2 8" xfId="6615"/>
    <cellStyle name="Normal 8 2 3 3 6 2 8 2" xfId="14548"/>
    <cellStyle name="Normal 8 2 3 3 6 2 8 2 2" xfId="38343"/>
    <cellStyle name="Normal 8 2 3 3 6 2 8 3" xfId="22479"/>
    <cellStyle name="Normal 8 2 3 3 6 2 8 3 2" xfId="46273"/>
    <cellStyle name="Normal 8 2 3 3 6 2 8 4" xfId="30413"/>
    <cellStyle name="Normal 8 2 3 3 6 2 9" xfId="8605"/>
    <cellStyle name="Normal 8 2 3 3 6 2 9 2" xfId="32400"/>
    <cellStyle name="Normal 8 2 3 3 6 3" xfId="631"/>
    <cellStyle name="Normal 8 2 3 3 6 3 2" xfId="2615"/>
    <cellStyle name="Normal 8 2 3 3 6 3 2 2" xfId="10591"/>
    <cellStyle name="Normal 8 2 3 3 6 3 2 2 2" xfId="34386"/>
    <cellStyle name="Normal 8 2 3 3 6 3 2 3" xfId="18522"/>
    <cellStyle name="Normal 8 2 3 3 6 3 2 3 2" xfId="42316"/>
    <cellStyle name="Normal 8 2 3 3 6 3 2 4" xfId="26455"/>
    <cellStyle name="Normal 8 2 3 3 6 3 3" xfId="4597"/>
    <cellStyle name="Normal 8 2 3 3 6 3 3 2" xfId="12572"/>
    <cellStyle name="Normal 8 2 3 3 6 3 3 2 2" xfId="36367"/>
    <cellStyle name="Normal 8 2 3 3 6 3 3 3" xfId="20503"/>
    <cellStyle name="Normal 8 2 3 3 6 3 3 3 2" xfId="44297"/>
    <cellStyle name="Normal 8 2 3 3 6 3 3 4" xfId="28436"/>
    <cellStyle name="Normal 8 2 3 3 6 3 4" xfId="6620"/>
    <cellStyle name="Normal 8 2 3 3 6 3 4 2" xfId="14553"/>
    <cellStyle name="Normal 8 2 3 3 6 3 4 2 2" xfId="38348"/>
    <cellStyle name="Normal 8 2 3 3 6 3 4 3" xfId="22484"/>
    <cellStyle name="Normal 8 2 3 3 6 3 4 3 2" xfId="46278"/>
    <cellStyle name="Normal 8 2 3 3 6 3 4 4" xfId="30418"/>
    <cellStyle name="Normal 8 2 3 3 6 3 5" xfId="8610"/>
    <cellStyle name="Normal 8 2 3 3 6 3 5 2" xfId="32405"/>
    <cellStyle name="Normal 8 2 3 3 6 3 6" xfId="16541"/>
    <cellStyle name="Normal 8 2 3 3 6 3 6 2" xfId="40335"/>
    <cellStyle name="Normal 8 2 3 3 6 3 7" xfId="24474"/>
    <cellStyle name="Normal 8 2 3 3 6 4" xfId="632"/>
    <cellStyle name="Normal 8 2 3 3 6 4 2" xfId="2616"/>
    <cellStyle name="Normal 8 2 3 3 6 4 2 2" xfId="10592"/>
    <cellStyle name="Normal 8 2 3 3 6 4 2 2 2" xfId="34387"/>
    <cellStyle name="Normal 8 2 3 3 6 4 2 3" xfId="18523"/>
    <cellStyle name="Normal 8 2 3 3 6 4 2 3 2" xfId="42317"/>
    <cellStyle name="Normal 8 2 3 3 6 4 2 4" xfId="26456"/>
    <cellStyle name="Normal 8 2 3 3 6 4 3" xfId="4598"/>
    <cellStyle name="Normal 8 2 3 3 6 4 3 2" xfId="12573"/>
    <cellStyle name="Normal 8 2 3 3 6 4 3 2 2" xfId="36368"/>
    <cellStyle name="Normal 8 2 3 3 6 4 3 3" xfId="20504"/>
    <cellStyle name="Normal 8 2 3 3 6 4 3 3 2" xfId="44298"/>
    <cellStyle name="Normal 8 2 3 3 6 4 3 4" xfId="28437"/>
    <cellStyle name="Normal 8 2 3 3 6 4 4" xfId="6621"/>
    <cellStyle name="Normal 8 2 3 3 6 4 4 2" xfId="14554"/>
    <cellStyle name="Normal 8 2 3 3 6 4 4 2 2" xfId="38349"/>
    <cellStyle name="Normal 8 2 3 3 6 4 4 3" xfId="22485"/>
    <cellStyle name="Normal 8 2 3 3 6 4 4 3 2" xfId="46279"/>
    <cellStyle name="Normal 8 2 3 3 6 4 4 4" xfId="30419"/>
    <cellStyle name="Normal 8 2 3 3 6 4 5" xfId="8611"/>
    <cellStyle name="Normal 8 2 3 3 6 4 5 2" xfId="32406"/>
    <cellStyle name="Normal 8 2 3 3 6 4 6" xfId="16542"/>
    <cellStyle name="Normal 8 2 3 3 6 4 6 2" xfId="40336"/>
    <cellStyle name="Normal 8 2 3 3 6 4 7" xfId="24475"/>
    <cellStyle name="Normal 8 2 3 3 6 5" xfId="633"/>
    <cellStyle name="Normal 8 2 3 3 6 5 2" xfId="2617"/>
    <cellStyle name="Normal 8 2 3 3 6 5 2 2" xfId="10593"/>
    <cellStyle name="Normal 8 2 3 3 6 5 2 2 2" xfId="34388"/>
    <cellStyle name="Normal 8 2 3 3 6 5 2 3" xfId="18524"/>
    <cellStyle name="Normal 8 2 3 3 6 5 2 3 2" xfId="42318"/>
    <cellStyle name="Normal 8 2 3 3 6 5 2 4" xfId="26457"/>
    <cellStyle name="Normal 8 2 3 3 6 5 3" xfId="4599"/>
    <cellStyle name="Normal 8 2 3 3 6 5 3 2" xfId="12574"/>
    <cellStyle name="Normal 8 2 3 3 6 5 3 2 2" xfId="36369"/>
    <cellStyle name="Normal 8 2 3 3 6 5 3 3" xfId="20505"/>
    <cellStyle name="Normal 8 2 3 3 6 5 3 3 2" xfId="44299"/>
    <cellStyle name="Normal 8 2 3 3 6 5 3 4" xfId="28438"/>
    <cellStyle name="Normal 8 2 3 3 6 5 4" xfId="6622"/>
    <cellStyle name="Normal 8 2 3 3 6 5 4 2" xfId="14555"/>
    <cellStyle name="Normal 8 2 3 3 6 5 4 2 2" xfId="38350"/>
    <cellStyle name="Normal 8 2 3 3 6 5 4 3" xfId="22486"/>
    <cellStyle name="Normal 8 2 3 3 6 5 4 3 2" xfId="46280"/>
    <cellStyle name="Normal 8 2 3 3 6 5 4 4" xfId="30420"/>
    <cellStyle name="Normal 8 2 3 3 6 5 5" xfId="8612"/>
    <cellStyle name="Normal 8 2 3 3 6 5 5 2" xfId="32407"/>
    <cellStyle name="Normal 8 2 3 3 6 5 6" xfId="16543"/>
    <cellStyle name="Normal 8 2 3 3 6 5 6 2" xfId="40337"/>
    <cellStyle name="Normal 8 2 3 3 6 5 7" xfId="24476"/>
    <cellStyle name="Normal 8 2 3 3 6 6" xfId="634"/>
    <cellStyle name="Normal 8 2 3 3 6 6 2" xfId="2618"/>
    <cellStyle name="Normal 8 2 3 3 6 6 2 2" xfId="10594"/>
    <cellStyle name="Normal 8 2 3 3 6 6 2 2 2" xfId="34389"/>
    <cellStyle name="Normal 8 2 3 3 6 6 2 3" xfId="18525"/>
    <cellStyle name="Normal 8 2 3 3 6 6 2 3 2" xfId="42319"/>
    <cellStyle name="Normal 8 2 3 3 6 6 2 4" xfId="26458"/>
    <cellStyle name="Normal 8 2 3 3 6 6 3" xfId="4600"/>
    <cellStyle name="Normal 8 2 3 3 6 6 3 2" xfId="12575"/>
    <cellStyle name="Normal 8 2 3 3 6 6 3 2 2" xfId="36370"/>
    <cellStyle name="Normal 8 2 3 3 6 6 3 3" xfId="20506"/>
    <cellStyle name="Normal 8 2 3 3 6 6 3 3 2" xfId="44300"/>
    <cellStyle name="Normal 8 2 3 3 6 6 3 4" xfId="28439"/>
    <cellStyle name="Normal 8 2 3 3 6 6 4" xfId="6623"/>
    <cellStyle name="Normal 8 2 3 3 6 6 4 2" xfId="14556"/>
    <cellStyle name="Normal 8 2 3 3 6 6 4 2 2" xfId="38351"/>
    <cellStyle name="Normal 8 2 3 3 6 6 4 3" xfId="22487"/>
    <cellStyle name="Normal 8 2 3 3 6 6 4 3 2" xfId="46281"/>
    <cellStyle name="Normal 8 2 3 3 6 6 4 4" xfId="30421"/>
    <cellStyle name="Normal 8 2 3 3 6 6 5" xfId="8613"/>
    <cellStyle name="Normal 8 2 3 3 6 6 5 2" xfId="32408"/>
    <cellStyle name="Normal 8 2 3 3 6 6 6" xfId="16544"/>
    <cellStyle name="Normal 8 2 3 3 6 6 6 2" xfId="40338"/>
    <cellStyle name="Normal 8 2 3 3 6 6 7" xfId="24477"/>
    <cellStyle name="Normal 8 2 3 3 6 7" xfId="2609"/>
    <cellStyle name="Normal 8 2 3 3 6 7 2" xfId="10585"/>
    <cellStyle name="Normal 8 2 3 3 6 7 2 2" xfId="34380"/>
    <cellStyle name="Normal 8 2 3 3 6 7 3" xfId="18516"/>
    <cellStyle name="Normal 8 2 3 3 6 7 3 2" xfId="42310"/>
    <cellStyle name="Normal 8 2 3 3 6 7 4" xfId="26449"/>
    <cellStyle name="Normal 8 2 3 3 6 8" xfId="4591"/>
    <cellStyle name="Normal 8 2 3 3 6 8 2" xfId="12566"/>
    <cellStyle name="Normal 8 2 3 3 6 8 2 2" xfId="36361"/>
    <cellStyle name="Normal 8 2 3 3 6 8 3" xfId="20497"/>
    <cellStyle name="Normal 8 2 3 3 6 8 3 2" xfId="44291"/>
    <cellStyle name="Normal 8 2 3 3 6 8 4" xfId="28430"/>
    <cellStyle name="Normal 8 2 3 3 6 9" xfId="6614"/>
    <cellStyle name="Normal 8 2 3 3 6 9 2" xfId="14547"/>
    <cellStyle name="Normal 8 2 3 3 6 9 2 2" xfId="38342"/>
    <cellStyle name="Normal 8 2 3 3 6 9 3" xfId="22478"/>
    <cellStyle name="Normal 8 2 3 3 6 9 3 2" xfId="46272"/>
    <cellStyle name="Normal 8 2 3 3 6 9 4" xfId="30412"/>
    <cellStyle name="Normal 8 2 3 3 7" xfId="635"/>
    <cellStyle name="Normal 8 2 3 3 7 10" xfId="16545"/>
    <cellStyle name="Normal 8 2 3 3 7 10 2" xfId="40339"/>
    <cellStyle name="Normal 8 2 3 3 7 11" xfId="24478"/>
    <cellStyle name="Normal 8 2 3 3 7 2" xfId="636"/>
    <cellStyle name="Normal 8 2 3 3 7 2 2" xfId="2620"/>
    <cellStyle name="Normal 8 2 3 3 7 2 2 2" xfId="10596"/>
    <cellStyle name="Normal 8 2 3 3 7 2 2 2 2" xfId="34391"/>
    <cellStyle name="Normal 8 2 3 3 7 2 2 3" xfId="18527"/>
    <cellStyle name="Normal 8 2 3 3 7 2 2 3 2" xfId="42321"/>
    <cellStyle name="Normal 8 2 3 3 7 2 2 4" xfId="26460"/>
    <cellStyle name="Normal 8 2 3 3 7 2 3" xfId="4602"/>
    <cellStyle name="Normal 8 2 3 3 7 2 3 2" xfId="12577"/>
    <cellStyle name="Normal 8 2 3 3 7 2 3 2 2" xfId="36372"/>
    <cellStyle name="Normal 8 2 3 3 7 2 3 3" xfId="20508"/>
    <cellStyle name="Normal 8 2 3 3 7 2 3 3 2" xfId="44302"/>
    <cellStyle name="Normal 8 2 3 3 7 2 3 4" xfId="28441"/>
    <cellStyle name="Normal 8 2 3 3 7 2 4" xfId="6625"/>
    <cellStyle name="Normal 8 2 3 3 7 2 4 2" xfId="14558"/>
    <cellStyle name="Normal 8 2 3 3 7 2 4 2 2" xfId="38353"/>
    <cellStyle name="Normal 8 2 3 3 7 2 4 3" xfId="22489"/>
    <cellStyle name="Normal 8 2 3 3 7 2 4 3 2" xfId="46283"/>
    <cellStyle name="Normal 8 2 3 3 7 2 4 4" xfId="30423"/>
    <cellStyle name="Normal 8 2 3 3 7 2 5" xfId="8615"/>
    <cellStyle name="Normal 8 2 3 3 7 2 5 2" xfId="32410"/>
    <cellStyle name="Normal 8 2 3 3 7 2 6" xfId="16546"/>
    <cellStyle name="Normal 8 2 3 3 7 2 6 2" xfId="40340"/>
    <cellStyle name="Normal 8 2 3 3 7 2 7" xfId="24479"/>
    <cellStyle name="Normal 8 2 3 3 7 3" xfId="637"/>
    <cellStyle name="Normal 8 2 3 3 7 3 2" xfId="2621"/>
    <cellStyle name="Normal 8 2 3 3 7 3 2 2" xfId="10597"/>
    <cellStyle name="Normal 8 2 3 3 7 3 2 2 2" xfId="34392"/>
    <cellStyle name="Normal 8 2 3 3 7 3 2 3" xfId="18528"/>
    <cellStyle name="Normal 8 2 3 3 7 3 2 3 2" xfId="42322"/>
    <cellStyle name="Normal 8 2 3 3 7 3 2 4" xfId="26461"/>
    <cellStyle name="Normal 8 2 3 3 7 3 3" xfId="4603"/>
    <cellStyle name="Normal 8 2 3 3 7 3 3 2" xfId="12578"/>
    <cellStyle name="Normal 8 2 3 3 7 3 3 2 2" xfId="36373"/>
    <cellStyle name="Normal 8 2 3 3 7 3 3 3" xfId="20509"/>
    <cellStyle name="Normal 8 2 3 3 7 3 3 3 2" xfId="44303"/>
    <cellStyle name="Normal 8 2 3 3 7 3 3 4" xfId="28442"/>
    <cellStyle name="Normal 8 2 3 3 7 3 4" xfId="6626"/>
    <cellStyle name="Normal 8 2 3 3 7 3 4 2" xfId="14559"/>
    <cellStyle name="Normal 8 2 3 3 7 3 4 2 2" xfId="38354"/>
    <cellStyle name="Normal 8 2 3 3 7 3 4 3" xfId="22490"/>
    <cellStyle name="Normal 8 2 3 3 7 3 4 3 2" xfId="46284"/>
    <cellStyle name="Normal 8 2 3 3 7 3 4 4" xfId="30424"/>
    <cellStyle name="Normal 8 2 3 3 7 3 5" xfId="8616"/>
    <cellStyle name="Normal 8 2 3 3 7 3 5 2" xfId="32411"/>
    <cellStyle name="Normal 8 2 3 3 7 3 6" xfId="16547"/>
    <cellStyle name="Normal 8 2 3 3 7 3 6 2" xfId="40341"/>
    <cellStyle name="Normal 8 2 3 3 7 3 7" xfId="24480"/>
    <cellStyle name="Normal 8 2 3 3 7 4" xfId="638"/>
    <cellStyle name="Normal 8 2 3 3 7 4 2" xfId="2622"/>
    <cellStyle name="Normal 8 2 3 3 7 4 2 2" xfId="10598"/>
    <cellStyle name="Normal 8 2 3 3 7 4 2 2 2" xfId="34393"/>
    <cellStyle name="Normal 8 2 3 3 7 4 2 3" xfId="18529"/>
    <cellStyle name="Normal 8 2 3 3 7 4 2 3 2" xfId="42323"/>
    <cellStyle name="Normal 8 2 3 3 7 4 2 4" xfId="26462"/>
    <cellStyle name="Normal 8 2 3 3 7 4 3" xfId="4604"/>
    <cellStyle name="Normal 8 2 3 3 7 4 3 2" xfId="12579"/>
    <cellStyle name="Normal 8 2 3 3 7 4 3 2 2" xfId="36374"/>
    <cellStyle name="Normal 8 2 3 3 7 4 3 3" xfId="20510"/>
    <cellStyle name="Normal 8 2 3 3 7 4 3 3 2" xfId="44304"/>
    <cellStyle name="Normal 8 2 3 3 7 4 3 4" xfId="28443"/>
    <cellStyle name="Normal 8 2 3 3 7 4 4" xfId="6627"/>
    <cellStyle name="Normal 8 2 3 3 7 4 4 2" xfId="14560"/>
    <cellStyle name="Normal 8 2 3 3 7 4 4 2 2" xfId="38355"/>
    <cellStyle name="Normal 8 2 3 3 7 4 4 3" xfId="22491"/>
    <cellStyle name="Normal 8 2 3 3 7 4 4 3 2" xfId="46285"/>
    <cellStyle name="Normal 8 2 3 3 7 4 4 4" xfId="30425"/>
    <cellStyle name="Normal 8 2 3 3 7 4 5" xfId="8617"/>
    <cellStyle name="Normal 8 2 3 3 7 4 5 2" xfId="32412"/>
    <cellStyle name="Normal 8 2 3 3 7 4 6" xfId="16548"/>
    <cellStyle name="Normal 8 2 3 3 7 4 6 2" xfId="40342"/>
    <cellStyle name="Normal 8 2 3 3 7 4 7" xfId="24481"/>
    <cellStyle name="Normal 8 2 3 3 7 5" xfId="639"/>
    <cellStyle name="Normal 8 2 3 3 7 5 2" xfId="2623"/>
    <cellStyle name="Normal 8 2 3 3 7 5 2 2" xfId="10599"/>
    <cellStyle name="Normal 8 2 3 3 7 5 2 2 2" xfId="34394"/>
    <cellStyle name="Normal 8 2 3 3 7 5 2 3" xfId="18530"/>
    <cellStyle name="Normal 8 2 3 3 7 5 2 3 2" xfId="42324"/>
    <cellStyle name="Normal 8 2 3 3 7 5 2 4" xfId="26463"/>
    <cellStyle name="Normal 8 2 3 3 7 5 3" xfId="4605"/>
    <cellStyle name="Normal 8 2 3 3 7 5 3 2" xfId="12580"/>
    <cellStyle name="Normal 8 2 3 3 7 5 3 2 2" xfId="36375"/>
    <cellStyle name="Normal 8 2 3 3 7 5 3 3" xfId="20511"/>
    <cellStyle name="Normal 8 2 3 3 7 5 3 3 2" xfId="44305"/>
    <cellStyle name="Normal 8 2 3 3 7 5 3 4" xfId="28444"/>
    <cellStyle name="Normal 8 2 3 3 7 5 4" xfId="6628"/>
    <cellStyle name="Normal 8 2 3 3 7 5 4 2" xfId="14561"/>
    <cellStyle name="Normal 8 2 3 3 7 5 4 2 2" xfId="38356"/>
    <cellStyle name="Normal 8 2 3 3 7 5 4 3" xfId="22492"/>
    <cellStyle name="Normal 8 2 3 3 7 5 4 3 2" xfId="46286"/>
    <cellStyle name="Normal 8 2 3 3 7 5 4 4" xfId="30426"/>
    <cellStyle name="Normal 8 2 3 3 7 5 5" xfId="8618"/>
    <cellStyle name="Normal 8 2 3 3 7 5 5 2" xfId="32413"/>
    <cellStyle name="Normal 8 2 3 3 7 5 6" xfId="16549"/>
    <cellStyle name="Normal 8 2 3 3 7 5 6 2" xfId="40343"/>
    <cellStyle name="Normal 8 2 3 3 7 5 7" xfId="24482"/>
    <cellStyle name="Normal 8 2 3 3 7 6" xfId="2619"/>
    <cellStyle name="Normal 8 2 3 3 7 6 2" xfId="10595"/>
    <cellStyle name="Normal 8 2 3 3 7 6 2 2" xfId="34390"/>
    <cellStyle name="Normal 8 2 3 3 7 6 3" xfId="18526"/>
    <cellStyle name="Normal 8 2 3 3 7 6 3 2" xfId="42320"/>
    <cellStyle name="Normal 8 2 3 3 7 6 4" xfId="26459"/>
    <cellStyle name="Normal 8 2 3 3 7 7" xfId="4601"/>
    <cellStyle name="Normal 8 2 3 3 7 7 2" xfId="12576"/>
    <cellStyle name="Normal 8 2 3 3 7 7 2 2" xfId="36371"/>
    <cellStyle name="Normal 8 2 3 3 7 7 3" xfId="20507"/>
    <cellStyle name="Normal 8 2 3 3 7 7 3 2" xfId="44301"/>
    <cellStyle name="Normal 8 2 3 3 7 7 4" xfId="28440"/>
    <cellStyle name="Normal 8 2 3 3 7 8" xfId="6624"/>
    <cellStyle name="Normal 8 2 3 3 7 8 2" xfId="14557"/>
    <cellStyle name="Normal 8 2 3 3 7 8 2 2" xfId="38352"/>
    <cellStyle name="Normal 8 2 3 3 7 8 3" xfId="22488"/>
    <cellStyle name="Normal 8 2 3 3 7 8 3 2" xfId="46282"/>
    <cellStyle name="Normal 8 2 3 3 7 8 4" xfId="30422"/>
    <cellStyle name="Normal 8 2 3 3 7 9" xfId="8614"/>
    <cellStyle name="Normal 8 2 3 3 7 9 2" xfId="32409"/>
    <cellStyle name="Normal 8 2 3 3 8" xfId="640"/>
    <cellStyle name="Normal 8 2 3 3 8 2" xfId="2624"/>
    <cellStyle name="Normal 8 2 3 3 8 2 2" xfId="10600"/>
    <cellStyle name="Normal 8 2 3 3 8 2 2 2" xfId="34395"/>
    <cellStyle name="Normal 8 2 3 3 8 2 3" xfId="18531"/>
    <cellStyle name="Normal 8 2 3 3 8 2 3 2" xfId="42325"/>
    <cellStyle name="Normal 8 2 3 3 8 2 4" xfId="26464"/>
    <cellStyle name="Normal 8 2 3 3 8 3" xfId="4606"/>
    <cellStyle name="Normal 8 2 3 3 8 3 2" xfId="12581"/>
    <cellStyle name="Normal 8 2 3 3 8 3 2 2" xfId="36376"/>
    <cellStyle name="Normal 8 2 3 3 8 3 3" xfId="20512"/>
    <cellStyle name="Normal 8 2 3 3 8 3 3 2" xfId="44306"/>
    <cellStyle name="Normal 8 2 3 3 8 3 4" xfId="28445"/>
    <cellStyle name="Normal 8 2 3 3 8 4" xfId="6629"/>
    <cellStyle name="Normal 8 2 3 3 8 4 2" xfId="14562"/>
    <cellStyle name="Normal 8 2 3 3 8 4 2 2" xfId="38357"/>
    <cellStyle name="Normal 8 2 3 3 8 4 3" xfId="22493"/>
    <cellStyle name="Normal 8 2 3 3 8 4 3 2" xfId="46287"/>
    <cellStyle name="Normal 8 2 3 3 8 4 4" xfId="30427"/>
    <cellStyle name="Normal 8 2 3 3 8 5" xfId="8619"/>
    <cellStyle name="Normal 8 2 3 3 8 5 2" xfId="32414"/>
    <cellStyle name="Normal 8 2 3 3 8 6" xfId="16550"/>
    <cellStyle name="Normal 8 2 3 3 8 6 2" xfId="40344"/>
    <cellStyle name="Normal 8 2 3 3 8 7" xfId="24483"/>
    <cellStyle name="Normal 8 2 3 3 9" xfId="641"/>
    <cellStyle name="Normal 8 2 3 3 9 2" xfId="2625"/>
    <cellStyle name="Normal 8 2 3 3 9 2 2" xfId="10601"/>
    <cellStyle name="Normal 8 2 3 3 9 2 2 2" xfId="34396"/>
    <cellStyle name="Normal 8 2 3 3 9 2 3" xfId="18532"/>
    <cellStyle name="Normal 8 2 3 3 9 2 3 2" xfId="42326"/>
    <cellStyle name="Normal 8 2 3 3 9 2 4" xfId="26465"/>
    <cellStyle name="Normal 8 2 3 3 9 3" xfId="4607"/>
    <cellStyle name="Normal 8 2 3 3 9 3 2" xfId="12582"/>
    <cellStyle name="Normal 8 2 3 3 9 3 2 2" xfId="36377"/>
    <cellStyle name="Normal 8 2 3 3 9 3 3" xfId="20513"/>
    <cellStyle name="Normal 8 2 3 3 9 3 3 2" xfId="44307"/>
    <cellStyle name="Normal 8 2 3 3 9 3 4" xfId="28446"/>
    <cellStyle name="Normal 8 2 3 3 9 4" xfId="6630"/>
    <cellStyle name="Normal 8 2 3 3 9 4 2" xfId="14563"/>
    <cellStyle name="Normal 8 2 3 3 9 4 2 2" xfId="38358"/>
    <cellStyle name="Normal 8 2 3 3 9 4 3" xfId="22494"/>
    <cellStyle name="Normal 8 2 3 3 9 4 3 2" xfId="46288"/>
    <cellStyle name="Normal 8 2 3 3 9 4 4" xfId="30428"/>
    <cellStyle name="Normal 8 2 3 3 9 5" xfId="8620"/>
    <cellStyle name="Normal 8 2 3 3 9 5 2" xfId="32415"/>
    <cellStyle name="Normal 8 2 3 3 9 6" xfId="16551"/>
    <cellStyle name="Normal 8 2 3 3 9 6 2" xfId="40345"/>
    <cellStyle name="Normal 8 2 3 3 9 7" xfId="24484"/>
    <cellStyle name="Normal 8 2 3 4" xfId="642"/>
    <cellStyle name="Normal 8 2 3 4 10" xfId="643"/>
    <cellStyle name="Normal 8 2 3 4 10 2" xfId="2627"/>
    <cellStyle name="Normal 8 2 3 4 10 2 2" xfId="10603"/>
    <cellStyle name="Normal 8 2 3 4 10 2 2 2" xfId="34398"/>
    <cellStyle name="Normal 8 2 3 4 10 2 3" xfId="18534"/>
    <cellStyle name="Normal 8 2 3 4 10 2 3 2" xfId="42328"/>
    <cellStyle name="Normal 8 2 3 4 10 2 4" xfId="26467"/>
    <cellStyle name="Normal 8 2 3 4 10 3" xfId="4609"/>
    <cellStyle name="Normal 8 2 3 4 10 3 2" xfId="12584"/>
    <cellStyle name="Normal 8 2 3 4 10 3 2 2" xfId="36379"/>
    <cellStyle name="Normal 8 2 3 4 10 3 3" xfId="20515"/>
    <cellStyle name="Normal 8 2 3 4 10 3 3 2" xfId="44309"/>
    <cellStyle name="Normal 8 2 3 4 10 3 4" xfId="28448"/>
    <cellStyle name="Normal 8 2 3 4 10 4" xfId="6632"/>
    <cellStyle name="Normal 8 2 3 4 10 4 2" xfId="14565"/>
    <cellStyle name="Normal 8 2 3 4 10 4 2 2" xfId="38360"/>
    <cellStyle name="Normal 8 2 3 4 10 4 3" xfId="22496"/>
    <cellStyle name="Normal 8 2 3 4 10 4 3 2" xfId="46290"/>
    <cellStyle name="Normal 8 2 3 4 10 4 4" xfId="30430"/>
    <cellStyle name="Normal 8 2 3 4 10 5" xfId="8622"/>
    <cellStyle name="Normal 8 2 3 4 10 5 2" xfId="32417"/>
    <cellStyle name="Normal 8 2 3 4 10 6" xfId="16553"/>
    <cellStyle name="Normal 8 2 3 4 10 6 2" xfId="40347"/>
    <cellStyle name="Normal 8 2 3 4 10 7" xfId="24486"/>
    <cellStyle name="Normal 8 2 3 4 11" xfId="2626"/>
    <cellStyle name="Normal 8 2 3 4 11 2" xfId="10602"/>
    <cellStyle name="Normal 8 2 3 4 11 2 2" xfId="34397"/>
    <cellStyle name="Normal 8 2 3 4 11 3" xfId="18533"/>
    <cellStyle name="Normal 8 2 3 4 11 3 2" xfId="42327"/>
    <cellStyle name="Normal 8 2 3 4 11 4" xfId="26466"/>
    <cellStyle name="Normal 8 2 3 4 12" xfId="4608"/>
    <cellStyle name="Normal 8 2 3 4 12 2" xfId="12583"/>
    <cellStyle name="Normal 8 2 3 4 12 2 2" xfId="36378"/>
    <cellStyle name="Normal 8 2 3 4 12 3" xfId="20514"/>
    <cellStyle name="Normal 8 2 3 4 12 3 2" xfId="44308"/>
    <cellStyle name="Normal 8 2 3 4 12 4" xfId="28447"/>
    <cellStyle name="Normal 8 2 3 4 13" xfId="6631"/>
    <cellStyle name="Normal 8 2 3 4 13 2" xfId="14564"/>
    <cellStyle name="Normal 8 2 3 4 13 2 2" xfId="38359"/>
    <cellStyle name="Normal 8 2 3 4 13 3" xfId="22495"/>
    <cellStyle name="Normal 8 2 3 4 13 3 2" xfId="46289"/>
    <cellStyle name="Normal 8 2 3 4 13 4" xfId="30429"/>
    <cellStyle name="Normal 8 2 3 4 14" xfId="8621"/>
    <cellStyle name="Normal 8 2 3 4 14 2" xfId="32416"/>
    <cellStyle name="Normal 8 2 3 4 15" xfId="16552"/>
    <cellStyle name="Normal 8 2 3 4 15 2" xfId="40346"/>
    <cellStyle name="Normal 8 2 3 4 16" xfId="24485"/>
    <cellStyle name="Normal 8 2 3 4 2" xfId="644"/>
    <cellStyle name="Normal 8 2 3 4 2 10" xfId="8623"/>
    <cellStyle name="Normal 8 2 3 4 2 10 2" xfId="32418"/>
    <cellStyle name="Normal 8 2 3 4 2 11" xfId="16554"/>
    <cellStyle name="Normal 8 2 3 4 2 11 2" xfId="40348"/>
    <cellStyle name="Normal 8 2 3 4 2 12" xfId="24487"/>
    <cellStyle name="Normal 8 2 3 4 2 2" xfId="645"/>
    <cellStyle name="Normal 8 2 3 4 2 2 10" xfId="16555"/>
    <cellStyle name="Normal 8 2 3 4 2 2 10 2" xfId="40349"/>
    <cellStyle name="Normal 8 2 3 4 2 2 11" xfId="24488"/>
    <cellStyle name="Normal 8 2 3 4 2 2 2" xfId="646"/>
    <cellStyle name="Normal 8 2 3 4 2 2 2 2" xfId="2630"/>
    <cellStyle name="Normal 8 2 3 4 2 2 2 2 2" xfId="10606"/>
    <cellStyle name="Normal 8 2 3 4 2 2 2 2 2 2" xfId="34401"/>
    <cellStyle name="Normal 8 2 3 4 2 2 2 2 3" xfId="18537"/>
    <cellStyle name="Normal 8 2 3 4 2 2 2 2 3 2" xfId="42331"/>
    <cellStyle name="Normal 8 2 3 4 2 2 2 2 4" xfId="26470"/>
    <cellStyle name="Normal 8 2 3 4 2 2 2 3" xfId="4612"/>
    <cellStyle name="Normal 8 2 3 4 2 2 2 3 2" xfId="12587"/>
    <cellStyle name="Normal 8 2 3 4 2 2 2 3 2 2" xfId="36382"/>
    <cellStyle name="Normal 8 2 3 4 2 2 2 3 3" xfId="20518"/>
    <cellStyle name="Normal 8 2 3 4 2 2 2 3 3 2" xfId="44312"/>
    <cellStyle name="Normal 8 2 3 4 2 2 2 3 4" xfId="28451"/>
    <cellStyle name="Normal 8 2 3 4 2 2 2 4" xfId="6635"/>
    <cellStyle name="Normal 8 2 3 4 2 2 2 4 2" xfId="14568"/>
    <cellStyle name="Normal 8 2 3 4 2 2 2 4 2 2" xfId="38363"/>
    <cellStyle name="Normal 8 2 3 4 2 2 2 4 3" xfId="22499"/>
    <cellStyle name="Normal 8 2 3 4 2 2 2 4 3 2" xfId="46293"/>
    <cellStyle name="Normal 8 2 3 4 2 2 2 4 4" xfId="30433"/>
    <cellStyle name="Normal 8 2 3 4 2 2 2 5" xfId="8625"/>
    <cellStyle name="Normal 8 2 3 4 2 2 2 5 2" xfId="32420"/>
    <cellStyle name="Normal 8 2 3 4 2 2 2 6" xfId="16556"/>
    <cellStyle name="Normal 8 2 3 4 2 2 2 6 2" xfId="40350"/>
    <cellStyle name="Normal 8 2 3 4 2 2 2 7" xfId="24489"/>
    <cellStyle name="Normal 8 2 3 4 2 2 3" xfId="647"/>
    <cellStyle name="Normal 8 2 3 4 2 2 3 2" xfId="2631"/>
    <cellStyle name="Normal 8 2 3 4 2 2 3 2 2" xfId="10607"/>
    <cellStyle name="Normal 8 2 3 4 2 2 3 2 2 2" xfId="34402"/>
    <cellStyle name="Normal 8 2 3 4 2 2 3 2 3" xfId="18538"/>
    <cellStyle name="Normal 8 2 3 4 2 2 3 2 3 2" xfId="42332"/>
    <cellStyle name="Normal 8 2 3 4 2 2 3 2 4" xfId="26471"/>
    <cellStyle name="Normal 8 2 3 4 2 2 3 3" xfId="4613"/>
    <cellStyle name="Normal 8 2 3 4 2 2 3 3 2" xfId="12588"/>
    <cellStyle name="Normal 8 2 3 4 2 2 3 3 2 2" xfId="36383"/>
    <cellStyle name="Normal 8 2 3 4 2 2 3 3 3" xfId="20519"/>
    <cellStyle name="Normal 8 2 3 4 2 2 3 3 3 2" xfId="44313"/>
    <cellStyle name="Normal 8 2 3 4 2 2 3 3 4" xfId="28452"/>
    <cellStyle name="Normal 8 2 3 4 2 2 3 4" xfId="6636"/>
    <cellStyle name="Normal 8 2 3 4 2 2 3 4 2" xfId="14569"/>
    <cellStyle name="Normal 8 2 3 4 2 2 3 4 2 2" xfId="38364"/>
    <cellStyle name="Normal 8 2 3 4 2 2 3 4 3" xfId="22500"/>
    <cellStyle name="Normal 8 2 3 4 2 2 3 4 3 2" xfId="46294"/>
    <cellStyle name="Normal 8 2 3 4 2 2 3 4 4" xfId="30434"/>
    <cellStyle name="Normal 8 2 3 4 2 2 3 5" xfId="8626"/>
    <cellStyle name="Normal 8 2 3 4 2 2 3 5 2" xfId="32421"/>
    <cellStyle name="Normal 8 2 3 4 2 2 3 6" xfId="16557"/>
    <cellStyle name="Normal 8 2 3 4 2 2 3 6 2" xfId="40351"/>
    <cellStyle name="Normal 8 2 3 4 2 2 3 7" xfId="24490"/>
    <cellStyle name="Normal 8 2 3 4 2 2 4" xfId="648"/>
    <cellStyle name="Normal 8 2 3 4 2 2 4 2" xfId="2632"/>
    <cellStyle name="Normal 8 2 3 4 2 2 4 2 2" xfId="10608"/>
    <cellStyle name="Normal 8 2 3 4 2 2 4 2 2 2" xfId="34403"/>
    <cellStyle name="Normal 8 2 3 4 2 2 4 2 3" xfId="18539"/>
    <cellStyle name="Normal 8 2 3 4 2 2 4 2 3 2" xfId="42333"/>
    <cellStyle name="Normal 8 2 3 4 2 2 4 2 4" xfId="26472"/>
    <cellStyle name="Normal 8 2 3 4 2 2 4 3" xfId="4614"/>
    <cellStyle name="Normal 8 2 3 4 2 2 4 3 2" xfId="12589"/>
    <cellStyle name="Normal 8 2 3 4 2 2 4 3 2 2" xfId="36384"/>
    <cellStyle name="Normal 8 2 3 4 2 2 4 3 3" xfId="20520"/>
    <cellStyle name="Normal 8 2 3 4 2 2 4 3 3 2" xfId="44314"/>
    <cellStyle name="Normal 8 2 3 4 2 2 4 3 4" xfId="28453"/>
    <cellStyle name="Normal 8 2 3 4 2 2 4 4" xfId="6637"/>
    <cellStyle name="Normal 8 2 3 4 2 2 4 4 2" xfId="14570"/>
    <cellStyle name="Normal 8 2 3 4 2 2 4 4 2 2" xfId="38365"/>
    <cellStyle name="Normal 8 2 3 4 2 2 4 4 3" xfId="22501"/>
    <cellStyle name="Normal 8 2 3 4 2 2 4 4 3 2" xfId="46295"/>
    <cellStyle name="Normal 8 2 3 4 2 2 4 4 4" xfId="30435"/>
    <cellStyle name="Normal 8 2 3 4 2 2 4 5" xfId="8627"/>
    <cellStyle name="Normal 8 2 3 4 2 2 4 5 2" xfId="32422"/>
    <cellStyle name="Normal 8 2 3 4 2 2 4 6" xfId="16558"/>
    <cellStyle name="Normal 8 2 3 4 2 2 4 6 2" xfId="40352"/>
    <cellStyle name="Normal 8 2 3 4 2 2 4 7" xfId="24491"/>
    <cellStyle name="Normal 8 2 3 4 2 2 5" xfId="649"/>
    <cellStyle name="Normal 8 2 3 4 2 2 5 2" xfId="2633"/>
    <cellStyle name="Normal 8 2 3 4 2 2 5 2 2" xfId="10609"/>
    <cellStyle name="Normal 8 2 3 4 2 2 5 2 2 2" xfId="34404"/>
    <cellStyle name="Normal 8 2 3 4 2 2 5 2 3" xfId="18540"/>
    <cellStyle name="Normal 8 2 3 4 2 2 5 2 3 2" xfId="42334"/>
    <cellStyle name="Normal 8 2 3 4 2 2 5 2 4" xfId="26473"/>
    <cellStyle name="Normal 8 2 3 4 2 2 5 3" xfId="4615"/>
    <cellStyle name="Normal 8 2 3 4 2 2 5 3 2" xfId="12590"/>
    <cellStyle name="Normal 8 2 3 4 2 2 5 3 2 2" xfId="36385"/>
    <cellStyle name="Normal 8 2 3 4 2 2 5 3 3" xfId="20521"/>
    <cellStyle name="Normal 8 2 3 4 2 2 5 3 3 2" xfId="44315"/>
    <cellStyle name="Normal 8 2 3 4 2 2 5 3 4" xfId="28454"/>
    <cellStyle name="Normal 8 2 3 4 2 2 5 4" xfId="6638"/>
    <cellStyle name="Normal 8 2 3 4 2 2 5 4 2" xfId="14571"/>
    <cellStyle name="Normal 8 2 3 4 2 2 5 4 2 2" xfId="38366"/>
    <cellStyle name="Normal 8 2 3 4 2 2 5 4 3" xfId="22502"/>
    <cellStyle name="Normal 8 2 3 4 2 2 5 4 3 2" xfId="46296"/>
    <cellStyle name="Normal 8 2 3 4 2 2 5 4 4" xfId="30436"/>
    <cellStyle name="Normal 8 2 3 4 2 2 5 5" xfId="8628"/>
    <cellStyle name="Normal 8 2 3 4 2 2 5 5 2" xfId="32423"/>
    <cellStyle name="Normal 8 2 3 4 2 2 5 6" xfId="16559"/>
    <cellStyle name="Normal 8 2 3 4 2 2 5 6 2" xfId="40353"/>
    <cellStyle name="Normal 8 2 3 4 2 2 5 7" xfId="24492"/>
    <cellStyle name="Normal 8 2 3 4 2 2 6" xfId="2629"/>
    <cellStyle name="Normal 8 2 3 4 2 2 6 2" xfId="10605"/>
    <cellStyle name="Normal 8 2 3 4 2 2 6 2 2" xfId="34400"/>
    <cellStyle name="Normal 8 2 3 4 2 2 6 3" xfId="18536"/>
    <cellStyle name="Normal 8 2 3 4 2 2 6 3 2" xfId="42330"/>
    <cellStyle name="Normal 8 2 3 4 2 2 6 4" xfId="26469"/>
    <cellStyle name="Normal 8 2 3 4 2 2 7" xfId="4611"/>
    <cellStyle name="Normal 8 2 3 4 2 2 7 2" xfId="12586"/>
    <cellStyle name="Normal 8 2 3 4 2 2 7 2 2" xfId="36381"/>
    <cellStyle name="Normal 8 2 3 4 2 2 7 3" xfId="20517"/>
    <cellStyle name="Normal 8 2 3 4 2 2 7 3 2" xfId="44311"/>
    <cellStyle name="Normal 8 2 3 4 2 2 7 4" xfId="28450"/>
    <cellStyle name="Normal 8 2 3 4 2 2 8" xfId="6634"/>
    <cellStyle name="Normal 8 2 3 4 2 2 8 2" xfId="14567"/>
    <cellStyle name="Normal 8 2 3 4 2 2 8 2 2" xfId="38362"/>
    <cellStyle name="Normal 8 2 3 4 2 2 8 3" xfId="22498"/>
    <cellStyle name="Normal 8 2 3 4 2 2 8 3 2" xfId="46292"/>
    <cellStyle name="Normal 8 2 3 4 2 2 8 4" xfId="30432"/>
    <cellStyle name="Normal 8 2 3 4 2 2 9" xfId="8624"/>
    <cellStyle name="Normal 8 2 3 4 2 2 9 2" xfId="32419"/>
    <cellStyle name="Normal 8 2 3 4 2 3" xfId="650"/>
    <cellStyle name="Normal 8 2 3 4 2 3 2" xfId="2634"/>
    <cellStyle name="Normal 8 2 3 4 2 3 2 2" xfId="10610"/>
    <cellStyle name="Normal 8 2 3 4 2 3 2 2 2" xfId="34405"/>
    <cellStyle name="Normal 8 2 3 4 2 3 2 3" xfId="18541"/>
    <cellStyle name="Normal 8 2 3 4 2 3 2 3 2" xfId="42335"/>
    <cellStyle name="Normal 8 2 3 4 2 3 2 4" xfId="26474"/>
    <cellStyle name="Normal 8 2 3 4 2 3 3" xfId="4616"/>
    <cellStyle name="Normal 8 2 3 4 2 3 3 2" xfId="12591"/>
    <cellStyle name="Normal 8 2 3 4 2 3 3 2 2" xfId="36386"/>
    <cellStyle name="Normal 8 2 3 4 2 3 3 3" xfId="20522"/>
    <cellStyle name="Normal 8 2 3 4 2 3 3 3 2" xfId="44316"/>
    <cellStyle name="Normal 8 2 3 4 2 3 3 4" xfId="28455"/>
    <cellStyle name="Normal 8 2 3 4 2 3 4" xfId="6639"/>
    <cellStyle name="Normal 8 2 3 4 2 3 4 2" xfId="14572"/>
    <cellStyle name="Normal 8 2 3 4 2 3 4 2 2" xfId="38367"/>
    <cellStyle name="Normal 8 2 3 4 2 3 4 3" xfId="22503"/>
    <cellStyle name="Normal 8 2 3 4 2 3 4 3 2" xfId="46297"/>
    <cellStyle name="Normal 8 2 3 4 2 3 4 4" xfId="30437"/>
    <cellStyle name="Normal 8 2 3 4 2 3 5" xfId="8629"/>
    <cellStyle name="Normal 8 2 3 4 2 3 5 2" xfId="32424"/>
    <cellStyle name="Normal 8 2 3 4 2 3 6" xfId="16560"/>
    <cellStyle name="Normal 8 2 3 4 2 3 6 2" xfId="40354"/>
    <cellStyle name="Normal 8 2 3 4 2 3 7" xfId="24493"/>
    <cellStyle name="Normal 8 2 3 4 2 4" xfId="651"/>
    <cellStyle name="Normal 8 2 3 4 2 4 2" xfId="2635"/>
    <cellStyle name="Normal 8 2 3 4 2 4 2 2" xfId="10611"/>
    <cellStyle name="Normal 8 2 3 4 2 4 2 2 2" xfId="34406"/>
    <cellStyle name="Normal 8 2 3 4 2 4 2 3" xfId="18542"/>
    <cellStyle name="Normal 8 2 3 4 2 4 2 3 2" xfId="42336"/>
    <cellStyle name="Normal 8 2 3 4 2 4 2 4" xfId="26475"/>
    <cellStyle name="Normal 8 2 3 4 2 4 3" xfId="4617"/>
    <cellStyle name="Normal 8 2 3 4 2 4 3 2" xfId="12592"/>
    <cellStyle name="Normal 8 2 3 4 2 4 3 2 2" xfId="36387"/>
    <cellStyle name="Normal 8 2 3 4 2 4 3 3" xfId="20523"/>
    <cellStyle name="Normal 8 2 3 4 2 4 3 3 2" xfId="44317"/>
    <cellStyle name="Normal 8 2 3 4 2 4 3 4" xfId="28456"/>
    <cellStyle name="Normal 8 2 3 4 2 4 4" xfId="6640"/>
    <cellStyle name="Normal 8 2 3 4 2 4 4 2" xfId="14573"/>
    <cellStyle name="Normal 8 2 3 4 2 4 4 2 2" xfId="38368"/>
    <cellStyle name="Normal 8 2 3 4 2 4 4 3" xfId="22504"/>
    <cellStyle name="Normal 8 2 3 4 2 4 4 3 2" xfId="46298"/>
    <cellStyle name="Normal 8 2 3 4 2 4 4 4" xfId="30438"/>
    <cellStyle name="Normal 8 2 3 4 2 4 5" xfId="8630"/>
    <cellStyle name="Normal 8 2 3 4 2 4 5 2" xfId="32425"/>
    <cellStyle name="Normal 8 2 3 4 2 4 6" xfId="16561"/>
    <cellStyle name="Normal 8 2 3 4 2 4 6 2" xfId="40355"/>
    <cellStyle name="Normal 8 2 3 4 2 4 7" xfId="24494"/>
    <cellStyle name="Normal 8 2 3 4 2 5" xfId="652"/>
    <cellStyle name="Normal 8 2 3 4 2 5 2" xfId="2636"/>
    <cellStyle name="Normal 8 2 3 4 2 5 2 2" xfId="10612"/>
    <cellStyle name="Normal 8 2 3 4 2 5 2 2 2" xfId="34407"/>
    <cellStyle name="Normal 8 2 3 4 2 5 2 3" xfId="18543"/>
    <cellStyle name="Normal 8 2 3 4 2 5 2 3 2" xfId="42337"/>
    <cellStyle name="Normal 8 2 3 4 2 5 2 4" xfId="26476"/>
    <cellStyle name="Normal 8 2 3 4 2 5 3" xfId="4618"/>
    <cellStyle name="Normal 8 2 3 4 2 5 3 2" xfId="12593"/>
    <cellStyle name="Normal 8 2 3 4 2 5 3 2 2" xfId="36388"/>
    <cellStyle name="Normal 8 2 3 4 2 5 3 3" xfId="20524"/>
    <cellStyle name="Normal 8 2 3 4 2 5 3 3 2" xfId="44318"/>
    <cellStyle name="Normal 8 2 3 4 2 5 3 4" xfId="28457"/>
    <cellStyle name="Normal 8 2 3 4 2 5 4" xfId="6641"/>
    <cellStyle name="Normal 8 2 3 4 2 5 4 2" xfId="14574"/>
    <cellStyle name="Normal 8 2 3 4 2 5 4 2 2" xfId="38369"/>
    <cellStyle name="Normal 8 2 3 4 2 5 4 3" xfId="22505"/>
    <cellStyle name="Normal 8 2 3 4 2 5 4 3 2" xfId="46299"/>
    <cellStyle name="Normal 8 2 3 4 2 5 4 4" xfId="30439"/>
    <cellStyle name="Normal 8 2 3 4 2 5 5" xfId="8631"/>
    <cellStyle name="Normal 8 2 3 4 2 5 5 2" xfId="32426"/>
    <cellStyle name="Normal 8 2 3 4 2 5 6" xfId="16562"/>
    <cellStyle name="Normal 8 2 3 4 2 5 6 2" xfId="40356"/>
    <cellStyle name="Normal 8 2 3 4 2 5 7" xfId="24495"/>
    <cellStyle name="Normal 8 2 3 4 2 6" xfId="653"/>
    <cellStyle name="Normal 8 2 3 4 2 6 2" xfId="2637"/>
    <cellStyle name="Normal 8 2 3 4 2 6 2 2" xfId="10613"/>
    <cellStyle name="Normal 8 2 3 4 2 6 2 2 2" xfId="34408"/>
    <cellStyle name="Normal 8 2 3 4 2 6 2 3" xfId="18544"/>
    <cellStyle name="Normal 8 2 3 4 2 6 2 3 2" xfId="42338"/>
    <cellStyle name="Normal 8 2 3 4 2 6 2 4" xfId="26477"/>
    <cellStyle name="Normal 8 2 3 4 2 6 3" xfId="4619"/>
    <cellStyle name="Normal 8 2 3 4 2 6 3 2" xfId="12594"/>
    <cellStyle name="Normal 8 2 3 4 2 6 3 2 2" xfId="36389"/>
    <cellStyle name="Normal 8 2 3 4 2 6 3 3" xfId="20525"/>
    <cellStyle name="Normal 8 2 3 4 2 6 3 3 2" xfId="44319"/>
    <cellStyle name="Normal 8 2 3 4 2 6 3 4" xfId="28458"/>
    <cellStyle name="Normal 8 2 3 4 2 6 4" xfId="6642"/>
    <cellStyle name="Normal 8 2 3 4 2 6 4 2" xfId="14575"/>
    <cellStyle name="Normal 8 2 3 4 2 6 4 2 2" xfId="38370"/>
    <cellStyle name="Normal 8 2 3 4 2 6 4 3" xfId="22506"/>
    <cellStyle name="Normal 8 2 3 4 2 6 4 3 2" xfId="46300"/>
    <cellStyle name="Normal 8 2 3 4 2 6 4 4" xfId="30440"/>
    <cellStyle name="Normal 8 2 3 4 2 6 5" xfId="8632"/>
    <cellStyle name="Normal 8 2 3 4 2 6 5 2" xfId="32427"/>
    <cellStyle name="Normal 8 2 3 4 2 6 6" xfId="16563"/>
    <cellStyle name="Normal 8 2 3 4 2 6 6 2" xfId="40357"/>
    <cellStyle name="Normal 8 2 3 4 2 6 7" xfId="24496"/>
    <cellStyle name="Normal 8 2 3 4 2 7" xfId="2628"/>
    <cellStyle name="Normal 8 2 3 4 2 7 2" xfId="10604"/>
    <cellStyle name="Normal 8 2 3 4 2 7 2 2" xfId="34399"/>
    <cellStyle name="Normal 8 2 3 4 2 7 3" xfId="18535"/>
    <cellStyle name="Normal 8 2 3 4 2 7 3 2" xfId="42329"/>
    <cellStyle name="Normal 8 2 3 4 2 7 4" xfId="26468"/>
    <cellStyle name="Normal 8 2 3 4 2 8" xfId="4610"/>
    <cellStyle name="Normal 8 2 3 4 2 8 2" xfId="12585"/>
    <cellStyle name="Normal 8 2 3 4 2 8 2 2" xfId="36380"/>
    <cellStyle name="Normal 8 2 3 4 2 8 3" xfId="20516"/>
    <cellStyle name="Normal 8 2 3 4 2 8 3 2" xfId="44310"/>
    <cellStyle name="Normal 8 2 3 4 2 8 4" xfId="28449"/>
    <cellStyle name="Normal 8 2 3 4 2 9" xfId="6633"/>
    <cellStyle name="Normal 8 2 3 4 2 9 2" xfId="14566"/>
    <cellStyle name="Normal 8 2 3 4 2 9 2 2" xfId="38361"/>
    <cellStyle name="Normal 8 2 3 4 2 9 3" xfId="22497"/>
    <cellStyle name="Normal 8 2 3 4 2 9 3 2" xfId="46291"/>
    <cellStyle name="Normal 8 2 3 4 2 9 4" xfId="30431"/>
    <cellStyle name="Normal 8 2 3 4 3" xfId="654"/>
    <cellStyle name="Normal 8 2 3 4 3 10" xfId="8633"/>
    <cellStyle name="Normal 8 2 3 4 3 10 2" xfId="32428"/>
    <cellStyle name="Normal 8 2 3 4 3 11" xfId="16564"/>
    <cellStyle name="Normal 8 2 3 4 3 11 2" xfId="40358"/>
    <cellStyle name="Normal 8 2 3 4 3 12" xfId="24497"/>
    <cellStyle name="Normal 8 2 3 4 3 2" xfId="655"/>
    <cellStyle name="Normal 8 2 3 4 3 2 10" xfId="16565"/>
    <cellStyle name="Normal 8 2 3 4 3 2 10 2" xfId="40359"/>
    <cellStyle name="Normal 8 2 3 4 3 2 11" xfId="24498"/>
    <cellStyle name="Normal 8 2 3 4 3 2 2" xfId="656"/>
    <cellStyle name="Normal 8 2 3 4 3 2 2 2" xfId="2640"/>
    <cellStyle name="Normal 8 2 3 4 3 2 2 2 2" xfId="10616"/>
    <cellStyle name="Normal 8 2 3 4 3 2 2 2 2 2" xfId="34411"/>
    <cellStyle name="Normal 8 2 3 4 3 2 2 2 3" xfId="18547"/>
    <cellStyle name="Normal 8 2 3 4 3 2 2 2 3 2" xfId="42341"/>
    <cellStyle name="Normal 8 2 3 4 3 2 2 2 4" xfId="26480"/>
    <cellStyle name="Normal 8 2 3 4 3 2 2 3" xfId="4622"/>
    <cellStyle name="Normal 8 2 3 4 3 2 2 3 2" xfId="12597"/>
    <cellStyle name="Normal 8 2 3 4 3 2 2 3 2 2" xfId="36392"/>
    <cellStyle name="Normal 8 2 3 4 3 2 2 3 3" xfId="20528"/>
    <cellStyle name="Normal 8 2 3 4 3 2 2 3 3 2" xfId="44322"/>
    <cellStyle name="Normal 8 2 3 4 3 2 2 3 4" xfId="28461"/>
    <cellStyle name="Normal 8 2 3 4 3 2 2 4" xfId="6645"/>
    <cellStyle name="Normal 8 2 3 4 3 2 2 4 2" xfId="14578"/>
    <cellStyle name="Normal 8 2 3 4 3 2 2 4 2 2" xfId="38373"/>
    <cellStyle name="Normal 8 2 3 4 3 2 2 4 3" xfId="22509"/>
    <cellStyle name="Normal 8 2 3 4 3 2 2 4 3 2" xfId="46303"/>
    <cellStyle name="Normal 8 2 3 4 3 2 2 4 4" xfId="30443"/>
    <cellStyle name="Normal 8 2 3 4 3 2 2 5" xfId="8635"/>
    <cellStyle name="Normal 8 2 3 4 3 2 2 5 2" xfId="32430"/>
    <cellStyle name="Normal 8 2 3 4 3 2 2 6" xfId="16566"/>
    <cellStyle name="Normal 8 2 3 4 3 2 2 6 2" xfId="40360"/>
    <cellStyle name="Normal 8 2 3 4 3 2 2 7" xfId="24499"/>
    <cellStyle name="Normal 8 2 3 4 3 2 3" xfId="657"/>
    <cellStyle name="Normal 8 2 3 4 3 2 3 2" xfId="2641"/>
    <cellStyle name="Normal 8 2 3 4 3 2 3 2 2" xfId="10617"/>
    <cellStyle name="Normal 8 2 3 4 3 2 3 2 2 2" xfId="34412"/>
    <cellStyle name="Normal 8 2 3 4 3 2 3 2 3" xfId="18548"/>
    <cellStyle name="Normal 8 2 3 4 3 2 3 2 3 2" xfId="42342"/>
    <cellStyle name="Normal 8 2 3 4 3 2 3 2 4" xfId="26481"/>
    <cellStyle name="Normal 8 2 3 4 3 2 3 3" xfId="4623"/>
    <cellStyle name="Normal 8 2 3 4 3 2 3 3 2" xfId="12598"/>
    <cellStyle name="Normal 8 2 3 4 3 2 3 3 2 2" xfId="36393"/>
    <cellStyle name="Normal 8 2 3 4 3 2 3 3 3" xfId="20529"/>
    <cellStyle name="Normal 8 2 3 4 3 2 3 3 3 2" xfId="44323"/>
    <cellStyle name="Normal 8 2 3 4 3 2 3 3 4" xfId="28462"/>
    <cellStyle name="Normal 8 2 3 4 3 2 3 4" xfId="6646"/>
    <cellStyle name="Normal 8 2 3 4 3 2 3 4 2" xfId="14579"/>
    <cellStyle name="Normal 8 2 3 4 3 2 3 4 2 2" xfId="38374"/>
    <cellStyle name="Normal 8 2 3 4 3 2 3 4 3" xfId="22510"/>
    <cellStyle name="Normal 8 2 3 4 3 2 3 4 3 2" xfId="46304"/>
    <cellStyle name="Normal 8 2 3 4 3 2 3 4 4" xfId="30444"/>
    <cellStyle name="Normal 8 2 3 4 3 2 3 5" xfId="8636"/>
    <cellStyle name="Normal 8 2 3 4 3 2 3 5 2" xfId="32431"/>
    <cellStyle name="Normal 8 2 3 4 3 2 3 6" xfId="16567"/>
    <cellStyle name="Normal 8 2 3 4 3 2 3 6 2" xfId="40361"/>
    <cellStyle name="Normal 8 2 3 4 3 2 3 7" xfId="24500"/>
    <cellStyle name="Normal 8 2 3 4 3 2 4" xfId="658"/>
    <cellStyle name="Normal 8 2 3 4 3 2 4 2" xfId="2642"/>
    <cellStyle name="Normal 8 2 3 4 3 2 4 2 2" xfId="10618"/>
    <cellStyle name="Normal 8 2 3 4 3 2 4 2 2 2" xfId="34413"/>
    <cellStyle name="Normal 8 2 3 4 3 2 4 2 3" xfId="18549"/>
    <cellStyle name="Normal 8 2 3 4 3 2 4 2 3 2" xfId="42343"/>
    <cellStyle name="Normal 8 2 3 4 3 2 4 2 4" xfId="26482"/>
    <cellStyle name="Normal 8 2 3 4 3 2 4 3" xfId="4624"/>
    <cellStyle name="Normal 8 2 3 4 3 2 4 3 2" xfId="12599"/>
    <cellStyle name="Normal 8 2 3 4 3 2 4 3 2 2" xfId="36394"/>
    <cellStyle name="Normal 8 2 3 4 3 2 4 3 3" xfId="20530"/>
    <cellStyle name="Normal 8 2 3 4 3 2 4 3 3 2" xfId="44324"/>
    <cellStyle name="Normal 8 2 3 4 3 2 4 3 4" xfId="28463"/>
    <cellStyle name="Normal 8 2 3 4 3 2 4 4" xfId="6647"/>
    <cellStyle name="Normal 8 2 3 4 3 2 4 4 2" xfId="14580"/>
    <cellStyle name="Normal 8 2 3 4 3 2 4 4 2 2" xfId="38375"/>
    <cellStyle name="Normal 8 2 3 4 3 2 4 4 3" xfId="22511"/>
    <cellStyle name="Normal 8 2 3 4 3 2 4 4 3 2" xfId="46305"/>
    <cellStyle name="Normal 8 2 3 4 3 2 4 4 4" xfId="30445"/>
    <cellStyle name="Normal 8 2 3 4 3 2 4 5" xfId="8637"/>
    <cellStyle name="Normal 8 2 3 4 3 2 4 5 2" xfId="32432"/>
    <cellStyle name="Normal 8 2 3 4 3 2 4 6" xfId="16568"/>
    <cellStyle name="Normal 8 2 3 4 3 2 4 6 2" xfId="40362"/>
    <cellStyle name="Normal 8 2 3 4 3 2 4 7" xfId="24501"/>
    <cellStyle name="Normal 8 2 3 4 3 2 5" xfId="659"/>
    <cellStyle name="Normal 8 2 3 4 3 2 5 2" xfId="2643"/>
    <cellStyle name="Normal 8 2 3 4 3 2 5 2 2" xfId="10619"/>
    <cellStyle name="Normal 8 2 3 4 3 2 5 2 2 2" xfId="34414"/>
    <cellStyle name="Normal 8 2 3 4 3 2 5 2 3" xfId="18550"/>
    <cellStyle name="Normal 8 2 3 4 3 2 5 2 3 2" xfId="42344"/>
    <cellStyle name="Normal 8 2 3 4 3 2 5 2 4" xfId="26483"/>
    <cellStyle name="Normal 8 2 3 4 3 2 5 3" xfId="4625"/>
    <cellStyle name="Normal 8 2 3 4 3 2 5 3 2" xfId="12600"/>
    <cellStyle name="Normal 8 2 3 4 3 2 5 3 2 2" xfId="36395"/>
    <cellStyle name="Normal 8 2 3 4 3 2 5 3 3" xfId="20531"/>
    <cellStyle name="Normal 8 2 3 4 3 2 5 3 3 2" xfId="44325"/>
    <cellStyle name="Normal 8 2 3 4 3 2 5 3 4" xfId="28464"/>
    <cellStyle name="Normal 8 2 3 4 3 2 5 4" xfId="6648"/>
    <cellStyle name="Normal 8 2 3 4 3 2 5 4 2" xfId="14581"/>
    <cellStyle name="Normal 8 2 3 4 3 2 5 4 2 2" xfId="38376"/>
    <cellStyle name="Normal 8 2 3 4 3 2 5 4 3" xfId="22512"/>
    <cellStyle name="Normal 8 2 3 4 3 2 5 4 3 2" xfId="46306"/>
    <cellStyle name="Normal 8 2 3 4 3 2 5 4 4" xfId="30446"/>
    <cellStyle name="Normal 8 2 3 4 3 2 5 5" xfId="8638"/>
    <cellStyle name="Normal 8 2 3 4 3 2 5 5 2" xfId="32433"/>
    <cellStyle name="Normal 8 2 3 4 3 2 5 6" xfId="16569"/>
    <cellStyle name="Normal 8 2 3 4 3 2 5 6 2" xfId="40363"/>
    <cellStyle name="Normal 8 2 3 4 3 2 5 7" xfId="24502"/>
    <cellStyle name="Normal 8 2 3 4 3 2 6" xfId="2639"/>
    <cellStyle name="Normal 8 2 3 4 3 2 6 2" xfId="10615"/>
    <cellStyle name="Normal 8 2 3 4 3 2 6 2 2" xfId="34410"/>
    <cellStyle name="Normal 8 2 3 4 3 2 6 3" xfId="18546"/>
    <cellStyle name="Normal 8 2 3 4 3 2 6 3 2" xfId="42340"/>
    <cellStyle name="Normal 8 2 3 4 3 2 6 4" xfId="26479"/>
    <cellStyle name="Normal 8 2 3 4 3 2 7" xfId="4621"/>
    <cellStyle name="Normal 8 2 3 4 3 2 7 2" xfId="12596"/>
    <cellStyle name="Normal 8 2 3 4 3 2 7 2 2" xfId="36391"/>
    <cellStyle name="Normal 8 2 3 4 3 2 7 3" xfId="20527"/>
    <cellStyle name="Normal 8 2 3 4 3 2 7 3 2" xfId="44321"/>
    <cellStyle name="Normal 8 2 3 4 3 2 7 4" xfId="28460"/>
    <cellStyle name="Normal 8 2 3 4 3 2 8" xfId="6644"/>
    <cellStyle name="Normal 8 2 3 4 3 2 8 2" xfId="14577"/>
    <cellStyle name="Normal 8 2 3 4 3 2 8 2 2" xfId="38372"/>
    <cellStyle name="Normal 8 2 3 4 3 2 8 3" xfId="22508"/>
    <cellStyle name="Normal 8 2 3 4 3 2 8 3 2" xfId="46302"/>
    <cellStyle name="Normal 8 2 3 4 3 2 8 4" xfId="30442"/>
    <cellStyle name="Normal 8 2 3 4 3 2 9" xfId="8634"/>
    <cellStyle name="Normal 8 2 3 4 3 2 9 2" xfId="32429"/>
    <cellStyle name="Normal 8 2 3 4 3 3" xfId="660"/>
    <cellStyle name="Normal 8 2 3 4 3 3 2" xfId="2644"/>
    <cellStyle name="Normal 8 2 3 4 3 3 2 2" xfId="10620"/>
    <cellStyle name="Normal 8 2 3 4 3 3 2 2 2" xfId="34415"/>
    <cellStyle name="Normal 8 2 3 4 3 3 2 3" xfId="18551"/>
    <cellStyle name="Normal 8 2 3 4 3 3 2 3 2" xfId="42345"/>
    <cellStyle name="Normal 8 2 3 4 3 3 2 4" xfId="26484"/>
    <cellStyle name="Normal 8 2 3 4 3 3 3" xfId="4626"/>
    <cellStyle name="Normal 8 2 3 4 3 3 3 2" xfId="12601"/>
    <cellStyle name="Normal 8 2 3 4 3 3 3 2 2" xfId="36396"/>
    <cellStyle name="Normal 8 2 3 4 3 3 3 3" xfId="20532"/>
    <cellStyle name="Normal 8 2 3 4 3 3 3 3 2" xfId="44326"/>
    <cellStyle name="Normal 8 2 3 4 3 3 3 4" xfId="28465"/>
    <cellStyle name="Normal 8 2 3 4 3 3 4" xfId="6649"/>
    <cellStyle name="Normal 8 2 3 4 3 3 4 2" xfId="14582"/>
    <cellStyle name="Normal 8 2 3 4 3 3 4 2 2" xfId="38377"/>
    <cellStyle name="Normal 8 2 3 4 3 3 4 3" xfId="22513"/>
    <cellStyle name="Normal 8 2 3 4 3 3 4 3 2" xfId="46307"/>
    <cellStyle name="Normal 8 2 3 4 3 3 4 4" xfId="30447"/>
    <cellStyle name="Normal 8 2 3 4 3 3 5" xfId="8639"/>
    <cellStyle name="Normal 8 2 3 4 3 3 5 2" xfId="32434"/>
    <cellStyle name="Normal 8 2 3 4 3 3 6" xfId="16570"/>
    <cellStyle name="Normal 8 2 3 4 3 3 6 2" xfId="40364"/>
    <cellStyle name="Normal 8 2 3 4 3 3 7" xfId="24503"/>
    <cellStyle name="Normal 8 2 3 4 3 4" xfId="661"/>
    <cellStyle name="Normal 8 2 3 4 3 4 2" xfId="2645"/>
    <cellStyle name="Normal 8 2 3 4 3 4 2 2" xfId="10621"/>
    <cellStyle name="Normal 8 2 3 4 3 4 2 2 2" xfId="34416"/>
    <cellStyle name="Normal 8 2 3 4 3 4 2 3" xfId="18552"/>
    <cellStyle name="Normal 8 2 3 4 3 4 2 3 2" xfId="42346"/>
    <cellStyle name="Normal 8 2 3 4 3 4 2 4" xfId="26485"/>
    <cellStyle name="Normal 8 2 3 4 3 4 3" xfId="4627"/>
    <cellStyle name="Normal 8 2 3 4 3 4 3 2" xfId="12602"/>
    <cellStyle name="Normal 8 2 3 4 3 4 3 2 2" xfId="36397"/>
    <cellStyle name="Normal 8 2 3 4 3 4 3 3" xfId="20533"/>
    <cellStyle name="Normal 8 2 3 4 3 4 3 3 2" xfId="44327"/>
    <cellStyle name="Normal 8 2 3 4 3 4 3 4" xfId="28466"/>
    <cellStyle name="Normal 8 2 3 4 3 4 4" xfId="6650"/>
    <cellStyle name="Normal 8 2 3 4 3 4 4 2" xfId="14583"/>
    <cellStyle name="Normal 8 2 3 4 3 4 4 2 2" xfId="38378"/>
    <cellStyle name="Normal 8 2 3 4 3 4 4 3" xfId="22514"/>
    <cellStyle name="Normal 8 2 3 4 3 4 4 3 2" xfId="46308"/>
    <cellStyle name="Normal 8 2 3 4 3 4 4 4" xfId="30448"/>
    <cellStyle name="Normal 8 2 3 4 3 4 5" xfId="8640"/>
    <cellStyle name="Normal 8 2 3 4 3 4 5 2" xfId="32435"/>
    <cellStyle name="Normal 8 2 3 4 3 4 6" xfId="16571"/>
    <cellStyle name="Normal 8 2 3 4 3 4 6 2" xfId="40365"/>
    <cellStyle name="Normal 8 2 3 4 3 4 7" xfId="24504"/>
    <cellStyle name="Normal 8 2 3 4 3 5" xfId="662"/>
    <cellStyle name="Normal 8 2 3 4 3 5 2" xfId="2646"/>
    <cellStyle name="Normal 8 2 3 4 3 5 2 2" xfId="10622"/>
    <cellStyle name="Normal 8 2 3 4 3 5 2 2 2" xfId="34417"/>
    <cellStyle name="Normal 8 2 3 4 3 5 2 3" xfId="18553"/>
    <cellStyle name="Normal 8 2 3 4 3 5 2 3 2" xfId="42347"/>
    <cellStyle name="Normal 8 2 3 4 3 5 2 4" xfId="26486"/>
    <cellStyle name="Normal 8 2 3 4 3 5 3" xfId="4628"/>
    <cellStyle name="Normal 8 2 3 4 3 5 3 2" xfId="12603"/>
    <cellStyle name="Normal 8 2 3 4 3 5 3 2 2" xfId="36398"/>
    <cellStyle name="Normal 8 2 3 4 3 5 3 3" xfId="20534"/>
    <cellStyle name="Normal 8 2 3 4 3 5 3 3 2" xfId="44328"/>
    <cellStyle name="Normal 8 2 3 4 3 5 3 4" xfId="28467"/>
    <cellStyle name="Normal 8 2 3 4 3 5 4" xfId="6651"/>
    <cellStyle name="Normal 8 2 3 4 3 5 4 2" xfId="14584"/>
    <cellStyle name="Normal 8 2 3 4 3 5 4 2 2" xfId="38379"/>
    <cellStyle name="Normal 8 2 3 4 3 5 4 3" xfId="22515"/>
    <cellStyle name="Normal 8 2 3 4 3 5 4 3 2" xfId="46309"/>
    <cellStyle name="Normal 8 2 3 4 3 5 4 4" xfId="30449"/>
    <cellStyle name="Normal 8 2 3 4 3 5 5" xfId="8641"/>
    <cellStyle name="Normal 8 2 3 4 3 5 5 2" xfId="32436"/>
    <cellStyle name="Normal 8 2 3 4 3 5 6" xfId="16572"/>
    <cellStyle name="Normal 8 2 3 4 3 5 6 2" xfId="40366"/>
    <cellStyle name="Normal 8 2 3 4 3 5 7" xfId="24505"/>
    <cellStyle name="Normal 8 2 3 4 3 6" xfId="663"/>
    <cellStyle name="Normal 8 2 3 4 3 6 2" xfId="2647"/>
    <cellStyle name="Normal 8 2 3 4 3 6 2 2" xfId="10623"/>
    <cellStyle name="Normal 8 2 3 4 3 6 2 2 2" xfId="34418"/>
    <cellStyle name="Normal 8 2 3 4 3 6 2 3" xfId="18554"/>
    <cellStyle name="Normal 8 2 3 4 3 6 2 3 2" xfId="42348"/>
    <cellStyle name="Normal 8 2 3 4 3 6 2 4" xfId="26487"/>
    <cellStyle name="Normal 8 2 3 4 3 6 3" xfId="4629"/>
    <cellStyle name="Normal 8 2 3 4 3 6 3 2" xfId="12604"/>
    <cellStyle name="Normal 8 2 3 4 3 6 3 2 2" xfId="36399"/>
    <cellStyle name="Normal 8 2 3 4 3 6 3 3" xfId="20535"/>
    <cellStyle name="Normal 8 2 3 4 3 6 3 3 2" xfId="44329"/>
    <cellStyle name="Normal 8 2 3 4 3 6 3 4" xfId="28468"/>
    <cellStyle name="Normal 8 2 3 4 3 6 4" xfId="6652"/>
    <cellStyle name="Normal 8 2 3 4 3 6 4 2" xfId="14585"/>
    <cellStyle name="Normal 8 2 3 4 3 6 4 2 2" xfId="38380"/>
    <cellStyle name="Normal 8 2 3 4 3 6 4 3" xfId="22516"/>
    <cellStyle name="Normal 8 2 3 4 3 6 4 3 2" xfId="46310"/>
    <cellStyle name="Normal 8 2 3 4 3 6 4 4" xfId="30450"/>
    <cellStyle name="Normal 8 2 3 4 3 6 5" xfId="8642"/>
    <cellStyle name="Normal 8 2 3 4 3 6 5 2" xfId="32437"/>
    <cellStyle name="Normal 8 2 3 4 3 6 6" xfId="16573"/>
    <cellStyle name="Normal 8 2 3 4 3 6 6 2" xfId="40367"/>
    <cellStyle name="Normal 8 2 3 4 3 6 7" xfId="24506"/>
    <cellStyle name="Normal 8 2 3 4 3 7" xfId="2638"/>
    <cellStyle name="Normal 8 2 3 4 3 7 2" xfId="10614"/>
    <cellStyle name="Normal 8 2 3 4 3 7 2 2" xfId="34409"/>
    <cellStyle name="Normal 8 2 3 4 3 7 3" xfId="18545"/>
    <cellStyle name="Normal 8 2 3 4 3 7 3 2" xfId="42339"/>
    <cellStyle name="Normal 8 2 3 4 3 7 4" xfId="26478"/>
    <cellStyle name="Normal 8 2 3 4 3 8" xfId="4620"/>
    <cellStyle name="Normal 8 2 3 4 3 8 2" xfId="12595"/>
    <cellStyle name="Normal 8 2 3 4 3 8 2 2" xfId="36390"/>
    <cellStyle name="Normal 8 2 3 4 3 8 3" xfId="20526"/>
    <cellStyle name="Normal 8 2 3 4 3 8 3 2" xfId="44320"/>
    <cellStyle name="Normal 8 2 3 4 3 8 4" xfId="28459"/>
    <cellStyle name="Normal 8 2 3 4 3 9" xfId="6643"/>
    <cellStyle name="Normal 8 2 3 4 3 9 2" xfId="14576"/>
    <cellStyle name="Normal 8 2 3 4 3 9 2 2" xfId="38371"/>
    <cellStyle name="Normal 8 2 3 4 3 9 3" xfId="22507"/>
    <cellStyle name="Normal 8 2 3 4 3 9 3 2" xfId="46301"/>
    <cellStyle name="Normal 8 2 3 4 3 9 4" xfId="30441"/>
    <cellStyle name="Normal 8 2 3 4 4" xfId="664"/>
    <cellStyle name="Normal 8 2 3 4 4 10" xfId="8643"/>
    <cellStyle name="Normal 8 2 3 4 4 10 2" xfId="32438"/>
    <cellStyle name="Normal 8 2 3 4 4 11" xfId="16574"/>
    <cellStyle name="Normal 8 2 3 4 4 11 2" xfId="40368"/>
    <cellStyle name="Normal 8 2 3 4 4 12" xfId="24507"/>
    <cellStyle name="Normal 8 2 3 4 4 2" xfId="665"/>
    <cellStyle name="Normal 8 2 3 4 4 2 10" xfId="16575"/>
    <cellStyle name="Normal 8 2 3 4 4 2 10 2" xfId="40369"/>
    <cellStyle name="Normal 8 2 3 4 4 2 11" xfId="24508"/>
    <cellStyle name="Normal 8 2 3 4 4 2 2" xfId="666"/>
    <cellStyle name="Normal 8 2 3 4 4 2 2 2" xfId="2650"/>
    <cellStyle name="Normal 8 2 3 4 4 2 2 2 2" xfId="10626"/>
    <cellStyle name="Normal 8 2 3 4 4 2 2 2 2 2" xfId="34421"/>
    <cellStyle name="Normal 8 2 3 4 4 2 2 2 3" xfId="18557"/>
    <cellStyle name="Normal 8 2 3 4 4 2 2 2 3 2" xfId="42351"/>
    <cellStyle name="Normal 8 2 3 4 4 2 2 2 4" xfId="26490"/>
    <cellStyle name="Normal 8 2 3 4 4 2 2 3" xfId="4632"/>
    <cellStyle name="Normal 8 2 3 4 4 2 2 3 2" xfId="12607"/>
    <cellStyle name="Normal 8 2 3 4 4 2 2 3 2 2" xfId="36402"/>
    <cellStyle name="Normal 8 2 3 4 4 2 2 3 3" xfId="20538"/>
    <cellStyle name="Normal 8 2 3 4 4 2 2 3 3 2" xfId="44332"/>
    <cellStyle name="Normal 8 2 3 4 4 2 2 3 4" xfId="28471"/>
    <cellStyle name="Normal 8 2 3 4 4 2 2 4" xfId="6655"/>
    <cellStyle name="Normal 8 2 3 4 4 2 2 4 2" xfId="14588"/>
    <cellStyle name="Normal 8 2 3 4 4 2 2 4 2 2" xfId="38383"/>
    <cellStyle name="Normal 8 2 3 4 4 2 2 4 3" xfId="22519"/>
    <cellStyle name="Normal 8 2 3 4 4 2 2 4 3 2" xfId="46313"/>
    <cellStyle name="Normal 8 2 3 4 4 2 2 4 4" xfId="30453"/>
    <cellStyle name="Normal 8 2 3 4 4 2 2 5" xfId="8645"/>
    <cellStyle name="Normal 8 2 3 4 4 2 2 5 2" xfId="32440"/>
    <cellStyle name="Normal 8 2 3 4 4 2 2 6" xfId="16576"/>
    <cellStyle name="Normal 8 2 3 4 4 2 2 6 2" xfId="40370"/>
    <cellStyle name="Normal 8 2 3 4 4 2 2 7" xfId="24509"/>
    <cellStyle name="Normal 8 2 3 4 4 2 3" xfId="667"/>
    <cellStyle name="Normal 8 2 3 4 4 2 3 2" xfId="2651"/>
    <cellStyle name="Normal 8 2 3 4 4 2 3 2 2" xfId="10627"/>
    <cellStyle name="Normal 8 2 3 4 4 2 3 2 2 2" xfId="34422"/>
    <cellStyle name="Normal 8 2 3 4 4 2 3 2 3" xfId="18558"/>
    <cellStyle name="Normal 8 2 3 4 4 2 3 2 3 2" xfId="42352"/>
    <cellStyle name="Normal 8 2 3 4 4 2 3 2 4" xfId="26491"/>
    <cellStyle name="Normal 8 2 3 4 4 2 3 3" xfId="4633"/>
    <cellStyle name="Normal 8 2 3 4 4 2 3 3 2" xfId="12608"/>
    <cellStyle name="Normal 8 2 3 4 4 2 3 3 2 2" xfId="36403"/>
    <cellStyle name="Normal 8 2 3 4 4 2 3 3 3" xfId="20539"/>
    <cellStyle name="Normal 8 2 3 4 4 2 3 3 3 2" xfId="44333"/>
    <cellStyle name="Normal 8 2 3 4 4 2 3 3 4" xfId="28472"/>
    <cellStyle name="Normal 8 2 3 4 4 2 3 4" xfId="6656"/>
    <cellStyle name="Normal 8 2 3 4 4 2 3 4 2" xfId="14589"/>
    <cellStyle name="Normal 8 2 3 4 4 2 3 4 2 2" xfId="38384"/>
    <cellStyle name="Normal 8 2 3 4 4 2 3 4 3" xfId="22520"/>
    <cellStyle name="Normal 8 2 3 4 4 2 3 4 3 2" xfId="46314"/>
    <cellStyle name="Normal 8 2 3 4 4 2 3 4 4" xfId="30454"/>
    <cellStyle name="Normal 8 2 3 4 4 2 3 5" xfId="8646"/>
    <cellStyle name="Normal 8 2 3 4 4 2 3 5 2" xfId="32441"/>
    <cellStyle name="Normal 8 2 3 4 4 2 3 6" xfId="16577"/>
    <cellStyle name="Normal 8 2 3 4 4 2 3 6 2" xfId="40371"/>
    <cellStyle name="Normal 8 2 3 4 4 2 3 7" xfId="24510"/>
    <cellStyle name="Normal 8 2 3 4 4 2 4" xfId="668"/>
    <cellStyle name="Normal 8 2 3 4 4 2 4 2" xfId="2652"/>
    <cellStyle name="Normal 8 2 3 4 4 2 4 2 2" xfId="10628"/>
    <cellStyle name="Normal 8 2 3 4 4 2 4 2 2 2" xfId="34423"/>
    <cellStyle name="Normal 8 2 3 4 4 2 4 2 3" xfId="18559"/>
    <cellStyle name="Normal 8 2 3 4 4 2 4 2 3 2" xfId="42353"/>
    <cellStyle name="Normal 8 2 3 4 4 2 4 2 4" xfId="26492"/>
    <cellStyle name="Normal 8 2 3 4 4 2 4 3" xfId="4634"/>
    <cellStyle name="Normal 8 2 3 4 4 2 4 3 2" xfId="12609"/>
    <cellStyle name="Normal 8 2 3 4 4 2 4 3 2 2" xfId="36404"/>
    <cellStyle name="Normal 8 2 3 4 4 2 4 3 3" xfId="20540"/>
    <cellStyle name="Normal 8 2 3 4 4 2 4 3 3 2" xfId="44334"/>
    <cellStyle name="Normal 8 2 3 4 4 2 4 3 4" xfId="28473"/>
    <cellStyle name="Normal 8 2 3 4 4 2 4 4" xfId="6657"/>
    <cellStyle name="Normal 8 2 3 4 4 2 4 4 2" xfId="14590"/>
    <cellStyle name="Normal 8 2 3 4 4 2 4 4 2 2" xfId="38385"/>
    <cellStyle name="Normal 8 2 3 4 4 2 4 4 3" xfId="22521"/>
    <cellStyle name="Normal 8 2 3 4 4 2 4 4 3 2" xfId="46315"/>
    <cellStyle name="Normal 8 2 3 4 4 2 4 4 4" xfId="30455"/>
    <cellStyle name="Normal 8 2 3 4 4 2 4 5" xfId="8647"/>
    <cellStyle name="Normal 8 2 3 4 4 2 4 5 2" xfId="32442"/>
    <cellStyle name="Normal 8 2 3 4 4 2 4 6" xfId="16578"/>
    <cellStyle name="Normal 8 2 3 4 4 2 4 6 2" xfId="40372"/>
    <cellStyle name="Normal 8 2 3 4 4 2 4 7" xfId="24511"/>
    <cellStyle name="Normal 8 2 3 4 4 2 5" xfId="669"/>
    <cellStyle name="Normal 8 2 3 4 4 2 5 2" xfId="2653"/>
    <cellStyle name="Normal 8 2 3 4 4 2 5 2 2" xfId="10629"/>
    <cellStyle name="Normal 8 2 3 4 4 2 5 2 2 2" xfId="34424"/>
    <cellStyle name="Normal 8 2 3 4 4 2 5 2 3" xfId="18560"/>
    <cellStyle name="Normal 8 2 3 4 4 2 5 2 3 2" xfId="42354"/>
    <cellStyle name="Normal 8 2 3 4 4 2 5 2 4" xfId="26493"/>
    <cellStyle name="Normal 8 2 3 4 4 2 5 3" xfId="4635"/>
    <cellStyle name="Normal 8 2 3 4 4 2 5 3 2" xfId="12610"/>
    <cellStyle name="Normal 8 2 3 4 4 2 5 3 2 2" xfId="36405"/>
    <cellStyle name="Normal 8 2 3 4 4 2 5 3 3" xfId="20541"/>
    <cellStyle name="Normal 8 2 3 4 4 2 5 3 3 2" xfId="44335"/>
    <cellStyle name="Normal 8 2 3 4 4 2 5 3 4" xfId="28474"/>
    <cellStyle name="Normal 8 2 3 4 4 2 5 4" xfId="6658"/>
    <cellStyle name="Normal 8 2 3 4 4 2 5 4 2" xfId="14591"/>
    <cellStyle name="Normal 8 2 3 4 4 2 5 4 2 2" xfId="38386"/>
    <cellStyle name="Normal 8 2 3 4 4 2 5 4 3" xfId="22522"/>
    <cellStyle name="Normal 8 2 3 4 4 2 5 4 3 2" xfId="46316"/>
    <cellStyle name="Normal 8 2 3 4 4 2 5 4 4" xfId="30456"/>
    <cellStyle name="Normal 8 2 3 4 4 2 5 5" xfId="8648"/>
    <cellStyle name="Normal 8 2 3 4 4 2 5 5 2" xfId="32443"/>
    <cellStyle name="Normal 8 2 3 4 4 2 5 6" xfId="16579"/>
    <cellStyle name="Normal 8 2 3 4 4 2 5 6 2" xfId="40373"/>
    <cellStyle name="Normal 8 2 3 4 4 2 5 7" xfId="24512"/>
    <cellStyle name="Normal 8 2 3 4 4 2 6" xfId="2649"/>
    <cellStyle name="Normal 8 2 3 4 4 2 6 2" xfId="10625"/>
    <cellStyle name="Normal 8 2 3 4 4 2 6 2 2" xfId="34420"/>
    <cellStyle name="Normal 8 2 3 4 4 2 6 3" xfId="18556"/>
    <cellStyle name="Normal 8 2 3 4 4 2 6 3 2" xfId="42350"/>
    <cellStyle name="Normal 8 2 3 4 4 2 6 4" xfId="26489"/>
    <cellStyle name="Normal 8 2 3 4 4 2 7" xfId="4631"/>
    <cellStyle name="Normal 8 2 3 4 4 2 7 2" xfId="12606"/>
    <cellStyle name="Normal 8 2 3 4 4 2 7 2 2" xfId="36401"/>
    <cellStyle name="Normal 8 2 3 4 4 2 7 3" xfId="20537"/>
    <cellStyle name="Normal 8 2 3 4 4 2 7 3 2" xfId="44331"/>
    <cellStyle name="Normal 8 2 3 4 4 2 7 4" xfId="28470"/>
    <cellStyle name="Normal 8 2 3 4 4 2 8" xfId="6654"/>
    <cellStyle name="Normal 8 2 3 4 4 2 8 2" xfId="14587"/>
    <cellStyle name="Normal 8 2 3 4 4 2 8 2 2" xfId="38382"/>
    <cellStyle name="Normal 8 2 3 4 4 2 8 3" xfId="22518"/>
    <cellStyle name="Normal 8 2 3 4 4 2 8 3 2" xfId="46312"/>
    <cellStyle name="Normal 8 2 3 4 4 2 8 4" xfId="30452"/>
    <cellStyle name="Normal 8 2 3 4 4 2 9" xfId="8644"/>
    <cellStyle name="Normal 8 2 3 4 4 2 9 2" xfId="32439"/>
    <cellStyle name="Normal 8 2 3 4 4 3" xfId="670"/>
    <cellStyle name="Normal 8 2 3 4 4 3 2" xfId="2654"/>
    <cellStyle name="Normal 8 2 3 4 4 3 2 2" xfId="10630"/>
    <cellStyle name="Normal 8 2 3 4 4 3 2 2 2" xfId="34425"/>
    <cellStyle name="Normal 8 2 3 4 4 3 2 3" xfId="18561"/>
    <cellStyle name="Normal 8 2 3 4 4 3 2 3 2" xfId="42355"/>
    <cellStyle name="Normal 8 2 3 4 4 3 2 4" xfId="26494"/>
    <cellStyle name="Normal 8 2 3 4 4 3 3" xfId="4636"/>
    <cellStyle name="Normal 8 2 3 4 4 3 3 2" xfId="12611"/>
    <cellStyle name="Normal 8 2 3 4 4 3 3 2 2" xfId="36406"/>
    <cellStyle name="Normal 8 2 3 4 4 3 3 3" xfId="20542"/>
    <cellStyle name="Normal 8 2 3 4 4 3 3 3 2" xfId="44336"/>
    <cellStyle name="Normal 8 2 3 4 4 3 3 4" xfId="28475"/>
    <cellStyle name="Normal 8 2 3 4 4 3 4" xfId="6659"/>
    <cellStyle name="Normal 8 2 3 4 4 3 4 2" xfId="14592"/>
    <cellStyle name="Normal 8 2 3 4 4 3 4 2 2" xfId="38387"/>
    <cellStyle name="Normal 8 2 3 4 4 3 4 3" xfId="22523"/>
    <cellStyle name="Normal 8 2 3 4 4 3 4 3 2" xfId="46317"/>
    <cellStyle name="Normal 8 2 3 4 4 3 4 4" xfId="30457"/>
    <cellStyle name="Normal 8 2 3 4 4 3 5" xfId="8649"/>
    <cellStyle name="Normal 8 2 3 4 4 3 5 2" xfId="32444"/>
    <cellStyle name="Normal 8 2 3 4 4 3 6" xfId="16580"/>
    <cellStyle name="Normal 8 2 3 4 4 3 6 2" xfId="40374"/>
    <cellStyle name="Normal 8 2 3 4 4 3 7" xfId="24513"/>
    <cellStyle name="Normal 8 2 3 4 4 4" xfId="671"/>
    <cellStyle name="Normal 8 2 3 4 4 4 2" xfId="2655"/>
    <cellStyle name="Normal 8 2 3 4 4 4 2 2" xfId="10631"/>
    <cellStyle name="Normal 8 2 3 4 4 4 2 2 2" xfId="34426"/>
    <cellStyle name="Normal 8 2 3 4 4 4 2 3" xfId="18562"/>
    <cellStyle name="Normal 8 2 3 4 4 4 2 3 2" xfId="42356"/>
    <cellStyle name="Normal 8 2 3 4 4 4 2 4" xfId="26495"/>
    <cellStyle name="Normal 8 2 3 4 4 4 3" xfId="4637"/>
    <cellStyle name="Normal 8 2 3 4 4 4 3 2" xfId="12612"/>
    <cellStyle name="Normal 8 2 3 4 4 4 3 2 2" xfId="36407"/>
    <cellStyle name="Normal 8 2 3 4 4 4 3 3" xfId="20543"/>
    <cellStyle name="Normal 8 2 3 4 4 4 3 3 2" xfId="44337"/>
    <cellStyle name="Normal 8 2 3 4 4 4 3 4" xfId="28476"/>
    <cellStyle name="Normal 8 2 3 4 4 4 4" xfId="6660"/>
    <cellStyle name="Normal 8 2 3 4 4 4 4 2" xfId="14593"/>
    <cellStyle name="Normal 8 2 3 4 4 4 4 2 2" xfId="38388"/>
    <cellStyle name="Normal 8 2 3 4 4 4 4 3" xfId="22524"/>
    <cellStyle name="Normal 8 2 3 4 4 4 4 3 2" xfId="46318"/>
    <cellStyle name="Normal 8 2 3 4 4 4 4 4" xfId="30458"/>
    <cellStyle name="Normal 8 2 3 4 4 4 5" xfId="8650"/>
    <cellStyle name="Normal 8 2 3 4 4 4 5 2" xfId="32445"/>
    <cellStyle name="Normal 8 2 3 4 4 4 6" xfId="16581"/>
    <cellStyle name="Normal 8 2 3 4 4 4 6 2" xfId="40375"/>
    <cellStyle name="Normal 8 2 3 4 4 4 7" xfId="24514"/>
    <cellStyle name="Normal 8 2 3 4 4 5" xfId="672"/>
    <cellStyle name="Normal 8 2 3 4 4 5 2" xfId="2656"/>
    <cellStyle name="Normal 8 2 3 4 4 5 2 2" xfId="10632"/>
    <cellStyle name="Normal 8 2 3 4 4 5 2 2 2" xfId="34427"/>
    <cellStyle name="Normal 8 2 3 4 4 5 2 3" xfId="18563"/>
    <cellStyle name="Normal 8 2 3 4 4 5 2 3 2" xfId="42357"/>
    <cellStyle name="Normal 8 2 3 4 4 5 2 4" xfId="26496"/>
    <cellStyle name="Normal 8 2 3 4 4 5 3" xfId="4638"/>
    <cellStyle name="Normal 8 2 3 4 4 5 3 2" xfId="12613"/>
    <cellStyle name="Normal 8 2 3 4 4 5 3 2 2" xfId="36408"/>
    <cellStyle name="Normal 8 2 3 4 4 5 3 3" xfId="20544"/>
    <cellStyle name="Normal 8 2 3 4 4 5 3 3 2" xfId="44338"/>
    <cellStyle name="Normal 8 2 3 4 4 5 3 4" xfId="28477"/>
    <cellStyle name="Normal 8 2 3 4 4 5 4" xfId="6661"/>
    <cellStyle name="Normal 8 2 3 4 4 5 4 2" xfId="14594"/>
    <cellStyle name="Normal 8 2 3 4 4 5 4 2 2" xfId="38389"/>
    <cellStyle name="Normal 8 2 3 4 4 5 4 3" xfId="22525"/>
    <cellStyle name="Normal 8 2 3 4 4 5 4 3 2" xfId="46319"/>
    <cellStyle name="Normal 8 2 3 4 4 5 4 4" xfId="30459"/>
    <cellStyle name="Normal 8 2 3 4 4 5 5" xfId="8651"/>
    <cellStyle name="Normal 8 2 3 4 4 5 5 2" xfId="32446"/>
    <cellStyle name="Normal 8 2 3 4 4 5 6" xfId="16582"/>
    <cellStyle name="Normal 8 2 3 4 4 5 6 2" xfId="40376"/>
    <cellStyle name="Normal 8 2 3 4 4 5 7" xfId="24515"/>
    <cellStyle name="Normal 8 2 3 4 4 6" xfId="673"/>
    <cellStyle name="Normal 8 2 3 4 4 6 2" xfId="2657"/>
    <cellStyle name="Normal 8 2 3 4 4 6 2 2" xfId="10633"/>
    <cellStyle name="Normal 8 2 3 4 4 6 2 2 2" xfId="34428"/>
    <cellStyle name="Normal 8 2 3 4 4 6 2 3" xfId="18564"/>
    <cellStyle name="Normal 8 2 3 4 4 6 2 3 2" xfId="42358"/>
    <cellStyle name="Normal 8 2 3 4 4 6 2 4" xfId="26497"/>
    <cellStyle name="Normal 8 2 3 4 4 6 3" xfId="4639"/>
    <cellStyle name="Normal 8 2 3 4 4 6 3 2" xfId="12614"/>
    <cellStyle name="Normal 8 2 3 4 4 6 3 2 2" xfId="36409"/>
    <cellStyle name="Normal 8 2 3 4 4 6 3 3" xfId="20545"/>
    <cellStyle name="Normal 8 2 3 4 4 6 3 3 2" xfId="44339"/>
    <cellStyle name="Normal 8 2 3 4 4 6 3 4" xfId="28478"/>
    <cellStyle name="Normal 8 2 3 4 4 6 4" xfId="6662"/>
    <cellStyle name="Normal 8 2 3 4 4 6 4 2" xfId="14595"/>
    <cellStyle name="Normal 8 2 3 4 4 6 4 2 2" xfId="38390"/>
    <cellStyle name="Normal 8 2 3 4 4 6 4 3" xfId="22526"/>
    <cellStyle name="Normal 8 2 3 4 4 6 4 3 2" xfId="46320"/>
    <cellStyle name="Normal 8 2 3 4 4 6 4 4" xfId="30460"/>
    <cellStyle name="Normal 8 2 3 4 4 6 5" xfId="8652"/>
    <cellStyle name="Normal 8 2 3 4 4 6 5 2" xfId="32447"/>
    <cellStyle name="Normal 8 2 3 4 4 6 6" xfId="16583"/>
    <cellStyle name="Normal 8 2 3 4 4 6 6 2" xfId="40377"/>
    <cellStyle name="Normal 8 2 3 4 4 6 7" xfId="24516"/>
    <cellStyle name="Normal 8 2 3 4 4 7" xfId="2648"/>
    <cellStyle name="Normal 8 2 3 4 4 7 2" xfId="10624"/>
    <cellStyle name="Normal 8 2 3 4 4 7 2 2" xfId="34419"/>
    <cellStyle name="Normal 8 2 3 4 4 7 3" xfId="18555"/>
    <cellStyle name="Normal 8 2 3 4 4 7 3 2" xfId="42349"/>
    <cellStyle name="Normal 8 2 3 4 4 7 4" xfId="26488"/>
    <cellStyle name="Normal 8 2 3 4 4 8" xfId="4630"/>
    <cellStyle name="Normal 8 2 3 4 4 8 2" xfId="12605"/>
    <cellStyle name="Normal 8 2 3 4 4 8 2 2" xfId="36400"/>
    <cellStyle name="Normal 8 2 3 4 4 8 3" xfId="20536"/>
    <cellStyle name="Normal 8 2 3 4 4 8 3 2" xfId="44330"/>
    <cellStyle name="Normal 8 2 3 4 4 8 4" xfId="28469"/>
    <cellStyle name="Normal 8 2 3 4 4 9" xfId="6653"/>
    <cellStyle name="Normal 8 2 3 4 4 9 2" xfId="14586"/>
    <cellStyle name="Normal 8 2 3 4 4 9 2 2" xfId="38381"/>
    <cellStyle name="Normal 8 2 3 4 4 9 3" xfId="22517"/>
    <cellStyle name="Normal 8 2 3 4 4 9 3 2" xfId="46311"/>
    <cellStyle name="Normal 8 2 3 4 4 9 4" xfId="30451"/>
    <cellStyle name="Normal 8 2 3 4 5" xfId="674"/>
    <cellStyle name="Normal 8 2 3 4 5 10" xfId="8653"/>
    <cellStyle name="Normal 8 2 3 4 5 10 2" xfId="32448"/>
    <cellStyle name="Normal 8 2 3 4 5 11" xfId="16584"/>
    <cellStyle name="Normal 8 2 3 4 5 11 2" xfId="40378"/>
    <cellStyle name="Normal 8 2 3 4 5 12" xfId="24517"/>
    <cellStyle name="Normal 8 2 3 4 5 2" xfId="675"/>
    <cellStyle name="Normal 8 2 3 4 5 2 10" xfId="16585"/>
    <cellStyle name="Normal 8 2 3 4 5 2 10 2" xfId="40379"/>
    <cellStyle name="Normal 8 2 3 4 5 2 11" xfId="24518"/>
    <cellStyle name="Normal 8 2 3 4 5 2 2" xfId="676"/>
    <cellStyle name="Normal 8 2 3 4 5 2 2 2" xfId="2660"/>
    <cellStyle name="Normal 8 2 3 4 5 2 2 2 2" xfId="10636"/>
    <cellStyle name="Normal 8 2 3 4 5 2 2 2 2 2" xfId="34431"/>
    <cellStyle name="Normal 8 2 3 4 5 2 2 2 3" xfId="18567"/>
    <cellStyle name="Normal 8 2 3 4 5 2 2 2 3 2" xfId="42361"/>
    <cellStyle name="Normal 8 2 3 4 5 2 2 2 4" xfId="26500"/>
    <cellStyle name="Normal 8 2 3 4 5 2 2 3" xfId="4642"/>
    <cellStyle name="Normal 8 2 3 4 5 2 2 3 2" xfId="12617"/>
    <cellStyle name="Normal 8 2 3 4 5 2 2 3 2 2" xfId="36412"/>
    <cellStyle name="Normal 8 2 3 4 5 2 2 3 3" xfId="20548"/>
    <cellStyle name="Normal 8 2 3 4 5 2 2 3 3 2" xfId="44342"/>
    <cellStyle name="Normal 8 2 3 4 5 2 2 3 4" xfId="28481"/>
    <cellStyle name="Normal 8 2 3 4 5 2 2 4" xfId="6665"/>
    <cellStyle name="Normal 8 2 3 4 5 2 2 4 2" xfId="14598"/>
    <cellStyle name="Normal 8 2 3 4 5 2 2 4 2 2" xfId="38393"/>
    <cellStyle name="Normal 8 2 3 4 5 2 2 4 3" xfId="22529"/>
    <cellStyle name="Normal 8 2 3 4 5 2 2 4 3 2" xfId="46323"/>
    <cellStyle name="Normal 8 2 3 4 5 2 2 4 4" xfId="30463"/>
    <cellStyle name="Normal 8 2 3 4 5 2 2 5" xfId="8655"/>
    <cellStyle name="Normal 8 2 3 4 5 2 2 5 2" xfId="32450"/>
    <cellStyle name="Normal 8 2 3 4 5 2 2 6" xfId="16586"/>
    <cellStyle name="Normal 8 2 3 4 5 2 2 6 2" xfId="40380"/>
    <cellStyle name="Normal 8 2 3 4 5 2 2 7" xfId="24519"/>
    <cellStyle name="Normal 8 2 3 4 5 2 3" xfId="677"/>
    <cellStyle name="Normal 8 2 3 4 5 2 3 2" xfId="2661"/>
    <cellStyle name="Normal 8 2 3 4 5 2 3 2 2" xfId="10637"/>
    <cellStyle name="Normal 8 2 3 4 5 2 3 2 2 2" xfId="34432"/>
    <cellStyle name="Normal 8 2 3 4 5 2 3 2 3" xfId="18568"/>
    <cellStyle name="Normal 8 2 3 4 5 2 3 2 3 2" xfId="42362"/>
    <cellStyle name="Normal 8 2 3 4 5 2 3 2 4" xfId="26501"/>
    <cellStyle name="Normal 8 2 3 4 5 2 3 3" xfId="4643"/>
    <cellStyle name="Normal 8 2 3 4 5 2 3 3 2" xfId="12618"/>
    <cellStyle name="Normal 8 2 3 4 5 2 3 3 2 2" xfId="36413"/>
    <cellStyle name="Normal 8 2 3 4 5 2 3 3 3" xfId="20549"/>
    <cellStyle name="Normal 8 2 3 4 5 2 3 3 3 2" xfId="44343"/>
    <cellStyle name="Normal 8 2 3 4 5 2 3 3 4" xfId="28482"/>
    <cellStyle name="Normal 8 2 3 4 5 2 3 4" xfId="6666"/>
    <cellStyle name="Normal 8 2 3 4 5 2 3 4 2" xfId="14599"/>
    <cellStyle name="Normal 8 2 3 4 5 2 3 4 2 2" xfId="38394"/>
    <cellStyle name="Normal 8 2 3 4 5 2 3 4 3" xfId="22530"/>
    <cellStyle name="Normal 8 2 3 4 5 2 3 4 3 2" xfId="46324"/>
    <cellStyle name="Normal 8 2 3 4 5 2 3 4 4" xfId="30464"/>
    <cellStyle name="Normal 8 2 3 4 5 2 3 5" xfId="8656"/>
    <cellStyle name="Normal 8 2 3 4 5 2 3 5 2" xfId="32451"/>
    <cellStyle name="Normal 8 2 3 4 5 2 3 6" xfId="16587"/>
    <cellStyle name="Normal 8 2 3 4 5 2 3 6 2" xfId="40381"/>
    <cellStyle name="Normal 8 2 3 4 5 2 3 7" xfId="24520"/>
    <cellStyle name="Normal 8 2 3 4 5 2 4" xfId="678"/>
    <cellStyle name="Normal 8 2 3 4 5 2 4 2" xfId="2662"/>
    <cellStyle name="Normal 8 2 3 4 5 2 4 2 2" xfId="10638"/>
    <cellStyle name="Normal 8 2 3 4 5 2 4 2 2 2" xfId="34433"/>
    <cellStyle name="Normal 8 2 3 4 5 2 4 2 3" xfId="18569"/>
    <cellStyle name="Normal 8 2 3 4 5 2 4 2 3 2" xfId="42363"/>
    <cellStyle name="Normal 8 2 3 4 5 2 4 2 4" xfId="26502"/>
    <cellStyle name="Normal 8 2 3 4 5 2 4 3" xfId="4644"/>
    <cellStyle name="Normal 8 2 3 4 5 2 4 3 2" xfId="12619"/>
    <cellStyle name="Normal 8 2 3 4 5 2 4 3 2 2" xfId="36414"/>
    <cellStyle name="Normal 8 2 3 4 5 2 4 3 3" xfId="20550"/>
    <cellStyle name="Normal 8 2 3 4 5 2 4 3 3 2" xfId="44344"/>
    <cellStyle name="Normal 8 2 3 4 5 2 4 3 4" xfId="28483"/>
    <cellStyle name="Normal 8 2 3 4 5 2 4 4" xfId="6667"/>
    <cellStyle name="Normal 8 2 3 4 5 2 4 4 2" xfId="14600"/>
    <cellStyle name="Normal 8 2 3 4 5 2 4 4 2 2" xfId="38395"/>
    <cellStyle name="Normal 8 2 3 4 5 2 4 4 3" xfId="22531"/>
    <cellStyle name="Normal 8 2 3 4 5 2 4 4 3 2" xfId="46325"/>
    <cellStyle name="Normal 8 2 3 4 5 2 4 4 4" xfId="30465"/>
    <cellStyle name="Normal 8 2 3 4 5 2 4 5" xfId="8657"/>
    <cellStyle name="Normal 8 2 3 4 5 2 4 5 2" xfId="32452"/>
    <cellStyle name="Normal 8 2 3 4 5 2 4 6" xfId="16588"/>
    <cellStyle name="Normal 8 2 3 4 5 2 4 6 2" xfId="40382"/>
    <cellStyle name="Normal 8 2 3 4 5 2 4 7" xfId="24521"/>
    <cellStyle name="Normal 8 2 3 4 5 2 5" xfId="679"/>
    <cellStyle name="Normal 8 2 3 4 5 2 5 2" xfId="2663"/>
    <cellStyle name="Normal 8 2 3 4 5 2 5 2 2" xfId="10639"/>
    <cellStyle name="Normal 8 2 3 4 5 2 5 2 2 2" xfId="34434"/>
    <cellStyle name="Normal 8 2 3 4 5 2 5 2 3" xfId="18570"/>
    <cellStyle name="Normal 8 2 3 4 5 2 5 2 3 2" xfId="42364"/>
    <cellStyle name="Normal 8 2 3 4 5 2 5 2 4" xfId="26503"/>
    <cellStyle name="Normal 8 2 3 4 5 2 5 3" xfId="4645"/>
    <cellStyle name="Normal 8 2 3 4 5 2 5 3 2" xfId="12620"/>
    <cellStyle name="Normal 8 2 3 4 5 2 5 3 2 2" xfId="36415"/>
    <cellStyle name="Normal 8 2 3 4 5 2 5 3 3" xfId="20551"/>
    <cellStyle name="Normal 8 2 3 4 5 2 5 3 3 2" xfId="44345"/>
    <cellStyle name="Normal 8 2 3 4 5 2 5 3 4" xfId="28484"/>
    <cellStyle name="Normal 8 2 3 4 5 2 5 4" xfId="6668"/>
    <cellStyle name="Normal 8 2 3 4 5 2 5 4 2" xfId="14601"/>
    <cellStyle name="Normal 8 2 3 4 5 2 5 4 2 2" xfId="38396"/>
    <cellStyle name="Normal 8 2 3 4 5 2 5 4 3" xfId="22532"/>
    <cellStyle name="Normal 8 2 3 4 5 2 5 4 3 2" xfId="46326"/>
    <cellStyle name="Normal 8 2 3 4 5 2 5 4 4" xfId="30466"/>
    <cellStyle name="Normal 8 2 3 4 5 2 5 5" xfId="8658"/>
    <cellStyle name="Normal 8 2 3 4 5 2 5 5 2" xfId="32453"/>
    <cellStyle name="Normal 8 2 3 4 5 2 5 6" xfId="16589"/>
    <cellStyle name="Normal 8 2 3 4 5 2 5 6 2" xfId="40383"/>
    <cellStyle name="Normal 8 2 3 4 5 2 5 7" xfId="24522"/>
    <cellStyle name="Normal 8 2 3 4 5 2 6" xfId="2659"/>
    <cellStyle name="Normal 8 2 3 4 5 2 6 2" xfId="10635"/>
    <cellStyle name="Normal 8 2 3 4 5 2 6 2 2" xfId="34430"/>
    <cellStyle name="Normal 8 2 3 4 5 2 6 3" xfId="18566"/>
    <cellStyle name="Normal 8 2 3 4 5 2 6 3 2" xfId="42360"/>
    <cellStyle name="Normal 8 2 3 4 5 2 6 4" xfId="26499"/>
    <cellStyle name="Normal 8 2 3 4 5 2 7" xfId="4641"/>
    <cellStyle name="Normal 8 2 3 4 5 2 7 2" xfId="12616"/>
    <cellStyle name="Normal 8 2 3 4 5 2 7 2 2" xfId="36411"/>
    <cellStyle name="Normal 8 2 3 4 5 2 7 3" xfId="20547"/>
    <cellStyle name="Normal 8 2 3 4 5 2 7 3 2" xfId="44341"/>
    <cellStyle name="Normal 8 2 3 4 5 2 7 4" xfId="28480"/>
    <cellStyle name="Normal 8 2 3 4 5 2 8" xfId="6664"/>
    <cellStyle name="Normal 8 2 3 4 5 2 8 2" xfId="14597"/>
    <cellStyle name="Normal 8 2 3 4 5 2 8 2 2" xfId="38392"/>
    <cellStyle name="Normal 8 2 3 4 5 2 8 3" xfId="22528"/>
    <cellStyle name="Normal 8 2 3 4 5 2 8 3 2" xfId="46322"/>
    <cellStyle name="Normal 8 2 3 4 5 2 8 4" xfId="30462"/>
    <cellStyle name="Normal 8 2 3 4 5 2 9" xfId="8654"/>
    <cellStyle name="Normal 8 2 3 4 5 2 9 2" xfId="32449"/>
    <cellStyle name="Normal 8 2 3 4 5 3" xfId="680"/>
    <cellStyle name="Normal 8 2 3 4 5 3 2" xfId="2664"/>
    <cellStyle name="Normal 8 2 3 4 5 3 2 2" xfId="10640"/>
    <cellStyle name="Normal 8 2 3 4 5 3 2 2 2" xfId="34435"/>
    <cellStyle name="Normal 8 2 3 4 5 3 2 3" xfId="18571"/>
    <cellStyle name="Normal 8 2 3 4 5 3 2 3 2" xfId="42365"/>
    <cellStyle name="Normal 8 2 3 4 5 3 2 4" xfId="26504"/>
    <cellStyle name="Normal 8 2 3 4 5 3 3" xfId="4646"/>
    <cellStyle name="Normal 8 2 3 4 5 3 3 2" xfId="12621"/>
    <cellStyle name="Normal 8 2 3 4 5 3 3 2 2" xfId="36416"/>
    <cellStyle name="Normal 8 2 3 4 5 3 3 3" xfId="20552"/>
    <cellStyle name="Normal 8 2 3 4 5 3 3 3 2" xfId="44346"/>
    <cellStyle name="Normal 8 2 3 4 5 3 3 4" xfId="28485"/>
    <cellStyle name="Normal 8 2 3 4 5 3 4" xfId="6669"/>
    <cellStyle name="Normal 8 2 3 4 5 3 4 2" xfId="14602"/>
    <cellStyle name="Normal 8 2 3 4 5 3 4 2 2" xfId="38397"/>
    <cellStyle name="Normal 8 2 3 4 5 3 4 3" xfId="22533"/>
    <cellStyle name="Normal 8 2 3 4 5 3 4 3 2" xfId="46327"/>
    <cellStyle name="Normal 8 2 3 4 5 3 4 4" xfId="30467"/>
    <cellStyle name="Normal 8 2 3 4 5 3 5" xfId="8659"/>
    <cellStyle name="Normal 8 2 3 4 5 3 5 2" xfId="32454"/>
    <cellStyle name="Normal 8 2 3 4 5 3 6" xfId="16590"/>
    <cellStyle name="Normal 8 2 3 4 5 3 6 2" xfId="40384"/>
    <cellStyle name="Normal 8 2 3 4 5 3 7" xfId="24523"/>
    <cellStyle name="Normal 8 2 3 4 5 4" xfId="681"/>
    <cellStyle name="Normal 8 2 3 4 5 4 2" xfId="2665"/>
    <cellStyle name="Normal 8 2 3 4 5 4 2 2" xfId="10641"/>
    <cellStyle name="Normal 8 2 3 4 5 4 2 2 2" xfId="34436"/>
    <cellStyle name="Normal 8 2 3 4 5 4 2 3" xfId="18572"/>
    <cellStyle name="Normal 8 2 3 4 5 4 2 3 2" xfId="42366"/>
    <cellStyle name="Normal 8 2 3 4 5 4 2 4" xfId="26505"/>
    <cellStyle name="Normal 8 2 3 4 5 4 3" xfId="4647"/>
    <cellStyle name="Normal 8 2 3 4 5 4 3 2" xfId="12622"/>
    <cellStyle name="Normal 8 2 3 4 5 4 3 2 2" xfId="36417"/>
    <cellStyle name="Normal 8 2 3 4 5 4 3 3" xfId="20553"/>
    <cellStyle name="Normal 8 2 3 4 5 4 3 3 2" xfId="44347"/>
    <cellStyle name="Normal 8 2 3 4 5 4 3 4" xfId="28486"/>
    <cellStyle name="Normal 8 2 3 4 5 4 4" xfId="6670"/>
    <cellStyle name="Normal 8 2 3 4 5 4 4 2" xfId="14603"/>
    <cellStyle name="Normal 8 2 3 4 5 4 4 2 2" xfId="38398"/>
    <cellStyle name="Normal 8 2 3 4 5 4 4 3" xfId="22534"/>
    <cellStyle name="Normal 8 2 3 4 5 4 4 3 2" xfId="46328"/>
    <cellStyle name="Normal 8 2 3 4 5 4 4 4" xfId="30468"/>
    <cellStyle name="Normal 8 2 3 4 5 4 5" xfId="8660"/>
    <cellStyle name="Normal 8 2 3 4 5 4 5 2" xfId="32455"/>
    <cellStyle name="Normal 8 2 3 4 5 4 6" xfId="16591"/>
    <cellStyle name="Normal 8 2 3 4 5 4 6 2" xfId="40385"/>
    <cellStyle name="Normal 8 2 3 4 5 4 7" xfId="24524"/>
    <cellStyle name="Normal 8 2 3 4 5 5" xfId="682"/>
    <cellStyle name="Normal 8 2 3 4 5 5 2" xfId="2666"/>
    <cellStyle name="Normal 8 2 3 4 5 5 2 2" xfId="10642"/>
    <cellStyle name="Normal 8 2 3 4 5 5 2 2 2" xfId="34437"/>
    <cellStyle name="Normal 8 2 3 4 5 5 2 3" xfId="18573"/>
    <cellStyle name="Normal 8 2 3 4 5 5 2 3 2" xfId="42367"/>
    <cellStyle name="Normal 8 2 3 4 5 5 2 4" xfId="26506"/>
    <cellStyle name="Normal 8 2 3 4 5 5 3" xfId="4648"/>
    <cellStyle name="Normal 8 2 3 4 5 5 3 2" xfId="12623"/>
    <cellStyle name="Normal 8 2 3 4 5 5 3 2 2" xfId="36418"/>
    <cellStyle name="Normal 8 2 3 4 5 5 3 3" xfId="20554"/>
    <cellStyle name="Normal 8 2 3 4 5 5 3 3 2" xfId="44348"/>
    <cellStyle name="Normal 8 2 3 4 5 5 3 4" xfId="28487"/>
    <cellStyle name="Normal 8 2 3 4 5 5 4" xfId="6671"/>
    <cellStyle name="Normal 8 2 3 4 5 5 4 2" xfId="14604"/>
    <cellStyle name="Normal 8 2 3 4 5 5 4 2 2" xfId="38399"/>
    <cellStyle name="Normal 8 2 3 4 5 5 4 3" xfId="22535"/>
    <cellStyle name="Normal 8 2 3 4 5 5 4 3 2" xfId="46329"/>
    <cellStyle name="Normal 8 2 3 4 5 5 4 4" xfId="30469"/>
    <cellStyle name="Normal 8 2 3 4 5 5 5" xfId="8661"/>
    <cellStyle name="Normal 8 2 3 4 5 5 5 2" xfId="32456"/>
    <cellStyle name="Normal 8 2 3 4 5 5 6" xfId="16592"/>
    <cellStyle name="Normal 8 2 3 4 5 5 6 2" xfId="40386"/>
    <cellStyle name="Normal 8 2 3 4 5 5 7" xfId="24525"/>
    <cellStyle name="Normal 8 2 3 4 5 6" xfId="683"/>
    <cellStyle name="Normal 8 2 3 4 5 6 2" xfId="2667"/>
    <cellStyle name="Normal 8 2 3 4 5 6 2 2" xfId="10643"/>
    <cellStyle name="Normal 8 2 3 4 5 6 2 2 2" xfId="34438"/>
    <cellStyle name="Normal 8 2 3 4 5 6 2 3" xfId="18574"/>
    <cellStyle name="Normal 8 2 3 4 5 6 2 3 2" xfId="42368"/>
    <cellStyle name="Normal 8 2 3 4 5 6 2 4" xfId="26507"/>
    <cellStyle name="Normal 8 2 3 4 5 6 3" xfId="4649"/>
    <cellStyle name="Normal 8 2 3 4 5 6 3 2" xfId="12624"/>
    <cellStyle name="Normal 8 2 3 4 5 6 3 2 2" xfId="36419"/>
    <cellStyle name="Normal 8 2 3 4 5 6 3 3" xfId="20555"/>
    <cellStyle name="Normal 8 2 3 4 5 6 3 3 2" xfId="44349"/>
    <cellStyle name="Normal 8 2 3 4 5 6 3 4" xfId="28488"/>
    <cellStyle name="Normal 8 2 3 4 5 6 4" xfId="6672"/>
    <cellStyle name="Normal 8 2 3 4 5 6 4 2" xfId="14605"/>
    <cellStyle name="Normal 8 2 3 4 5 6 4 2 2" xfId="38400"/>
    <cellStyle name="Normal 8 2 3 4 5 6 4 3" xfId="22536"/>
    <cellStyle name="Normal 8 2 3 4 5 6 4 3 2" xfId="46330"/>
    <cellStyle name="Normal 8 2 3 4 5 6 4 4" xfId="30470"/>
    <cellStyle name="Normal 8 2 3 4 5 6 5" xfId="8662"/>
    <cellStyle name="Normal 8 2 3 4 5 6 5 2" xfId="32457"/>
    <cellStyle name="Normal 8 2 3 4 5 6 6" xfId="16593"/>
    <cellStyle name="Normal 8 2 3 4 5 6 6 2" xfId="40387"/>
    <cellStyle name="Normal 8 2 3 4 5 6 7" xfId="24526"/>
    <cellStyle name="Normal 8 2 3 4 5 7" xfId="2658"/>
    <cellStyle name="Normal 8 2 3 4 5 7 2" xfId="10634"/>
    <cellStyle name="Normal 8 2 3 4 5 7 2 2" xfId="34429"/>
    <cellStyle name="Normal 8 2 3 4 5 7 3" xfId="18565"/>
    <cellStyle name="Normal 8 2 3 4 5 7 3 2" xfId="42359"/>
    <cellStyle name="Normal 8 2 3 4 5 7 4" xfId="26498"/>
    <cellStyle name="Normal 8 2 3 4 5 8" xfId="4640"/>
    <cellStyle name="Normal 8 2 3 4 5 8 2" xfId="12615"/>
    <cellStyle name="Normal 8 2 3 4 5 8 2 2" xfId="36410"/>
    <cellStyle name="Normal 8 2 3 4 5 8 3" xfId="20546"/>
    <cellStyle name="Normal 8 2 3 4 5 8 3 2" xfId="44340"/>
    <cellStyle name="Normal 8 2 3 4 5 8 4" xfId="28479"/>
    <cellStyle name="Normal 8 2 3 4 5 9" xfId="6663"/>
    <cellStyle name="Normal 8 2 3 4 5 9 2" xfId="14596"/>
    <cellStyle name="Normal 8 2 3 4 5 9 2 2" xfId="38391"/>
    <cellStyle name="Normal 8 2 3 4 5 9 3" xfId="22527"/>
    <cellStyle name="Normal 8 2 3 4 5 9 3 2" xfId="46321"/>
    <cellStyle name="Normal 8 2 3 4 5 9 4" xfId="30461"/>
    <cellStyle name="Normal 8 2 3 4 6" xfId="684"/>
    <cellStyle name="Normal 8 2 3 4 6 10" xfId="16594"/>
    <cellStyle name="Normal 8 2 3 4 6 10 2" xfId="40388"/>
    <cellStyle name="Normal 8 2 3 4 6 11" xfId="24527"/>
    <cellStyle name="Normal 8 2 3 4 6 2" xfId="685"/>
    <cellStyle name="Normal 8 2 3 4 6 2 2" xfId="2669"/>
    <cellStyle name="Normal 8 2 3 4 6 2 2 2" xfId="10645"/>
    <cellStyle name="Normal 8 2 3 4 6 2 2 2 2" xfId="34440"/>
    <cellStyle name="Normal 8 2 3 4 6 2 2 3" xfId="18576"/>
    <cellStyle name="Normal 8 2 3 4 6 2 2 3 2" xfId="42370"/>
    <cellStyle name="Normal 8 2 3 4 6 2 2 4" xfId="26509"/>
    <cellStyle name="Normal 8 2 3 4 6 2 3" xfId="4651"/>
    <cellStyle name="Normal 8 2 3 4 6 2 3 2" xfId="12626"/>
    <cellStyle name="Normal 8 2 3 4 6 2 3 2 2" xfId="36421"/>
    <cellStyle name="Normal 8 2 3 4 6 2 3 3" xfId="20557"/>
    <cellStyle name="Normal 8 2 3 4 6 2 3 3 2" xfId="44351"/>
    <cellStyle name="Normal 8 2 3 4 6 2 3 4" xfId="28490"/>
    <cellStyle name="Normal 8 2 3 4 6 2 4" xfId="6674"/>
    <cellStyle name="Normal 8 2 3 4 6 2 4 2" xfId="14607"/>
    <cellStyle name="Normal 8 2 3 4 6 2 4 2 2" xfId="38402"/>
    <cellStyle name="Normal 8 2 3 4 6 2 4 3" xfId="22538"/>
    <cellStyle name="Normal 8 2 3 4 6 2 4 3 2" xfId="46332"/>
    <cellStyle name="Normal 8 2 3 4 6 2 4 4" xfId="30472"/>
    <cellStyle name="Normal 8 2 3 4 6 2 5" xfId="8664"/>
    <cellStyle name="Normal 8 2 3 4 6 2 5 2" xfId="32459"/>
    <cellStyle name="Normal 8 2 3 4 6 2 6" xfId="16595"/>
    <cellStyle name="Normal 8 2 3 4 6 2 6 2" xfId="40389"/>
    <cellStyle name="Normal 8 2 3 4 6 2 7" xfId="24528"/>
    <cellStyle name="Normal 8 2 3 4 6 3" xfId="686"/>
    <cellStyle name="Normal 8 2 3 4 6 3 2" xfId="2670"/>
    <cellStyle name="Normal 8 2 3 4 6 3 2 2" xfId="10646"/>
    <cellStyle name="Normal 8 2 3 4 6 3 2 2 2" xfId="34441"/>
    <cellStyle name="Normal 8 2 3 4 6 3 2 3" xfId="18577"/>
    <cellStyle name="Normal 8 2 3 4 6 3 2 3 2" xfId="42371"/>
    <cellStyle name="Normal 8 2 3 4 6 3 2 4" xfId="26510"/>
    <cellStyle name="Normal 8 2 3 4 6 3 3" xfId="4652"/>
    <cellStyle name="Normal 8 2 3 4 6 3 3 2" xfId="12627"/>
    <cellStyle name="Normal 8 2 3 4 6 3 3 2 2" xfId="36422"/>
    <cellStyle name="Normal 8 2 3 4 6 3 3 3" xfId="20558"/>
    <cellStyle name="Normal 8 2 3 4 6 3 3 3 2" xfId="44352"/>
    <cellStyle name="Normal 8 2 3 4 6 3 3 4" xfId="28491"/>
    <cellStyle name="Normal 8 2 3 4 6 3 4" xfId="6675"/>
    <cellStyle name="Normal 8 2 3 4 6 3 4 2" xfId="14608"/>
    <cellStyle name="Normal 8 2 3 4 6 3 4 2 2" xfId="38403"/>
    <cellStyle name="Normal 8 2 3 4 6 3 4 3" xfId="22539"/>
    <cellStyle name="Normal 8 2 3 4 6 3 4 3 2" xfId="46333"/>
    <cellStyle name="Normal 8 2 3 4 6 3 4 4" xfId="30473"/>
    <cellStyle name="Normal 8 2 3 4 6 3 5" xfId="8665"/>
    <cellStyle name="Normal 8 2 3 4 6 3 5 2" xfId="32460"/>
    <cellStyle name="Normal 8 2 3 4 6 3 6" xfId="16596"/>
    <cellStyle name="Normal 8 2 3 4 6 3 6 2" xfId="40390"/>
    <cellStyle name="Normal 8 2 3 4 6 3 7" xfId="24529"/>
    <cellStyle name="Normal 8 2 3 4 6 4" xfId="687"/>
    <cellStyle name="Normal 8 2 3 4 6 4 2" xfId="2671"/>
    <cellStyle name="Normal 8 2 3 4 6 4 2 2" xfId="10647"/>
    <cellStyle name="Normal 8 2 3 4 6 4 2 2 2" xfId="34442"/>
    <cellStyle name="Normal 8 2 3 4 6 4 2 3" xfId="18578"/>
    <cellStyle name="Normal 8 2 3 4 6 4 2 3 2" xfId="42372"/>
    <cellStyle name="Normal 8 2 3 4 6 4 2 4" xfId="26511"/>
    <cellStyle name="Normal 8 2 3 4 6 4 3" xfId="4653"/>
    <cellStyle name="Normal 8 2 3 4 6 4 3 2" xfId="12628"/>
    <cellStyle name="Normal 8 2 3 4 6 4 3 2 2" xfId="36423"/>
    <cellStyle name="Normal 8 2 3 4 6 4 3 3" xfId="20559"/>
    <cellStyle name="Normal 8 2 3 4 6 4 3 3 2" xfId="44353"/>
    <cellStyle name="Normal 8 2 3 4 6 4 3 4" xfId="28492"/>
    <cellStyle name="Normal 8 2 3 4 6 4 4" xfId="6676"/>
    <cellStyle name="Normal 8 2 3 4 6 4 4 2" xfId="14609"/>
    <cellStyle name="Normal 8 2 3 4 6 4 4 2 2" xfId="38404"/>
    <cellStyle name="Normal 8 2 3 4 6 4 4 3" xfId="22540"/>
    <cellStyle name="Normal 8 2 3 4 6 4 4 3 2" xfId="46334"/>
    <cellStyle name="Normal 8 2 3 4 6 4 4 4" xfId="30474"/>
    <cellStyle name="Normal 8 2 3 4 6 4 5" xfId="8666"/>
    <cellStyle name="Normal 8 2 3 4 6 4 5 2" xfId="32461"/>
    <cellStyle name="Normal 8 2 3 4 6 4 6" xfId="16597"/>
    <cellStyle name="Normal 8 2 3 4 6 4 6 2" xfId="40391"/>
    <cellStyle name="Normal 8 2 3 4 6 4 7" xfId="24530"/>
    <cellStyle name="Normal 8 2 3 4 6 5" xfId="688"/>
    <cellStyle name="Normal 8 2 3 4 6 5 2" xfId="2672"/>
    <cellStyle name="Normal 8 2 3 4 6 5 2 2" xfId="10648"/>
    <cellStyle name="Normal 8 2 3 4 6 5 2 2 2" xfId="34443"/>
    <cellStyle name="Normal 8 2 3 4 6 5 2 3" xfId="18579"/>
    <cellStyle name="Normal 8 2 3 4 6 5 2 3 2" xfId="42373"/>
    <cellStyle name="Normal 8 2 3 4 6 5 2 4" xfId="26512"/>
    <cellStyle name="Normal 8 2 3 4 6 5 3" xfId="4654"/>
    <cellStyle name="Normal 8 2 3 4 6 5 3 2" xfId="12629"/>
    <cellStyle name="Normal 8 2 3 4 6 5 3 2 2" xfId="36424"/>
    <cellStyle name="Normal 8 2 3 4 6 5 3 3" xfId="20560"/>
    <cellStyle name="Normal 8 2 3 4 6 5 3 3 2" xfId="44354"/>
    <cellStyle name="Normal 8 2 3 4 6 5 3 4" xfId="28493"/>
    <cellStyle name="Normal 8 2 3 4 6 5 4" xfId="6677"/>
    <cellStyle name="Normal 8 2 3 4 6 5 4 2" xfId="14610"/>
    <cellStyle name="Normal 8 2 3 4 6 5 4 2 2" xfId="38405"/>
    <cellStyle name="Normal 8 2 3 4 6 5 4 3" xfId="22541"/>
    <cellStyle name="Normal 8 2 3 4 6 5 4 3 2" xfId="46335"/>
    <cellStyle name="Normal 8 2 3 4 6 5 4 4" xfId="30475"/>
    <cellStyle name="Normal 8 2 3 4 6 5 5" xfId="8667"/>
    <cellStyle name="Normal 8 2 3 4 6 5 5 2" xfId="32462"/>
    <cellStyle name="Normal 8 2 3 4 6 5 6" xfId="16598"/>
    <cellStyle name="Normal 8 2 3 4 6 5 6 2" xfId="40392"/>
    <cellStyle name="Normal 8 2 3 4 6 5 7" xfId="24531"/>
    <cellStyle name="Normal 8 2 3 4 6 6" xfId="2668"/>
    <cellStyle name="Normal 8 2 3 4 6 6 2" xfId="10644"/>
    <cellStyle name="Normal 8 2 3 4 6 6 2 2" xfId="34439"/>
    <cellStyle name="Normal 8 2 3 4 6 6 3" xfId="18575"/>
    <cellStyle name="Normal 8 2 3 4 6 6 3 2" xfId="42369"/>
    <cellStyle name="Normal 8 2 3 4 6 6 4" xfId="26508"/>
    <cellStyle name="Normal 8 2 3 4 6 7" xfId="4650"/>
    <cellStyle name="Normal 8 2 3 4 6 7 2" xfId="12625"/>
    <cellStyle name="Normal 8 2 3 4 6 7 2 2" xfId="36420"/>
    <cellStyle name="Normal 8 2 3 4 6 7 3" xfId="20556"/>
    <cellStyle name="Normal 8 2 3 4 6 7 3 2" xfId="44350"/>
    <cellStyle name="Normal 8 2 3 4 6 7 4" xfId="28489"/>
    <cellStyle name="Normal 8 2 3 4 6 8" xfId="6673"/>
    <cellStyle name="Normal 8 2 3 4 6 8 2" xfId="14606"/>
    <cellStyle name="Normal 8 2 3 4 6 8 2 2" xfId="38401"/>
    <cellStyle name="Normal 8 2 3 4 6 8 3" xfId="22537"/>
    <cellStyle name="Normal 8 2 3 4 6 8 3 2" xfId="46331"/>
    <cellStyle name="Normal 8 2 3 4 6 8 4" xfId="30471"/>
    <cellStyle name="Normal 8 2 3 4 6 9" xfId="8663"/>
    <cellStyle name="Normal 8 2 3 4 6 9 2" xfId="32458"/>
    <cellStyle name="Normal 8 2 3 4 7" xfId="689"/>
    <cellStyle name="Normal 8 2 3 4 7 2" xfId="2673"/>
    <cellStyle name="Normal 8 2 3 4 7 2 2" xfId="10649"/>
    <cellStyle name="Normal 8 2 3 4 7 2 2 2" xfId="34444"/>
    <cellStyle name="Normal 8 2 3 4 7 2 3" xfId="18580"/>
    <cellStyle name="Normal 8 2 3 4 7 2 3 2" xfId="42374"/>
    <cellStyle name="Normal 8 2 3 4 7 2 4" xfId="26513"/>
    <cellStyle name="Normal 8 2 3 4 7 3" xfId="4655"/>
    <cellStyle name="Normal 8 2 3 4 7 3 2" xfId="12630"/>
    <cellStyle name="Normal 8 2 3 4 7 3 2 2" xfId="36425"/>
    <cellStyle name="Normal 8 2 3 4 7 3 3" xfId="20561"/>
    <cellStyle name="Normal 8 2 3 4 7 3 3 2" xfId="44355"/>
    <cellStyle name="Normal 8 2 3 4 7 3 4" xfId="28494"/>
    <cellStyle name="Normal 8 2 3 4 7 4" xfId="6678"/>
    <cellStyle name="Normal 8 2 3 4 7 4 2" xfId="14611"/>
    <cellStyle name="Normal 8 2 3 4 7 4 2 2" xfId="38406"/>
    <cellStyle name="Normal 8 2 3 4 7 4 3" xfId="22542"/>
    <cellStyle name="Normal 8 2 3 4 7 4 3 2" xfId="46336"/>
    <cellStyle name="Normal 8 2 3 4 7 4 4" xfId="30476"/>
    <cellStyle name="Normal 8 2 3 4 7 5" xfId="8668"/>
    <cellStyle name="Normal 8 2 3 4 7 5 2" xfId="32463"/>
    <cellStyle name="Normal 8 2 3 4 7 6" xfId="16599"/>
    <cellStyle name="Normal 8 2 3 4 7 6 2" xfId="40393"/>
    <cellStyle name="Normal 8 2 3 4 7 7" xfId="24532"/>
    <cellStyle name="Normal 8 2 3 4 8" xfId="690"/>
    <cellStyle name="Normal 8 2 3 4 8 2" xfId="2674"/>
    <cellStyle name="Normal 8 2 3 4 8 2 2" xfId="10650"/>
    <cellStyle name="Normal 8 2 3 4 8 2 2 2" xfId="34445"/>
    <cellStyle name="Normal 8 2 3 4 8 2 3" xfId="18581"/>
    <cellStyle name="Normal 8 2 3 4 8 2 3 2" xfId="42375"/>
    <cellStyle name="Normal 8 2 3 4 8 2 4" xfId="26514"/>
    <cellStyle name="Normal 8 2 3 4 8 3" xfId="4656"/>
    <cellStyle name="Normal 8 2 3 4 8 3 2" xfId="12631"/>
    <cellStyle name="Normal 8 2 3 4 8 3 2 2" xfId="36426"/>
    <cellStyle name="Normal 8 2 3 4 8 3 3" xfId="20562"/>
    <cellStyle name="Normal 8 2 3 4 8 3 3 2" xfId="44356"/>
    <cellStyle name="Normal 8 2 3 4 8 3 4" xfId="28495"/>
    <cellStyle name="Normal 8 2 3 4 8 4" xfId="6679"/>
    <cellStyle name="Normal 8 2 3 4 8 4 2" xfId="14612"/>
    <cellStyle name="Normal 8 2 3 4 8 4 2 2" xfId="38407"/>
    <cellStyle name="Normal 8 2 3 4 8 4 3" xfId="22543"/>
    <cellStyle name="Normal 8 2 3 4 8 4 3 2" xfId="46337"/>
    <cellStyle name="Normal 8 2 3 4 8 4 4" xfId="30477"/>
    <cellStyle name="Normal 8 2 3 4 8 5" xfId="8669"/>
    <cellStyle name="Normal 8 2 3 4 8 5 2" xfId="32464"/>
    <cellStyle name="Normal 8 2 3 4 8 6" xfId="16600"/>
    <cellStyle name="Normal 8 2 3 4 8 6 2" xfId="40394"/>
    <cellStyle name="Normal 8 2 3 4 8 7" xfId="24533"/>
    <cellStyle name="Normal 8 2 3 4 9" xfId="691"/>
    <cellStyle name="Normal 8 2 3 4 9 2" xfId="2675"/>
    <cellStyle name="Normal 8 2 3 4 9 2 2" xfId="10651"/>
    <cellStyle name="Normal 8 2 3 4 9 2 2 2" xfId="34446"/>
    <cellStyle name="Normal 8 2 3 4 9 2 3" xfId="18582"/>
    <cellStyle name="Normal 8 2 3 4 9 2 3 2" xfId="42376"/>
    <cellStyle name="Normal 8 2 3 4 9 2 4" xfId="26515"/>
    <cellStyle name="Normal 8 2 3 4 9 3" xfId="4657"/>
    <cellStyle name="Normal 8 2 3 4 9 3 2" xfId="12632"/>
    <cellStyle name="Normal 8 2 3 4 9 3 2 2" xfId="36427"/>
    <cellStyle name="Normal 8 2 3 4 9 3 3" xfId="20563"/>
    <cellStyle name="Normal 8 2 3 4 9 3 3 2" xfId="44357"/>
    <cellStyle name="Normal 8 2 3 4 9 3 4" xfId="28496"/>
    <cellStyle name="Normal 8 2 3 4 9 4" xfId="6680"/>
    <cellStyle name="Normal 8 2 3 4 9 4 2" xfId="14613"/>
    <cellStyle name="Normal 8 2 3 4 9 4 2 2" xfId="38408"/>
    <cellStyle name="Normal 8 2 3 4 9 4 3" xfId="22544"/>
    <cellStyle name="Normal 8 2 3 4 9 4 3 2" xfId="46338"/>
    <cellStyle name="Normal 8 2 3 4 9 4 4" xfId="30478"/>
    <cellStyle name="Normal 8 2 3 4 9 5" xfId="8670"/>
    <cellStyle name="Normal 8 2 3 4 9 5 2" xfId="32465"/>
    <cellStyle name="Normal 8 2 3 4 9 6" xfId="16601"/>
    <cellStyle name="Normal 8 2 3 4 9 6 2" xfId="40395"/>
    <cellStyle name="Normal 8 2 3 4 9 7" xfId="24534"/>
    <cellStyle name="Normal 8 2 3 5" xfId="692"/>
    <cellStyle name="Normal 8 2 3 5 10" xfId="4658"/>
    <cellStyle name="Normal 8 2 3 5 10 2" xfId="12633"/>
    <cellStyle name="Normal 8 2 3 5 10 2 2" xfId="36428"/>
    <cellStyle name="Normal 8 2 3 5 10 3" xfId="20564"/>
    <cellStyle name="Normal 8 2 3 5 10 3 2" xfId="44358"/>
    <cellStyle name="Normal 8 2 3 5 10 4" xfId="28497"/>
    <cellStyle name="Normal 8 2 3 5 11" xfId="6681"/>
    <cellStyle name="Normal 8 2 3 5 11 2" xfId="14614"/>
    <cellStyle name="Normal 8 2 3 5 11 2 2" xfId="38409"/>
    <cellStyle name="Normal 8 2 3 5 11 3" xfId="22545"/>
    <cellStyle name="Normal 8 2 3 5 11 3 2" xfId="46339"/>
    <cellStyle name="Normal 8 2 3 5 11 4" xfId="30479"/>
    <cellStyle name="Normal 8 2 3 5 12" xfId="8671"/>
    <cellStyle name="Normal 8 2 3 5 12 2" xfId="32466"/>
    <cellStyle name="Normal 8 2 3 5 13" xfId="16602"/>
    <cellStyle name="Normal 8 2 3 5 13 2" xfId="40396"/>
    <cellStyle name="Normal 8 2 3 5 14" xfId="24535"/>
    <cellStyle name="Normal 8 2 3 5 2" xfId="693"/>
    <cellStyle name="Normal 8 2 3 5 2 10" xfId="8672"/>
    <cellStyle name="Normal 8 2 3 5 2 10 2" xfId="32467"/>
    <cellStyle name="Normal 8 2 3 5 2 11" xfId="16603"/>
    <cellStyle name="Normal 8 2 3 5 2 11 2" xfId="40397"/>
    <cellStyle name="Normal 8 2 3 5 2 12" xfId="24536"/>
    <cellStyle name="Normal 8 2 3 5 2 2" xfId="694"/>
    <cellStyle name="Normal 8 2 3 5 2 2 10" xfId="16604"/>
    <cellStyle name="Normal 8 2 3 5 2 2 10 2" xfId="40398"/>
    <cellStyle name="Normal 8 2 3 5 2 2 11" xfId="24537"/>
    <cellStyle name="Normal 8 2 3 5 2 2 2" xfId="695"/>
    <cellStyle name="Normal 8 2 3 5 2 2 2 2" xfId="2679"/>
    <cellStyle name="Normal 8 2 3 5 2 2 2 2 2" xfId="10655"/>
    <cellStyle name="Normal 8 2 3 5 2 2 2 2 2 2" xfId="34450"/>
    <cellStyle name="Normal 8 2 3 5 2 2 2 2 3" xfId="18586"/>
    <cellStyle name="Normal 8 2 3 5 2 2 2 2 3 2" xfId="42380"/>
    <cellStyle name="Normal 8 2 3 5 2 2 2 2 4" xfId="26519"/>
    <cellStyle name="Normal 8 2 3 5 2 2 2 3" xfId="4661"/>
    <cellStyle name="Normal 8 2 3 5 2 2 2 3 2" xfId="12636"/>
    <cellStyle name="Normal 8 2 3 5 2 2 2 3 2 2" xfId="36431"/>
    <cellStyle name="Normal 8 2 3 5 2 2 2 3 3" xfId="20567"/>
    <cellStyle name="Normal 8 2 3 5 2 2 2 3 3 2" xfId="44361"/>
    <cellStyle name="Normal 8 2 3 5 2 2 2 3 4" xfId="28500"/>
    <cellStyle name="Normal 8 2 3 5 2 2 2 4" xfId="6684"/>
    <cellStyle name="Normal 8 2 3 5 2 2 2 4 2" xfId="14617"/>
    <cellStyle name="Normal 8 2 3 5 2 2 2 4 2 2" xfId="38412"/>
    <cellStyle name="Normal 8 2 3 5 2 2 2 4 3" xfId="22548"/>
    <cellStyle name="Normal 8 2 3 5 2 2 2 4 3 2" xfId="46342"/>
    <cellStyle name="Normal 8 2 3 5 2 2 2 4 4" xfId="30482"/>
    <cellStyle name="Normal 8 2 3 5 2 2 2 5" xfId="8674"/>
    <cellStyle name="Normal 8 2 3 5 2 2 2 5 2" xfId="32469"/>
    <cellStyle name="Normal 8 2 3 5 2 2 2 6" xfId="16605"/>
    <cellStyle name="Normal 8 2 3 5 2 2 2 6 2" xfId="40399"/>
    <cellStyle name="Normal 8 2 3 5 2 2 2 7" xfId="24538"/>
    <cellStyle name="Normal 8 2 3 5 2 2 3" xfId="696"/>
    <cellStyle name="Normal 8 2 3 5 2 2 3 2" xfId="2680"/>
    <cellStyle name="Normal 8 2 3 5 2 2 3 2 2" xfId="10656"/>
    <cellStyle name="Normal 8 2 3 5 2 2 3 2 2 2" xfId="34451"/>
    <cellStyle name="Normal 8 2 3 5 2 2 3 2 3" xfId="18587"/>
    <cellStyle name="Normal 8 2 3 5 2 2 3 2 3 2" xfId="42381"/>
    <cellStyle name="Normal 8 2 3 5 2 2 3 2 4" xfId="26520"/>
    <cellStyle name="Normal 8 2 3 5 2 2 3 3" xfId="4662"/>
    <cellStyle name="Normal 8 2 3 5 2 2 3 3 2" xfId="12637"/>
    <cellStyle name="Normal 8 2 3 5 2 2 3 3 2 2" xfId="36432"/>
    <cellStyle name="Normal 8 2 3 5 2 2 3 3 3" xfId="20568"/>
    <cellStyle name="Normal 8 2 3 5 2 2 3 3 3 2" xfId="44362"/>
    <cellStyle name="Normal 8 2 3 5 2 2 3 3 4" xfId="28501"/>
    <cellStyle name="Normal 8 2 3 5 2 2 3 4" xfId="6685"/>
    <cellStyle name="Normal 8 2 3 5 2 2 3 4 2" xfId="14618"/>
    <cellStyle name="Normal 8 2 3 5 2 2 3 4 2 2" xfId="38413"/>
    <cellStyle name="Normal 8 2 3 5 2 2 3 4 3" xfId="22549"/>
    <cellStyle name="Normal 8 2 3 5 2 2 3 4 3 2" xfId="46343"/>
    <cellStyle name="Normal 8 2 3 5 2 2 3 4 4" xfId="30483"/>
    <cellStyle name="Normal 8 2 3 5 2 2 3 5" xfId="8675"/>
    <cellStyle name="Normal 8 2 3 5 2 2 3 5 2" xfId="32470"/>
    <cellStyle name="Normal 8 2 3 5 2 2 3 6" xfId="16606"/>
    <cellStyle name="Normal 8 2 3 5 2 2 3 6 2" xfId="40400"/>
    <cellStyle name="Normal 8 2 3 5 2 2 3 7" xfId="24539"/>
    <cellStyle name="Normal 8 2 3 5 2 2 4" xfId="697"/>
    <cellStyle name="Normal 8 2 3 5 2 2 4 2" xfId="2681"/>
    <cellStyle name="Normal 8 2 3 5 2 2 4 2 2" xfId="10657"/>
    <cellStyle name="Normal 8 2 3 5 2 2 4 2 2 2" xfId="34452"/>
    <cellStyle name="Normal 8 2 3 5 2 2 4 2 3" xfId="18588"/>
    <cellStyle name="Normal 8 2 3 5 2 2 4 2 3 2" xfId="42382"/>
    <cellStyle name="Normal 8 2 3 5 2 2 4 2 4" xfId="26521"/>
    <cellStyle name="Normal 8 2 3 5 2 2 4 3" xfId="4663"/>
    <cellStyle name="Normal 8 2 3 5 2 2 4 3 2" xfId="12638"/>
    <cellStyle name="Normal 8 2 3 5 2 2 4 3 2 2" xfId="36433"/>
    <cellStyle name="Normal 8 2 3 5 2 2 4 3 3" xfId="20569"/>
    <cellStyle name="Normal 8 2 3 5 2 2 4 3 3 2" xfId="44363"/>
    <cellStyle name="Normal 8 2 3 5 2 2 4 3 4" xfId="28502"/>
    <cellStyle name="Normal 8 2 3 5 2 2 4 4" xfId="6686"/>
    <cellStyle name="Normal 8 2 3 5 2 2 4 4 2" xfId="14619"/>
    <cellStyle name="Normal 8 2 3 5 2 2 4 4 2 2" xfId="38414"/>
    <cellStyle name="Normal 8 2 3 5 2 2 4 4 3" xfId="22550"/>
    <cellStyle name="Normal 8 2 3 5 2 2 4 4 3 2" xfId="46344"/>
    <cellStyle name="Normal 8 2 3 5 2 2 4 4 4" xfId="30484"/>
    <cellStyle name="Normal 8 2 3 5 2 2 4 5" xfId="8676"/>
    <cellStyle name="Normal 8 2 3 5 2 2 4 5 2" xfId="32471"/>
    <cellStyle name="Normal 8 2 3 5 2 2 4 6" xfId="16607"/>
    <cellStyle name="Normal 8 2 3 5 2 2 4 6 2" xfId="40401"/>
    <cellStyle name="Normal 8 2 3 5 2 2 4 7" xfId="24540"/>
    <cellStyle name="Normal 8 2 3 5 2 2 5" xfId="698"/>
    <cellStyle name="Normal 8 2 3 5 2 2 5 2" xfId="2682"/>
    <cellStyle name="Normal 8 2 3 5 2 2 5 2 2" xfId="10658"/>
    <cellStyle name="Normal 8 2 3 5 2 2 5 2 2 2" xfId="34453"/>
    <cellStyle name="Normal 8 2 3 5 2 2 5 2 3" xfId="18589"/>
    <cellStyle name="Normal 8 2 3 5 2 2 5 2 3 2" xfId="42383"/>
    <cellStyle name="Normal 8 2 3 5 2 2 5 2 4" xfId="26522"/>
    <cellStyle name="Normal 8 2 3 5 2 2 5 3" xfId="4664"/>
    <cellStyle name="Normal 8 2 3 5 2 2 5 3 2" xfId="12639"/>
    <cellStyle name="Normal 8 2 3 5 2 2 5 3 2 2" xfId="36434"/>
    <cellStyle name="Normal 8 2 3 5 2 2 5 3 3" xfId="20570"/>
    <cellStyle name="Normal 8 2 3 5 2 2 5 3 3 2" xfId="44364"/>
    <cellStyle name="Normal 8 2 3 5 2 2 5 3 4" xfId="28503"/>
    <cellStyle name="Normal 8 2 3 5 2 2 5 4" xfId="6687"/>
    <cellStyle name="Normal 8 2 3 5 2 2 5 4 2" xfId="14620"/>
    <cellStyle name="Normal 8 2 3 5 2 2 5 4 2 2" xfId="38415"/>
    <cellStyle name="Normal 8 2 3 5 2 2 5 4 3" xfId="22551"/>
    <cellStyle name="Normal 8 2 3 5 2 2 5 4 3 2" xfId="46345"/>
    <cellStyle name="Normal 8 2 3 5 2 2 5 4 4" xfId="30485"/>
    <cellStyle name="Normal 8 2 3 5 2 2 5 5" xfId="8677"/>
    <cellStyle name="Normal 8 2 3 5 2 2 5 5 2" xfId="32472"/>
    <cellStyle name="Normal 8 2 3 5 2 2 5 6" xfId="16608"/>
    <cellStyle name="Normal 8 2 3 5 2 2 5 6 2" xfId="40402"/>
    <cellStyle name="Normal 8 2 3 5 2 2 5 7" xfId="24541"/>
    <cellStyle name="Normal 8 2 3 5 2 2 6" xfId="2678"/>
    <cellStyle name="Normal 8 2 3 5 2 2 6 2" xfId="10654"/>
    <cellStyle name="Normal 8 2 3 5 2 2 6 2 2" xfId="34449"/>
    <cellStyle name="Normal 8 2 3 5 2 2 6 3" xfId="18585"/>
    <cellStyle name="Normal 8 2 3 5 2 2 6 3 2" xfId="42379"/>
    <cellStyle name="Normal 8 2 3 5 2 2 6 4" xfId="26518"/>
    <cellStyle name="Normal 8 2 3 5 2 2 7" xfId="4660"/>
    <cellStyle name="Normal 8 2 3 5 2 2 7 2" xfId="12635"/>
    <cellStyle name="Normal 8 2 3 5 2 2 7 2 2" xfId="36430"/>
    <cellStyle name="Normal 8 2 3 5 2 2 7 3" xfId="20566"/>
    <cellStyle name="Normal 8 2 3 5 2 2 7 3 2" xfId="44360"/>
    <cellStyle name="Normal 8 2 3 5 2 2 7 4" xfId="28499"/>
    <cellStyle name="Normal 8 2 3 5 2 2 8" xfId="6683"/>
    <cellStyle name="Normal 8 2 3 5 2 2 8 2" xfId="14616"/>
    <cellStyle name="Normal 8 2 3 5 2 2 8 2 2" xfId="38411"/>
    <cellStyle name="Normal 8 2 3 5 2 2 8 3" xfId="22547"/>
    <cellStyle name="Normal 8 2 3 5 2 2 8 3 2" xfId="46341"/>
    <cellStyle name="Normal 8 2 3 5 2 2 8 4" xfId="30481"/>
    <cellStyle name="Normal 8 2 3 5 2 2 9" xfId="8673"/>
    <cellStyle name="Normal 8 2 3 5 2 2 9 2" xfId="32468"/>
    <cellStyle name="Normal 8 2 3 5 2 3" xfId="699"/>
    <cellStyle name="Normal 8 2 3 5 2 3 2" xfId="2683"/>
    <cellStyle name="Normal 8 2 3 5 2 3 2 2" xfId="10659"/>
    <cellStyle name="Normal 8 2 3 5 2 3 2 2 2" xfId="34454"/>
    <cellStyle name="Normal 8 2 3 5 2 3 2 3" xfId="18590"/>
    <cellStyle name="Normal 8 2 3 5 2 3 2 3 2" xfId="42384"/>
    <cellStyle name="Normal 8 2 3 5 2 3 2 4" xfId="26523"/>
    <cellStyle name="Normal 8 2 3 5 2 3 3" xfId="4665"/>
    <cellStyle name="Normal 8 2 3 5 2 3 3 2" xfId="12640"/>
    <cellStyle name="Normal 8 2 3 5 2 3 3 2 2" xfId="36435"/>
    <cellStyle name="Normal 8 2 3 5 2 3 3 3" xfId="20571"/>
    <cellStyle name="Normal 8 2 3 5 2 3 3 3 2" xfId="44365"/>
    <cellStyle name="Normal 8 2 3 5 2 3 3 4" xfId="28504"/>
    <cellStyle name="Normal 8 2 3 5 2 3 4" xfId="6688"/>
    <cellStyle name="Normal 8 2 3 5 2 3 4 2" xfId="14621"/>
    <cellStyle name="Normal 8 2 3 5 2 3 4 2 2" xfId="38416"/>
    <cellStyle name="Normal 8 2 3 5 2 3 4 3" xfId="22552"/>
    <cellStyle name="Normal 8 2 3 5 2 3 4 3 2" xfId="46346"/>
    <cellStyle name="Normal 8 2 3 5 2 3 4 4" xfId="30486"/>
    <cellStyle name="Normal 8 2 3 5 2 3 5" xfId="8678"/>
    <cellStyle name="Normal 8 2 3 5 2 3 5 2" xfId="32473"/>
    <cellStyle name="Normal 8 2 3 5 2 3 6" xfId="16609"/>
    <cellStyle name="Normal 8 2 3 5 2 3 6 2" xfId="40403"/>
    <cellStyle name="Normal 8 2 3 5 2 3 7" xfId="24542"/>
    <cellStyle name="Normal 8 2 3 5 2 4" xfId="700"/>
    <cellStyle name="Normal 8 2 3 5 2 4 2" xfId="2684"/>
    <cellStyle name="Normal 8 2 3 5 2 4 2 2" xfId="10660"/>
    <cellStyle name="Normal 8 2 3 5 2 4 2 2 2" xfId="34455"/>
    <cellStyle name="Normal 8 2 3 5 2 4 2 3" xfId="18591"/>
    <cellStyle name="Normal 8 2 3 5 2 4 2 3 2" xfId="42385"/>
    <cellStyle name="Normal 8 2 3 5 2 4 2 4" xfId="26524"/>
    <cellStyle name="Normal 8 2 3 5 2 4 3" xfId="4666"/>
    <cellStyle name="Normal 8 2 3 5 2 4 3 2" xfId="12641"/>
    <cellStyle name="Normal 8 2 3 5 2 4 3 2 2" xfId="36436"/>
    <cellStyle name="Normal 8 2 3 5 2 4 3 3" xfId="20572"/>
    <cellStyle name="Normal 8 2 3 5 2 4 3 3 2" xfId="44366"/>
    <cellStyle name="Normal 8 2 3 5 2 4 3 4" xfId="28505"/>
    <cellStyle name="Normal 8 2 3 5 2 4 4" xfId="6689"/>
    <cellStyle name="Normal 8 2 3 5 2 4 4 2" xfId="14622"/>
    <cellStyle name="Normal 8 2 3 5 2 4 4 2 2" xfId="38417"/>
    <cellStyle name="Normal 8 2 3 5 2 4 4 3" xfId="22553"/>
    <cellStyle name="Normal 8 2 3 5 2 4 4 3 2" xfId="46347"/>
    <cellStyle name="Normal 8 2 3 5 2 4 4 4" xfId="30487"/>
    <cellStyle name="Normal 8 2 3 5 2 4 5" xfId="8679"/>
    <cellStyle name="Normal 8 2 3 5 2 4 5 2" xfId="32474"/>
    <cellStyle name="Normal 8 2 3 5 2 4 6" xfId="16610"/>
    <cellStyle name="Normal 8 2 3 5 2 4 6 2" xfId="40404"/>
    <cellStyle name="Normal 8 2 3 5 2 4 7" xfId="24543"/>
    <cellStyle name="Normal 8 2 3 5 2 5" xfId="701"/>
    <cellStyle name="Normal 8 2 3 5 2 5 2" xfId="2685"/>
    <cellStyle name="Normal 8 2 3 5 2 5 2 2" xfId="10661"/>
    <cellStyle name="Normal 8 2 3 5 2 5 2 2 2" xfId="34456"/>
    <cellStyle name="Normal 8 2 3 5 2 5 2 3" xfId="18592"/>
    <cellStyle name="Normal 8 2 3 5 2 5 2 3 2" xfId="42386"/>
    <cellStyle name="Normal 8 2 3 5 2 5 2 4" xfId="26525"/>
    <cellStyle name="Normal 8 2 3 5 2 5 3" xfId="4667"/>
    <cellStyle name="Normal 8 2 3 5 2 5 3 2" xfId="12642"/>
    <cellStyle name="Normal 8 2 3 5 2 5 3 2 2" xfId="36437"/>
    <cellStyle name="Normal 8 2 3 5 2 5 3 3" xfId="20573"/>
    <cellStyle name="Normal 8 2 3 5 2 5 3 3 2" xfId="44367"/>
    <cellStyle name="Normal 8 2 3 5 2 5 3 4" xfId="28506"/>
    <cellStyle name="Normal 8 2 3 5 2 5 4" xfId="6690"/>
    <cellStyle name="Normal 8 2 3 5 2 5 4 2" xfId="14623"/>
    <cellStyle name="Normal 8 2 3 5 2 5 4 2 2" xfId="38418"/>
    <cellStyle name="Normal 8 2 3 5 2 5 4 3" xfId="22554"/>
    <cellStyle name="Normal 8 2 3 5 2 5 4 3 2" xfId="46348"/>
    <cellStyle name="Normal 8 2 3 5 2 5 4 4" xfId="30488"/>
    <cellStyle name="Normal 8 2 3 5 2 5 5" xfId="8680"/>
    <cellStyle name="Normal 8 2 3 5 2 5 5 2" xfId="32475"/>
    <cellStyle name="Normal 8 2 3 5 2 5 6" xfId="16611"/>
    <cellStyle name="Normal 8 2 3 5 2 5 6 2" xfId="40405"/>
    <cellStyle name="Normal 8 2 3 5 2 5 7" xfId="24544"/>
    <cellStyle name="Normal 8 2 3 5 2 6" xfId="702"/>
    <cellStyle name="Normal 8 2 3 5 2 6 2" xfId="2686"/>
    <cellStyle name="Normal 8 2 3 5 2 6 2 2" xfId="10662"/>
    <cellStyle name="Normal 8 2 3 5 2 6 2 2 2" xfId="34457"/>
    <cellStyle name="Normal 8 2 3 5 2 6 2 3" xfId="18593"/>
    <cellStyle name="Normal 8 2 3 5 2 6 2 3 2" xfId="42387"/>
    <cellStyle name="Normal 8 2 3 5 2 6 2 4" xfId="26526"/>
    <cellStyle name="Normal 8 2 3 5 2 6 3" xfId="4668"/>
    <cellStyle name="Normal 8 2 3 5 2 6 3 2" xfId="12643"/>
    <cellStyle name="Normal 8 2 3 5 2 6 3 2 2" xfId="36438"/>
    <cellStyle name="Normal 8 2 3 5 2 6 3 3" xfId="20574"/>
    <cellStyle name="Normal 8 2 3 5 2 6 3 3 2" xfId="44368"/>
    <cellStyle name="Normal 8 2 3 5 2 6 3 4" xfId="28507"/>
    <cellStyle name="Normal 8 2 3 5 2 6 4" xfId="6691"/>
    <cellStyle name="Normal 8 2 3 5 2 6 4 2" xfId="14624"/>
    <cellStyle name="Normal 8 2 3 5 2 6 4 2 2" xfId="38419"/>
    <cellStyle name="Normal 8 2 3 5 2 6 4 3" xfId="22555"/>
    <cellStyle name="Normal 8 2 3 5 2 6 4 3 2" xfId="46349"/>
    <cellStyle name="Normal 8 2 3 5 2 6 4 4" xfId="30489"/>
    <cellStyle name="Normal 8 2 3 5 2 6 5" xfId="8681"/>
    <cellStyle name="Normal 8 2 3 5 2 6 5 2" xfId="32476"/>
    <cellStyle name="Normal 8 2 3 5 2 6 6" xfId="16612"/>
    <cellStyle name="Normal 8 2 3 5 2 6 6 2" xfId="40406"/>
    <cellStyle name="Normal 8 2 3 5 2 6 7" xfId="24545"/>
    <cellStyle name="Normal 8 2 3 5 2 7" xfId="2677"/>
    <cellStyle name="Normal 8 2 3 5 2 7 2" xfId="10653"/>
    <cellStyle name="Normal 8 2 3 5 2 7 2 2" xfId="34448"/>
    <cellStyle name="Normal 8 2 3 5 2 7 3" xfId="18584"/>
    <cellStyle name="Normal 8 2 3 5 2 7 3 2" xfId="42378"/>
    <cellStyle name="Normal 8 2 3 5 2 7 4" xfId="26517"/>
    <cellStyle name="Normal 8 2 3 5 2 8" xfId="4659"/>
    <cellStyle name="Normal 8 2 3 5 2 8 2" xfId="12634"/>
    <cellStyle name="Normal 8 2 3 5 2 8 2 2" xfId="36429"/>
    <cellStyle name="Normal 8 2 3 5 2 8 3" xfId="20565"/>
    <cellStyle name="Normal 8 2 3 5 2 8 3 2" xfId="44359"/>
    <cellStyle name="Normal 8 2 3 5 2 8 4" xfId="28498"/>
    <cellStyle name="Normal 8 2 3 5 2 9" xfId="6682"/>
    <cellStyle name="Normal 8 2 3 5 2 9 2" xfId="14615"/>
    <cellStyle name="Normal 8 2 3 5 2 9 2 2" xfId="38410"/>
    <cellStyle name="Normal 8 2 3 5 2 9 3" xfId="22546"/>
    <cellStyle name="Normal 8 2 3 5 2 9 3 2" xfId="46340"/>
    <cellStyle name="Normal 8 2 3 5 2 9 4" xfId="30480"/>
    <cellStyle name="Normal 8 2 3 5 3" xfId="703"/>
    <cellStyle name="Normal 8 2 3 5 3 10" xfId="8682"/>
    <cellStyle name="Normal 8 2 3 5 3 10 2" xfId="32477"/>
    <cellStyle name="Normal 8 2 3 5 3 11" xfId="16613"/>
    <cellStyle name="Normal 8 2 3 5 3 11 2" xfId="40407"/>
    <cellStyle name="Normal 8 2 3 5 3 12" xfId="24546"/>
    <cellStyle name="Normal 8 2 3 5 3 2" xfId="704"/>
    <cellStyle name="Normal 8 2 3 5 3 2 10" xfId="16614"/>
    <cellStyle name="Normal 8 2 3 5 3 2 10 2" xfId="40408"/>
    <cellStyle name="Normal 8 2 3 5 3 2 11" xfId="24547"/>
    <cellStyle name="Normal 8 2 3 5 3 2 2" xfId="705"/>
    <cellStyle name="Normal 8 2 3 5 3 2 2 2" xfId="2689"/>
    <cellStyle name="Normal 8 2 3 5 3 2 2 2 2" xfId="10665"/>
    <cellStyle name="Normal 8 2 3 5 3 2 2 2 2 2" xfId="34460"/>
    <cellStyle name="Normal 8 2 3 5 3 2 2 2 3" xfId="18596"/>
    <cellStyle name="Normal 8 2 3 5 3 2 2 2 3 2" xfId="42390"/>
    <cellStyle name="Normal 8 2 3 5 3 2 2 2 4" xfId="26529"/>
    <cellStyle name="Normal 8 2 3 5 3 2 2 3" xfId="4671"/>
    <cellStyle name="Normal 8 2 3 5 3 2 2 3 2" xfId="12646"/>
    <cellStyle name="Normal 8 2 3 5 3 2 2 3 2 2" xfId="36441"/>
    <cellStyle name="Normal 8 2 3 5 3 2 2 3 3" xfId="20577"/>
    <cellStyle name="Normal 8 2 3 5 3 2 2 3 3 2" xfId="44371"/>
    <cellStyle name="Normal 8 2 3 5 3 2 2 3 4" xfId="28510"/>
    <cellStyle name="Normal 8 2 3 5 3 2 2 4" xfId="6694"/>
    <cellStyle name="Normal 8 2 3 5 3 2 2 4 2" xfId="14627"/>
    <cellStyle name="Normal 8 2 3 5 3 2 2 4 2 2" xfId="38422"/>
    <cellStyle name="Normal 8 2 3 5 3 2 2 4 3" xfId="22558"/>
    <cellStyle name="Normal 8 2 3 5 3 2 2 4 3 2" xfId="46352"/>
    <cellStyle name="Normal 8 2 3 5 3 2 2 4 4" xfId="30492"/>
    <cellStyle name="Normal 8 2 3 5 3 2 2 5" xfId="8684"/>
    <cellStyle name="Normal 8 2 3 5 3 2 2 5 2" xfId="32479"/>
    <cellStyle name="Normal 8 2 3 5 3 2 2 6" xfId="16615"/>
    <cellStyle name="Normal 8 2 3 5 3 2 2 6 2" xfId="40409"/>
    <cellStyle name="Normal 8 2 3 5 3 2 2 7" xfId="24548"/>
    <cellStyle name="Normal 8 2 3 5 3 2 3" xfId="706"/>
    <cellStyle name="Normal 8 2 3 5 3 2 3 2" xfId="2690"/>
    <cellStyle name="Normal 8 2 3 5 3 2 3 2 2" xfId="10666"/>
    <cellStyle name="Normal 8 2 3 5 3 2 3 2 2 2" xfId="34461"/>
    <cellStyle name="Normal 8 2 3 5 3 2 3 2 3" xfId="18597"/>
    <cellStyle name="Normal 8 2 3 5 3 2 3 2 3 2" xfId="42391"/>
    <cellStyle name="Normal 8 2 3 5 3 2 3 2 4" xfId="26530"/>
    <cellStyle name="Normal 8 2 3 5 3 2 3 3" xfId="4672"/>
    <cellStyle name="Normal 8 2 3 5 3 2 3 3 2" xfId="12647"/>
    <cellStyle name="Normal 8 2 3 5 3 2 3 3 2 2" xfId="36442"/>
    <cellStyle name="Normal 8 2 3 5 3 2 3 3 3" xfId="20578"/>
    <cellStyle name="Normal 8 2 3 5 3 2 3 3 3 2" xfId="44372"/>
    <cellStyle name="Normal 8 2 3 5 3 2 3 3 4" xfId="28511"/>
    <cellStyle name="Normal 8 2 3 5 3 2 3 4" xfId="6695"/>
    <cellStyle name="Normal 8 2 3 5 3 2 3 4 2" xfId="14628"/>
    <cellStyle name="Normal 8 2 3 5 3 2 3 4 2 2" xfId="38423"/>
    <cellStyle name="Normal 8 2 3 5 3 2 3 4 3" xfId="22559"/>
    <cellStyle name="Normal 8 2 3 5 3 2 3 4 3 2" xfId="46353"/>
    <cellStyle name="Normal 8 2 3 5 3 2 3 4 4" xfId="30493"/>
    <cellStyle name="Normal 8 2 3 5 3 2 3 5" xfId="8685"/>
    <cellStyle name="Normal 8 2 3 5 3 2 3 5 2" xfId="32480"/>
    <cellStyle name="Normal 8 2 3 5 3 2 3 6" xfId="16616"/>
    <cellStyle name="Normal 8 2 3 5 3 2 3 6 2" xfId="40410"/>
    <cellStyle name="Normal 8 2 3 5 3 2 3 7" xfId="24549"/>
    <cellStyle name="Normal 8 2 3 5 3 2 4" xfId="707"/>
    <cellStyle name="Normal 8 2 3 5 3 2 4 2" xfId="2691"/>
    <cellStyle name="Normal 8 2 3 5 3 2 4 2 2" xfId="10667"/>
    <cellStyle name="Normal 8 2 3 5 3 2 4 2 2 2" xfId="34462"/>
    <cellStyle name="Normal 8 2 3 5 3 2 4 2 3" xfId="18598"/>
    <cellStyle name="Normal 8 2 3 5 3 2 4 2 3 2" xfId="42392"/>
    <cellStyle name="Normal 8 2 3 5 3 2 4 2 4" xfId="26531"/>
    <cellStyle name="Normal 8 2 3 5 3 2 4 3" xfId="4673"/>
    <cellStyle name="Normal 8 2 3 5 3 2 4 3 2" xfId="12648"/>
    <cellStyle name="Normal 8 2 3 5 3 2 4 3 2 2" xfId="36443"/>
    <cellStyle name="Normal 8 2 3 5 3 2 4 3 3" xfId="20579"/>
    <cellStyle name="Normal 8 2 3 5 3 2 4 3 3 2" xfId="44373"/>
    <cellStyle name="Normal 8 2 3 5 3 2 4 3 4" xfId="28512"/>
    <cellStyle name="Normal 8 2 3 5 3 2 4 4" xfId="6696"/>
    <cellStyle name="Normal 8 2 3 5 3 2 4 4 2" xfId="14629"/>
    <cellStyle name="Normal 8 2 3 5 3 2 4 4 2 2" xfId="38424"/>
    <cellStyle name="Normal 8 2 3 5 3 2 4 4 3" xfId="22560"/>
    <cellStyle name="Normal 8 2 3 5 3 2 4 4 3 2" xfId="46354"/>
    <cellStyle name="Normal 8 2 3 5 3 2 4 4 4" xfId="30494"/>
    <cellStyle name="Normal 8 2 3 5 3 2 4 5" xfId="8686"/>
    <cellStyle name="Normal 8 2 3 5 3 2 4 5 2" xfId="32481"/>
    <cellStyle name="Normal 8 2 3 5 3 2 4 6" xfId="16617"/>
    <cellStyle name="Normal 8 2 3 5 3 2 4 6 2" xfId="40411"/>
    <cellStyle name="Normal 8 2 3 5 3 2 4 7" xfId="24550"/>
    <cellStyle name="Normal 8 2 3 5 3 2 5" xfId="708"/>
    <cellStyle name="Normal 8 2 3 5 3 2 5 2" xfId="2692"/>
    <cellStyle name="Normal 8 2 3 5 3 2 5 2 2" xfId="10668"/>
    <cellStyle name="Normal 8 2 3 5 3 2 5 2 2 2" xfId="34463"/>
    <cellStyle name="Normal 8 2 3 5 3 2 5 2 3" xfId="18599"/>
    <cellStyle name="Normal 8 2 3 5 3 2 5 2 3 2" xfId="42393"/>
    <cellStyle name="Normal 8 2 3 5 3 2 5 2 4" xfId="26532"/>
    <cellStyle name="Normal 8 2 3 5 3 2 5 3" xfId="4674"/>
    <cellStyle name="Normal 8 2 3 5 3 2 5 3 2" xfId="12649"/>
    <cellStyle name="Normal 8 2 3 5 3 2 5 3 2 2" xfId="36444"/>
    <cellStyle name="Normal 8 2 3 5 3 2 5 3 3" xfId="20580"/>
    <cellStyle name="Normal 8 2 3 5 3 2 5 3 3 2" xfId="44374"/>
    <cellStyle name="Normal 8 2 3 5 3 2 5 3 4" xfId="28513"/>
    <cellStyle name="Normal 8 2 3 5 3 2 5 4" xfId="6697"/>
    <cellStyle name="Normal 8 2 3 5 3 2 5 4 2" xfId="14630"/>
    <cellStyle name="Normal 8 2 3 5 3 2 5 4 2 2" xfId="38425"/>
    <cellStyle name="Normal 8 2 3 5 3 2 5 4 3" xfId="22561"/>
    <cellStyle name="Normal 8 2 3 5 3 2 5 4 3 2" xfId="46355"/>
    <cellStyle name="Normal 8 2 3 5 3 2 5 4 4" xfId="30495"/>
    <cellStyle name="Normal 8 2 3 5 3 2 5 5" xfId="8687"/>
    <cellStyle name="Normal 8 2 3 5 3 2 5 5 2" xfId="32482"/>
    <cellStyle name="Normal 8 2 3 5 3 2 5 6" xfId="16618"/>
    <cellStyle name="Normal 8 2 3 5 3 2 5 6 2" xfId="40412"/>
    <cellStyle name="Normal 8 2 3 5 3 2 5 7" xfId="24551"/>
    <cellStyle name="Normal 8 2 3 5 3 2 6" xfId="2688"/>
    <cellStyle name="Normal 8 2 3 5 3 2 6 2" xfId="10664"/>
    <cellStyle name="Normal 8 2 3 5 3 2 6 2 2" xfId="34459"/>
    <cellStyle name="Normal 8 2 3 5 3 2 6 3" xfId="18595"/>
    <cellStyle name="Normal 8 2 3 5 3 2 6 3 2" xfId="42389"/>
    <cellStyle name="Normal 8 2 3 5 3 2 6 4" xfId="26528"/>
    <cellStyle name="Normal 8 2 3 5 3 2 7" xfId="4670"/>
    <cellStyle name="Normal 8 2 3 5 3 2 7 2" xfId="12645"/>
    <cellStyle name="Normal 8 2 3 5 3 2 7 2 2" xfId="36440"/>
    <cellStyle name="Normal 8 2 3 5 3 2 7 3" xfId="20576"/>
    <cellStyle name="Normal 8 2 3 5 3 2 7 3 2" xfId="44370"/>
    <cellStyle name="Normal 8 2 3 5 3 2 7 4" xfId="28509"/>
    <cellStyle name="Normal 8 2 3 5 3 2 8" xfId="6693"/>
    <cellStyle name="Normal 8 2 3 5 3 2 8 2" xfId="14626"/>
    <cellStyle name="Normal 8 2 3 5 3 2 8 2 2" xfId="38421"/>
    <cellStyle name="Normal 8 2 3 5 3 2 8 3" xfId="22557"/>
    <cellStyle name="Normal 8 2 3 5 3 2 8 3 2" xfId="46351"/>
    <cellStyle name="Normal 8 2 3 5 3 2 8 4" xfId="30491"/>
    <cellStyle name="Normal 8 2 3 5 3 2 9" xfId="8683"/>
    <cellStyle name="Normal 8 2 3 5 3 2 9 2" xfId="32478"/>
    <cellStyle name="Normal 8 2 3 5 3 3" xfId="709"/>
    <cellStyle name="Normal 8 2 3 5 3 3 2" xfId="2693"/>
    <cellStyle name="Normal 8 2 3 5 3 3 2 2" xfId="10669"/>
    <cellStyle name="Normal 8 2 3 5 3 3 2 2 2" xfId="34464"/>
    <cellStyle name="Normal 8 2 3 5 3 3 2 3" xfId="18600"/>
    <cellStyle name="Normal 8 2 3 5 3 3 2 3 2" xfId="42394"/>
    <cellStyle name="Normal 8 2 3 5 3 3 2 4" xfId="26533"/>
    <cellStyle name="Normal 8 2 3 5 3 3 3" xfId="4675"/>
    <cellStyle name="Normal 8 2 3 5 3 3 3 2" xfId="12650"/>
    <cellStyle name="Normal 8 2 3 5 3 3 3 2 2" xfId="36445"/>
    <cellStyle name="Normal 8 2 3 5 3 3 3 3" xfId="20581"/>
    <cellStyle name="Normal 8 2 3 5 3 3 3 3 2" xfId="44375"/>
    <cellStyle name="Normal 8 2 3 5 3 3 3 4" xfId="28514"/>
    <cellStyle name="Normal 8 2 3 5 3 3 4" xfId="6698"/>
    <cellStyle name="Normal 8 2 3 5 3 3 4 2" xfId="14631"/>
    <cellStyle name="Normal 8 2 3 5 3 3 4 2 2" xfId="38426"/>
    <cellStyle name="Normal 8 2 3 5 3 3 4 3" xfId="22562"/>
    <cellStyle name="Normal 8 2 3 5 3 3 4 3 2" xfId="46356"/>
    <cellStyle name="Normal 8 2 3 5 3 3 4 4" xfId="30496"/>
    <cellStyle name="Normal 8 2 3 5 3 3 5" xfId="8688"/>
    <cellStyle name="Normal 8 2 3 5 3 3 5 2" xfId="32483"/>
    <cellStyle name="Normal 8 2 3 5 3 3 6" xfId="16619"/>
    <cellStyle name="Normal 8 2 3 5 3 3 6 2" xfId="40413"/>
    <cellStyle name="Normal 8 2 3 5 3 3 7" xfId="24552"/>
    <cellStyle name="Normal 8 2 3 5 3 4" xfId="710"/>
    <cellStyle name="Normal 8 2 3 5 3 4 2" xfId="2694"/>
    <cellStyle name="Normal 8 2 3 5 3 4 2 2" xfId="10670"/>
    <cellStyle name="Normal 8 2 3 5 3 4 2 2 2" xfId="34465"/>
    <cellStyle name="Normal 8 2 3 5 3 4 2 3" xfId="18601"/>
    <cellStyle name="Normal 8 2 3 5 3 4 2 3 2" xfId="42395"/>
    <cellStyle name="Normal 8 2 3 5 3 4 2 4" xfId="26534"/>
    <cellStyle name="Normal 8 2 3 5 3 4 3" xfId="4676"/>
    <cellStyle name="Normal 8 2 3 5 3 4 3 2" xfId="12651"/>
    <cellStyle name="Normal 8 2 3 5 3 4 3 2 2" xfId="36446"/>
    <cellStyle name="Normal 8 2 3 5 3 4 3 3" xfId="20582"/>
    <cellStyle name="Normal 8 2 3 5 3 4 3 3 2" xfId="44376"/>
    <cellStyle name="Normal 8 2 3 5 3 4 3 4" xfId="28515"/>
    <cellStyle name="Normal 8 2 3 5 3 4 4" xfId="6699"/>
    <cellStyle name="Normal 8 2 3 5 3 4 4 2" xfId="14632"/>
    <cellStyle name="Normal 8 2 3 5 3 4 4 2 2" xfId="38427"/>
    <cellStyle name="Normal 8 2 3 5 3 4 4 3" xfId="22563"/>
    <cellStyle name="Normal 8 2 3 5 3 4 4 3 2" xfId="46357"/>
    <cellStyle name="Normal 8 2 3 5 3 4 4 4" xfId="30497"/>
    <cellStyle name="Normal 8 2 3 5 3 4 5" xfId="8689"/>
    <cellStyle name="Normal 8 2 3 5 3 4 5 2" xfId="32484"/>
    <cellStyle name="Normal 8 2 3 5 3 4 6" xfId="16620"/>
    <cellStyle name="Normal 8 2 3 5 3 4 6 2" xfId="40414"/>
    <cellStyle name="Normal 8 2 3 5 3 4 7" xfId="24553"/>
    <cellStyle name="Normal 8 2 3 5 3 5" xfId="711"/>
    <cellStyle name="Normal 8 2 3 5 3 5 2" xfId="2695"/>
    <cellStyle name="Normal 8 2 3 5 3 5 2 2" xfId="10671"/>
    <cellStyle name="Normal 8 2 3 5 3 5 2 2 2" xfId="34466"/>
    <cellStyle name="Normal 8 2 3 5 3 5 2 3" xfId="18602"/>
    <cellStyle name="Normal 8 2 3 5 3 5 2 3 2" xfId="42396"/>
    <cellStyle name="Normal 8 2 3 5 3 5 2 4" xfId="26535"/>
    <cellStyle name="Normal 8 2 3 5 3 5 3" xfId="4677"/>
    <cellStyle name="Normal 8 2 3 5 3 5 3 2" xfId="12652"/>
    <cellStyle name="Normal 8 2 3 5 3 5 3 2 2" xfId="36447"/>
    <cellStyle name="Normal 8 2 3 5 3 5 3 3" xfId="20583"/>
    <cellStyle name="Normal 8 2 3 5 3 5 3 3 2" xfId="44377"/>
    <cellStyle name="Normal 8 2 3 5 3 5 3 4" xfId="28516"/>
    <cellStyle name="Normal 8 2 3 5 3 5 4" xfId="6700"/>
    <cellStyle name="Normal 8 2 3 5 3 5 4 2" xfId="14633"/>
    <cellStyle name="Normal 8 2 3 5 3 5 4 2 2" xfId="38428"/>
    <cellStyle name="Normal 8 2 3 5 3 5 4 3" xfId="22564"/>
    <cellStyle name="Normal 8 2 3 5 3 5 4 3 2" xfId="46358"/>
    <cellStyle name="Normal 8 2 3 5 3 5 4 4" xfId="30498"/>
    <cellStyle name="Normal 8 2 3 5 3 5 5" xfId="8690"/>
    <cellStyle name="Normal 8 2 3 5 3 5 5 2" xfId="32485"/>
    <cellStyle name="Normal 8 2 3 5 3 5 6" xfId="16621"/>
    <cellStyle name="Normal 8 2 3 5 3 5 6 2" xfId="40415"/>
    <cellStyle name="Normal 8 2 3 5 3 5 7" xfId="24554"/>
    <cellStyle name="Normal 8 2 3 5 3 6" xfId="712"/>
    <cellStyle name="Normal 8 2 3 5 3 6 2" xfId="2696"/>
    <cellStyle name="Normal 8 2 3 5 3 6 2 2" xfId="10672"/>
    <cellStyle name="Normal 8 2 3 5 3 6 2 2 2" xfId="34467"/>
    <cellStyle name="Normal 8 2 3 5 3 6 2 3" xfId="18603"/>
    <cellStyle name="Normal 8 2 3 5 3 6 2 3 2" xfId="42397"/>
    <cellStyle name="Normal 8 2 3 5 3 6 2 4" xfId="26536"/>
    <cellStyle name="Normal 8 2 3 5 3 6 3" xfId="4678"/>
    <cellStyle name="Normal 8 2 3 5 3 6 3 2" xfId="12653"/>
    <cellStyle name="Normal 8 2 3 5 3 6 3 2 2" xfId="36448"/>
    <cellStyle name="Normal 8 2 3 5 3 6 3 3" xfId="20584"/>
    <cellStyle name="Normal 8 2 3 5 3 6 3 3 2" xfId="44378"/>
    <cellStyle name="Normal 8 2 3 5 3 6 3 4" xfId="28517"/>
    <cellStyle name="Normal 8 2 3 5 3 6 4" xfId="6701"/>
    <cellStyle name="Normal 8 2 3 5 3 6 4 2" xfId="14634"/>
    <cellStyle name="Normal 8 2 3 5 3 6 4 2 2" xfId="38429"/>
    <cellStyle name="Normal 8 2 3 5 3 6 4 3" xfId="22565"/>
    <cellStyle name="Normal 8 2 3 5 3 6 4 3 2" xfId="46359"/>
    <cellStyle name="Normal 8 2 3 5 3 6 4 4" xfId="30499"/>
    <cellStyle name="Normal 8 2 3 5 3 6 5" xfId="8691"/>
    <cellStyle name="Normal 8 2 3 5 3 6 5 2" xfId="32486"/>
    <cellStyle name="Normal 8 2 3 5 3 6 6" xfId="16622"/>
    <cellStyle name="Normal 8 2 3 5 3 6 6 2" xfId="40416"/>
    <cellStyle name="Normal 8 2 3 5 3 6 7" xfId="24555"/>
    <cellStyle name="Normal 8 2 3 5 3 7" xfId="2687"/>
    <cellStyle name="Normal 8 2 3 5 3 7 2" xfId="10663"/>
    <cellStyle name="Normal 8 2 3 5 3 7 2 2" xfId="34458"/>
    <cellStyle name="Normal 8 2 3 5 3 7 3" xfId="18594"/>
    <cellStyle name="Normal 8 2 3 5 3 7 3 2" xfId="42388"/>
    <cellStyle name="Normal 8 2 3 5 3 7 4" xfId="26527"/>
    <cellStyle name="Normal 8 2 3 5 3 8" xfId="4669"/>
    <cellStyle name="Normal 8 2 3 5 3 8 2" xfId="12644"/>
    <cellStyle name="Normal 8 2 3 5 3 8 2 2" xfId="36439"/>
    <cellStyle name="Normal 8 2 3 5 3 8 3" xfId="20575"/>
    <cellStyle name="Normal 8 2 3 5 3 8 3 2" xfId="44369"/>
    <cellStyle name="Normal 8 2 3 5 3 8 4" xfId="28508"/>
    <cellStyle name="Normal 8 2 3 5 3 9" xfId="6692"/>
    <cellStyle name="Normal 8 2 3 5 3 9 2" xfId="14625"/>
    <cellStyle name="Normal 8 2 3 5 3 9 2 2" xfId="38420"/>
    <cellStyle name="Normal 8 2 3 5 3 9 3" xfId="22556"/>
    <cellStyle name="Normal 8 2 3 5 3 9 3 2" xfId="46350"/>
    <cellStyle name="Normal 8 2 3 5 3 9 4" xfId="30490"/>
    <cellStyle name="Normal 8 2 3 5 4" xfId="713"/>
    <cellStyle name="Normal 8 2 3 5 4 10" xfId="16623"/>
    <cellStyle name="Normal 8 2 3 5 4 10 2" xfId="40417"/>
    <cellStyle name="Normal 8 2 3 5 4 11" xfId="24556"/>
    <cellStyle name="Normal 8 2 3 5 4 2" xfId="714"/>
    <cellStyle name="Normal 8 2 3 5 4 2 2" xfId="2698"/>
    <cellStyle name="Normal 8 2 3 5 4 2 2 2" xfId="10674"/>
    <cellStyle name="Normal 8 2 3 5 4 2 2 2 2" xfId="34469"/>
    <cellStyle name="Normal 8 2 3 5 4 2 2 3" xfId="18605"/>
    <cellStyle name="Normal 8 2 3 5 4 2 2 3 2" xfId="42399"/>
    <cellStyle name="Normal 8 2 3 5 4 2 2 4" xfId="26538"/>
    <cellStyle name="Normal 8 2 3 5 4 2 3" xfId="4680"/>
    <cellStyle name="Normal 8 2 3 5 4 2 3 2" xfId="12655"/>
    <cellStyle name="Normal 8 2 3 5 4 2 3 2 2" xfId="36450"/>
    <cellStyle name="Normal 8 2 3 5 4 2 3 3" xfId="20586"/>
    <cellStyle name="Normal 8 2 3 5 4 2 3 3 2" xfId="44380"/>
    <cellStyle name="Normal 8 2 3 5 4 2 3 4" xfId="28519"/>
    <cellStyle name="Normal 8 2 3 5 4 2 4" xfId="6703"/>
    <cellStyle name="Normal 8 2 3 5 4 2 4 2" xfId="14636"/>
    <cellStyle name="Normal 8 2 3 5 4 2 4 2 2" xfId="38431"/>
    <cellStyle name="Normal 8 2 3 5 4 2 4 3" xfId="22567"/>
    <cellStyle name="Normal 8 2 3 5 4 2 4 3 2" xfId="46361"/>
    <cellStyle name="Normal 8 2 3 5 4 2 4 4" xfId="30501"/>
    <cellStyle name="Normal 8 2 3 5 4 2 5" xfId="8693"/>
    <cellStyle name="Normal 8 2 3 5 4 2 5 2" xfId="32488"/>
    <cellStyle name="Normal 8 2 3 5 4 2 6" xfId="16624"/>
    <cellStyle name="Normal 8 2 3 5 4 2 6 2" xfId="40418"/>
    <cellStyle name="Normal 8 2 3 5 4 2 7" xfId="24557"/>
    <cellStyle name="Normal 8 2 3 5 4 3" xfId="715"/>
    <cellStyle name="Normal 8 2 3 5 4 3 2" xfId="2699"/>
    <cellStyle name="Normal 8 2 3 5 4 3 2 2" xfId="10675"/>
    <cellStyle name="Normal 8 2 3 5 4 3 2 2 2" xfId="34470"/>
    <cellStyle name="Normal 8 2 3 5 4 3 2 3" xfId="18606"/>
    <cellStyle name="Normal 8 2 3 5 4 3 2 3 2" xfId="42400"/>
    <cellStyle name="Normal 8 2 3 5 4 3 2 4" xfId="26539"/>
    <cellStyle name="Normal 8 2 3 5 4 3 3" xfId="4681"/>
    <cellStyle name="Normal 8 2 3 5 4 3 3 2" xfId="12656"/>
    <cellStyle name="Normal 8 2 3 5 4 3 3 2 2" xfId="36451"/>
    <cellStyle name="Normal 8 2 3 5 4 3 3 3" xfId="20587"/>
    <cellStyle name="Normal 8 2 3 5 4 3 3 3 2" xfId="44381"/>
    <cellStyle name="Normal 8 2 3 5 4 3 3 4" xfId="28520"/>
    <cellStyle name="Normal 8 2 3 5 4 3 4" xfId="6704"/>
    <cellStyle name="Normal 8 2 3 5 4 3 4 2" xfId="14637"/>
    <cellStyle name="Normal 8 2 3 5 4 3 4 2 2" xfId="38432"/>
    <cellStyle name="Normal 8 2 3 5 4 3 4 3" xfId="22568"/>
    <cellStyle name="Normal 8 2 3 5 4 3 4 3 2" xfId="46362"/>
    <cellStyle name="Normal 8 2 3 5 4 3 4 4" xfId="30502"/>
    <cellStyle name="Normal 8 2 3 5 4 3 5" xfId="8694"/>
    <cellStyle name="Normal 8 2 3 5 4 3 5 2" xfId="32489"/>
    <cellStyle name="Normal 8 2 3 5 4 3 6" xfId="16625"/>
    <cellStyle name="Normal 8 2 3 5 4 3 6 2" xfId="40419"/>
    <cellStyle name="Normal 8 2 3 5 4 3 7" xfId="24558"/>
    <cellStyle name="Normal 8 2 3 5 4 4" xfId="716"/>
    <cellStyle name="Normal 8 2 3 5 4 4 2" xfId="2700"/>
    <cellStyle name="Normal 8 2 3 5 4 4 2 2" xfId="10676"/>
    <cellStyle name="Normal 8 2 3 5 4 4 2 2 2" xfId="34471"/>
    <cellStyle name="Normal 8 2 3 5 4 4 2 3" xfId="18607"/>
    <cellStyle name="Normal 8 2 3 5 4 4 2 3 2" xfId="42401"/>
    <cellStyle name="Normal 8 2 3 5 4 4 2 4" xfId="26540"/>
    <cellStyle name="Normal 8 2 3 5 4 4 3" xfId="4682"/>
    <cellStyle name="Normal 8 2 3 5 4 4 3 2" xfId="12657"/>
    <cellStyle name="Normal 8 2 3 5 4 4 3 2 2" xfId="36452"/>
    <cellStyle name="Normal 8 2 3 5 4 4 3 3" xfId="20588"/>
    <cellStyle name="Normal 8 2 3 5 4 4 3 3 2" xfId="44382"/>
    <cellStyle name="Normal 8 2 3 5 4 4 3 4" xfId="28521"/>
    <cellStyle name="Normal 8 2 3 5 4 4 4" xfId="6705"/>
    <cellStyle name="Normal 8 2 3 5 4 4 4 2" xfId="14638"/>
    <cellStyle name="Normal 8 2 3 5 4 4 4 2 2" xfId="38433"/>
    <cellStyle name="Normal 8 2 3 5 4 4 4 3" xfId="22569"/>
    <cellStyle name="Normal 8 2 3 5 4 4 4 3 2" xfId="46363"/>
    <cellStyle name="Normal 8 2 3 5 4 4 4 4" xfId="30503"/>
    <cellStyle name="Normal 8 2 3 5 4 4 5" xfId="8695"/>
    <cellStyle name="Normal 8 2 3 5 4 4 5 2" xfId="32490"/>
    <cellStyle name="Normal 8 2 3 5 4 4 6" xfId="16626"/>
    <cellStyle name="Normal 8 2 3 5 4 4 6 2" xfId="40420"/>
    <cellStyle name="Normal 8 2 3 5 4 4 7" xfId="24559"/>
    <cellStyle name="Normal 8 2 3 5 4 5" xfId="717"/>
    <cellStyle name="Normal 8 2 3 5 4 5 2" xfId="2701"/>
    <cellStyle name="Normal 8 2 3 5 4 5 2 2" xfId="10677"/>
    <cellStyle name="Normal 8 2 3 5 4 5 2 2 2" xfId="34472"/>
    <cellStyle name="Normal 8 2 3 5 4 5 2 3" xfId="18608"/>
    <cellStyle name="Normal 8 2 3 5 4 5 2 3 2" xfId="42402"/>
    <cellStyle name="Normal 8 2 3 5 4 5 2 4" xfId="26541"/>
    <cellStyle name="Normal 8 2 3 5 4 5 3" xfId="4683"/>
    <cellStyle name="Normal 8 2 3 5 4 5 3 2" xfId="12658"/>
    <cellStyle name="Normal 8 2 3 5 4 5 3 2 2" xfId="36453"/>
    <cellStyle name="Normal 8 2 3 5 4 5 3 3" xfId="20589"/>
    <cellStyle name="Normal 8 2 3 5 4 5 3 3 2" xfId="44383"/>
    <cellStyle name="Normal 8 2 3 5 4 5 3 4" xfId="28522"/>
    <cellStyle name="Normal 8 2 3 5 4 5 4" xfId="6706"/>
    <cellStyle name="Normal 8 2 3 5 4 5 4 2" xfId="14639"/>
    <cellStyle name="Normal 8 2 3 5 4 5 4 2 2" xfId="38434"/>
    <cellStyle name="Normal 8 2 3 5 4 5 4 3" xfId="22570"/>
    <cellStyle name="Normal 8 2 3 5 4 5 4 3 2" xfId="46364"/>
    <cellStyle name="Normal 8 2 3 5 4 5 4 4" xfId="30504"/>
    <cellStyle name="Normal 8 2 3 5 4 5 5" xfId="8696"/>
    <cellStyle name="Normal 8 2 3 5 4 5 5 2" xfId="32491"/>
    <cellStyle name="Normal 8 2 3 5 4 5 6" xfId="16627"/>
    <cellStyle name="Normal 8 2 3 5 4 5 6 2" xfId="40421"/>
    <cellStyle name="Normal 8 2 3 5 4 5 7" xfId="24560"/>
    <cellStyle name="Normal 8 2 3 5 4 6" xfId="2697"/>
    <cellStyle name="Normal 8 2 3 5 4 6 2" xfId="10673"/>
    <cellStyle name="Normal 8 2 3 5 4 6 2 2" xfId="34468"/>
    <cellStyle name="Normal 8 2 3 5 4 6 3" xfId="18604"/>
    <cellStyle name="Normal 8 2 3 5 4 6 3 2" xfId="42398"/>
    <cellStyle name="Normal 8 2 3 5 4 6 4" xfId="26537"/>
    <cellStyle name="Normal 8 2 3 5 4 7" xfId="4679"/>
    <cellStyle name="Normal 8 2 3 5 4 7 2" xfId="12654"/>
    <cellStyle name="Normal 8 2 3 5 4 7 2 2" xfId="36449"/>
    <cellStyle name="Normal 8 2 3 5 4 7 3" xfId="20585"/>
    <cellStyle name="Normal 8 2 3 5 4 7 3 2" xfId="44379"/>
    <cellStyle name="Normal 8 2 3 5 4 7 4" xfId="28518"/>
    <cellStyle name="Normal 8 2 3 5 4 8" xfId="6702"/>
    <cellStyle name="Normal 8 2 3 5 4 8 2" xfId="14635"/>
    <cellStyle name="Normal 8 2 3 5 4 8 2 2" xfId="38430"/>
    <cellStyle name="Normal 8 2 3 5 4 8 3" xfId="22566"/>
    <cellStyle name="Normal 8 2 3 5 4 8 3 2" xfId="46360"/>
    <cellStyle name="Normal 8 2 3 5 4 8 4" xfId="30500"/>
    <cellStyle name="Normal 8 2 3 5 4 9" xfId="8692"/>
    <cellStyle name="Normal 8 2 3 5 4 9 2" xfId="32487"/>
    <cellStyle name="Normal 8 2 3 5 5" xfId="718"/>
    <cellStyle name="Normal 8 2 3 5 5 2" xfId="2702"/>
    <cellStyle name="Normal 8 2 3 5 5 2 2" xfId="10678"/>
    <cellStyle name="Normal 8 2 3 5 5 2 2 2" xfId="34473"/>
    <cellStyle name="Normal 8 2 3 5 5 2 3" xfId="18609"/>
    <cellStyle name="Normal 8 2 3 5 5 2 3 2" xfId="42403"/>
    <cellStyle name="Normal 8 2 3 5 5 2 4" xfId="26542"/>
    <cellStyle name="Normal 8 2 3 5 5 3" xfId="4684"/>
    <cellStyle name="Normal 8 2 3 5 5 3 2" xfId="12659"/>
    <cellStyle name="Normal 8 2 3 5 5 3 2 2" xfId="36454"/>
    <cellStyle name="Normal 8 2 3 5 5 3 3" xfId="20590"/>
    <cellStyle name="Normal 8 2 3 5 5 3 3 2" xfId="44384"/>
    <cellStyle name="Normal 8 2 3 5 5 3 4" xfId="28523"/>
    <cellStyle name="Normal 8 2 3 5 5 4" xfId="6707"/>
    <cellStyle name="Normal 8 2 3 5 5 4 2" xfId="14640"/>
    <cellStyle name="Normal 8 2 3 5 5 4 2 2" xfId="38435"/>
    <cellStyle name="Normal 8 2 3 5 5 4 3" xfId="22571"/>
    <cellStyle name="Normal 8 2 3 5 5 4 3 2" xfId="46365"/>
    <cellStyle name="Normal 8 2 3 5 5 4 4" xfId="30505"/>
    <cellStyle name="Normal 8 2 3 5 5 5" xfId="8697"/>
    <cellStyle name="Normal 8 2 3 5 5 5 2" xfId="32492"/>
    <cellStyle name="Normal 8 2 3 5 5 6" xfId="16628"/>
    <cellStyle name="Normal 8 2 3 5 5 6 2" xfId="40422"/>
    <cellStyle name="Normal 8 2 3 5 5 7" xfId="24561"/>
    <cellStyle name="Normal 8 2 3 5 6" xfId="719"/>
    <cellStyle name="Normal 8 2 3 5 6 2" xfId="2703"/>
    <cellStyle name="Normal 8 2 3 5 6 2 2" xfId="10679"/>
    <cellStyle name="Normal 8 2 3 5 6 2 2 2" xfId="34474"/>
    <cellStyle name="Normal 8 2 3 5 6 2 3" xfId="18610"/>
    <cellStyle name="Normal 8 2 3 5 6 2 3 2" xfId="42404"/>
    <cellStyle name="Normal 8 2 3 5 6 2 4" xfId="26543"/>
    <cellStyle name="Normal 8 2 3 5 6 3" xfId="4685"/>
    <cellStyle name="Normal 8 2 3 5 6 3 2" xfId="12660"/>
    <cellStyle name="Normal 8 2 3 5 6 3 2 2" xfId="36455"/>
    <cellStyle name="Normal 8 2 3 5 6 3 3" xfId="20591"/>
    <cellStyle name="Normal 8 2 3 5 6 3 3 2" xfId="44385"/>
    <cellStyle name="Normal 8 2 3 5 6 3 4" xfId="28524"/>
    <cellStyle name="Normal 8 2 3 5 6 4" xfId="6708"/>
    <cellStyle name="Normal 8 2 3 5 6 4 2" xfId="14641"/>
    <cellStyle name="Normal 8 2 3 5 6 4 2 2" xfId="38436"/>
    <cellStyle name="Normal 8 2 3 5 6 4 3" xfId="22572"/>
    <cellStyle name="Normal 8 2 3 5 6 4 3 2" xfId="46366"/>
    <cellStyle name="Normal 8 2 3 5 6 4 4" xfId="30506"/>
    <cellStyle name="Normal 8 2 3 5 6 5" xfId="8698"/>
    <cellStyle name="Normal 8 2 3 5 6 5 2" xfId="32493"/>
    <cellStyle name="Normal 8 2 3 5 6 6" xfId="16629"/>
    <cellStyle name="Normal 8 2 3 5 6 6 2" xfId="40423"/>
    <cellStyle name="Normal 8 2 3 5 6 7" xfId="24562"/>
    <cellStyle name="Normal 8 2 3 5 7" xfId="720"/>
    <cellStyle name="Normal 8 2 3 5 7 2" xfId="2704"/>
    <cellStyle name="Normal 8 2 3 5 7 2 2" xfId="10680"/>
    <cellStyle name="Normal 8 2 3 5 7 2 2 2" xfId="34475"/>
    <cellStyle name="Normal 8 2 3 5 7 2 3" xfId="18611"/>
    <cellStyle name="Normal 8 2 3 5 7 2 3 2" xfId="42405"/>
    <cellStyle name="Normal 8 2 3 5 7 2 4" xfId="26544"/>
    <cellStyle name="Normal 8 2 3 5 7 3" xfId="4686"/>
    <cellStyle name="Normal 8 2 3 5 7 3 2" xfId="12661"/>
    <cellStyle name="Normal 8 2 3 5 7 3 2 2" xfId="36456"/>
    <cellStyle name="Normal 8 2 3 5 7 3 3" xfId="20592"/>
    <cellStyle name="Normal 8 2 3 5 7 3 3 2" xfId="44386"/>
    <cellStyle name="Normal 8 2 3 5 7 3 4" xfId="28525"/>
    <cellStyle name="Normal 8 2 3 5 7 4" xfId="6709"/>
    <cellStyle name="Normal 8 2 3 5 7 4 2" xfId="14642"/>
    <cellStyle name="Normal 8 2 3 5 7 4 2 2" xfId="38437"/>
    <cellStyle name="Normal 8 2 3 5 7 4 3" xfId="22573"/>
    <cellStyle name="Normal 8 2 3 5 7 4 3 2" xfId="46367"/>
    <cellStyle name="Normal 8 2 3 5 7 4 4" xfId="30507"/>
    <cellStyle name="Normal 8 2 3 5 7 5" xfId="8699"/>
    <cellStyle name="Normal 8 2 3 5 7 5 2" xfId="32494"/>
    <cellStyle name="Normal 8 2 3 5 7 6" xfId="16630"/>
    <cellStyle name="Normal 8 2 3 5 7 6 2" xfId="40424"/>
    <cellStyle name="Normal 8 2 3 5 7 7" xfId="24563"/>
    <cellStyle name="Normal 8 2 3 5 8" xfId="721"/>
    <cellStyle name="Normal 8 2 3 5 8 2" xfId="2705"/>
    <cellStyle name="Normal 8 2 3 5 8 2 2" xfId="10681"/>
    <cellStyle name="Normal 8 2 3 5 8 2 2 2" xfId="34476"/>
    <cellStyle name="Normal 8 2 3 5 8 2 3" xfId="18612"/>
    <cellStyle name="Normal 8 2 3 5 8 2 3 2" xfId="42406"/>
    <cellStyle name="Normal 8 2 3 5 8 2 4" xfId="26545"/>
    <cellStyle name="Normal 8 2 3 5 8 3" xfId="4687"/>
    <cellStyle name="Normal 8 2 3 5 8 3 2" xfId="12662"/>
    <cellStyle name="Normal 8 2 3 5 8 3 2 2" xfId="36457"/>
    <cellStyle name="Normal 8 2 3 5 8 3 3" xfId="20593"/>
    <cellStyle name="Normal 8 2 3 5 8 3 3 2" xfId="44387"/>
    <cellStyle name="Normal 8 2 3 5 8 3 4" xfId="28526"/>
    <cellStyle name="Normal 8 2 3 5 8 4" xfId="6710"/>
    <cellStyle name="Normal 8 2 3 5 8 4 2" xfId="14643"/>
    <cellStyle name="Normal 8 2 3 5 8 4 2 2" xfId="38438"/>
    <cellStyle name="Normal 8 2 3 5 8 4 3" xfId="22574"/>
    <cellStyle name="Normal 8 2 3 5 8 4 3 2" xfId="46368"/>
    <cellStyle name="Normal 8 2 3 5 8 4 4" xfId="30508"/>
    <cellStyle name="Normal 8 2 3 5 8 5" xfId="8700"/>
    <cellStyle name="Normal 8 2 3 5 8 5 2" xfId="32495"/>
    <cellStyle name="Normal 8 2 3 5 8 6" xfId="16631"/>
    <cellStyle name="Normal 8 2 3 5 8 6 2" xfId="40425"/>
    <cellStyle name="Normal 8 2 3 5 8 7" xfId="24564"/>
    <cellStyle name="Normal 8 2 3 5 9" xfId="2676"/>
    <cellStyle name="Normal 8 2 3 5 9 2" xfId="10652"/>
    <cellStyle name="Normal 8 2 3 5 9 2 2" xfId="34447"/>
    <cellStyle name="Normal 8 2 3 5 9 3" xfId="18583"/>
    <cellStyle name="Normal 8 2 3 5 9 3 2" xfId="42377"/>
    <cellStyle name="Normal 8 2 3 5 9 4" xfId="26516"/>
    <cellStyle name="Normal 8 2 3 6" xfId="722"/>
    <cellStyle name="Normal 8 2 3 6 10" xfId="8701"/>
    <cellStyle name="Normal 8 2 3 6 10 2" xfId="32496"/>
    <cellStyle name="Normal 8 2 3 6 11" xfId="16632"/>
    <cellStyle name="Normal 8 2 3 6 11 2" xfId="40426"/>
    <cellStyle name="Normal 8 2 3 6 12" xfId="24565"/>
    <cellStyle name="Normal 8 2 3 6 2" xfId="723"/>
    <cellStyle name="Normal 8 2 3 6 2 10" xfId="16633"/>
    <cellStyle name="Normal 8 2 3 6 2 10 2" xfId="40427"/>
    <cellStyle name="Normal 8 2 3 6 2 11" xfId="24566"/>
    <cellStyle name="Normal 8 2 3 6 2 2" xfId="724"/>
    <cellStyle name="Normal 8 2 3 6 2 2 2" xfId="2708"/>
    <cellStyle name="Normal 8 2 3 6 2 2 2 2" xfId="10684"/>
    <cellStyle name="Normal 8 2 3 6 2 2 2 2 2" xfId="34479"/>
    <cellStyle name="Normal 8 2 3 6 2 2 2 3" xfId="18615"/>
    <cellStyle name="Normal 8 2 3 6 2 2 2 3 2" xfId="42409"/>
    <cellStyle name="Normal 8 2 3 6 2 2 2 4" xfId="26548"/>
    <cellStyle name="Normal 8 2 3 6 2 2 3" xfId="4690"/>
    <cellStyle name="Normal 8 2 3 6 2 2 3 2" xfId="12665"/>
    <cellStyle name="Normal 8 2 3 6 2 2 3 2 2" xfId="36460"/>
    <cellStyle name="Normal 8 2 3 6 2 2 3 3" xfId="20596"/>
    <cellStyle name="Normal 8 2 3 6 2 2 3 3 2" xfId="44390"/>
    <cellStyle name="Normal 8 2 3 6 2 2 3 4" xfId="28529"/>
    <cellStyle name="Normal 8 2 3 6 2 2 4" xfId="6713"/>
    <cellStyle name="Normal 8 2 3 6 2 2 4 2" xfId="14646"/>
    <cellStyle name="Normal 8 2 3 6 2 2 4 2 2" xfId="38441"/>
    <cellStyle name="Normal 8 2 3 6 2 2 4 3" xfId="22577"/>
    <cellStyle name="Normal 8 2 3 6 2 2 4 3 2" xfId="46371"/>
    <cellStyle name="Normal 8 2 3 6 2 2 4 4" xfId="30511"/>
    <cellStyle name="Normal 8 2 3 6 2 2 5" xfId="8703"/>
    <cellStyle name="Normal 8 2 3 6 2 2 5 2" xfId="32498"/>
    <cellStyle name="Normal 8 2 3 6 2 2 6" xfId="16634"/>
    <cellStyle name="Normal 8 2 3 6 2 2 6 2" xfId="40428"/>
    <cellStyle name="Normal 8 2 3 6 2 2 7" xfId="24567"/>
    <cellStyle name="Normal 8 2 3 6 2 3" xfId="725"/>
    <cellStyle name="Normal 8 2 3 6 2 3 2" xfId="2709"/>
    <cellStyle name="Normal 8 2 3 6 2 3 2 2" xfId="10685"/>
    <cellStyle name="Normal 8 2 3 6 2 3 2 2 2" xfId="34480"/>
    <cellStyle name="Normal 8 2 3 6 2 3 2 3" xfId="18616"/>
    <cellStyle name="Normal 8 2 3 6 2 3 2 3 2" xfId="42410"/>
    <cellStyle name="Normal 8 2 3 6 2 3 2 4" xfId="26549"/>
    <cellStyle name="Normal 8 2 3 6 2 3 3" xfId="4691"/>
    <cellStyle name="Normal 8 2 3 6 2 3 3 2" xfId="12666"/>
    <cellStyle name="Normal 8 2 3 6 2 3 3 2 2" xfId="36461"/>
    <cellStyle name="Normal 8 2 3 6 2 3 3 3" xfId="20597"/>
    <cellStyle name="Normal 8 2 3 6 2 3 3 3 2" xfId="44391"/>
    <cellStyle name="Normal 8 2 3 6 2 3 3 4" xfId="28530"/>
    <cellStyle name="Normal 8 2 3 6 2 3 4" xfId="6714"/>
    <cellStyle name="Normal 8 2 3 6 2 3 4 2" xfId="14647"/>
    <cellStyle name="Normal 8 2 3 6 2 3 4 2 2" xfId="38442"/>
    <cellStyle name="Normal 8 2 3 6 2 3 4 3" xfId="22578"/>
    <cellStyle name="Normal 8 2 3 6 2 3 4 3 2" xfId="46372"/>
    <cellStyle name="Normal 8 2 3 6 2 3 4 4" xfId="30512"/>
    <cellStyle name="Normal 8 2 3 6 2 3 5" xfId="8704"/>
    <cellStyle name="Normal 8 2 3 6 2 3 5 2" xfId="32499"/>
    <cellStyle name="Normal 8 2 3 6 2 3 6" xfId="16635"/>
    <cellStyle name="Normal 8 2 3 6 2 3 6 2" xfId="40429"/>
    <cellStyle name="Normal 8 2 3 6 2 3 7" xfId="24568"/>
    <cellStyle name="Normal 8 2 3 6 2 4" xfId="726"/>
    <cellStyle name="Normal 8 2 3 6 2 4 2" xfId="2710"/>
    <cellStyle name="Normal 8 2 3 6 2 4 2 2" xfId="10686"/>
    <cellStyle name="Normal 8 2 3 6 2 4 2 2 2" xfId="34481"/>
    <cellStyle name="Normal 8 2 3 6 2 4 2 3" xfId="18617"/>
    <cellStyle name="Normal 8 2 3 6 2 4 2 3 2" xfId="42411"/>
    <cellStyle name="Normal 8 2 3 6 2 4 2 4" xfId="26550"/>
    <cellStyle name="Normal 8 2 3 6 2 4 3" xfId="4692"/>
    <cellStyle name="Normal 8 2 3 6 2 4 3 2" xfId="12667"/>
    <cellStyle name="Normal 8 2 3 6 2 4 3 2 2" xfId="36462"/>
    <cellStyle name="Normal 8 2 3 6 2 4 3 3" xfId="20598"/>
    <cellStyle name="Normal 8 2 3 6 2 4 3 3 2" xfId="44392"/>
    <cellStyle name="Normal 8 2 3 6 2 4 3 4" xfId="28531"/>
    <cellStyle name="Normal 8 2 3 6 2 4 4" xfId="6715"/>
    <cellStyle name="Normal 8 2 3 6 2 4 4 2" xfId="14648"/>
    <cellStyle name="Normal 8 2 3 6 2 4 4 2 2" xfId="38443"/>
    <cellStyle name="Normal 8 2 3 6 2 4 4 3" xfId="22579"/>
    <cellStyle name="Normal 8 2 3 6 2 4 4 3 2" xfId="46373"/>
    <cellStyle name="Normal 8 2 3 6 2 4 4 4" xfId="30513"/>
    <cellStyle name="Normal 8 2 3 6 2 4 5" xfId="8705"/>
    <cellStyle name="Normal 8 2 3 6 2 4 5 2" xfId="32500"/>
    <cellStyle name="Normal 8 2 3 6 2 4 6" xfId="16636"/>
    <cellStyle name="Normal 8 2 3 6 2 4 6 2" xfId="40430"/>
    <cellStyle name="Normal 8 2 3 6 2 4 7" xfId="24569"/>
    <cellStyle name="Normal 8 2 3 6 2 5" xfId="727"/>
    <cellStyle name="Normal 8 2 3 6 2 5 2" xfId="2711"/>
    <cellStyle name="Normal 8 2 3 6 2 5 2 2" xfId="10687"/>
    <cellStyle name="Normal 8 2 3 6 2 5 2 2 2" xfId="34482"/>
    <cellStyle name="Normal 8 2 3 6 2 5 2 3" xfId="18618"/>
    <cellStyle name="Normal 8 2 3 6 2 5 2 3 2" xfId="42412"/>
    <cellStyle name="Normal 8 2 3 6 2 5 2 4" xfId="26551"/>
    <cellStyle name="Normal 8 2 3 6 2 5 3" xfId="4693"/>
    <cellStyle name="Normal 8 2 3 6 2 5 3 2" xfId="12668"/>
    <cellStyle name="Normal 8 2 3 6 2 5 3 2 2" xfId="36463"/>
    <cellStyle name="Normal 8 2 3 6 2 5 3 3" xfId="20599"/>
    <cellStyle name="Normal 8 2 3 6 2 5 3 3 2" xfId="44393"/>
    <cellStyle name="Normal 8 2 3 6 2 5 3 4" xfId="28532"/>
    <cellStyle name="Normal 8 2 3 6 2 5 4" xfId="6716"/>
    <cellStyle name="Normal 8 2 3 6 2 5 4 2" xfId="14649"/>
    <cellStyle name="Normal 8 2 3 6 2 5 4 2 2" xfId="38444"/>
    <cellStyle name="Normal 8 2 3 6 2 5 4 3" xfId="22580"/>
    <cellStyle name="Normal 8 2 3 6 2 5 4 3 2" xfId="46374"/>
    <cellStyle name="Normal 8 2 3 6 2 5 4 4" xfId="30514"/>
    <cellStyle name="Normal 8 2 3 6 2 5 5" xfId="8706"/>
    <cellStyle name="Normal 8 2 3 6 2 5 5 2" xfId="32501"/>
    <cellStyle name="Normal 8 2 3 6 2 5 6" xfId="16637"/>
    <cellStyle name="Normal 8 2 3 6 2 5 6 2" xfId="40431"/>
    <cellStyle name="Normal 8 2 3 6 2 5 7" xfId="24570"/>
    <cellStyle name="Normal 8 2 3 6 2 6" xfId="2707"/>
    <cellStyle name="Normal 8 2 3 6 2 6 2" xfId="10683"/>
    <cellStyle name="Normal 8 2 3 6 2 6 2 2" xfId="34478"/>
    <cellStyle name="Normal 8 2 3 6 2 6 3" xfId="18614"/>
    <cellStyle name="Normal 8 2 3 6 2 6 3 2" xfId="42408"/>
    <cellStyle name="Normal 8 2 3 6 2 6 4" xfId="26547"/>
    <cellStyle name="Normal 8 2 3 6 2 7" xfId="4689"/>
    <cellStyle name="Normal 8 2 3 6 2 7 2" xfId="12664"/>
    <cellStyle name="Normal 8 2 3 6 2 7 2 2" xfId="36459"/>
    <cellStyle name="Normal 8 2 3 6 2 7 3" xfId="20595"/>
    <cellStyle name="Normal 8 2 3 6 2 7 3 2" xfId="44389"/>
    <cellStyle name="Normal 8 2 3 6 2 7 4" xfId="28528"/>
    <cellStyle name="Normal 8 2 3 6 2 8" xfId="6712"/>
    <cellStyle name="Normal 8 2 3 6 2 8 2" xfId="14645"/>
    <cellStyle name="Normal 8 2 3 6 2 8 2 2" xfId="38440"/>
    <cellStyle name="Normal 8 2 3 6 2 8 3" xfId="22576"/>
    <cellStyle name="Normal 8 2 3 6 2 8 3 2" xfId="46370"/>
    <cellStyle name="Normal 8 2 3 6 2 8 4" xfId="30510"/>
    <cellStyle name="Normal 8 2 3 6 2 9" xfId="8702"/>
    <cellStyle name="Normal 8 2 3 6 2 9 2" xfId="32497"/>
    <cellStyle name="Normal 8 2 3 6 3" xfId="728"/>
    <cellStyle name="Normal 8 2 3 6 3 2" xfId="2712"/>
    <cellStyle name="Normal 8 2 3 6 3 2 2" xfId="10688"/>
    <cellStyle name="Normal 8 2 3 6 3 2 2 2" xfId="34483"/>
    <cellStyle name="Normal 8 2 3 6 3 2 3" xfId="18619"/>
    <cellStyle name="Normal 8 2 3 6 3 2 3 2" xfId="42413"/>
    <cellStyle name="Normal 8 2 3 6 3 2 4" xfId="26552"/>
    <cellStyle name="Normal 8 2 3 6 3 3" xfId="4694"/>
    <cellStyle name="Normal 8 2 3 6 3 3 2" xfId="12669"/>
    <cellStyle name="Normal 8 2 3 6 3 3 2 2" xfId="36464"/>
    <cellStyle name="Normal 8 2 3 6 3 3 3" xfId="20600"/>
    <cellStyle name="Normal 8 2 3 6 3 3 3 2" xfId="44394"/>
    <cellStyle name="Normal 8 2 3 6 3 3 4" xfId="28533"/>
    <cellStyle name="Normal 8 2 3 6 3 4" xfId="6717"/>
    <cellStyle name="Normal 8 2 3 6 3 4 2" xfId="14650"/>
    <cellStyle name="Normal 8 2 3 6 3 4 2 2" xfId="38445"/>
    <cellStyle name="Normal 8 2 3 6 3 4 3" xfId="22581"/>
    <cellStyle name="Normal 8 2 3 6 3 4 3 2" xfId="46375"/>
    <cellStyle name="Normal 8 2 3 6 3 4 4" xfId="30515"/>
    <cellStyle name="Normal 8 2 3 6 3 5" xfId="8707"/>
    <cellStyle name="Normal 8 2 3 6 3 5 2" xfId="32502"/>
    <cellStyle name="Normal 8 2 3 6 3 6" xfId="16638"/>
    <cellStyle name="Normal 8 2 3 6 3 6 2" xfId="40432"/>
    <cellStyle name="Normal 8 2 3 6 3 7" xfId="24571"/>
    <cellStyle name="Normal 8 2 3 6 4" xfId="729"/>
    <cellStyle name="Normal 8 2 3 6 4 2" xfId="2713"/>
    <cellStyle name="Normal 8 2 3 6 4 2 2" xfId="10689"/>
    <cellStyle name="Normal 8 2 3 6 4 2 2 2" xfId="34484"/>
    <cellStyle name="Normal 8 2 3 6 4 2 3" xfId="18620"/>
    <cellStyle name="Normal 8 2 3 6 4 2 3 2" xfId="42414"/>
    <cellStyle name="Normal 8 2 3 6 4 2 4" xfId="26553"/>
    <cellStyle name="Normal 8 2 3 6 4 3" xfId="4695"/>
    <cellStyle name="Normal 8 2 3 6 4 3 2" xfId="12670"/>
    <cellStyle name="Normal 8 2 3 6 4 3 2 2" xfId="36465"/>
    <cellStyle name="Normal 8 2 3 6 4 3 3" xfId="20601"/>
    <cellStyle name="Normal 8 2 3 6 4 3 3 2" xfId="44395"/>
    <cellStyle name="Normal 8 2 3 6 4 3 4" xfId="28534"/>
    <cellStyle name="Normal 8 2 3 6 4 4" xfId="6718"/>
    <cellStyle name="Normal 8 2 3 6 4 4 2" xfId="14651"/>
    <cellStyle name="Normal 8 2 3 6 4 4 2 2" xfId="38446"/>
    <cellStyle name="Normal 8 2 3 6 4 4 3" xfId="22582"/>
    <cellStyle name="Normal 8 2 3 6 4 4 3 2" xfId="46376"/>
    <cellStyle name="Normal 8 2 3 6 4 4 4" xfId="30516"/>
    <cellStyle name="Normal 8 2 3 6 4 5" xfId="8708"/>
    <cellStyle name="Normal 8 2 3 6 4 5 2" xfId="32503"/>
    <cellStyle name="Normal 8 2 3 6 4 6" xfId="16639"/>
    <cellStyle name="Normal 8 2 3 6 4 6 2" xfId="40433"/>
    <cellStyle name="Normal 8 2 3 6 4 7" xfId="24572"/>
    <cellStyle name="Normal 8 2 3 6 5" xfId="730"/>
    <cellStyle name="Normal 8 2 3 6 5 2" xfId="2714"/>
    <cellStyle name="Normal 8 2 3 6 5 2 2" xfId="10690"/>
    <cellStyle name="Normal 8 2 3 6 5 2 2 2" xfId="34485"/>
    <cellStyle name="Normal 8 2 3 6 5 2 3" xfId="18621"/>
    <cellStyle name="Normal 8 2 3 6 5 2 3 2" xfId="42415"/>
    <cellStyle name="Normal 8 2 3 6 5 2 4" xfId="26554"/>
    <cellStyle name="Normal 8 2 3 6 5 3" xfId="4696"/>
    <cellStyle name="Normal 8 2 3 6 5 3 2" xfId="12671"/>
    <cellStyle name="Normal 8 2 3 6 5 3 2 2" xfId="36466"/>
    <cellStyle name="Normal 8 2 3 6 5 3 3" xfId="20602"/>
    <cellStyle name="Normal 8 2 3 6 5 3 3 2" xfId="44396"/>
    <cellStyle name="Normal 8 2 3 6 5 3 4" xfId="28535"/>
    <cellStyle name="Normal 8 2 3 6 5 4" xfId="6719"/>
    <cellStyle name="Normal 8 2 3 6 5 4 2" xfId="14652"/>
    <cellStyle name="Normal 8 2 3 6 5 4 2 2" xfId="38447"/>
    <cellStyle name="Normal 8 2 3 6 5 4 3" xfId="22583"/>
    <cellStyle name="Normal 8 2 3 6 5 4 3 2" xfId="46377"/>
    <cellStyle name="Normal 8 2 3 6 5 4 4" xfId="30517"/>
    <cellStyle name="Normal 8 2 3 6 5 5" xfId="8709"/>
    <cellStyle name="Normal 8 2 3 6 5 5 2" xfId="32504"/>
    <cellStyle name="Normal 8 2 3 6 5 6" xfId="16640"/>
    <cellStyle name="Normal 8 2 3 6 5 6 2" xfId="40434"/>
    <cellStyle name="Normal 8 2 3 6 5 7" xfId="24573"/>
    <cellStyle name="Normal 8 2 3 6 6" xfId="731"/>
    <cellStyle name="Normal 8 2 3 6 6 2" xfId="2715"/>
    <cellStyle name="Normal 8 2 3 6 6 2 2" xfId="10691"/>
    <cellStyle name="Normal 8 2 3 6 6 2 2 2" xfId="34486"/>
    <cellStyle name="Normal 8 2 3 6 6 2 3" xfId="18622"/>
    <cellStyle name="Normal 8 2 3 6 6 2 3 2" xfId="42416"/>
    <cellStyle name="Normal 8 2 3 6 6 2 4" xfId="26555"/>
    <cellStyle name="Normal 8 2 3 6 6 3" xfId="4697"/>
    <cellStyle name="Normal 8 2 3 6 6 3 2" xfId="12672"/>
    <cellStyle name="Normal 8 2 3 6 6 3 2 2" xfId="36467"/>
    <cellStyle name="Normal 8 2 3 6 6 3 3" xfId="20603"/>
    <cellStyle name="Normal 8 2 3 6 6 3 3 2" xfId="44397"/>
    <cellStyle name="Normal 8 2 3 6 6 3 4" xfId="28536"/>
    <cellStyle name="Normal 8 2 3 6 6 4" xfId="6720"/>
    <cellStyle name="Normal 8 2 3 6 6 4 2" xfId="14653"/>
    <cellStyle name="Normal 8 2 3 6 6 4 2 2" xfId="38448"/>
    <cellStyle name="Normal 8 2 3 6 6 4 3" xfId="22584"/>
    <cellStyle name="Normal 8 2 3 6 6 4 3 2" xfId="46378"/>
    <cellStyle name="Normal 8 2 3 6 6 4 4" xfId="30518"/>
    <cellStyle name="Normal 8 2 3 6 6 5" xfId="8710"/>
    <cellStyle name="Normal 8 2 3 6 6 5 2" xfId="32505"/>
    <cellStyle name="Normal 8 2 3 6 6 6" xfId="16641"/>
    <cellStyle name="Normal 8 2 3 6 6 6 2" xfId="40435"/>
    <cellStyle name="Normal 8 2 3 6 6 7" xfId="24574"/>
    <cellStyle name="Normal 8 2 3 6 7" xfId="2706"/>
    <cellStyle name="Normal 8 2 3 6 7 2" xfId="10682"/>
    <cellStyle name="Normal 8 2 3 6 7 2 2" xfId="34477"/>
    <cellStyle name="Normal 8 2 3 6 7 3" xfId="18613"/>
    <cellStyle name="Normal 8 2 3 6 7 3 2" xfId="42407"/>
    <cellStyle name="Normal 8 2 3 6 7 4" xfId="26546"/>
    <cellStyle name="Normal 8 2 3 6 8" xfId="4688"/>
    <cellStyle name="Normal 8 2 3 6 8 2" xfId="12663"/>
    <cellStyle name="Normal 8 2 3 6 8 2 2" xfId="36458"/>
    <cellStyle name="Normal 8 2 3 6 8 3" xfId="20594"/>
    <cellStyle name="Normal 8 2 3 6 8 3 2" xfId="44388"/>
    <cellStyle name="Normal 8 2 3 6 8 4" xfId="28527"/>
    <cellStyle name="Normal 8 2 3 6 9" xfId="6711"/>
    <cellStyle name="Normal 8 2 3 6 9 2" xfId="14644"/>
    <cellStyle name="Normal 8 2 3 6 9 2 2" xfId="38439"/>
    <cellStyle name="Normal 8 2 3 6 9 3" xfId="22575"/>
    <cellStyle name="Normal 8 2 3 6 9 3 2" xfId="46369"/>
    <cellStyle name="Normal 8 2 3 6 9 4" xfId="30509"/>
    <cellStyle name="Normal 8 2 3 7" xfId="732"/>
    <cellStyle name="Normal 8 2 3 7 10" xfId="8711"/>
    <cellStyle name="Normal 8 2 3 7 10 2" xfId="32506"/>
    <cellStyle name="Normal 8 2 3 7 11" xfId="16642"/>
    <cellStyle name="Normal 8 2 3 7 11 2" xfId="40436"/>
    <cellStyle name="Normal 8 2 3 7 12" xfId="24575"/>
    <cellStyle name="Normal 8 2 3 7 2" xfId="733"/>
    <cellStyle name="Normal 8 2 3 7 2 10" xfId="16643"/>
    <cellStyle name="Normal 8 2 3 7 2 10 2" xfId="40437"/>
    <cellStyle name="Normal 8 2 3 7 2 11" xfId="24576"/>
    <cellStyle name="Normal 8 2 3 7 2 2" xfId="734"/>
    <cellStyle name="Normal 8 2 3 7 2 2 2" xfId="2718"/>
    <cellStyle name="Normal 8 2 3 7 2 2 2 2" xfId="10694"/>
    <cellStyle name="Normal 8 2 3 7 2 2 2 2 2" xfId="34489"/>
    <cellStyle name="Normal 8 2 3 7 2 2 2 3" xfId="18625"/>
    <cellStyle name="Normal 8 2 3 7 2 2 2 3 2" xfId="42419"/>
    <cellStyle name="Normal 8 2 3 7 2 2 2 4" xfId="26558"/>
    <cellStyle name="Normal 8 2 3 7 2 2 3" xfId="4700"/>
    <cellStyle name="Normal 8 2 3 7 2 2 3 2" xfId="12675"/>
    <cellStyle name="Normal 8 2 3 7 2 2 3 2 2" xfId="36470"/>
    <cellStyle name="Normal 8 2 3 7 2 2 3 3" xfId="20606"/>
    <cellStyle name="Normal 8 2 3 7 2 2 3 3 2" xfId="44400"/>
    <cellStyle name="Normal 8 2 3 7 2 2 3 4" xfId="28539"/>
    <cellStyle name="Normal 8 2 3 7 2 2 4" xfId="6723"/>
    <cellStyle name="Normal 8 2 3 7 2 2 4 2" xfId="14656"/>
    <cellStyle name="Normal 8 2 3 7 2 2 4 2 2" xfId="38451"/>
    <cellStyle name="Normal 8 2 3 7 2 2 4 3" xfId="22587"/>
    <cellStyle name="Normal 8 2 3 7 2 2 4 3 2" xfId="46381"/>
    <cellStyle name="Normal 8 2 3 7 2 2 4 4" xfId="30521"/>
    <cellStyle name="Normal 8 2 3 7 2 2 5" xfId="8713"/>
    <cellStyle name="Normal 8 2 3 7 2 2 5 2" xfId="32508"/>
    <cellStyle name="Normal 8 2 3 7 2 2 6" xfId="16644"/>
    <cellStyle name="Normal 8 2 3 7 2 2 6 2" xfId="40438"/>
    <cellStyle name="Normal 8 2 3 7 2 2 7" xfId="24577"/>
    <cellStyle name="Normal 8 2 3 7 2 3" xfId="735"/>
    <cellStyle name="Normal 8 2 3 7 2 3 2" xfId="2719"/>
    <cellStyle name="Normal 8 2 3 7 2 3 2 2" xfId="10695"/>
    <cellStyle name="Normal 8 2 3 7 2 3 2 2 2" xfId="34490"/>
    <cellStyle name="Normal 8 2 3 7 2 3 2 3" xfId="18626"/>
    <cellStyle name="Normal 8 2 3 7 2 3 2 3 2" xfId="42420"/>
    <cellStyle name="Normal 8 2 3 7 2 3 2 4" xfId="26559"/>
    <cellStyle name="Normal 8 2 3 7 2 3 3" xfId="4701"/>
    <cellStyle name="Normal 8 2 3 7 2 3 3 2" xfId="12676"/>
    <cellStyle name="Normal 8 2 3 7 2 3 3 2 2" xfId="36471"/>
    <cellStyle name="Normal 8 2 3 7 2 3 3 3" xfId="20607"/>
    <cellStyle name="Normal 8 2 3 7 2 3 3 3 2" xfId="44401"/>
    <cellStyle name="Normal 8 2 3 7 2 3 3 4" xfId="28540"/>
    <cellStyle name="Normal 8 2 3 7 2 3 4" xfId="6724"/>
    <cellStyle name="Normal 8 2 3 7 2 3 4 2" xfId="14657"/>
    <cellStyle name="Normal 8 2 3 7 2 3 4 2 2" xfId="38452"/>
    <cellStyle name="Normal 8 2 3 7 2 3 4 3" xfId="22588"/>
    <cellStyle name="Normal 8 2 3 7 2 3 4 3 2" xfId="46382"/>
    <cellStyle name="Normal 8 2 3 7 2 3 4 4" xfId="30522"/>
    <cellStyle name="Normal 8 2 3 7 2 3 5" xfId="8714"/>
    <cellStyle name="Normal 8 2 3 7 2 3 5 2" xfId="32509"/>
    <cellStyle name="Normal 8 2 3 7 2 3 6" xfId="16645"/>
    <cellStyle name="Normal 8 2 3 7 2 3 6 2" xfId="40439"/>
    <cellStyle name="Normal 8 2 3 7 2 3 7" xfId="24578"/>
    <cellStyle name="Normal 8 2 3 7 2 4" xfId="736"/>
    <cellStyle name="Normal 8 2 3 7 2 4 2" xfId="2720"/>
    <cellStyle name="Normal 8 2 3 7 2 4 2 2" xfId="10696"/>
    <cellStyle name="Normal 8 2 3 7 2 4 2 2 2" xfId="34491"/>
    <cellStyle name="Normal 8 2 3 7 2 4 2 3" xfId="18627"/>
    <cellStyle name="Normal 8 2 3 7 2 4 2 3 2" xfId="42421"/>
    <cellStyle name="Normal 8 2 3 7 2 4 2 4" xfId="26560"/>
    <cellStyle name="Normal 8 2 3 7 2 4 3" xfId="4702"/>
    <cellStyle name="Normal 8 2 3 7 2 4 3 2" xfId="12677"/>
    <cellStyle name="Normal 8 2 3 7 2 4 3 2 2" xfId="36472"/>
    <cellStyle name="Normal 8 2 3 7 2 4 3 3" xfId="20608"/>
    <cellStyle name="Normal 8 2 3 7 2 4 3 3 2" xfId="44402"/>
    <cellStyle name="Normal 8 2 3 7 2 4 3 4" xfId="28541"/>
    <cellStyle name="Normal 8 2 3 7 2 4 4" xfId="6725"/>
    <cellStyle name="Normal 8 2 3 7 2 4 4 2" xfId="14658"/>
    <cellStyle name="Normal 8 2 3 7 2 4 4 2 2" xfId="38453"/>
    <cellStyle name="Normal 8 2 3 7 2 4 4 3" xfId="22589"/>
    <cellStyle name="Normal 8 2 3 7 2 4 4 3 2" xfId="46383"/>
    <cellStyle name="Normal 8 2 3 7 2 4 4 4" xfId="30523"/>
    <cellStyle name="Normal 8 2 3 7 2 4 5" xfId="8715"/>
    <cellStyle name="Normal 8 2 3 7 2 4 5 2" xfId="32510"/>
    <cellStyle name="Normal 8 2 3 7 2 4 6" xfId="16646"/>
    <cellStyle name="Normal 8 2 3 7 2 4 6 2" xfId="40440"/>
    <cellStyle name="Normal 8 2 3 7 2 4 7" xfId="24579"/>
    <cellStyle name="Normal 8 2 3 7 2 5" xfId="737"/>
    <cellStyle name="Normal 8 2 3 7 2 5 2" xfId="2721"/>
    <cellStyle name="Normal 8 2 3 7 2 5 2 2" xfId="10697"/>
    <cellStyle name="Normal 8 2 3 7 2 5 2 2 2" xfId="34492"/>
    <cellStyle name="Normal 8 2 3 7 2 5 2 3" xfId="18628"/>
    <cellStyle name="Normal 8 2 3 7 2 5 2 3 2" xfId="42422"/>
    <cellStyle name="Normal 8 2 3 7 2 5 2 4" xfId="26561"/>
    <cellStyle name="Normal 8 2 3 7 2 5 3" xfId="4703"/>
    <cellStyle name="Normal 8 2 3 7 2 5 3 2" xfId="12678"/>
    <cellStyle name="Normal 8 2 3 7 2 5 3 2 2" xfId="36473"/>
    <cellStyle name="Normal 8 2 3 7 2 5 3 3" xfId="20609"/>
    <cellStyle name="Normal 8 2 3 7 2 5 3 3 2" xfId="44403"/>
    <cellStyle name="Normal 8 2 3 7 2 5 3 4" xfId="28542"/>
    <cellStyle name="Normal 8 2 3 7 2 5 4" xfId="6726"/>
    <cellStyle name="Normal 8 2 3 7 2 5 4 2" xfId="14659"/>
    <cellStyle name="Normal 8 2 3 7 2 5 4 2 2" xfId="38454"/>
    <cellStyle name="Normal 8 2 3 7 2 5 4 3" xfId="22590"/>
    <cellStyle name="Normal 8 2 3 7 2 5 4 3 2" xfId="46384"/>
    <cellStyle name="Normal 8 2 3 7 2 5 4 4" xfId="30524"/>
    <cellStyle name="Normal 8 2 3 7 2 5 5" xfId="8716"/>
    <cellStyle name="Normal 8 2 3 7 2 5 5 2" xfId="32511"/>
    <cellStyle name="Normal 8 2 3 7 2 5 6" xfId="16647"/>
    <cellStyle name="Normal 8 2 3 7 2 5 6 2" xfId="40441"/>
    <cellStyle name="Normal 8 2 3 7 2 5 7" xfId="24580"/>
    <cellStyle name="Normal 8 2 3 7 2 6" xfId="2717"/>
    <cellStyle name="Normal 8 2 3 7 2 6 2" xfId="10693"/>
    <cellStyle name="Normal 8 2 3 7 2 6 2 2" xfId="34488"/>
    <cellStyle name="Normal 8 2 3 7 2 6 3" xfId="18624"/>
    <cellStyle name="Normal 8 2 3 7 2 6 3 2" xfId="42418"/>
    <cellStyle name="Normal 8 2 3 7 2 6 4" xfId="26557"/>
    <cellStyle name="Normal 8 2 3 7 2 7" xfId="4699"/>
    <cellStyle name="Normal 8 2 3 7 2 7 2" xfId="12674"/>
    <cellStyle name="Normal 8 2 3 7 2 7 2 2" xfId="36469"/>
    <cellStyle name="Normal 8 2 3 7 2 7 3" xfId="20605"/>
    <cellStyle name="Normal 8 2 3 7 2 7 3 2" xfId="44399"/>
    <cellStyle name="Normal 8 2 3 7 2 7 4" xfId="28538"/>
    <cellStyle name="Normal 8 2 3 7 2 8" xfId="6722"/>
    <cellStyle name="Normal 8 2 3 7 2 8 2" xfId="14655"/>
    <cellStyle name="Normal 8 2 3 7 2 8 2 2" xfId="38450"/>
    <cellStyle name="Normal 8 2 3 7 2 8 3" xfId="22586"/>
    <cellStyle name="Normal 8 2 3 7 2 8 3 2" xfId="46380"/>
    <cellStyle name="Normal 8 2 3 7 2 8 4" xfId="30520"/>
    <cellStyle name="Normal 8 2 3 7 2 9" xfId="8712"/>
    <cellStyle name="Normal 8 2 3 7 2 9 2" xfId="32507"/>
    <cellStyle name="Normal 8 2 3 7 3" xfId="738"/>
    <cellStyle name="Normal 8 2 3 7 3 2" xfId="2722"/>
    <cellStyle name="Normal 8 2 3 7 3 2 2" xfId="10698"/>
    <cellStyle name="Normal 8 2 3 7 3 2 2 2" xfId="34493"/>
    <cellStyle name="Normal 8 2 3 7 3 2 3" xfId="18629"/>
    <cellStyle name="Normal 8 2 3 7 3 2 3 2" xfId="42423"/>
    <cellStyle name="Normal 8 2 3 7 3 2 4" xfId="26562"/>
    <cellStyle name="Normal 8 2 3 7 3 3" xfId="4704"/>
    <cellStyle name="Normal 8 2 3 7 3 3 2" xfId="12679"/>
    <cellStyle name="Normal 8 2 3 7 3 3 2 2" xfId="36474"/>
    <cellStyle name="Normal 8 2 3 7 3 3 3" xfId="20610"/>
    <cellStyle name="Normal 8 2 3 7 3 3 3 2" xfId="44404"/>
    <cellStyle name="Normal 8 2 3 7 3 3 4" xfId="28543"/>
    <cellStyle name="Normal 8 2 3 7 3 4" xfId="6727"/>
    <cellStyle name="Normal 8 2 3 7 3 4 2" xfId="14660"/>
    <cellStyle name="Normal 8 2 3 7 3 4 2 2" xfId="38455"/>
    <cellStyle name="Normal 8 2 3 7 3 4 3" xfId="22591"/>
    <cellStyle name="Normal 8 2 3 7 3 4 3 2" xfId="46385"/>
    <cellStyle name="Normal 8 2 3 7 3 4 4" xfId="30525"/>
    <cellStyle name="Normal 8 2 3 7 3 5" xfId="8717"/>
    <cellStyle name="Normal 8 2 3 7 3 5 2" xfId="32512"/>
    <cellStyle name="Normal 8 2 3 7 3 6" xfId="16648"/>
    <cellStyle name="Normal 8 2 3 7 3 6 2" xfId="40442"/>
    <cellStyle name="Normal 8 2 3 7 3 7" xfId="24581"/>
    <cellStyle name="Normal 8 2 3 7 4" xfId="739"/>
    <cellStyle name="Normal 8 2 3 7 4 2" xfId="2723"/>
    <cellStyle name="Normal 8 2 3 7 4 2 2" xfId="10699"/>
    <cellStyle name="Normal 8 2 3 7 4 2 2 2" xfId="34494"/>
    <cellStyle name="Normal 8 2 3 7 4 2 3" xfId="18630"/>
    <cellStyle name="Normal 8 2 3 7 4 2 3 2" xfId="42424"/>
    <cellStyle name="Normal 8 2 3 7 4 2 4" xfId="26563"/>
    <cellStyle name="Normal 8 2 3 7 4 3" xfId="4705"/>
    <cellStyle name="Normal 8 2 3 7 4 3 2" xfId="12680"/>
    <cellStyle name="Normal 8 2 3 7 4 3 2 2" xfId="36475"/>
    <cellStyle name="Normal 8 2 3 7 4 3 3" xfId="20611"/>
    <cellStyle name="Normal 8 2 3 7 4 3 3 2" xfId="44405"/>
    <cellStyle name="Normal 8 2 3 7 4 3 4" xfId="28544"/>
    <cellStyle name="Normal 8 2 3 7 4 4" xfId="6728"/>
    <cellStyle name="Normal 8 2 3 7 4 4 2" xfId="14661"/>
    <cellStyle name="Normal 8 2 3 7 4 4 2 2" xfId="38456"/>
    <cellStyle name="Normal 8 2 3 7 4 4 3" xfId="22592"/>
    <cellStyle name="Normal 8 2 3 7 4 4 3 2" xfId="46386"/>
    <cellStyle name="Normal 8 2 3 7 4 4 4" xfId="30526"/>
    <cellStyle name="Normal 8 2 3 7 4 5" xfId="8718"/>
    <cellStyle name="Normal 8 2 3 7 4 5 2" xfId="32513"/>
    <cellStyle name="Normal 8 2 3 7 4 6" xfId="16649"/>
    <cellStyle name="Normal 8 2 3 7 4 6 2" xfId="40443"/>
    <cellStyle name="Normal 8 2 3 7 4 7" xfId="24582"/>
    <cellStyle name="Normal 8 2 3 7 5" xfId="740"/>
    <cellStyle name="Normal 8 2 3 7 5 2" xfId="2724"/>
    <cellStyle name="Normal 8 2 3 7 5 2 2" xfId="10700"/>
    <cellStyle name="Normal 8 2 3 7 5 2 2 2" xfId="34495"/>
    <cellStyle name="Normal 8 2 3 7 5 2 3" xfId="18631"/>
    <cellStyle name="Normal 8 2 3 7 5 2 3 2" xfId="42425"/>
    <cellStyle name="Normal 8 2 3 7 5 2 4" xfId="26564"/>
    <cellStyle name="Normal 8 2 3 7 5 3" xfId="4706"/>
    <cellStyle name="Normal 8 2 3 7 5 3 2" xfId="12681"/>
    <cellStyle name="Normal 8 2 3 7 5 3 2 2" xfId="36476"/>
    <cellStyle name="Normal 8 2 3 7 5 3 3" xfId="20612"/>
    <cellStyle name="Normal 8 2 3 7 5 3 3 2" xfId="44406"/>
    <cellStyle name="Normal 8 2 3 7 5 3 4" xfId="28545"/>
    <cellStyle name="Normal 8 2 3 7 5 4" xfId="6729"/>
    <cellStyle name="Normal 8 2 3 7 5 4 2" xfId="14662"/>
    <cellStyle name="Normal 8 2 3 7 5 4 2 2" xfId="38457"/>
    <cellStyle name="Normal 8 2 3 7 5 4 3" xfId="22593"/>
    <cellStyle name="Normal 8 2 3 7 5 4 3 2" xfId="46387"/>
    <cellStyle name="Normal 8 2 3 7 5 4 4" xfId="30527"/>
    <cellStyle name="Normal 8 2 3 7 5 5" xfId="8719"/>
    <cellStyle name="Normal 8 2 3 7 5 5 2" xfId="32514"/>
    <cellStyle name="Normal 8 2 3 7 5 6" xfId="16650"/>
    <cellStyle name="Normal 8 2 3 7 5 6 2" xfId="40444"/>
    <cellStyle name="Normal 8 2 3 7 5 7" xfId="24583"/>
    <cellStyle name="Normal 8 2 3 7 6" xfId="741"/>
    <cellStyle name="Normal 8 2 3 7 6 2" xfId="2725"/>
    <cellStyle name="Normal 8 2 3 7 6 2 2" xfId="10701"/>
    <cellStyle name="Normal 8 2 3 7 6 2 2 2" xfId="34496"/>
    <cellStyle name="Normal 8 2 3 7 6 2 3" xfId="18632"/>
    <cellStyle name="Normal 8 2 3 7 6 2 3 2" xfId="42426"/>
    <cellStyle name="Normal 8 2 3 7 6 2 4" xfId="26565"/>
    <cellStyle name="Normal 8 2 3 7 6 3" xfId="4707"/>
    <cellStyle name="Normal 8 2 3 7 6 3 2" xfId="12682"/>
    <cellStyle name="Normal 8 2 3 7 6 3 2 2" xfId="36477"/>
    <cellStyle name="Normal 8 2 3 7 6 3 3" xfId="20613"/>
    <cellStyle name="Normal 8 2 3 7 6 3 3 2" xfId="44407"/>
    <cellStyle name="Normal 8 2 3 7 6 3 4" xfId="28546"/>
    <cellStyle name="Normal 8 2 3 7 6 4" xfId="6730"/>
    <cellStyle name="Normal 8 2 3 7 6 4 2" xfId="14663"/>
    <cellStyle name="Normal 8 2 3 7 6 4 2 2" xfId="38458"/>
    <cellStyle name="Normal 8 2 3 7 6 4 3" xfId="22594"/>
    <cellStyle name="Normal 8 2 3 7 6 4 3 2" xfId="46388"/>
    <cellStyle name="Normal 8 2 3 7 6 4 4" xfId="30528"/>
    <cellStyle name="Normal 8 2 3 7 6 5" xfId="8720"/>
    <cellStyle name="Normal 8 2 3 7 6 5 2" xfId="32515"/>
    <cellStyle name="Normal 8 2 3 7 6 6" xfId="16651"/>
    <cellStyle name="Normal 8 2 3 7 6 6 2" xfId="40445"/>
    <cellStyle name="Normal 8 2 3 7 6 7" xfId="24584"/>
    <cellStyle name="Normal 8 2 3 7 7" xfId="2716"/>
    <cellStyle name="Normal 8 2 3 7 7 2" xfId="10692"/>
    <cellStyle name="Normal 8 2 3 7 7 2 2" xfId="34487"/>
    <cellStyle name="Normal 8 2 3 7 7 3" xfId="18623"/>
    <cellStyle name="Normal 8 2 3 7 7 3 2" xfId="42417"/>
    <cellStyle name="Normal 8 2 3 7 7 4" xfId="26556"/>
    <cellStyle name="Normal 8 2 3 7 8" xfId="4698"/>
    <cellStyle name="Normal 8 2 3 7 8 2" xfId="12673"/>
    <cellStyle name="Normal 8 2 3 7 8 2 2" xfId="36468"/>
    <cellStyle name="Normal 8 2 3 7 8 3" xfId="20604"/>
    <cellStyle name="Normal 8 2 3 7 8 3 2" xfId="44398"/>
    <cellStyle name="Normal 8 2 3 7 8 4" xfId="28537"/>
    <cellStyle name="Normal 8 2 3 7 9" xfId="6721"/>
    <cellStyle name="Normal 8 2 3 7 9 2" xfId="14654"/>
    <cellStyle name="Normal 8 2 3 7 9 2 2" xfId="38449"/>
    <cellStyle name="Normal 8 2 3 7 9 3" xfId="22585"/>
    <cellStyle name="Normal 8 2 3 7 9 3 2" xfId="46379"/>
    <cellStyle name="Normal 8 2 3 7 9 4" xfId="30519"/>
    <cellStyle name="Normal 8 2 3 8" xfId="742"/>
    <cellStyle name="Normal 8 2 3 8 10" xfId="8721"/>
    <cellStyle name="Normal 8 2 3 8 10 2" xfId="32516"/>
    <cellStyle name="Normal 8 2 3 8 11" xfId="16652"/>
    <cellStyle name="Normal 8 2 3 8 11 2" xfId="40446"/>
    <cellStyle name="Normal 8 2 3 8 12" xfId="24585"/>
    <cellStyle name="Normal 8 2 3 8 2" xfId="743"/>
    <cellStyle name="Normal 8 2 3 8 2 10" xfId="16653"/>
    <cellStyle name="Normal 8 2 3 8 2 10 2" xfId="40447"/>
    <cellStyle name="Normal 8 2 3 8 2 11" xfId="24586"/>
    <cellStyle name="Normal 8 2 3 8 2 2" xfId="744"/>
    <cellStyle name="Normal 8 2 3 8 2 2 2" xfId="2728"/>
    <cellStyle name="Normal 8 2 3 8 2 2 2 2" xfId="10704"/>
    <cellStyle name="Normal 8 2 3 8 2 2 2 2 2" xfId="34499"/>
    <cellStyle name="Normal 8 2 3 8 2 2 2 3" xfId="18635"/>
    <cellStyle name="Normal 8 2 3 8 2 2 2 3 2" xfId="42429"/>
    <cellStyle name="Normal 8 2 3 8 2 2 2 4" xfId="26568"/>
    <cellStyle name="Normal 8 2 3 8 2 2 3" xfId="4710"/>
    <cellStyle name="Normal 8 2 3 8 2 2 3 2" xfId="12685"/>
    <cellStyle name="Normal 8 2 3 8 2 2 3 2 2" xfId="36480"/>
    <cellStyle name="Normal 8 2 3 8 2 2 3 3" xfId="20616"/>
    <cellStyle name="Normal 8 2 3 8 2 2 3 3 2" xfId="44410"/>
    <cellStyle name="Normal 8 2 3 8 2 2 3 4" xfId="28549"/>
    <cellStyle name="Normal 8 2 3 8 2 2 4" xfId="6733"/>
    <cellStyle name="Normal 8 2 3 8 2 2 4 2" xfId="14666"/>
    <cellStyle name="Normal 8 2 3 8 2 2 4 2 2" xfId="38461"/>
    <cellStyle name="Normal 8 2 3 8 2 2 4 3" xfId="22597"/>
    <cellStyle name="Normal 8 2 3 8 2 2 4 3 2" xfId="46391"/>
    <cellStyle name="Normal 8 2 3 8 2 2 4 4" xfId="30531"/>
    <cellStyle name="Normal 8 2 3 8 2 2 5" xfId="8723"/>
    <cellStyle name="Normal 8 2 3 8 2 2 5 2" xfId="32518"/>
    <cellStyle name="Normal 8 2 3 8 2 2 6" xfId="16654"/>
    <cellStyle name="Normal 8 2 3 8 2 2 6 2" xfId="40448"/>
    <cellStyle name="Normal 8 2 3 8 2 2 7" xfId="24587"/>
    <cellStyle name="Normal 8 2 3 8 2 3" xfId="745"/>
    <cellStyle name="Normal 8 2 3 8 2 3 2" xfId="2729"/>
    <cellStyle name="Normal 8 2 3 8 2 3 2 2" xfId="10705"/>
    <cellStyle name="Normal 8 2 3 8 2 3 2 2 2" xfId="34500"/>
    <cellStyle name="Normal 8 2 3 8 2 3 2 3" xfId="18636"/>
    <cellStyle name="Normal 8 2 3 8 2 3 2 3 2" xfId="42430"/>
    <cellStyle name="Normal 8 2 3 8 2 3 2 4" xfId="26569"/>
    <cellStyle name="Normal 8 2 3 8 2 3 3" xfId="4711"/>
    <cellStyle name="Normal 8 2 3 8 2 3 3 2" xfId="12686"/>
    <cellStyle name="Normal 8 2 3 8 2 3 3 2 2" xfId="36481"/>
    <cellStyle name="Normal 8 2 3 8 2 3 3 3" xfId="20617"/>
    <cellStyle name="Normal 8 2 3 8 2 3 3 3 2" xfId="44411"/>
    <cellStyle name="Normal 8 2 3 8 2 3 3 4" xfId="28550"/>
    <cellStyle name="Normal 8 2 3 8 2 3 4" xfId="6734"/>
    <cellStyle name="Normal 8 2 3 8 2 3 4 2" xfId="14667"/>
    <cellStyle name="Normal 8 2 3 8 2 3 4 2 2" xfId="38462"/>
    <cellStyle name="Normal 8 2 3 8 2 3 4 3" xfId="22598"/>
    <cellStyle name="Normal 8 2 3 8 2 3 4 3 2" xfId="46392"/>
    <cellStyle name="Normal 8 2 3 8 2 3 4 4" xfId="30532"/>
    <cellStyle name="Normal 8 2 3 8 2 3 5" xfId="8724"/>
    <cellStyle name="Normal 8 2 3 8 2 3 5 2" xfId="32519"/>
    <cellStyle name="Normal 8 2 3 8 2 3 6" xfId="16655"/>
    <cellStyle name="Normal 8 2 3 8 2 3 6 2" xfId="40449"/>
    <cellStyle name="Normal 8 2 3 8 2 3 7" xfId="24588"/>
    <cellStyle name="Normal 8 2 3 8 2 4" xfId="746"/>
    <cellStyle name="Normal 8 2 3 8 2 4 2" xfId="2730"/>
    <cellStyle name="Normal 8 2 3 8 2 4 2 2" xfId="10706"/>
    <cellStyle name="Normal 8 2 3 8 2 4 2 2 2" xfId="34501"/>
    <cellStyle name="Normal 8 2 3 8 2 4 2 3" xfId="18637"/>
    <cellStyle name="Normal 8 2 3 8 2 4 2 3 2" xfId="42431"/>
    <cellStyle name="Normal 8 2 3 8 2 4 2 4" xfId="26570"/>
    <cellStyle name="Normal 8 2 3 8 2 4 3" xfId="4712"/>
    <cellStyle name="Normal 8 2 3 8 2 4 3 2" xfId="12687"/>
    <cellStyle name="Normal 8 2 3 8 2 4 3 2 2" xfId="36482"/>
    <cellStyle name="Normal 8 2 3 8 2 4 3 3" xfId="20618"/>
    <cellStyle name="Normal 8 2 3 8 2 4 3 3 2" xfId="44412"/>
    <cellStyle name="Normal 8 2 3 8 2 4 3 4" xfId="28551"/>
    <cellStyle name="Normal 8 2 3 8 2 4 4" xfId="6735"/>
    <cellStyle name="Normal 8 2 3 8 2 4 4 2" xfId="14668"/>
    <cellStyle name="Normal 8 2 3 8 2 4 4 2 2" xfId="38463"/>
    <cellStyle name="Normal 8 2 3 8 2 4 4 3" xfId="22599"/>
    <cellStyle name="Normal 8 2 3 8 2 4 4 3 2" xfId="46393"/>
    <cellStyle name="Normal 8 2 3 8 2 4 4 4" xfId="30533"/>
    <cellStyle name="Normal 8 2 3 8 2 4 5" xfId="8725"/>
    <cellStyle name="Normal 8 2 3 8 2 4 5 2" xfId="32520"/>
    <cellStyle name="Normal 8 2 3 8 2 4 6" xfId="16656"/>
    <cellStyle name="Normal 8 2 3 8 2 4 6 2" xfId="40450"/>
    <cellStyle name="Normal 8 2 3 8 2 4 7" xfId="24589"/>
    <cellStyle name="Normal 8 2 3 8 2 5" xfId="747"/>
    <cellStyle name="Normal 8 2 3 8 2 5 2" xfId="2731"/>
    <cellStyle name="Normal 8 2 3 8 2 5 2 2" xfId="10707"/>
    <cellStyle name="Normal 8 2 3 8 2 5 2 2 2" xfId="34502"/>
    <cellStyle name="Normal 8 2 3 8 2 5 2 3" xfId="18638"/>
    <cellStyle name="Normal 8 2 3 8 2 5 2 3 2" xfId="42432"/>
    <cellStyle name="Normal 8 2 3 8 2 5 2 4" xfId="26571"/>
    <cellStyle name="Normal 8 2 3 8 2 5 3" xfId="4713"/>
    <cellStyle name="Normal 8 2 3 8 2 5 3 2" xfId="12688"/>
    <cellStyle name="Normal 8 2 3 8 2 5 3 2 2" xfId="36483"/>
    <cellStyle name="Normal 8 2 3 8 2 5 3 3" xfId="20619"/>
    <cellStyle name="Normal 8 2 3 8 2 5 3 3 2" xfId="44413"/>
    <cellStyle name="Normal 8 2 3 8 2 5 3 4" xfId="28552"/>
    <cellStyle name="Normal 8 2 3 8 2 5 4" xfId="6736"/>
    <cellStyle name="Normal 8 2 3 8 2 5 4 2" xfId="14669"/>
    <cellStyle name="Normal 8 2 3 8 2 5 4 2 2" xfId="38464"/>
    <cellStyle name="Normal 8 2 3 8 2 5 4 3" xfId="22600"/>
    <cellStyle name="Normal 8 2 3 8 2 5 4 3 2" xfId="46394"/>
    <cellStyle name="Normal 8 2 3 8 2 5 4 4" xfId="30534"/>
    <cellStyle name="Normal 8 2 3 8 2 5 5" xfId="8726"/>
    <cellStyle name="Normal 8 2 3 8 2 5 5 2" xfId="32521"/>
    <cellStyle name="Normal 8 2 3 8 2 5 6" xfId="16657"/>
    <cellStyle name="Normal 8 2 3 8 2 5 6 2" xfId="40451"/>
    <cellStyle name="Normal 8 2 3 8 2 5 7" xfId="24590"/>
    <cellStyle name="Normal 8 2 3 8 2 6" xfId="2727"/>
    <cellStyle name="Normal 8 2 3 8 2 6 2" xfId="10703"/>
    <cellStyle name="Normal 8 2 3 8 2 6 2 2" xfId="34498"/>
    <cellStyle name="Normal 8 2 3 8 2 6 3" xfId="18634"/>
    <cellStyle name="Normal 8 2 3 8 2 6 3 2" xfId="42428"/>
    <cellStyle name="Normal 8 2 3 8 2 6 4" xfId="26567"/>
    <cellStyle name="Normal 8 2 3 8 2 7" xfId="4709"/>
    <cellStyle name="Normal 8 2 3 8 2 7 2" xfId="12684"/>
    <cellStyle name="Normal 8 2 3 8 2 7 2 2" xfId="36479"/>
    <cellStyle name="Normal 8 2 3 8 2 7 3" xfId="20615"/>
    <cellStyle name="Normal 8 2 3 8 2 7 3 2" xfId="44409"/>
    <cellStyle name="Normal 8 2 3 8 2 7 4" xfId="28548"/>
    <cellStyle name="Normal 8 2 3 8 2 8" xfId="6732"/>
    <cellStyle name="Normal 8 2 3 8 2 8 2" xfId="14665"/>
    <cellStyle name="Normal 8 2 3 8 2 8 2 2" xfId="38460"/>
    <cellStyle name="Normal 8 2 3 8 2 8 3" xfId="22596"/>
    <cellStyle name="Normal 8 2 3 8 2 8 3 2" xfId="46390"/>
    <cellStyle name="Normal 8 2 3 8 2 8 4" xfId="30530"/>
    <cellStyle name="Normal 8 2 3 8 2 9" xfId="8722"/>
    <cellStyle name="Normal 8 2 3 8 2 9 2" xfId="32517"/>
    <cellStyle name="Normal 8 2 3 8 3" xfId="748"/>
    <cellStyle name="Normal 8 2 3 8 3 2" xfId="2732"/>
    <cellStyle name="Normal 8 2 3 8 3 2 2" xfId="10708"/>
    <cellStyle name="Normal 8 2 3 8 3 2 2 2" xfId="34503"/>
    <cellStyle name="Normal 8 2 3 8 3 2 3" xfId="18639"/>
    <cellStyle name="Normal 8 2 3 8 3 2 3 2" xfId="42433"/>
    <cellStyle name="Normal 8 2 3 8 3 2 4" xfId="26572"/>
    <cellStyle name="Normal 8 2 3 8 3 3" xfId="4714"/>
    <cellStyle name="Normal 8 2 3 8 3 3 2" xfId="12689"/>
    <cellStyle name="Normal 8 2 3 8 3 3 2 2" xfId="36484"/>
    <cellStyle name="Normal 8 2 3 8 3 3 3" xfId="20620"/>
    <cellStyle name="Normal 8 2 3 8 3 3 3 2" xfId="44414"/>
    <cellStyle name="Normal 8 2 3 8 3 3 4" xfId="28553"/>
    <cellStyle name="Normal 8 2 3 8 3 4" xfId="6737"/>
    <cellStyle name="Normal 8 2 3 8 3 4 2" xfId="14670"/>
    <cellStyle name="Normal 8 2 3 8 3 4 2 2" xfId="38465"/>
    <cellStyle name="Normal 8 2 3 8 3 4 3" xfId="22601"/>
    <cellStyle name="Normal 8 2 3 8 3 4 3 2" xfId="46395"/>
    <cellStyle name="Normal 8 2 3 8 3 4 4" xfId="30535"/>
    <cellStyle name="Normal 8 2 3 8 3 5" xfId="8727"/>
    <cellStyle name="Normal 8 2 3 8 3 5 2" xfId="32522"/>
    <cellStyle name="Normal 8 2 3 8 3 6" xfId="16658"/>
    <cellStyle name="Normal 8 2 3 8 3 6 2" xfId="40452"/>
    <cellStyle name="Normal 8 2 3 8 3 7" xfId="24591"/>
    <cellStyle name="Normal 8 2 3 8 4" xfId="749"/>
    <cellStyle name="Normal 8 2 3 8 4 2" xfId="2733"/>
    <cellStyle name="Normal 8 2 3 8 4 2 2" xfId="10709"/>
    <cellStyle name="Normal 8 2 3 8 4 2 2 2" xfId="34504"/>
    <cellStyle name="Normal 8 2 3 8 4 2 3" xfId="18640"/>
    <cellStyle name="Normal 8 2 3 8 4 2 3 2" xfId="42434"/>
    <cellStyle name="Normal 8 2 3 8 4 2 4" xfId="26573"/>
    <cellStyle name="Normal 8 2 3 8 4 3" xfId="4715"/>
    <cellStyle name="Normal 8 2 3 8 4 3 2" xfId="12690"/>
    <cellStyle name="Normal 8 2 3 8 4 3 2 2" xfId="36485"/>
    <cellStyle name="Normal 8 2 3 8 4 3 3" xfId="20621"/>
    <cellStyle name="Normal 8 2 3 8 4 3 3 2" xfId="44415"/>
    <cellStyle name="Normal 8 2 3 8 4 3 4" xfId="28554"/>
    <cellStyle name="Normal 8 2 3 8 4 4" xfId="6738"/>
    <cellStyle name="Normal 8 2 3 8 4 4 2" xfId="14671"/>
    <cellStyle name="Normal 8 2 3 8 4 4 2 2" xfId="38466"/>
    <cellStyle name="Normal 8 2 3 8 4 4 3" xfId="22602"/>
    <cellStyle name="Normal 8 2 3 8 4 4 3 2" xfId="46396"/>
    <cellStyle name="Normal 8 2 3 8 4 4 4" xfId="30536"/>
    <cellStyle name="Normal 8 2 3 8 4 5" xfId="8728"/>
    <cellStyle name="Normal 8 2 3 8 4 5 2" xfId="32523"/>
    <cellStyle name="Normal 8 2 3 8 4 6" xfId="16659"/>
    <cellStyle name="Normal 8 2 3 8 4 6 2" xfId="40453"/>
    <cellStyle name="Normal 8 2 3 8 4 7" xfId="24592"/>
    <cellStyle name="Normal 8 2 3 8 5" xfId="750"/>
    <cellStyle name="Normal 8 2 3 8 5 2" xfId="2734"/>
    <cellStyle name="Normal 8 2 3 8 5 2 2" xfId="10710"/>
    <cellStyle name="Normal 8 2 3 8 5 2 2 2" xfId="34505"/>
    <cellStyle name="Normal 8 2 3 8 5 2 3" xfId="18641"/>
    <cellStyle name="Normal 8 2 3 8 5 2 3 2" xfId="42435"/>
    <cellStyle name="Normal 8 2 3 8 5 2 4" xfId="26574"/>
    <cellStyle name="Normal 8 2 3 8 5 3" xfId="4716"/>
    <cellStyle name="Normal 8 2 3 8 5 3 2" xfId="12691"/>
    <cellStyle name="Normal 8 2 3 8 5 3 2 2" xfId="36486"/>
    <cellStyle name="Normal 8 2 3 8 5 3 3" xfId="20622"/>
    <cellStyle name="Normal 8 2 3 8 5 3 3 2" xfId="44416"/>
    <cellStyle name="Normal 8 2 3 8 5 3 4" xfId="28555"/>
    <cellStyle name="Normal 8 2 3 8 5 4" xfId="6739"/>
    <cellStyle name="Normal 8 2 3 8 5 4 2" xfId="14672"/>
    <cellStyle name="Normal 8 2 3 8 5 4 2 2" xfId="38467"/>
    <cellStyle name="Normal 8 2 3 8 5 4 3" xfId="22603"/>
    <cellStyle name="Normal 8 2 3 8 5 4 3 2" xfId="46397"/>
    <cellStyle name="Normal 8 2 3 8 5 4 4" xfId="30537"/>
    <cellStyle name="Normal 8 2 3 8 5 5" xfId="8729"/>
    <cellStyle name="Normal 8 2 3 8 5 5 2" xfId="32524"/>
    <cellStyle name="Normal 8 2 3 8 5 6" xfId="16660"/>
    <cellStyle name="Normal 8 2 3 8 5 6 2" xfId="40454"/>
    <cellStyle name="Normal 8 2 3 8 5 7" xfId="24593"/>
    <cellStyle name="Normal 8 2 3 8 6" xfId="751"/>
    <cellStyle name="Normal 8 2 3 8 6 2" xfId="2735"/>
    <cellStyle name="Normal 8 2 3 8 6 2 2" xfId="10711"/>
    <cellStyle name="Normal 8 2 3 8 6 2 2 2" xfId="34506"/>
    <cellStyle name="Normal 8 2 3 8 6 2 3" xfId="18642"/>
    <cellStyle name="Normal 8 2 3 8 6 2 3 2" xfId="42436"/>
    <cellStyle name="Normal 8 2 3 8 6 2 4" xfId="26575"/>
    <cellStyle name="Normal 8 2 3 8 6 3" xfId="4717"/>
    <cellStyle name="Normal 8 2 3 8 6 3 2" xfId="12692"/>
    <cellStyle name="Normal 8 2 3 8 6 3 2 2" xfId="36487"/>
    <cellStyle name="Normal 8 2 3 8 6 3 3" xfId="20623"/>
    <cellStyle name="Normal 8 2 3 8 6 3 3 2" xfId="44417"/>
    <cellStyle name="Normal 8 2 3 8 6 3 4" xfId="28556"/>
    <cellStyle name="Normal 8 2 3 8 6 4" xfId="6740"/>
    <cellStyle name="Normal 8 2 3 8 6 4 2" xfId="14673"/>
    <cellStyle name="Normal 8 2 3 8 6 4 2 2" xfId="38468"/>
    <cellStyle name="Normal 8 2 3 8 6 4 3" xfId="22604"/>
    <cellStyle name="Normal 8 2 3 8 6 4 3 2" xfId="46398"/>
    <cellStyle name="Normal 8 2 3 8 6 4 4" xfId="30538"/>
    <cellStyle name="Normal 8 2 3 8 6 5" xfId="8730"/>
    <cellStyle name="Normal 8 2 3 8 6 5 2" xfId="32525"/>
    <cellStyle name="Normal 8 2 3 8 6 6" xfId="16661"/>
    <cellStyle name="Normal 8 2 3 8 6 6 2" xfId="40455"/>
    <cellStyle name="Normal 8 2 3 8 6 7" xfId="24594"/>
    <cellStyle name="Normal 8 2 3 8 7" xfId="2726"/>
    <cellStyle name="Normal 8 2 3 8 7 2" xfId="10702"/>
    <cellStyle name="Normal 8 2 3 8 7 2 2" xfId="34497"/>
    <cellStyle name="Normal 8 2 3 8 7 3" xfId="18633"/>
    <cellStyle name="Normal 8 2 3 8 7 3 2" xfId="42427"/>
    <cellStyle name="Normal 8 2 3 8 7 4" xfId="26566"/>
    <cellStyle name="Normal 8 2 3 8 8" xfId="4708"/>
    <cellStyle name="Normal 8 2 3 8 8 2" xfId="12683"/>
    <cellStyle name="Normal 8 2 3 8 8 2 2" xfId="36478"/>
    <cellStyle name="Normal 8 2 3 8 8 3" xfId="20614"/>
    <cellStyle name="Normal 8 2 3 8 8 3 2" xfId="44408"/>
    <cellStyle name="Normal 8 2 3 8 8 4" xfId="28547"/>
    <cellStyle name="Normal 8 2 3 8 9" xfId="6731"/>
    <cellStyle name="Normal 8 2 3 8 9 2" xfId="14664"/>
    <cellStyle name="Normal 8 2 3 8 9 2 2" xfId="38459"/>
    <cellStyle name="Normal 8 2 3 8 9 3" xfId="22595"/>
    <cellStyle name="Normal 8 2 3 8 9 3 2" xfId="46389"/>
    <cellStyle name="Normal 8 2 3 8 9 4" xfId="30529"/>
    <cellStyle name="Normal 8 2 3 9" xfId="752"/>
    <cellStyle name="Normal 8 2 3 9 10" xfId="8731"/>
    <cellStyle name="Normal 8 2 3 9 10 2" xfId="32526"/>
    <cellStyle name="Normal 8 2 3 9 11" xfId="16662"/>
    <cellStyle name="Normal 8 2 3 9 11 2" xfId="40456"/>
    <cellStyle name="Normal 8 2 3 9 12" xfId="24595"/>
    <cellStyle name="Normal 8 2 3 9 2" xfId="753"/>
    <cellStyle name="Normal 8 2 3 9 2 10" xfId="16663"/>
    <cellStyle name="Normal 8 2 3 9 2 10 2" xfId="40457"/>
    <cellStyle name="Normal 8 2 3 9 2 11" xfId="24596"/>
    <cellStyle name="Normal 8 2 3 9 2 2" xfId="754"/>
    <cellStyle name="Normal 8 2 3 9 2 2 2" xfId="2738"/>
    <cellStyle name="Normal 8 2 3 9 2 2 2 2" xfId="10714"/>
    <cellStyle name="Normal 8 2 3 9 2 2 2 2 2" xfId="34509"/>
    <cellStyle name="Normal 8 2 3 9 2 2 2 3" xfId="18645"/>
    <cellStyle name="Normal 8 2 3 9 2 2 2 3 2" xfId="42439"/>
    <cellStyle name="Normal 8 2 3 9 2 2 2 4" xfId="26578"/>
    <cellStyle name="Normal 8 2 3 9 2 2 3" xfId="4720"/>
    <cellStyle name="Normal 8 2 3 9 2 2 3 2" xfId="12695"/>
    <cellStyle name="Normal 8 2 3 9 2 2 3 2 2" xfId="36490"/>
    <cellStyle name="Normal 8 2 3 9 2 2 3 3" xfId="20626"/>
    <cellStyle name="Normal 8 2 3 9 2 2 3 3 2" xfId="44420"/>
    <cellStyle name="Normal 8 2 3 9 2 2 3 4" xfId="28559"/>
    <cellStyle name="Normal 8 2 3 9 2 2 4" xfId="6743"/>
    <cellStyle name="Normal 8 2 3 9 2 2 4 2" xfId="14676"/>
    <cellStyle name="Normal 8 2 3 9 2 2 4 2 2" xfId="38471"/>
    <cellStyle name="Normal 8 2 3 9 2 2 4 3" xfId="22607"/>
    <cellStyle name="Normal 8 2 3 9 2 2 4 3 2" xfId="46401"/>
    <cellStyle name="Normal 8 2 3 9 2 2 4 4" xfId="30541"/>
    <cellStyle name="Normal 8 2 3 9 2 2 5" xfId="8733"/>
    <cellStyle name="Normal 8 2 3 9 2 2 5 2" xfId="32528"/>
    <cellStyle name="Normal 8 2 3 9 2 2 6" xfId="16664"/>
    <cellStyle name="Normal 8 2 3 9 2 2 6 2" xfId="40458"/>
    <cellStyle name="Normal 8 2 3 9 2 2 7" xfId="24597"/>
    <cellStyle name="Normal 8 2 3 9 2 3" xfId="755"/>
    <cellStyle name="Normal 8 2 3 9 2 3 2" xfId="2739"/>
    <cellStyle name="Normal 8 2 3 9 2 3 2 2" xfId="10715"/>
    <cellStyle name="Normal 8 2 3 9 2 3 2 2 2" xfId="34510"/>
    <cellStyle name="Normal 8 2 3 9 2 3 2 3" xfId="18646"/>
    <cellStyle name="Normal 8 2 3 9 2 3 2 3 2" xfId="42440"/>
    <cellStyle name="Normal 8 2 3 9 2 3 2 4" xfId="26579"/>
    <cellStyle name="Normal 8 2 3 9 2 3 3" xfId="4721"/>
    <cellStyle name="Normal 8 2 3 9 2 3 3 2" xfId="12696"/>
    <cellStyle name="Normal 8 2 3 9 2 3 3 2 2" xfId="36491"/>
    <cellStyle name="Normal 8 2 3 9 2 3 3 3" xfId="20627"/>
    <cellStyle name="Normal 8 2 3 9 2 3 3 3 2" xfId="44421"/>
    <cellStyle name="Normal 8 2 3 9 2 3 3 4" xfId="28560"/>
    <cellStyle name="Normal 8 2 3 9 2 3 4" xfId="6744"/>
    <cellStyle name="Normal 8 2 3 9 2 3 4 2" xfId="14677"/>
    <cellStyle name="Normal 8 2 3 9 2 3 4 2 2" xfId="38472"/>
    <cellStyle name="Normal 8 2 3 9 2 3 4 3" xfId="22608"/>
    <cellStyle name="Normal 8 2 3 9 2 3 4 3 2" xfId="46402"/>
    <cellStyle name="Normal 8 2 3 9 2 3 4 4" xfId="30542"/>
    <cellStyle name="Normal 8 2 3 9 2 3 5" xfId="8734"/>
    <cellStyle name="Normal 8 2 3 9 2 3 5 2" xfId="32529"/>
    <cellStyle name="Normal 8 2 3 9 2 3 6" xfId="16665"/>
    <cellStyle name="Normal 8 2 3 9 2 3 6 2" xfId="40459"/>
    <cellStyle name="Normal 8 2 3 9 2 3 7" xfId="24598"/>
    <cellStyle name="Normal 8 2 3 9 2 4" xfId="756"/>
    <cellStyle name="Normal 8 2 3 9 2 4 2" xfId="2740"/>
    <cellStyle name="Normal 8 2 3 9 2 4 2 2" xfId="10716"/>
    <cellStyle name="Normal 8 2 3 9 2 4 2 2 2" xfId="34511"/>
    <cellStyle name="Normal 8 2 3 9 2 4 2 3" xfId="18647"/>
    <cellStyle name="Normal 8 2 3 9 2 4 2 3 2" xfId="42441"/>
    <cellStyle name="Normal 8 2 3 9 2 4 2 4" xfId="26580"/>
    <cellStyle name="Normal 8 2 3 9 2 4 3" xfId="4722"/>
    <cellStyle name="Normal 8 2 3 9 2 4 3 2" xfId="12697"/>
    <cellStyle name="Normal 8 2 3 9 2 4 3 2 2" xfId="36492"/>
    <cellStyle name="Normal 8 2 3 9 2 4 3 3" xfId="20628"/>
    <cellStyle name="Normal 8 2 3 9 2 4 3 3 2" xfId="44422"/>
    <cellStyle name="Normal 8 2 3 9 2 4 3 4" xfId="28561"/>
    <cellStyle name="Normal 8 2 3 9 2 4 4" xfId="6745"/>
    <cellStyle name="Normal 8 2 3 9 2 4 4 2" xfId="14678"/>
    <cellStyle name="Normal 8 2 3 9 2 4 4 2 2" xfId="38473"/>
    <cellStyle name="Normal 8 2 3 9 2 4 4 3" xfId="22609"/>
    <cellStyle name="Normal 8 2 3 9 2 4 4 3 2" xfId="46403"/>
    <cellStyle name="Normal 8 2 3 9 2 4 4 4" xfId="30543"/>
    <cellStyle name="Normal 8 2 3 9 2 4 5" xfId="8735"/>
    <cellStyle name="Normal 8 2 3 9 2 4 5 2" xfId="32530"/>
    <cellStyle name="Normal 8 2 3 9 2 4 6" xfId="16666"/>
    <cellStyle name="Normal 8 2 3 9 2 4 6 2" xfId="40460"/>
    <cellStyle name="Normal 8 2 3 9 2 4 7" xfId="24599"/>
    <cellStyle name="Normal 8 2 3 9 2 5" xfId="757"/>
    <cellStyle name="Normal 8 2 3 9 2 5 2" xfId="2741"/>
    <cellStyle name="Normal 8 2 3 9 2 5 2 2" xfId="10717"/>
    <cellStyle name="Normal 8 2 3 9 2 5 2 2 2" xfId="34512"/>
    <cellStyle name="Normal 8 2 3 9 2 5 2 3" xfId="18648"/>
    <cellStyle name="Normal 8 2 3 9 2 5 2 3 2" xfId="42442"/>
    <cellStyle name="Normal 8 2 3 9 2 5 2 4" xfId="26581"/>
    <cellStyle name="Normal 8 2 3 9 2 5 3" xfId="4723"/>
    <cellStyle name="Normal 8 2 3 9 2 5 3 2" xfId="12698"/>
    <cellStyle name="Normal 8 2 3 9 2 5 3 2 2" xfId="36493"/>
    <cellStyle name="Normal 8 2 3 9 2 5 3 3" xfId="20629"/>
    <cellStyle name="Normal 8 2 3 9 2 5 3 3 2" xfId="44423"/>
    <cellStyle name="Normal 8 2 3 9 2 5 3 4" xfId="28562"/>
    <cellStyle name="Normal 8 2 3 9 2 5 4" xfId="6746"/>
    <cellStyle name="Normal 8 2 3 9 2 5 4 2" xfId="14679"/>
    <cellStyle name="Normal 8 2 3 9 2 5 4 2 2" xfId="38474"/>
    <cellStyle name="Normal 8 2 3 9 2 5 4 3" xfId="22610"/>
    <cellStyle name="Normal 8 2 3 9 2 5 4 3 2" xfId="46404"/>
    <cellStyle name="Normal 8 2 3 9 2 5 4 4" xfId="30544"/>
    <cellStyle name="Normal 8 2 3 9 2 5 5" xfId="8736"/>
    <cellStyle name="Normal 8 2 3 9 2 5 5 2" xfId="32531"/>
    <cellStyle name="Normal 8 2 3 9 2 5 6" xfId="16667"/>
    <cellStyle name="Normal 8 2 3 9 2 5 6 2" xfId="40461"/>
    <cellStyle name="Normal 8 2 3 9 2 5 7" xfId="24600"/>
    <cellStyle name="Normal 8 2 3 9 2 6" xfId="2737"/>
    <cellStyle name="Normal 8 2 3 9 2 6 2" xfId="10713"/>
    <cellStyle name="Normal 8 2 3 9 2 6 2 2" xfId="34508"/>
    <cellStyle name="Normal 8 2 3 9 2 6 3" xfId="18644"/>
    <cellStyle name="Normal 8 2 3 9 2 6 3 2" xfId="42438"/>
    <cellStyle name="Normal 8 2 3 9 2 6 4" xfId="26577"/>
    <cellStyle name="Normal 8 2 3 9 2 7" xfId="4719"/>
    <cellStyle name="Normal 8 2 3 9 2 7 2" xfId="12694"/>
    <cellStyle name="Normal 8 2 3 9 2 7 2 2" xfId="36489"/>
    <cellStyle name="Normal 8 2 3 9 2 7 3" xfId="20625"/>
    <cellStyle name="Normal 8 2 3 9 2 7 3 2" xfId="44419"/>
    <cellStyle name="Normal 8 2 3 9 2 7 4" xfId="28558"/>
    <cellStyle name="Normal 8 2 3 9 2 8" xfId="6742"/>
    <cellStyle name="Normal 8 2 3 9 2 8 2" xfId="14675"/>
    <cellStyle name="Normal 8 2 3 9 2 8 2 2" xfId="38470"/>
    <cellStyle name="Normal 8 2 3 9 2 8 3" xfId="22606"/>
    <cellStyle name="Normal 8 2 3 9 2 8 3 2" xfId="46400"/>
    <cellStyle name="Normal 8 2 3 9 2 8 4" xfId="30540"/>
    <cellStyle name="Normal 8 2 3 9 2 9" xfId="8732"/>
    <cellStyle name="Normal 8 2 3 9 2 9 2" xfId="32527"/>
    <cellStyle name="Normal 8 2 3 9 3" xfId="758"/>
    <cellStyle name="Normal 8 2 3 9 3 2" xfId="2742"/>
    <cellStyle name="Normal 8 2 3 9 3 2 2" xfId="10718"/>
    <cellStyle name="Normal 8 2 3 9 3 2 2 2" xfId="34513"/>
    <cellStyle name="Normal 8 2 3 9 3 2 3" xfId="18649"/>
    <cellStyle name="Normal 8 2 3 9 3 2 3 2" xfId="42443"/>
    <cellStyle name="Normal 8 2 3 9 3 2 4" xfId="26582"/>
    <cellStyle name="Normal 8 2 3 9 3 3" xfId="4724"/>
    <cellStyle name="Normal 8 2 3 9 3 3 2" xfId="12699"/>
    <cellStyle name="Normal 8 2 3 9 3 3 2 2" xfId="36494"/>
    <cellStyle name="Normal 8 2 3 9 3 3 3" xfId="20630"/>
    <cellStyle name="Normal 8 2 3 9 3 3 3 2" xfId="44424"/>
    <cellStyle name="Normal 8 2 3 9 3 3 4" xfId="28563"/>
    <cellStyle name="Normal 8 2 3 9 3 4" xfId="6747"/>
    <cellStyle name="Normal 8 2 3 9 3 4 2" xfId="14680"/>
    <cellStyle name="Normal 8 2 3 9 3 4 2 2" xfId="38475"/>
    <cellStyle name="Normal 8 2 3 9 3 4 3" xfId="22611"/>
    <cellStyle name="Normal 8 2 3 9 3 4 3 2" xfId="46405"/>
    <cellStyle name="Normal 8 2 3 9 3 4 4" xfId="30545"/>
    <cellStyle name="Normal 8 2 3 9 3 5" xfId="8737"/>
    <cellStyle name="Normal 8 2 3 9 3 5 2" xfId="32532"/>
    <cellStyle name="Normal 8 2 3 9 3 6" xfId="16668"/>
    <cellStyle name="Normal 8 2 3 9 3 6 2" xfId="40462"/>
    <cellStyle name="Normal 8 2 3 9 3 7" xfId="24601"/>
    <cellStyle name="Normal 8 2 3 9 4" xfId="759"/>
    <cellStyle name="Normal 8 2 3 9 4 2" xfId="2743"/>
    <cellStyle name="Normal 8 2 3 9 4 2 2" xfId="10719"/>
    <cellStyle name="Normal 8 2 3 9 4 2 2 2" xfId="34514"/>
    <cellStyle name="Normal 8 2 3 9 4 2 3" xfId="18650"/>
    <cellStyle name="Normal 8 2 3 9 4 2 3 2" xfId="42444"/>
    <cellStyle name="Normal 8 2 3 9 4 2 4" xfId="26583"/>
    <cellStyle name="Normal 8 2 3 9 4 3" xfId="4725"/>
    <cellStyle name="Normal 8 2 3 9 4 3 2" xfId="12700"/>
    <cellStyle name="Normal 8 2 3 9 4 3 2 2" xfId="36495"/>
    <cellStyle name="Normal 8 2 3 9 4 3 3" xfId="20631"/>
    <cellStyle name="Normal 8 2 3 9 4 3 3 2" xfId="44425"/>
    <cellStyle name="Normal 8 2 3 9 4 3 4" xfId="28564"/>
    <cellStyle name="Normal 8 2 3 9 4 4" xfId="6748"/>
    <cellStyle name="Normal 8 2 3 9 4 4 2" xfId="14681"/>
    <cellStyle name="Normal 8 2 3 9 4 4 2 2" xfId="38476"/>
    <cellStyle name="Normal 8 2 3 9 4 4 3" xfId="22612"/>
    <cellStyle name="Normal 8 2 3 9 4 4 3 2" xfId="46406"/>
    <cellStyle name="Normal 8 2 3 9 4 4 4" xfId="30546"/>
    <cellStyle name="Normal 8 2 3 9 4 5" xfId="8738"/>
    <cellStyle name="Normal 8 2 3 9 4 5 2" xfId="32533"/>
    <cellStyle name="Normal 8 2 3 9 4 6" xfId="16669"/>
    <cellStyle name="Normal 8 2 3 9 4 6 2" xfId="40463"/>
    <cellStyle name="Normal 8 2 3 9 4 7" xfId="24602"/>
    <cellStyle name="Normal 8 2 3 9 5" xfId="760"/>
    <cellStyle name="Normal 8 2 3 9 5 2" xfId="2744"/>
    <cellStyle name="Normal 8 2 3 9 5 2 2" xfId="10720"/>
    <cellStyle name="Normal 8 2 3 9 5 2 2 2" xfId="34515"/>
    <cellStyle name="Normal 8 2 3 9 5 2 3" xfId="18651"/>
    <cellStyle name="Normal 8 2 3 9 5 2 3 2" xfId="42445"/>
    <cellStyle name="Normal 8 2 3 9 5 2 4" xfId="26584"/>
    <cellStyle name="Normal 8 2 3 9 5 3" xfId="4726"/>
    <cellStyle name="Normal 8 2 3 9 5 3 2" xfId="12701"/>
    <cellStyle name="Normal 8 2 3 9 5 3 2 2" xfId="36496"/>
    <cellStyle name="Normal 8 2 3 9 5 3 3" xfId="20632"/>
    <cellStyle name="Normal 8 2 3 9 5 3 3 2" xfId="44426"/>
    <cellStyle name="Normal 8 2 3 9 5 3 4" xfId="28565"/>
    <cellStyle name="Normal 8 2 3 9 5 4" xfId="6749"/>
    <cellStyle name="Normal 8 2 3 9 5 4 2" xfId="14682"/>
    <cellStyle name="Normal 8 2 3 9 5 4 2 2" xfId="38477"/>
    <cellStyle name="Normal 8 2 3 9 5 4 3" xfId="22613"/>
    <cellStyle name="Normal 8 2 3 9 5 4 3 2" xfId="46407"/>
    <cellStyle name="Normal 8 2 3 9 5 4 4" xfId="30547"/>
    <cellStyle name="Normal 8 2 3 9 5 5" xfId="8739"/>
    <cellStyle name="Normal 8 2 3 9 5 5 2" xfId="32534"/>
    <cellStyle name="Normal 8 2 3 9 5 6" xfId="16670"/>
    <cellStyle name="Normal 8 2 3 9 5 6 2" xfId="40464"/>
    <cellStyle name="Normal 8 2 3 9 5 7" xfId="24603"/>
    <cellStyle name="Normal 8 2 3 9 6" xfId="761"/>
    <cellStyle name="Normal 8 2 3 9 6 2" xfId="2745"/>
    <cellStyle name="Normal 8 2 3 9 6 2 2" xfId="10721"/>
    <cellStyle name="Normal 8 2 3 9 6 2 2 2" xfId="34516"/>
    <cellStyle name="Normal 8 2 3 9 6 2 3" xfId="18652"/>
    <cellStyle name="Normal 8 2 3 9 6 2 3 2" xfId="42446"/>
    <cellStyle name="Normal 8 2 3 9 6 2 4" xfId="26585"/>
    <cellStyle name="Normal 8 2 3 9 6 3" xfId="4727"/>
    <cellStyle name="Normal 8 2 3 9 6 3 2" xfId="12702"/>
    <cellStyle name="Normal 8 2 3 9 6 3 2 2" xfId="36497"/>
    <cellStyle name="Normal 8 2 3 9 6 3 3" xfId="20633"/>
    <cellStyle name="Normal 8 2 3 9 6 3 3 2" xfId="44427"/>
    <cellStyle name="Normal 8 2 3 9 6 3 4" xfId="28566"/>
    <cellStyle name="Normal 8 2 3 9 6 4" xfId="6750"/>
    <cellStyle name="Normal 8 2 3 9 6 4 2" xfId="14683"/>
    <cellStyle name="Normal 8 2 3 9 6 4 2 2" xfId="38478"/>
    <cellStyle name="Normal 8 2 3 9 6 4 3" xfId="22614"/>
    <cellStyle name="Normal 8 2 3 9 6 4 3 2" xfId="46408"/>
    <cellStyle name="Normal 8 2 3 9 6 4 4" xfId="30548"/>
    <cellStyle name="Normal 8 2 3 9 6 5" xfId="8740"/>
    <cellStyle name="Normal 8 2 3 9 6 5 2" xfId="32535"/>
    <cellStyle name="Normal 8 2 3 9 6 6" xfId="16671"/>
    <cellStyle name="Normal 8 2 3 9 6 6 2" xfId="40465"/>
    <cellStyle name="Normal 8 2 3 9 6 7" xfId="24604"/>
    <cellStyle name="Normal 8 2 3 9 7" xfId="2736"/>
    <cellStyle name="Normal 8 2 3 9 7 2" xfId="10712"/>
    <cellStyle name="Normal 8 2 3 9 7 2 2" xfId="34507"/>
    <cellStyle name="Normal 8 2 3 9 7 3" xfId="18643"/>
    <cellStyle name="Normal 8 2 3 9 7 3 2" xfId="42437"/>
    <cellStyle name="Normal 8 2 3 9 7 4" xfId="26576"/>
    <cellStyle name="Normal 8 2 3 9 8" xfId="4718"/>
    <cellStyle name="Normal 8 2 3 9 8 2" xfId="12693"/>
    <cellStyle name="Normal 8 2 3 9 8 2 2" xfId="36488"/>
    <cellStyle name="Normal 8 2 3 9 8 3" xfId="20624"/>
    <cellStyle name="Normal 8 2 3 9 8 3 2" xfId="44418"/>
    <cellStyle name="Normal 8 2 3 9 8 4" xfId="28557"/>
    <cellStyle name="Normal 8 2 3 9 9" xfId="6741"/>
    <cellStyle name="Normal 8 2 3 9 9 2" xfId="14674"/>
    <cellStyle name="Normal 8 2 3 9 9 2 2" xfId="38469"/>
    <cellStyle name="Normal 8 2 3 9 9 3" xfId="22605"/>
    <cellStyle name="Normal 8 2 3 9 9 3 2" xfId="46399"/>
    <cellStyle name="Normal 8 2 3 9 9 4" xfId="30539"/>
    <cellStyle name="Normal 8 2 4" xfId="762"/>
    <cellStyle name="Normal 8 2 4 10" xfId="763"/>
    <cellStyle name="Normal 8 2 4 10 2" xfId="2747"/>
    <cellStyle name="Normal 8 2 4 10 2 2" xfId="10723"/>
    <cellStyle name="Normal 8 2 4 10 2 2 2" xfId="34518"/>
    <cellStyle name="Normal 8 2 4 10 2 3" xfId="18654"/>
    <cellStyle name="Normal 8 2 4 10 2 3 2" xfId="42448"/>
    <cellStyle name="Normal 8 2 4 10 2 4" xfId="26587"/>
    <cellStyle name="Normal 8 2 4 10 3" xfId="4729"/>
    <cellStyle name="Normal 8 2 4 10 3 2" xfId="12704"/>
    <cellStyle name="Normal 8 2 4 10 3 2 2" xfId="36499"/>
    <cellStyle name="Normal 8 2 4 10 3 3" xfId="20635"/>
    <cellStyle name="Normal 8 2 4 10 3 3 2" xfId="44429"/>
    <cellStyle name="Normal 8 2 4 10 3 4" xfId="28568"/>
    <cellStyle name="Normal 8 2 4 10 4" xfId="6752"/>
    <cellStyle name="Normal 8 2 4 10 4 2" xfId="14685"/>
    <cellStyle name="Normal 8 2 4 10 4 2 2" xfId="38480"/>
    <cellStyle name="Normal 8 2 4 10 4 3" xfId="22616"/>
    <cellStyle name="Normal 8 2 4 10 4 3 2" xfId="46410"/>
    <cellStyle name="Normal 8 2 4 10 4 4" xfId="30550"/>
    <cellStyle name="Normal 8 2 4 10 5" xfId="8742"/>
    <cellStyle name="Normal 8 2 4 10 5 2" xfId="32537"/>
    <cellStyle name="Normal 8 2 4 10 6" xfId="16673"/>
    <cellStyle name="Normal 8 2 4 10 6 2" xfId="40467"/>
    <cellStyle name="Normal 8 2 4 10 7" xfId="24606"/>
    <cellStyle name="Normal 8 2 4 11" xfId="764"/>
    <cellStyle name="Normal 8 2 4 11 2" xfId="2748"/>
    <cellStyle name="Normal 8 2 4 11 2 2" xfId="10724"/>
    <cellStyle name="Normal 8 2 4 11 2 2 2" xfId="34519"/>
    <cellStyle name="Normal 8 2 4 11 2 3" xfId="18655"/>
    <cellStyle name="Normal 8 2 4 11 2 3 2" xfId="42449"/>
    <cellStyle name="Normal 8 2 4 11 2 4" xfId="26588"/>
    <cellStyle name="Normal 8 2 4 11 3" xfId="4730"/>
    <cellStyle name="Normal 8 2 4 11 3 2" xfId="12705"/>
    <cellStyle name="Normal 8 2 4 11 3 2 2" xfId="36500"/>
    <cellStyle name="Normal 8 2 4 11 3 3" xfId="20636"/>
    <cellStyle name="Normal 8 2 4 11 3 3 2" xfId="44430"/>
    <cellStyle name="Normal 8 2 4 11 3 4" xfId="28569"/>
    <cellStyle name="Normal 8 2 4 11 4" xfId="6753"/>
    <cellStyle name="Normal 8 2 4 11 4 2" xfId="14686"/>
    <cellStyle name="Normal 8 2 4 11 4 2 2" xfId="38481"/>
    <cellStyle name="Normal 8 2 4 11 4 3" xfId="22617"/>
    <cellStyle name="Normal 8 2 4 11 4 3 2" xfId="46411"/>
    <cellStyle name="Normal 8 2 4 11 4 4" xfId="30551"/>
    <cellStyle name="Normal 8 2 4 11 5" xfId="8743"/>
    <cellStyle name="Normal 8 2 4 11 5 2" xfId="32538"/>
    <cellStyle name="Normal 8 2 4 11 6" xfId="16674"/>
    <cellStyle name="Normal 8 2 4 11 6 2" xfId="40468"/>
    <cellStyle name="Normal 8 2 4 11 7" xfId="24607"/>
    <cellStyle name="Normal 8 2 4 12" xfId="2746"/>
    <cellStyle name="Normal 8 2 4 12 2" xfId="10722"/>
    <cellStyle name="Normal 8 2 4 12 2 2" xfId="34517"/>
    <cellStyle name="Normal 8 2 4 12 3" xfId="18653"/>
    <cellStyle name="Normal 8 2 4 12 3 2" xfId="42447"/>
    <cellStyle name="Normal 8 2 4 12 4" xfId="26586"/>
    <cellStyle name="Normal 8 2 4 13" xfId="4728"/>
    <cellStyle name="Normal 8 2 4 13 2" xfId="12703"/>
    <cellStyle name="Normal 8 2 4 13 2 2" xfId="36498"/>
    <cellStyle name="Normal 8 2 4 13 3" xfId="20634"/>
    <cellStyle name="Normal 8 2 4 13 3 2" xfId="44428"/>
    <cellStyle name="Normal 8 2 4 13 4" xfId="28567"/>
    <cellStyle name="Normal 8 2 4 14" xfId="6751"/>
    <cellStyle name="Normal 8 2 4 14 2" xfId="14684"/>
    <cellStyle name="Normal 8 2 4 14 2 2" xfId="38479"/>
    <cellStyle name="Normal 8 2 4 14 3" xfId="22615"/>
    <cellStyle name="Normal 8 2 4 14 3 2" xfId="46409"/>
    <cellStyle name="Normal 8 2 4 14 4" xfId="30549"/>
    <cellStyle name="Normal 8 2 4 15" xfId="8741"/>
    <cellStyle name="Normal 8 2 4 15 2" xfId="32536"/>
    <cellStyle name="Normal 8 2 4 16" xfId="16672"/>
    <cellStyle name="Normal 8 2 4 16 2" xfId="40466"/>
    <cellStyle name="Normal 8 2 4 17" xfId="24605"/>
    <cellStyle name="Normal 8 2 4 2" xfId="765"/>
    <cellStyle name="Normal 8 2 4 2 10" xfId="766"/>
    <cellStyle name="Normal 8 2 4 2 10 2" xfId="2750"/>
    <cellStyle name="Normal 8 2 4 2 10 2 2" xfId="10726"/>
    <cellStyle name="Normal 8 2 4 2 10 2 2 2" xfId="34521"/>
    <cellStyle name="Normal 8 2 4 2 10 2 3" xfId="18657"/>
    <cellStyle name="Normal 8 2 4 2 10 2 3 2" xfId="42451"/>
    <cellStyle name="Normal 8 2 4 2 10 2 4" xfId="26590"/>
    <cellStyle name="Normal 8 2 4 2 10 3" xfId="4732"/>
    <cellStyle name="Normal 8 2 4 2 10 3 2" xfId="12707"/>
    <cellStyle name="Normal 8 2 4 2 10 3 2 2" xfId="36502"/>
    <cellStyle name="Normal 8 2 4 2 10 3 3" xfId="20638"/>
    <cellStyle name="Normal 8 2 4 2 10 3 3 2" xfId="44432"/>
    <cellStyle name="Normal 8 2 4 2 10 3 4" xfId="28571"/>
    <cellStyle name="Normal 8 2 4 2 10 4" xfId="6755"/>
    <cellStyle name="Normal 8 2 4 2 10 4 2" xfId="14688"/>
    <cellStyle name="Normal 8 2 4 2 10 4 2 2" xfId="38483"/>
    <cellStyle name="Normal 8 2 4 2 10 4 3" xfId="22619"/>
    <cellStyle name="Normal 8 2 4 2 10 4 3 2" xfId="46413"/>
    <cellStyle name="Normal 8 2 4 2 10 4 4" xfId="30553"/>
    <cellStyle name="Normal 8 2 4 2 10 5" xfId="8745"/>
    <cellStyle name="Normal 8 2 4 2 10 5 2" xfId="32540"/>
    <cellStyle name="Normal 8 2 4 2 10 6" xfId="16676"/>
    <cellStyle name="Normal 8 2 4 2 10 6 2" xfId="40470"/>
    <cellStyle name="Normal 8 2 4 2 10 7" xfId="24609"/>
    <cellStyle name="Normal 8 2 4 2 11" xfId="2749"/>
    <cellStyle name="Normal 8 2 4 2 11 2" xfId="10725"/>
    <cellStyle name="Normal 8 2 4 2 11 2 2" xfId="34520"/>
    <cellStyle name="Normal 8 2 4 2 11 3" xfId="18656"/>
    <cellStyle name="Normal 8 2 4 2 11 3 2" xfId="42450"/>
    <cellStyle name="Normal 8 2 4 2 11 4" xfId="26589"/>
    <cellStyle name="Normal 8 2 4 2 12" xfId="4731"/>
    <cellStyle name="Normal 8 2 4 2 12 2" xfId="12706"/>
    <cellStyle name="Normal 8 2 4 2 12 2 2" xfId="36501"/>
    <cellStyle name="Normal 8 2 4 2 12 3" xfId="20637"/>
    <cellStyle name="Normal 8 2 4 2 12 3 2" xfId="44431"/>
    <cellStyle name="Normal 8 2 4 2 12 4" xfId="28570"/>
    <cellStyle name="Normal 8 2 4 2 13" xfId="6754"/>
    <cellStyle name="Normal 8 2 4 2 13 2" xfId="14687"/>
    <cellStyle name="Normal 8 2 4 2 13 2 2" xfId="38482"/>
    <cellStyle name="Normal 8 2 4 2 13 3" xfId="22618"/>
    <cellStyle name="Normal 8 2 4 2 13 3 2" xfId="46412"/>
    <cellStyle name="Normal 8 2 4 2 13 4" xfId="30552"/>
    <cellStyle name="Normal 8 2 4 2 14" xfId="8744"/>
    <cellStyle name="Normal 8 2 4 2 14 2" xfId="32539"/>
    <cellStyle name="Normal 8 2 4 2 15" xfId="16675"/>
    <cellStyle name="Normal 8 2 4 2 15 2" xfId="40469"/>
    <cellStyle name="Normal 8 2 4 2 16" xfId="24608"/>
    <cellStyle name="Normal 8 2 4 2 2" xfId="767"/>
    <cellStyle name="Normal 8 2 4 2 2 10" xfId="8746"/>
    <cellStyle name="Normal 8 2 4 2 2 10 2" xfId="32541"/>
    <cellStyle name="Normal 8 2 4 2 2 11" xfId="16677"/>
    <cellStyle name="Normal 8 2 4 2 2 11 2" xfId="40471"/>
    <cellStyle name="Normal 8 2 4 2 2 12" xfId="24610"/>
    <cellStyle name="Normal 8 2 4 2 2 2" xfId="768"/>
    <cellStyle name="Normal 8 2 4 2 2 2 10" xfId="16678"/>
    <cellStyle name="Normal 8 2 4 2 2 2 10 2" xfId="40472"/>
    <cellStyle name="Normal 8 2 4 2 2 2 11" xfId="24611"/>
    <cellStyle name="Normal 8 2 4 2 2 2 2" xfId="769"/>
    <cellStyle name="Normal 8 2 4 2 2 2 2 2" xfId="2753"/>
    <cellStyle name="Normal 8 2 4 2 2 2 2 2 2" xfId="10729"/>
    <cellStyle name="Normal 8 2 4 2 2 2 2 2 2 2" xfId="34524"/>
    <cellStyle name="Normal 8 2 4 2 2 2 2 2 3" xfId="18660"/>
    <cellStyle name="Normal 8 2 4 2 2 2 2 2 3 2" xfId="42454"/>
    <cellStyle name="Normal 8 2 4 2 2 2 2 2 4" xfId="26593"/>
    <cellStyle name="Normal 8 2 4 2 2 2 2 3" xfId="4735"/>
    <cellStyle name="Normal 8 2 4 2 2 2 2 3 2" xfId="12710"/>
    <cellStyle name="Normal 8 2 4 2 2 2 2 3 2 2" xfId="36505"/>
    <cellStyle name="Normal 8 2 4 2 2 2 2 3 3" xfId="20641"/>
    <cellStyle name="Normal 8 2 4 2 2 2 2 3 3 2" xfId="44435"/>
    <cellStyle name="Normal 8 2 4 2 2 2 2 3 4" xfId="28574"/>
    <cellStyle name="Normal 8 2 4 2 2 2 2 4" xfId="6758"/>
    <cellStyle name="Normal 8 2 4 2 2 2 2 4 2" xfId="14691"/>
    <cellStyle name="Normal 8 2 4 2 2 2 2 4 2 2" xfId="38486"/>
    <cellStyle name="Normal 8 2 4 2 2 2 2 4 3" xfId="22622"/>
    <cellStyle name="Normal 8 2 4 2 2 2 2 4 3 2" xfId="46416"/>
    <cellStyle name="Normal 8 2 4 2 2 2 2 4 4" xfId="30556"/>
    <cellStyle name="Normal 8 2 4 2 2 2 2 5" xfId="8748"/>
    <cellStyle name="Normal 8 2 4 2 2 2 2 5 2" xfId="32543"/>
    <cellStyle name="Normal 8 2 4 2 2 2 2 6" xfId="16679"/>
    <cellStyle name="Normal 8 2 4 2 2 2 2 6 2" xfId="40473"/>
    <cellStyle name="Normal 8 2 4 2 2 2 2 7" xfId="24612"/>
    <cellStyle name="Normal 8 2 4 2 2 2 3" xfId="770"/>
    <cellStyle name="Normal 8 2 4 2 2 2 3 2" xfId="2754"/>
    <cellStyle name="Normal 8 2 4 2 2 2 3 2 2" xfId="10730"/>
    <cellStyle name="Normal 8 2 4 2 2 2 3 2 2 2" xfId="34525"/>
    <cellStyle name="Normal 8 2 4 2 2 2 3 2 3" xfId="18661"/>
    <cellStyle name="Normal 8 2 4 2 2 2 3 2 3 2" xfId="42455"/>
    <cellStyle name="Normal 8 2 4 2 2 2 3 2 4" xfId="26594"/>
    <cellStyle name="Normal 8 2 4 2 2 2 3 3" xfId="4736"/>
    <cellStyle name="Normal 8 2 4 2 2 2 3 3 2" xfId="12711"/>
    <cellStyle name="Normal 8 2 4 2 2 2 3 3 2 2" xfId="36506"/>
    <cellStyle name="Normal 8 2 4 2 2 2 3 3 3" xfId="20642"/>
    <cellStyle name="Normal 8 2 4 2 2 2 3 3 3 2" xfId="44436"/>
    <cellStyle name="Normal 8 2 4 2 2 2 3 3 4" xfId="28575"/>
    <cellStyle name="Normal 8 2 4 2 2 2 3 4" xfId="6759"/>
    <cellStyle name="Normal 8 2 4 2 2 2 3 4 2" xfId="14692"/>
    <cellStyle name="Normal 8 2 4 2 2 2 3 4 2 2" xfId="38487"/>
    <cellStyle name="Normal 8 2 4 2 2 2 3 4 3" xfId="22623"/>
    <cellStyle name="Normal 8 2 4 2 2 2 3 4 3 2" xfId="46417"/>
    <cellStyle name="Normal 8 2 4 2 2 2 3 4 4" xfId="30557"/>
    <cellStyle name="Normal 8 2 4 2 2 2 3 5" xfId="8749"/>
    <cellStyle name="Normal 8 2 4 2 2 2 3 5 2" xfId="32544"/>
    <cellStyle name="Normal 8 2 4 2 2 2 3 6" xfId="16680"/>
    <cellStyle name="Normal 8 2 4 2 2 2 3 6 2" xfId="40474"/>
    <cellStyle name="Normal 8 2 4 2 2 2 3 7" xfId="24613"/>
    <cellStyle name="Normal 8 2 4 2 2 2 4" xfId="771"/>
    <cellStyle name="Normal 8 2 4 2 2 2 4 2" xfId="2755"/>
    <cellStyle name="Normal 8 2 4 2 2 2 4 2 2" xfId="10731"/>
    <cellStyle name="Normal 8 2 4 2 2 2 4 2 2 2" xfId="34526"/>
    <cellStyle name="Normal 8 2 4 2 2 2 4 2 3" xfId="18662"/>
    <cellStyle name="Normal 8 2 4 2 2 2 4 2 3 2" xfId="42456"/>
    <cellStyle name="Normal 8 2 4 2 2 2 4 2 4" xfId="26595"/>
    <cellStyle name="Normal 8 2 4 2 2 2 4 3" xfId="4737"/>
    <cellStyle name="Normal 8 2 4 2 2 2 4 3 2" xfId="12712"/>
    <cellStyle name="Normal 8 2 4 2 2 2 4 3 2 2" xfId="36507"/>
    <cellStyle name="Normal 8 2 4 2 2 2 4 3 3" xfId="20643"/>
    <cellStyle name="Normal 8 2 4 2 2 2 4 3 3 2" xfId="44437"/>
    <cellStyle name="Normal 8 2 4 2 2 2 4 3 4" xfId="28576"/>
    <cellStyle name="Normal 8 2 4 2 2 2 4 4" xfId="6760"/>
    <cellStyle name="Normal 8 2 4 2 2 2 4 4 2" xfId="14693"/>
    <cellStyle name="Normal 8 2 4 2 2 2 4 4 2 2" xfId="38488"/>
    <cellStyle name="Normal 8 2 4 2 2 2 4 4 3" xfId="22624"/>
    <cellStyle name="Normal 8 2 4 2 2 2 4 4 3 2" xfId="46418"/>
    <cellStyle name="Normal 8 2 4 2 2 2 4 4 4" xfId="30558"/>
    <cellStyle name="Normal 8 2 4 2 2 2 4 5" xfId="8750"/>
    <cellStyle name="Normal 8 2 4 2 2 2 4 5 2" xfId="32545"/>
    <cellStyle name="Normal 8 2 4 2 2 2 4 6" xfId="16681"/>
    <cellStyle name="Normal 8 2 4 2 2 2 4 6 2" xfId="40475"/>
    <cellStyle name="Normal 8 2 4 2 2 2 4 7" xfId="24614"/>
    <cellStyle name="Normal 8 2 4 2 2 2 5" xfId="772"/>
    <cellStyle name="Normal 8 2 4 2 2 2 5 2" xfId="2756"/>
    <cellStyle name="Normal 8 2 4 2 2 2 5 2 2" xfId="10732"/>
    <cellStyle name="Normal 8 2 4 2 2 2 5 2 2 2" xfId="34527"/>
    <cellStyle name="Normal 8 2 4 2 2 2 5 2 3" xfId="18663"/>
    <cellStyle name="Normal 8 2 4 2 2 2 5 2 3 2" xfId="42457"/>
    <cellStyle name="Normal 8 2 4 2 2 2 5 2 4" xfId="26596"/>
    <cellStyle name="Normal 8 2 4 2 2 2 5 3" xfId="4738"/>
    <cellStyle name="Normal 8 2 4 2 2 2 5 3 2" xfId="12713"/>
    <cellStyle name="Normal 8 2 4 2 2 2 5 3 2 2" xfId="36508"/>
    <cellStyle name="Normal 8 2 4 2 2 2 5 3 3" xfId="20644"/>
    <cellStyle name="Normal 8 2 4 2 2 2 5 3 3 2" xfId="44438"/>
    <cellStyle name="Normal 8 2 4 2 2 2 5 3 4" xfId="28577"/>
    <cellStyle name="Normal 8 2 4 2 2 2 5 4" xfId="6761"/>
    <cellStyle name="Normal 8 2 4 2 2 2 5 4 2" xfId="14694"/>
    <cellStyle name="Normal 8 2 4 2 2 2 5 4 2 2" xfId="38489"/>
    <cellStyle name="Normal 8 2 4 2 2 2 5 4 3" xfId="22625"/>
    <cellStyle name="Normal 8 2 4 2 2 2 5 4 3 2" xfId="46419"/>
    <cellStyle name="Normal 8 2 4 2 2 2 5 4 4" xfId="30559"/>
    <cellStyle name="Normal 8 2 4 2 2 2 5 5" xfId="8751"/>
    <cellStyle name="Normal 8 2 4 2 2 2 5 5 2" xfId="32546"/>
    <cellStyle name="Normal 8 2 4 2 2 2 5 6" xfId="16682"/>
    <cellStyle name="Normal 8 2 4 2 2 2 5 6 2" xfId="40476"/>
    <cellStyle name="Normal 8 2 4 2 2 2 5 7" xfId="24615"/>
    <cellStyle name="Normal 8 2 4 2 2 2 6" xfId="2752"/>
    <cellStyle name="Normal 8 2 4 2 2 2 6 2" xfId="10728"/>
    <cellStyle name="Normal 8 2 4 2 2 2 6 2 2" xfId="34523"/>
    <cellStyle name="Normal 8 2 4 2 2 2 6 3" xfId="18659"/>
    <cellStyle name="Normal 8 2 4 2 2 2 6 3 2" xfId="42453"/>
    <cellStyle name="Normal 8 2 4 2 2 2 6 4" xfId="26592"/>
    <cellStyle name="Normal 8 2 4 2 2 2 7" xfId="4734"/>
    <cellStyle name="Normal 8 2 4 2 2 2 7 2" xfId="12709"/>
    <cellStyle name="Normal 8 2 4 2 2 2 7 2 2" xfId="36504"/>
    <cellStyle name="Normal 8 2 4 2 2 2 7 3" xfId="20640"/>
    <cellStyle name="Normal 8 2 4 2 2 2 7 3 2" xfId="44434"/>
    <cellStyle name="Normal 8 2 4 2 2 2 7 4" xfId="28573"/>
    <cellStyle name="Normal 8 2 4 2 2 2 8" xfId="6757"/>
    <cellStyle name="Normal 8 2 4 2 2 2 8 2" xfId="14690"/>
    <cellStyle name="Normal 8 2 4 2 2 2 8 2 2" xfId="38485"/>
    <cellStyle name="Normal 8 2 4 2 2 2 8 3" xfId="22621"/>
    <cellStyle name="Normal 8 2 4 2 2 2 8 3 2" xfId="46415"/>
    <cellStyle name="Normal 8 2 4 2 2 2 8 4" xfId="30555"/>
    <cellStyle name="Normal 8 2 4 2 2 2 9" xfId="8747"/>
    <cellStyle name="Normal 8 2 4 2 2 2 9 2" xfId="32542"/>
    <cellStyle name="Normal 8 2 4 2 2 3" xfId="773"/>
    <cellStyle name="Normal 8 2 4 2 2 3 2" xfId="2757"/>
    <cellStyle name="Normal 8 2 4 2 2 3 2 2" xfId="10733"/>
    <cellStyle name="Normal 8 2 4 2 2 3 2 2 2" xfId="34528"/>
    <cellStyle name="Normal 8 2 4 2 2 3 2 3" xfId="18664"/>
    <cellStyle name="Normal 8 2 4 2 2 3 2 3 2" xfId="42458"/>
    <cellStyle name="Normal 8 2 4 2 2 3 2 4" xfId="26597"/>
    <cellStyle name="Normal 8 2 4 2 2 3 3" xfId="4739"/>
    <cellStyle name="Normal 8 2 4 2 2 3 3 2" xfId="12714"/>
    <cellStyle name="Normal 8 2 4 2 2 3 3 2 2" xfId="36509"/>
    <cellStyle name="Normal 8 2 4 2 2 3 3 3" xfId="20645"/>
    <cellStyle name="Normal 8 2 4 2 2 3 3 3 2" xfId="44439"/>
    <cellStyle name="Normal 8 2 4 2 2 3 3 4" xfId="28578"/>
    <cellStyle name="Normal 8 2 4 2 2 3 4" xfId="6762"/>
    <cellStyle name="Normal 8 2 4 2 2 3 4 2" xfId="14695"/>
    <cellStyle name="Normal 8 2 4 2 2 3 4 2 2" xfId="38490"/>
    <cellStyle name="Normal 8 2 4 2 2 3 4 3" xfId="22626"/>
    <cellStyle name="Normal 8 2 4 2 2 3 4 3 2" xfId="46420"/>
    <cellStyle name="Normal 8 2 4 2 2 3 4 4" xfId="30560"/>
    <cellStyle name="Normal 8 2 4 2 2 3 5" xfId="8752"/>
    <cellStyle name="Normal 8 2 4 2 2 3 5 2" xfId="32547"/>
    <cellStyle name="Normal 8 2 4 2 2 3 6" xfId="16683"/>
    <cellStyle name="Normal 8 2 4 2 2 3 6 2" xfId="40477"/>
    <cellStyle name="Normal 8 2 4 2 2 3 7" xfId="24616"/>
    <cellStyle name="Normal 8 2 4 2 2 4" xfId="774"/>
    <cellStyle name="Normal 8 2 4 2 2 4 2" xfId="2758"/>
    <cellStyle name="Normal 8 2 4 2 2 4 2 2" xfId="10734"/>
    <cellStyle name="Normal 8 2 4 2 2 4 2 2 2" xfId="34529"/>
    <cellStyle name="Normal 8 2 4 2 2 4 2 3" xfId="18665"/>
    <cellStyle name="Normal 8 2 4 2 2 4 2 3 2" xfId="42459"/>
    <cellStyle name="Normal 8 2 4 2 2 4 2 4" xfId="26598"/>
    <cellStyle name="Normal 8 2 4 2 2 4 3" xfId="4740"/>
    <cellStyle name="Normal 8 2 4 2 2 4 3 2" xfId="12715"/>
    <cellStyle name="Normal 8 2 4 2 2 4 3 2 2" xfId="36510"/>
    <cellStyle name="Normal 8 2 4 2 2 4 3 3" xfId="20646"/>
    <cellStyle name="Normal 8 2 4 2 2 4 3 3 2" xfId="44440"/>
    <cellStyle name="Normal 8 2 4 2 2 4 3 4" xfId="28579"/>
    <cellStyle name="Normal 8 2 4 2 2 4 4" xfId="6763"/>
    <cellStyle name="Normal 8 2 4 2 2 4 4 2" xfId="14696"/>
    <cellStyle name="Normal 8 2 4 2 2 4 4 2 2" xfId="38491"/>
    <cellStyle name="Normal 8 2 4 2 2 4 4 3" xfId="22627"/>
    <cellStyle name="Normal 8 2 4 2 2 4 4 3 2" xfId="46421"/>
    <cellStyle name="Normal 8 2 4 2 2 4 4 4" xfId="30561"/>
    <cellStyle name="Normal 8 2 4 2 2 4 5" xfId="8753"/>
    <cellStyle name="Normal 8 2 4 2 2 4 5 2" xfId="32548"/>
    <cellStyle name="Normal 8 2 4 2 2 4 6" xfId="16684"/>
    <cellStyle name="Normal 8 2 4 2 2 4 6 2" xfId="40478"/>
    <cellStyle name="Normal 8 2 4 2 2 4 7" xfId="24617"/>
    <cellStyle name="Normal 8 2 4 2 2 5" xfId="775"/>
    <cellStyle name="Normal 8 2 4 2 2 5 2" xfId="2759"/>
    <cellStyle name="Normal 8 2 4 2 2 5 2 2" xfId="10735"/>
    <cellStyle name="Normal 8 2 4 2 2 5 2 2 2" xfId="34530"/>
    <cellStyle name="Normal 8 2 4 2 2 5 2 3" xfId="18666"/>
    <cellStyle name="Normal 8 2 4 2 2 5 2 3 2" xfId="42460"/>
    <cellStyle name="Normal 8 2 4 2 2 5 2 4" xfId="26599"/>
    <cellStyle name="Normal 8 2 4 2 2 5 3" xfId="4741"/>
    <cellStyle name="Normal 8 2 4 2 2 5 3 2" xfId="12716"/>
    <cellStyle name="Normal 8 2 4 2 2 5 3 2 2" xfId="36511"/>
    <cellStyle name="Normal 8 2 4 2 2 5 3 3" xfId="20647"/>
    <cellStyle name="Normal 8 2 4 2 2 5 3 3 2" xfId="44441"/>
    <cellStyle name="Normal 8 2 4 2 2 5 3 4" xfId="28580"/>
    <cellStyle name="Normal 8 2 4 2 2 5 4" xfId="6764"/>
    <cellStyle name="Normal 8 2 4 2 2 5 4 2" xfId="14697"/>
    <cellStyle name="Normal 8 2 4 2 2 5 4 2 2" xfId="38492"/>
    <cellStyle name="Normal 8 2 4 2 2 5 4 3" xfId="22628"/>
    <cellStyle name="Normal 8 2 4 2 2 5 4 3 2" xfId="46422"/>
    <cellStyle name="Normal 8 2 4 2 2 5 4 4" xfId="30562"/>
    <cellStyle name="Normal 8 2 4 2 2 5 5" xfId="8754"/>
    <cellStyle name="Normal 8 2 4 2 2 5 5 2" xfId="32549"/>
    <cellStyle name="Normal 8 2 4 2 2 5 6" xfId="16685"/>
    <cellStyle name="Normal 8 2 4 2 2 5 6 2" xfId="40479"/>
    <cellStyle name="Normal 8 2 4 2 2 5 7" xfId="24618"/>
    <cellStyle name="Normal 8 2 4 2 2 6" xfId="776"/>
    <cellStyle name="Normal 8 2 4 2 2 6 2" xfId="2760"/>
    <cellStyle name="Normal 8 2 4 2 2 6 2 2" xfId="10736"/>
    <cellStyle name="Normal 8 2 4 2 2 6 2 2 2" xfId="34531"/>
    <cellStyle name="Normal 8 2 4 2 2 6 2 3" xfId="18667"/>
    <cellStyle name="Normal 8 2 4 2 2 6 2 3 2" xfId="42461"/>
    <cellStyle name="Normal 8 2 4 2 2 6 2 4" xfId="26600"/>
    <cellStyle name="Normal 8 2 4 2 2 6 3" xfId="4742"/>
    <cellStyle name="Normal 8 2 4 2 2 6 3 2" xfId="12717"/>
    <cellStyle name="Normal 8 2 4 2 2 6 3 2 2" xfId="36512"/>
    <cellStyle name="Normal 8 2 4 2 2 6 3 3" xfId="20648"/>
    <cellStyle name="Normal 8 2 4 2 2 6 3 3 2" xfId="44442"/>
    <cellStyle name="Normal 8 2 4 2 2 6 3 4" xfId="28581"/>
    <cellStyle name="Normal 8 2 4 2 2 6 4" xfId="6765"/>
    <cellStyle name="Normal 8 2 4 2 2 6 4 2" xfId="14698"/>
    <cellStyle name="Normal 8 2 4 2 2 6 4 2 2" xfId="38493"/>
    <cellStyle name="Normal 8 2 4 2 2 6 4 3" xfId="22629"/>
    <cellStyle name="Normal 8 2 4 2 2 6 4 3 2" xfId="46423"/>
    <cellStyle name="Normal 8 2 4 2 2 6 4 4" xfId="30563"/>
    <cellStyle name="Normal 8 2 4 2 2 6 5" xfId="8755"/>
    <cellStyle name="Normal 8 2 4 2 2 6 5 2" xfId="32550"/>
    <cellStyle name="Normal 8 2 4 2 2 6 6" xfId="16686"/>
    <cellStyle name="Normal 8 2 4 2 2 6 6 2" xfId="40480"/>
    <cellStyle name="Normal 8 2 4 2 2 6 7" xfId="24619"/>
    <cellStyle name="Normal 8 2 4 2 2 7" xfId="2751"/>
    <cellStyle name="Normal 8 2 4 2 2 7 2" xfId="10727"/>
    <cellStyle name="Normal 8 2 4 2 2 7 2 2" xfId="34522"/>
    <cellStyle name="Normal 8 2 4 2 2 7 3" xfId="18658"/>
    <cellStyle name="Normal 8 2 4 2 2 7 3 2" xfId="42452"/>
    <cellStyle name="Normal 8 2 4 2 2 7 4" xfId="26591"/>
    <cellStyle name="Normal 8 2 4 2 2 8" xfId="4733"/>
    <cellStyle name="Normal 8 2 4 2 2 8 2" xfId="12708"/>
    <cellStyle name="Normal 8 2 4 2 2 8 2 2" xfId="36503"/>
    <cellStyle name="Normal 8 2 4 2 2 8 3" xfId="20639"/>
    <cellStyle name="Normal 8 2 4 2 2 8 3 2" xfId="44433"/>
    <cellStyle name="Normal 8 2 4 2 2 8 4" xfId="28572"/>
    <cellStyle name="Normal 8 2 4 2 2 9" xfId="6756"/>
    <cellStyle name="Normal 8 2 4 2 2 9 2" xfId="14689"/>
    <cellStyle name="Normal 8 2 4 2 2 9 2 2" xfId="38484"/>
    <cellStyle name="Normal 8 2 4 2 2 9 3" xfId="22620"/>
    <cellStyle name="Normal 8 2 4 2 2 9 3 2" xfId="46414"/>
    <cellStyle name="Normal 8 2 4 2 2 9 4" xfId="30554"/>
    <cellStyle name="Normal 8 2 4 2 3" xfId="777"/>
    <cellStyle name="Normal 8 2 4 2 3 10" xfId="8756"/>
    <cellStyle name="Normal 8 2 4 2 3 10 2" xfId="32551"/>
    <cellStyle name="Normal 8 2 4 2 3 11" xfId="16687"/>
    <cellStyle name="Normal 8 2 4 2 3 11 2" xfId="40481"/>
    <cellStyle name="Normal 8 2 4 2 3 12" xfId="24620"/>
    <cellStyle name="Normal 8 2 4 2 3 2" xfId="778"/>
    <cellStyle name="Normal 8 2 4 2 3 2 10" xfId="16688"/>
    <cellStyle name="Normal 8 2 4 2 3 2 10 2" xfId="40482"/>
    <cellStyle name="Normal 8 2 4 2 3 2 11" xfId="24621"/>
    <cellStyle name="Normal 8 2 4 2 3 2 2" xfId="779"/>
    <cellStyle name="Normal 8 2 4 2 3 2 2 2" xfId="2763"/>
    <cellStyle name="Normal 8 2 4 2 3 2 2 2 2" xfId="10739"/>
    <cellStyle name="Normal 8 2 4 2 3 2 2 2 2 2" xfId="34534"/>
    <cellStyle name="Normal 8 2 4 2 3 2 2 2 3" xfId="18670"/>
    <cellStyle name="Normal 8 2 4 2 3 2 2 2 3 2" xfId="42464"/>
    <cellStyle name="Normal 8 2 4 2 3 2 2 2 4" xfId="26603"/>
    <cellStyle name="Normal 8 2 4 2 3 2 2 3" xfId="4745"/>
    <cellStyle name="Normal 8 2 4 2 3 2 2 3 2" xfId="12720"/>
    <cellStyle name="Normal 8 2 4 2 3 2 2 3 2 2" xfId="36515"/>
    <cellStyle name="Normal 8 2 4 2 3 2 2 3 3" xfId="20651"/>
    <cellStyle name="Normal 8 2 4 2 3 2 2 3 3 2" xfId="44445"/>
    <cellStyle name="Normal 8 2 4 2 3 2 2 3 4" xfId="28584"/>
    <cellStyle name="Normal 8 2 4 2 3 2 2 4" xfId="6768"/>
    <cellStyle name="Normal 8 2 4 2 3 2 2 4 2" xfId="14701"/>
    <cellStyle name="Normal 8 2 4 2 3 2 2 4 2 2" xfId="38496"/>
    <cellStyle name="Normal 8 2 4 2 3 2 2 4 3" xfId="22632"/>
    <cellStyle name="Normal 8 2 4 2 3 2 2 4 3 2" xfId="46426"/>
    <cellStyle name="Normal 8 2 4 2 3 2 2 4 4" xfId="30566"/>
    <cellStyle name="Normal 8 2 4 2 3 2 2 5" xfId="8758"/>
    <cellStyle name="Normal 8 2 4 2 3 2 2 5 2" xfId="32553"/>
    <cellStyle name="Normal 8 2 4 2 3 2 2 6" xfId="16689"/>
    <cellStyle name="Normal 8 2 4 2 3 2 2 6 2" xfId="40483"/>
    <cellStyle name="Normal 8 2 4 2 3 2 2 7" xfId="24622"/>
    <cellStyle name="Normal 8 2 4 2 3 2 3" xfId="780"/>
    <cellStyle name="Normal 8 2 4 2 3 2 3 2" xfId="2764"/>
    <cellStyle name="Normal 8 2 4 2 3 2 3 2 2" xfId="10740"/>
    <cellStyle name="Normal 8 2 4 2 3 2 3 2 2 2" xfId="34535"/>
    <cellStyle name="Normal 8 2 4 2 3 2 3 2 3" xfId="18671"/>
    <cellStyle name="Normal 8 2 4 2 3 2 3 2 3 2" xfId="42465"/>
    <cellStyle name="Normal 8 2 4 2 3 2 3 2 4" xfId="26604"/>
    <cellStyle name="Normal 8 2 4 2 3 2 3 3" xfId="4746"/>
    <cellStyle name="Normal 8 2 4 2 3 2 3 3 2" xfId="12721"/>
    <cellStyle name="Normal 8 2 4 2 3 2 3 3 2 2" xfId="36516"/>
    <cellStyle name="Normal 8 2 4 2 3 2 3 3 3" xfId="20652"/>
    <cellStyle name="Normal 8 2 4 2 3 2 3 3 3 2" xfId="44446"/>
    <cellStyle name="Normal 8 2 4 2 3 2 3 3 4" xfId="28585"/>
    <cellStyle name="Normal 8 2 4 2 3 2 3 4" xfId="6769"/>
    <cellStyle name="Normal 8 2 4 2 3 2 3 4 2" xfId="14702"/>
    <cellStyle name="Normal 8 2 4 2 3 2 3 4 2 2" xfId="38497"/>
    <cellStyle name="Normal 8 2 4 2 3 2 3 4 3" xfId="22633"/>
    <cellStyle name="Normal 8 2 4 2 3 2 3 4 3 2" xfId="46427"/>
    <cellStyle name="Normal 8 2 4 2 3 2 3 4 4" xfId="30567"/>
    <cellStyle name="Normal 8 2 4 2 3 2 3 5" xfId="8759"/>
    <cellStyle name="Normal 8 2 4 2 3 2 3 5 2" xfId="32554"/>
    <cellStyle name="Normal 8 2 4 2 3 2 3 6" xfId="16690"/>
    <cellStyle name="Normal 8 2 4 2 3 2 3 6 2" xfId="40484"/>
    <cellStyle name="Normal 8 2 4 2 3 2 3 7" xfId="24623"/>
    <cellStyle name="Normal 8 2 4 2 3 2 4" xfId="781"/>
    <cellStyle name="Normal 8 2 4 2 3 2 4 2" xfId="2765"/>
    <cellStyle name="Normal 8 2 4 2 3 2 4 2 2" xfId="10741"/>
    <cellStyle name="Normal 8 2 4 2 3 2 4 2 2 2" xfId="34536"/>
    <cellStyle name="Normal 8 2 4 2 3 2 4 2 3" xfId="18672"/>
    <cellStyle name="Normal 8 2 4 2 3 2 4 2 3 2" xfId="42466"/>
    <cellStyle name="Normal 8 2 4 2 3 2 4 2 4" xfId="26605"/>
    <cellStyle name="Normal 8 2 4 2 3 2 4 3" xfId="4747"/>
    <cellStyle name="Normal 8 2 4 2 3 2 4 3 2" xfId="12722"/>
    <cellStyle name="Normal 8 2 4 2 3 2 4 3 2 2" xfId="36517"/>
    <cellStyle name="Normal 8 2 4 2 3 2 4 3 3" xfId="20653"/>
    <cellStyle name="Normal 8 2 4 2 3 2 4 3 3 2" xfId="44447"/>
    <cellStyle name="Normal 8 2 4 2 3 2 4 3 4" xfId="28586"/>
    <cellStyle name="Normal 8 2 4 2 3 2 4 4" xfId="6770"/>
    <cellStyle name="Normal 8 2 4 2 3 2 4 4 2" xfId="14703"/>
    <cellStyle name="Normal 8 2 4 2 3 2 4 4 2 2" xfId="38498"/>
    <cellStyle name="Normal 8 2 4 2 3 2 4 4 3" xfId="22634"/>
    <cellStyle name="Normal 8 2 4 2 3 2 4 4 3 2" xfId="46428"/>
    <cellStyle name="Normal 8 2 4 2 3 2 4 4 4" xfId="30568"/>
    <cellStyle name="Normal 8 2 4 2 3 2 4 5" xfId="8760"/>
    <cellStyle name="Normal 8 2 4 2 3 2 4 5 2" xfId="32555"/>
    <cellStyle name="Normal 8 2 4 2 3 2 4 6" xfId="16691"/>
    <cellStyle name="Normal 8 2 4 2 3 2 4 6 2" xfId="40485"/>
    <cellStyle name="Normal 8 2 4 2 3 2 4 7" xfId="24624"/>
    <cellStyle name="Normal 8 2 4 2 3 2 5" xfId="782"/>
    <cellStyle name="Normal 8 2 4 2 3 2 5 2" xfId="2766"/>
    <cellStyle name="Normal 8 2 4 2 3 2 5 2 2" xfId="10742"/>
    <cellStyle name="Normal 8 2 4 2 3 2 5 2 2 2" xfId="34537"/>
    <cellStyle name="Normal 8 2 4 2 3 2 5 2 3" xfId="18673"/>
    <cellStyle name="Normal 8 2 4 2 3 2 5 2 3 2" xfId="42467"/>
    <cellStyle name="Normal 8 2 4 2 3 2 5 2 4" xfId="26606"/>
    <cellStyle name="Normal 8 2 4 2 3 2 5 3" xfId="4748"/>
    <cellStyle name="Normal 8 2 4 2 3 2 5 3 2" xfId="12723"/>
    <cellStyle name="Normal 8 2 4 2 3 2 5 3 2 2" xfId="36518"/>
    <cellStyle name="Normal 8 2 4 2 3 2 5 3 3" xfId="20654"/>
    <cellStyle name="Normal 8 2 4 2 3 2 5 3 3 2" xfId="44448"/>
    <cellStyle name="Normal 8 2 4 2 3 2 5 3 4" xfId="28587"/>
    <cellStyle name="Normal 8 2 4 2 3 2 5 4" xfId="6771"/>
    <cellStyle name="Normal 8 2 4 2 3 2 5 4 2" xfId="14704"/>
    <cellStyle name="Normal 8 2 4 2 3 2 5 4 2 2" xfId="38499"/>
    <cellStyle name="Normal 8 2 4 2 3 2 5 4 3" xfId="22635"/>
    <cellStyle name="Normal 8 2 4 2 3 2 5 4 3 2" xfId="46429"/>
    <cellStyle name="Normal 8 2 4 2 3 2 5 4 4" xfId="30569"/>
    <cellStyle name="Normal 8 2 4 2 3 2 5 5" xfId="8761"/>
    <cellStyle name="Normal 8 2 4 2 3 2 5 5 2" xfId="32556"/>
    <cellStyle name="Normal 8 2 4 2 3 2 5 6" xfId="16692"/>
    <cellStyle name="Normal 8 2 4 2 3 2 5 6 2" xfId="40486"/>
    <cellStyle name="Normal 8 2 4 2 3 2 5 7" xfId="24625"/>
    <cellStyle name="Normal 8 2 4 2 3 2 6" xfId="2762"/>
    <cellStyle name="Normal 8 2 4 2 3 2 6 2" xfId="10738"/>
    <cellStyle name="Normal 8 2 4 2 3 2 6 2 2" xfId="34533"/>
    <cellStyle name="Normal 8 2 4 2 3 2 6 3" xfId="18669"/>
    <cellStyle name="Normal 8 2 4 2 3 2 6 3 2" xfId="42463"/>
    <cellStyle name="Normal 8 2 4 2 3 2 6 4" xfId="26602"/>
    <cellStyle name="Normal 8 2 4 2 3 2 7" xfId="4744"/>
    <cellStyle name="Normal 8 2 4 2 3 2 7 2" xfId="12719"/>
    <cellStyle name="Normal 8 2 4 2 3 2 7 2 2" xfId="36514"/>
    <cellStyle name="Normal 8 2 4 2 3 2 7 3" xfId="20650"/>
    <cellStyle name="Normal 8 2 4 2 3 2 7 3 2" xfId="44444"/>
    <cellStyle name="Normal 8 2 4 2 3 2 7 4" xfId="28583"/>
    <cellStyle name="Normal 8 2 4 2 3 2 8" xfId="6767"/>
    <cellStyle name="Normal 8 2 4 2 3 2 8 2" xfId="14700"/>
    <cellStyle name="Normal 8 2 4 2 3 2 8 2 2" xfId="38495"/>
    <cellStyle name="Normal 8 2 4 2 3 2 8 3" xfId="22631"/>
    <cellStyle name="Normal 8 2 4 2 3 2 8 3 2" xfId="46425"/>
    <cellStyle name="Normal 8 2 4 2 3 2 8 4" xfId="30565"/>
    <cellStyle name="Normal 8 2 4 2 3 2 9" xfId="8757"/>
    <cellStyle name="Normal 8 2 4 2 3 2 9 2" xfId="32552"/>
    <cellStyle name="Normal 8 2 4 2 3 3" xfId="783"/>
    <cellStyle name="Normal 8 2 4 2 3 3 2" xfId="2767"/>
    <cellStyle name="Normal 8 2 4 2 3 3 2 2" xfId="10743"/>
    <cellStyle name="Normal 8 2 4 2 3 3 2 2 2" xfId="34538"/>
    <cellStyle name="Normal 8 2 4 2 3 3 2 3" xfId="18674"/>
    <cellStyle name="Normal 8 2 4 2 3 3 2 3 2" xfId="42468"/>
    <cellStyle name="Normal 8 2 4 2 3 3 2 4" xfId="26607"/>
    <cellStyle name="Normal 8 2 4 2 3 3 3" xfId="4749"/>
    <cellStyle name="Normal 8 2 4 2 3 3 3 2" xfId="12724"/>
    <cellStyle name="Normal 8 2 4 2 3 3 3 2 2" xfId="36519"/>
    <cellStyle name="Normal 8 2 4 2 3 3 3 3" xfId="20655"/>
    <cellStyle name="Normal 8 2 4 2 3 3 3 3 2" xfId="44449"/>
    <cellStyle name="Normal 8 2 4 2 3 3 3 4" xfId="28588"/>
    <cellStyle name="Normal 8 2 4 2 3 3 4" xfId="6772"/>
    <cellStyle name="Normal 8 2 4 2 3 3 4 2" xfId="14705"/>
    <cellStyle name="Normal 8 2 4 2 3 3 4 2 2" xfId="38500"/>
    <cellStyle name="Normal 8 2 4 2 3 3 4 3" xfId="22636"/>
    <cellStyle name="Normal 8 2 4 2 3 3 4 3 2" xfId="46430"/>
    <cellStyle name="Normal 8 2 4 2 3 3 4 4" xfId="30570"/>
    <cellStyle name="Normal 8 2 4 2 3 3 5" xfId="8762"/>
    <cellStyle name="Normal 8 2 4 2 3 3 5 2" xfId="32557"/>
    <cellStyle name="Normal 8 2 4 2 3 3 6" xfId="16693"/>
    <cellStyle name="Normal 8 2 4 2 3 3 6 2" xfId="40487"/>
    <cellStyle name="Normal 8 2 4 2 3 3 7" xfId="24626"/>
    <cellStyle name="Normal 8 2 4 2 3 4" xfId="784"/>
    <cellStyle name="Normal 8 2 4 2 3 4 2" xfId="2768"/>
    <cellStyle name="Normal 8 2 4 2 3 4 2 2" xfId="10744"/>
    <cellStyle name="Normal 8 2 4 2 3 4 2 2 2" xfId="34539"/>
    <cellStyle name="Normal 8 2 4 2 3 4 2 3" xfId="18675"/>
    <cellStyle name="Normal 8 2 4 2 3 4 2 3 2" xfId="42469"/>
    <cellStyle name="Normal 8 2 4 2 3 4 2 4" xfId="26608"/>
    <cellStyle name="Normal 8 2 4 2 3 4 3" xfId="4750"/>
    <cellStyle name="Normal 8 2 4 2 3 4 3 2" xfId="12725"/>
    <cellStyle name="Normal 8 2 4 2 3 4 3 2 2" xfId="36520"/>
    <cellStyle name="Normal 8 2 4 2 3 4 3 3" xfId="20656"/>
    <cellStyle name="Normal 8 2 4 2 3 4 3 3 2" xfId="44450"/>
    <cellStyle name="Normal 8 2 4 2 3 4 3 4" xfId="28589"/>
    <cellStyle name="Normal 8 2 4 2 3 4 4" xfId="6773"/>
    <cellStyle name="Normal 8 2 4 2 3 4 4 2" xfId="14706"/>
    <cellStyle name="Normal 8 2 4 2 3 4 4 2 2" xfId="38501"/>
    <cellStyle name="Normal 8 2 4 2 3 4 4 3" xfId="22637"/>
    <cellStyle name="Normal 8 2 4 2 3 4 4 3 2" xfId="46431"/>
    <cellStyle name="Normal 8 2 4 2 3 4 4 4" xfId="30571"/>
    <cellStyle name="Normal 8 2 4 2 3 4 5" xfId="8763"/>
    <cellStyle name="Normal 8 2 4 2 3 4 5 2" xfId="32558"/>
    <cellStyle name="Normal 8 2 4 2 3 4 6" xfId="16694"/>
    <cellStyle name="Normal 8 2 4 2 3 4 6 2" xfId="40488"/>
    <cellStyle name="Normal 8 2 4 2 3 4 7" xfId="24627"/>
    <cellStyle name="Normal 8 2 4 2 3 5" xfId="785"/>
    <cellStyle name="Normal 8 2 4 2 3 5 2" xfId="2769"/>
    <cellStyle name="Normal 8 2 4 2 3 5 2 2" xfId="10745"/>
    <cellStyle name="Normal 8 2 4 2 3 5 2 2 2" xfId="34540"/>
    <cellStyle name="Normal 8 2 4 2 3 5 2 3" xfId="18676"/>
    <cellStyle name="Normal 8 2 4 2 3 5 2 3 2" xfId="42470"/>
    <cellStyle name="Normal 8 2 4 2 3 5 2 4" xfId="26609"/>
    <cellStyle name="Normal 8 2 4 2 3 5 3" xfId="4751"/>
    <cellStyle name="Normal 8 2 4 2 3 5 3 2" xfId="12726"/>
    <cellStyle name="Normal 8 2 4 2 3 5 3 2 2" xfId="36521"/>
    <cellStyle name="Normal 8 2 4 2 3 5 3 3" xfId="20657"/>
    <cellStyle name="Normal 8 2 4 2 3 5 3 3 2" xfId="44451"/>
    <cellStyle name="Normal 8 2 4 2 3 5 3 4" xfId="28590"/>
    <cellStyle name="Normal 8 2 4 2 3 5 4" xfId="6774"/>
    <cellStyle name="Normal 8 2 4 2 3 5 4 2" xfId="14707"/>
    <cellStyle name="Normal 8 2 4 2 3 5 4 2 2" xfId="38502"/>
    <cellStyle name="Normal 8 2 4 2 3 5 4 3" xfId="22638"/>
    <cellStyle name="Normal 8 2 4 2 3 5 4 3 2" xfId="46432"/>
    <cellStyle name="Normal 8 2 4 2 3 5 4 4" xfId="30572"/>
    <cellStyle name="Normal 8 2 4 2 3 5 5" xfId="8764"/>
    <cellStyle name="Normal 8 2 4 2 3 5 5 2" xfId="32559"/>
    <cellStyle name="Normal 8 2 4 2 3 5 6" xfId="16695"/>
    <cellStyle name="Normal 8 2 4 2 3 5 6 2" xfId="40489"/>
    <cellStyle name="Normal 8 2 4 2 3 5 7" xfId="24628"/>
    <cellStyle name="Normal 8 2 4 2 3 6" xfId="786"/>
    <cellStyle name="Normal 8 2 4 2 3 6 2" xfId="2770"/>
    <cellStyle name="Normal 8 2 4 2 3 6 2 2" xfId="10746"/>
    <cellStyle name="Normal 8 2 4 2 3 6 2 2 2" xfId="34541"/>
    <cellStyle name="Normal 8 2 4 2 3 6 2 3" xfId="18677"/>
    <cellStyle name="Normal 8 2 4 2 3 6 2 3 2" xfId="42471"/>
    <cellStyle name="Normal 8 2 4 2 3 6 2 4" xfId="26610"/>
    <cellStyle name="Normal 8 2 4 2 3 6 3" xfId="4752"/>
    <cellStyle name="Normal 8 2 4 2 3 6 3 2" xfId="12727"/>
    <cellStyle name="Normal 8 2 4 2 3 6 3 2 2" xfId="36522"/>
    <cellStyle name="Normal 8 2 4 2 3 6 3 3" xfId="20658"/>
    <cellStyle name="Normal 8 2 4 2 3 6 3 3 2" xfId="44452"/>
    <cellStyle name="Normal 8 2 4 2 3 6 3 4" xfId="28591"/>
    <cellStyle name="Normal 8 2 4 2 3 6 4" xfId="6775"/>
    <cellStyle name="Normal 8 2 4 2 3 6 4 2" xfId="14708"/>
    <cellStyle name="Normal 8 2 4 2 3 6 4 2 2" xfId="38503"/>
    <cellStyle name="Normal 8 2 4 2 3 6 4 3" xfId="22639"/>
    <cellStyle name="Normal 8 2 4 2 3 6 4 3 2" xfId="46433"/>
    <cellStyle name="Normal 8 2 4 2 3 6 4 4" xfId="30573"/>
    <cellStyle name="Normal 8 2 4 2 3 6 5" xfId="8765"/>
    <cellStyle name="Normal 8 2 4 2 3 6 5 2" xfId="32560"/>
    <cellStyle name="Normal 8 2 4 2 3 6 6" xfId="16696"/>
    <cellStyle name="Normal 8 2 4 2 3 6 6 2" xfId="40490"/>
    <cellStyle name="Normal 8 2 4 2 3 6 7" xfId="24629"/>
    <cellStyle name="Normal 8 2 4 2 3 7" xfId="2761"/>
    <cellStyle name="Normal 8 2 4 2 3 7 2" xfId="10737"/>
    <cellStyle name="Normal 8 2 4 2 3 7 2 2" xfId="34532"/>
    <cellStyle name="Normal 8 2 4 2 3 7 3" xfId="18668"/>
    <cellStyle name="Normal 8 2 4 2 3 7 3 2" xfId="42462"/>
    <cellStyle name="Normal 8 2 4 2 3 7 4" xfId="26601"/>
    <cellStyle name="Normal 8 2 4 2 3 8" xfId="4743"/>
    <cellStyle name="Normal 8 2 4 2 3 8 2" xfId="12718"/>
    <cellStyle name="Normal 8 2 4 2 3 8 2 2" xfId="36513"/>
    <cellStyle name="Normal 8 2 4 2 3 8 3" xfId="20649"/>
    <cellStyle name="Normal 8 2 4 2 3 8 3 2" xfId="44443"/>
    <cellStyle name="Normal 8 2 4 2 3 8 4" xfId="28582"/>
    <cellStyle name="Normal 8 2 4 2 3 9" xfId="6766"/>
    <cellStyle name="Normal 8 2 4 2 3 9 2" xfId="14699"/>
    <cellStyle name="Normal 8 2 4 2 3 9 2 2" xfId="38494"/>
    <cellStyle name="Normal 8 2 4 2 3 9 3" xfId="22630"/>
    <cellStyle name="Normal 8 2 4 2 3 9 3 2" xfId="46424"/>
    <cellStyle name="Normal 8 2 4 2 3 9 4" xfId="30564"/>
    <cellStyle name="Normal 8 2 4 2 4" xfId="787"/>
    <cellStyle name="Normal 8 2 4 2 4 10" xfId="8766"/>
    <cellStyle name="Normal 8 2 4 2 4 10 2" xfId="32561"/>
    <cellStyle name="Normal 8 2 4 2 4 11" xfId="16697"/>
    <cellStyle name="Normal 8 2 4 2 4 11 2" xfId="40491"/>
    <cellStyle name="Normal 8 2 4 2 4 12" xfId="24630"/>
    <cellStyle name="Normal 8 2 4 2 4 2" xfId="788"/>
    <cellStyle name="Normal 8 2 4 2 4 2 10" xfId="16698"/>
    <cellStyle name="Normal 8 2 4 2 4 2 10 2" xfId="40492"/>
    <cellStyle name="Normal 8 2 4 2 4 2 11" xfId="24631"/>
    <cellStyle name="Normal 8 2 4 2 4 2 2" xfId="789"/>
    <cellStyle name="Normal 8 2 4 2 4 2 2 2" xfId="2773"/>
    <cellStyle name="Normal 8 2 4 2 4 2 2 2 2" xfId="10749"/>
    <cellStyle name="Normal 8 2 4 2 4 2 2 2 2 2" xfId="34544"/>
    <cellStyle name="Normal 8 2 4 2 4 2 2 2 3" xfId="18680"/>
    <cellStyle name="Normal 8 2 4 2 4 2 2 2 3 2" xfId="42474"/>
    <cellStyle name="Normal 8 2 4 2 4 2 2 2 4" xfId="26613"/>
    <cellStyle name="Normal 8 2 4 2 4 2 2 3" xfId="4755"/>
    <cellStyle name="Normal 8 2 4 2 4 2 2 3 2" xfId="12730"/>
    <cellStyle name="Normal 8 2 4 2 4 2 2 3 2 2" xfId="36525"/>
    <cellStyle name="Normal 8 2 4 2 4 2 2 3 3" xfId="20661"/>
    <cellStyle name="Normal 8 2 4 2 4 2 2 3 3 2" xfId="44455"/>
    <cellStyle name="Normal 8 2 4 2 4 2 2 3 4" xfId="28594"/>
    <cellStyle name="Normal 8 2 4 2 4 2 2 4" xfId="6778"/>
    <cellStyle name="Normal 8 2 4 2 4 2 2 4 2" xfId="14711"/>
    <cellStyle name="Normal 8 2 4 2 4 2 2 4 2 2" xfId="38506"/>
    <cellStyle name="Normal 8 2 4 2 4 2 2 4 3" xfId="22642"/>
    <cellStyle name="Normal 8 2 4 2 4 2 2 4 3 2" xfId="46436"/>
    <cellStyle name="Normal 8 2 4 2 4 2 2 4 4" xfId="30576"/>
    <cellStyle name="Normal 8 2 4 2 4 2 2 5" xfId="8768"/>
    <cellStyle name="Normal 8 2 4 2 4 2 2 5 2" xfId="32563"/>
    <cellStyle name="Normal 8 2 4 2 4 2 2 6" xfId="16699"/>
    <cellStyle name="Normal 8 2 4 2 4 2 2 6 2" xfId="40493"/>
    <cellStyle name="Normal 8 2 4 2 4 2 2 7" xfId="24632"/>
    <cellStyle name="Normal 8 2 4 2 4 2 3" xfId="790"/>
    <cellStyle name="Normal 8 2 4 2 4 2 3 2" xfId="2774"/>
    <cellStyle name="Normal 8 2 4 2 4 2 3 2 2" xfId="10750"/>
    <cellStyle name="Normal 8 2 4 2 4 2 3 2 2 2" xfId="34545"/>
    <cellStyle name="Normal 8 2 4 2 4 2 3 2 3" xfId="18681"/>
    <cellStyle name="Normal 8 2 4 2 4 2 3 2 3 2" xfId="42475"/>
    <cellStyle name="Normal 8 2 4 2 4 2 3 2 4" xfId="26614"/>
    <cellStyle name="Normal 8 2 4 2 4 2 3 3" xfId="4756"/>
    <cellStyle name="Normal 8 2 4 2 4 2 3 3 2" xfId="12731"/>
    <cellStyle name="Normal 8 2 4 2 4 2 3 3 2 2" xfId="36526"/>
    <cellStyle name="Normal 8 2 4 2 4 2 3 3 3" xfId="20662"/>
    <cellStyle name="Normal 8 2 4 2 4 2 3 3 3 2" xfId="44456"/>
    <cellStyle name="Normal 8 2 4 2 4 2 3 3 4" xfId="28595"/>
    <cellStyle name="Normal 8 2 4 2 4 2 3 4" xfId="6779"/>
    <cellStyle name="Normal 8 2 4 2 4 2 3 4 2" xfId="14712"/>
    <cellStyle name="Normal 8 2 4 2 4 2 3 4 2 2" xfId="38507"/>
    <cellStyle name="Normal 8 2 4 2 4 2 3 4 3" xfId="22643"/>
    <cellStyle name="Normal 8 2 4 2 4 2 3 4 3 2" xfId="46437"/>
    <cellStyle name="Normal 8 2 4 2 4 2 3 4 4" xfId="30577"/>
    <cellStyle name="Normal 8 2 4 2 4 2 3 5" xfId="8769"/>
    <cellStyle name="Normal 8 2 4 2 4 2 3 5 2" xfId="32564"/>
    <cellStyle name="Normal 8 2 4 2 4 2 3 6" xfId="16700"/>
    <cellStyle name="Normal 8 2 4 2 4 2 3 6 2" xfId="40494"/>
    <cellStyle name="Normal 8 2 4 2 4 2 3 7" xfId="24633"/>
    <cellStyle name="Normal 8 2 4 2 4 2 4" xfId="791"/>
    <cellStyle name="Normal 8 2 4 2 4 2 4 2" xfId="2775"/>
    <cellStyle name="Normal 8 2 4 2 4 2 4 2 2" xfId="10751"/>
    <cellStyle name="Normal 8 2 4 2 4 2 4 2 2 2" xfId="34546"/>
    <cellStyle name="Normal 8 2 4 2 4 2 4 2 3" xfId="18682"/>
    <cellStyle name="Normal 8 2 4 2 4 2 4 2 3 2" xfId="42476"/>
    <cellStyle name="Normal 8 2 4 2 4 2 4 2 4" xfId="26615"/>
    <cellStyle name="Normal 8 2 4 2 4 2 4 3" xfId="4757"/>
    <cellStyle name="Normal 8 2 4 2 4 2 4 3 2" xfId="12732"/>
    <cellStyle name="Normal 8 2 4 2 4 2 4 3 2 2" xfId="36527"/>
    <cellStyle name="Normal 8 2 4 2 4 2 4 3 3" xfId="20663"/>
    <cellStyle name="Normal 8 2 4 2 4 2 4 3 3 2" xfId="44457"/>
    <cellStyle name="Normal 8 2 4 2 4 2 4 3 4" xfId="28596"/>
    <cellStyle name="Normal 8 2 4 2 4 2 4 4" xfId="6780"/>
    <cellStyle name="Normal 8 2 4 2 4 2 4 4 2" xfId="14713"/>
    <cellStyle name="Normal 8 2 4 2 4 2 4 4 2 2" xfId="38508"/>
    <cellStyle name="Normal 8 2 4 2 4 2 4 4 3" xfId="22644"/>
    <cellStyle name="Normal 8 2 4 2 4 2 4 4 3 2" xfId="46438"/>
    <cellStyle name="Normal 8 2 4 2 4 2 4 4 4" xfId="30578"/>
    <cellStyle name="Normal 8 2 4 2 4 2 4 5" xfId="8770"/>
    <cellStyle name="Normal 8 2 4 2 4 2 4 5 2" xfId="32565"/>
    <cellStyle name="Normal 8 2 4 2 4 2 4 6" xfId="16701"/>
    <cellStyle name="Normal 8 2 4 2 4 2 4 6 2" xfId="40495"/>
    <cellStyle name="Normal 8 2 4 2 4 2 4 7" xfId="24634"/>
    <cellStyle name="Normal 8 2 4 2 4 2 5" xfId="792"/>
    <cellStyle name="Normal 8 2 4 2 4 2 5 2" xfId="2776"/>
    <cellStyle name="Normal 8 2 4 2 4 2 5 2 2" xfId="10752"/>
    <cellStyle name="Normal 8 2 4 2 4 2 5 2 2 2" xfId="34547"/>
    <cellStyle name="Normal 8 2 4 2 4 2 5 2 3" xfId="18683"/>
    <cellStyle name="Normal 8 2 4 2 4 2 5 2 3 2" xfId="42477"/>
    <cellStyle name="Normal 8 2 4 2 4 2 5 2 4" xfId="26616"/>
    <cellStyle name="Normal 8 2 4 2 4 2 5 3" xfId="4758"/>
    <cellStyle name="Normal 8 2 4 2 4 2 5 3 2" xfId="12733"/>
    <cellStyle name="Normal 8 2 4 2 4 2 5 3 2 2" xfId="36528"/>
    <cellStyle name="Normal 8 2 4 2 4 2 5 3 3" xfId="20664"/>
    <cellStyle name="Normal 8 2 4 2 4 2 5 3 3 2" xfId="44458"/>
    <cellStyle name="Normal 8 2 4 2 4 2 5 3 4" xfId="28597"/>
    <cellStyle name="Normal 8 2 4 2 4 2 5 4" xfId="6781"/>
    <cellStyle name="Normal 8 2 4 2 4 2 5 4 2" xfId="14714"/>
    <cellStyle name="Normal 8 2 4 2 4 2 5 4 2 2" xfId="38509"/>
    <cellStyle name="Normal 8 2 4 2 4 2 5 4 3" xfId="22645"/>
    <cellStyle name="Normal 8 2 4 2 4 2 5 4 3 2" xfId="46439"/>
    <cellStyle name="Normal 8 2 4 2 4 2 5 4 4" xfId="30579"/>
    <cellStyle name="Normal 8 2 4 2 4 2 5 5" xfId="8771"/>
    <cellStyle name="Normal 8 2 4 2 4 2 5 5 2" xfId="32566"/>
    <cellStyle name="Normal 8 2 4 2 4 2 5 6" xfId="16702"/>
    <cellStyle name="Normal 8 2 4 2 4 2 5 6 2" xfId="40496"/>
    <cellStyle name="Normal 8 2 4 2 4 2 5 7" xfId="24635"/>
    <cellStyle name="Normal 8 2 4 2 4 2 6" xfId="2772"/>
    <cellStyle name="Normal 8 2 4 2 4 2 6 2" xfId="10748"/>
    <cellStyle name="Normal 8 2 4 2 4 2 6 2 2" xfId="34543"/>
    <cellStyle name="Normal 8 2 4 2 4 2 6 3" xfId="18679"/>
    <cellStyle name="Normal 8 2 4 2 4 2 6 3 2" xfId="42473"/>
    <cellStyle name="Normal 8 2 4 2 4 2 6 4" xfId="26612"/>
    <cellStyle name="Normal 8 2 4 2 4 2 7" xfId="4754"/>
    <cellStyle name="Normal 8 2 4 2 4 2 7 2" xfId="12729"/>
    <cellStyle name="Normal 8 2 4 2 4 2 7 2 2" xfId="36524"/>
    <cellStyle name="Normal 8 2 4 2 4 2 7 3" xfId="20660"/>
    <cellStyle name="Normal 8 2 4 2 4 2 7 3 2" xfId="44454"/>
    <cellStyle name="Normal 8 2 4 2 4 2 7 4" xfId="28593"/>
    <cellStyle name="Normal 8 2 4 2 4 2 8" xfId="6777"/>
    <cellStyle name="Normal 8 2 4 2 4 2 8 2" xfId="14710"/>
    <cellStyle name="Normal 8 2 4 2 4 2 8 2 2" xfId="38505"/>
    <cellStyle name="Normal 8 2 4 2 4 2 8 3" xfId="22641"/>
    <cellStyle name="Normal 8 2 4 2 4 2 8 3 2" xfId="46435"/>
    <cellStyle name="Normal 8 2 4 2 4 2 8 4" xfId="30575"/>
    <cellStyle name="Normal 8 2 4 2 4 2 9" xfId="8767"/>
    <cellStyle name="Normal 8 2 4 2 4 2 9 2" xfId="32562"/>
    <cellStyle name="Normal 8 2 4 2 4 3" xfId="793"/>
    <cellStyle name="Normal 8 2 4 2 4 3 2" xfId="2777"/>
    <cellStyle name="Normal 8 2 4 2 4 3 2 2" xfId="10753"/>
    <cellStyle name="Normal 8 2 4 2 4 3 2 2 2" xfId="34548"/>
    <cellStyle name="Normal 8 2 4 2 4 3 2 3" xfId="18684"/>
    <cellStyle name="Normal 8 2 4 2 4 3 2 3 2" xfId="42478"/>
    <cellStyle name="Normal 8 2 4 2 4 3 2 4" xfId="26617"/>
    <cellStyle name="Normal 8 2 4 2 4 3 3" xfId="4759"/>
    <cellStyle name="Normal 8 2 4 2 4 3 3 2" xfId="12734"/>
    <cellStyle name="Normal 8 2 4 2 4 3 3 2 2" xfId="36529"/>
    <cellStyle name="Normal 8 2 4 2 4 3 3 3" xfId="20665"/>
    <cellStyle name="Normal 8 2 4 2 4 3 3 3 2" xfId="44459"/>
    <cellStyle name="Normal 8 2 4 2 4 3 3 4" xfId="28598"/>
    <cellStyle name="Normal 8 2 4 2 4 3 4" xfId="6782"/>
    <cellStyle name="Normal 8 2 4 2 4 3 4 2" xfId="14715"/>
    <cellStyle name="Normal 8 2 4 2 4 3 4 2 2" xfId="38510"/>
    <cellStyle name="Normal 8 2 4 2 4 3 4 3" xfId="22646"/>
    <cellStyle name="Normal 8 2 4 2 4 3 4 3 2" xfId="46440"/>
    <cellStyle name="Normal 8 2 4 2 4 3 4 4" xfId="30580"/>
    <cellStyle name="Normal 8 2 4 2 4 3 5" xfId="8772"/>
    <cellStyle name="Normal 8 2 4 2 4 3 5 2" xfId="32567"/>
    <cellStyle name="Normal 8 2 4 2 4 3 6" xfId="16703"/>
    <cellStyle name="Normal 8 2 4 2 4 3 6 2" xfId="40497"/>
    <cellStyle name="Normal 8 2 4 2 4 3 7" xfId="24636"/>
    <cellStyle name="Normal 8 2 4 2 4 4" xfId="794"/>
    <cellStyle name="Normal 8 2 4 2 4 4 2" xfId="2778"/>
    <cellStyle name="Normal 8 2 4 2 4 4 2 2" xfId="10754"/>
    <cellStyle name="Normal 8 2 4 2 4 4 2 2 2" xfId="34549"/>
    <cellStyle name="Normal 8 2 4 2 4 4 2 3" xfId="18685"/>
    <cellStyle name="Normal 8 2 4 2 4 4 2 3 2" xfId="42479"/>
    <cellStyle name="Normal 8 2 4 2 4 4 2 4" xfId="26618"/>
    <cellStyle name="Normal 8 2 4 2 4 4 3" xfId="4760"/>
    <cellStyle name="Normal 8 2 4 2 4 4 3 2" xfId="12735"/>
    <cellStyle name="Normal 8 2 4 2 4 4 3 2 2" xfId="36530"/>
    <cellStyle name="Normal 8 2 4 2 4 4 3 3" xfId="20666"/>
    <cellStyle name="Normal 8 2 4 2 4 4 3 3 2" xfId="44460"/>
    <cellStyle name="Normal 8 2 4 2 4 4 3 4" xfId="28599"/>
    <cellStyle name="Normal 8 2 4 2 4 4 4" xfId="6783"/>
    <cellStyle name="Normal 8 2 4 2 4 4 4 2" xfId="14716"/>
    <cellStyle name="Normal 8 2 4 2 4 4 4 2 2" xfId="38511"/>
    <cellStyle name="Normal 8 2 4 2 4 4 4 3" xfId="22647"/>
    <cellStyle name="Normal 8 2 4 2 4 4 4 3 2" xfId="46441"/>
    <cellStyle name="Normal 8 2 4 2 4 4 4 4" xfId="30581"/>
    <cellStyle name="Normal 8 2 4 2 4 4 5" xfId="8773"/>
    <cellStyle name="Normal 8 2 4 2 4 4 5 2" xfId="32568"/>
    <cellStyle name="Normal 8 2 4 2 4 4 6" xfId="16704"/>
    <cellStyle name="Normal 8 2 4 2 4 4 6 2" xfId="40498"/>
    <cellStyle name="Normal 8 2 4 2 4 4 7" xfId="24637"/>
    <cellStyle name="Normal 8 2 4 2 4 5" xfId="795"/>
    <cellStyle name="Normal 8 2 4 2 4 5 2" xfId="2779"/>
    <cellStyle name="Normal 8 2 4 2 4 5 2 2" xfId="10755"/>
    <cellStyle name="Normal 8 2 4 2 4 5 2 2 2" xfId="34550"/>
    <cellStyle name="Normal 8 2 4 2 4 5 2 3" xfId="18686"/>
    <cellStyle name="Normal 8 2 4 2 4 5 2 3 2" xfId="42480"/>
    <cellStyle name="Normal 8 2 4 2 4 5 2 4" xfId="26619"/>
    <cellStyle name="Normal 8 2 4 2 4 5 3" xfId="4761"/>
    <cellStyle name="Normal 8 2 4 2 4 5 3 2" xfId="12736"/>
    <cellStyle name="Normal 8 2 4 2 4 5 3 2 2" xfId="36531"/>
    <cellStyle name="Normal 8 2 4 2 4 5 3 3" xfId="20667"/>
    <cellStyle name="Normal 8 2 4 2 4 5 3 3 2" xfId="44461"/>
    <cellStyle name="Normal 8 2 4 2 4 5 3 4" xfId="28600"/>
    <cellStyle name="Normal 8 2 4 2 4 5 4" xfId="6784"/>
    <cellStyle name="Normal 8 2 4 2 4 5 4 2" xfId="14717"/>
    <cellStyle name="Normal 8 2 4 2 4 5 4 2 2" xfId="38512"/>
    <cellStyle name="Normal 8 2 4 2 4 5 4 3" xfId="22648"/>
    <cellStyle name="Normal 8 2 4 2 4 5 4 3 2" xfId="46442"/>
    <cellStyle name="Normal 8 2 4 2 4 5 4 4" xfId="30582"/>
    <cellStyle name="Normal 8 2 4 2 4 5 5" xfId="8774"/>
    <cellStyle name="Normal 8 2 4 2 4 5 5 2" xfId="32569"/>
    <cellStyle name="Normal 8 2 4 2 4 5 6" xfId="16705"/>
    <cellStyle name="Normal 8 2 4 2 4 5 6 2" xfId="40499"/>
    <cellStyle name="Normal 8 2 4 2 4 5 7" xfId="24638"/>
    <cellStyle name="Normal 8 2 4 2 4 6" xfId="796"/>
    <cellStyle name="Normal 8 2 4 2 4 6 2" xfId="2780"/>
    <cellStyle name="Normal 8 2 4 2 4 6 2 2" xfId="10756"/>
    <cellStyle name="Normal 8 2 4 2 4 6 2 2 2" xfId="34551"/>
    <cellStyle name="Normal 8 2 4 2 4 6 2 3" xfId="18687"/>
    <cellStyle name="Normal 8 2 4 2 4 6 2 3 2" xfId="42481"/>
    <cellStyle name="Normal 8 2 4 2 4 6 2 4" xfId="26620"/>
    <cellStyle name="Normal 8 2 4 2 4 6 3" xfId="4762"/>
    <cellStyle name="Normal 8 2 4 2 4 6 3 2" xfId="12737"/>
    <cellStyle name="Normal 8 2 4 2 4 6 3 2 2" xfId="36532"/>
    <cellStyle name="Normal 8 2 4 2 4 6 3 3" xfId="20668"/>
    <cellStyle name="Normal 8 2 4 2 4 6 3 3 2" xfId="44462"/>
    <cellStyle name="Normal 8 2 4 2 4 6 3 4" xfId="28601"/>
    <cellStyle name="Normal 8 2 4 2 4 6 4" xfId="6785"/>
    <cellStyle name="Normal 8 2 4 2 4 6 4 2" xfId="14718"/>
    <cellStyle name="Normal 8 2 4 2 4 6 4 2 2" xfId="38513"/>
    <cellStyle name="Normal 8 2 4 2 4 6 4 3" xfId="22649"/>
    <cellStyle name="Normal 8 2 4 2 4 6 4 3 2" xfId="46443"/>
    <cellStyle name="Normal 8 2 4 2 4 6 4 4" xfId="30583"/>
    <cellStyle name="Normal 8 2 4 2 4 6 5" xfId="8775"/>
    <cellStyle name="Normal 8 2 4 2 4 6 5 2" xfId="32570"/>
    <cellStyle name="Normal 8 2 4 2 4 6 6" xfId="16706"/>
    <cellStyle name="Normal 8 2 4 2 4 6 6 2" xfId="40500"/>
    <cellStyle name="Normal 8 2 4 2 4 6 7" xfId="24639"/>
    <cellStyle name="Normal 8 2 4 2 4 7" xfId="2771"/>
    <cellStyle name="Normal 8 2 4 2 4 7 2" xfId="10747"/>
    <cellStyle name="Normal 8 2 4 2 4 7 2 2" xfId="34542"/>
    <cellStyle name="Normal 8 2 4 2 4 7 3" xfId="18678"/>
    <cellStyle name="Normal 8 2 4 2 4 7 3 2" xfId="42472"/>
    <cellStyle name="Normal 8 2 4 2 4 7 4" xfId="26611"/>
    <cellStyle name="Normal 8 2 4 2 4 8" xfId="4753"/>
    <cellStyle name="Normal 8 2 4 2 4 8 2" xfId="12728"/>
    <cellStyle name="Normal 8 2 4 2 4 8 2 2" xfId="36523"/>
    <cellStyle name="Normal 8 2 4 2 4 8 3" xfId="20659"/>
    <cellStyle name="Normal 8 2 4 2 4 8 3 2" xfId="44453"/>
    <cellStyle name="Normal 8 2 4 2 4 8 4" xfId="28592"/>
    <cellStyle name="Normal 8 2 4 2 4 9" xfId="6776"/>
    <cellStyle name="Normal 8 2 4 2 4 9 2" xfId="14709"/>
    <cellStyle name="Normal 8 2 4 2 4 9 2 2" xfId="38504"/>
    <cellStyle name="Normal 8 2 4 2 4 9 3" xfId="22640"/>
    <cellStyle name="Normal 8 2 4 2 4 9 3 2" xfId="46434"/>
    <cellStyle name="Normal 8 2 4 2 4 9 4" xfId="30574"/>
    <cellStyle name="Normal 8 2 4 2 5" xfId="797"/>
    <cellStyle name="Normal 8 2 4 2 5 10" xfId="8776"/>
    <cellStyle name="Normal 8 2 4 2 5 10 2" xfId="32571"/>
    <cellStyle name="Normal 8 2 4 2 5 11" xfId="16707"/>
    <cellStyle name="Normal 8 2 4 2 5 11 2" xfId="40501"/>
    <cellStyle name="Normal 8 2 4 2 5 12" xfId="24640"/>
    <cellStyle name="Normal 8 2 4 2 5 2" xfId="798"/>
    <cellStyle name="Normal 8 2 4 2 5 2 10" xfId="16708"/>
    <cellStyle name="Normal 8 2 4 2 5 2 10 2" xfId="40502"/>
    <cellStyle name="Normal 8 2 4 2 5 2 11" xfId="24641"/>
    <cellStyle name="Normal 8 2 4 2 5 2 2" xfId="799"/>
    <cellStyle name="Normal 8 2 4 2 5 2 2 2" xfId="2783"/>
    <cellStyle name="Normal 8 2 4 2 5 2 2 2 2" xfId="10759"/>
    <cellStyle name="Normal 8 2 4 2 5 2 2 2 2 2" xfId="34554"/>
    <cellStyle name="Normal 8 2 4 2 5 2 2 2 3" xfId="18690"/>
    <cellStyle name="Normal 8 2 4 2 5 2 2 2 3 2" xfId="42484"/>
    <cellStyle name="Normal 8 2 4 2 5 2 2 2 4" xfId="26623"/>
    <cellStyle name="Normal 8 2 4 2 5 2 2 3" xfId="4765"/>
    <cellStyle name="Normal 8 2 4 2 5 2 2 3 2" xfId="12740"/>
    <cellStyle name="Normal 8 2 4 2 5 2 2 3 2 2" xfId="36535"/>
    <cellStyle name="Normal 8 2 4 2 5 2 2 3 3" xfId="20671"/>
    <cellStyle name="Normal 8 2 4 2 5 2 2 3 3 2" xfId="44465"/>
    <cellStyle name="Normal 8 2 4 2 5 2 2 3 4" xfId="28604"/>
    <cellStyle name="Normal 8 2 4 2 5 2 2 4" xfId="6788"/>
    <cellStyle name="Normal 8 2 4 2 5 2 2 4 2" xfId="14721"/>
    <cellStyle name="Normal 8 2 4 2 5 2 2 4 2 2" xfId="38516"/>
    <cellStyle name="Normal 8 2 4 2 5 2 2 4 3" xfId="22652"/>
    <cellStyle name="Normal 8 2 4 2 5 2 2 4 3 2" xfId="46446"/>
    <cellStyle name="Normal 8 2 4 2 5 2 2 4 4" xfId="30586"/>
    <cellStyle name="Normal 8 2 4 2 5 2 2 5" xfId="8778"/>
    <cellStyle name="Normal 8 2 4 2 5 2 2 5 2" xfId="32573"/>
    <cellStyle name="Normal 8 2 4 2 5 2 2 6" xfId="16709"/>
    <cellStyle name="Normal 8 2 4 2 5 2 2 6 2" xfId="40503"/>
    <cellStyle name="Normal 8 2 4 2 5 2 2 7" xfId="24642"/>
    <cellStyle name="Normal 8 2 4 2 5 2 3" xfId="800"/>
    <cellStyle name="Normal 8 2 4 2 5 2 3 2" xfId="2784"/>
    <cellStyle name="Normal 8 2 4 2 5 2 3 2 2" xfId="10760"/>
    <cellStyle name="Normal 8 2 4 2 5 2 3 2 2 2" xfId="34555"/>
    <cellStyle name="Normal 8 2 4 2 5 2 3 2 3" xfId="18691"/>
    <cellStyle name="Normal 8 2 4 2 5 2 3 2 3 2" xfId="42485"/>
    <cellStyle name="Normal 8 2 4 2 5 2 3 2 4" xfId="26624"/>
    <cellStyle name="Normal 8 2 4 2 5 2 3 3" xfId="4766"/>
    <cellStyle name="Normal 8 2 4 2 5 2 3 3 2" xfId="12741"/>
    <cellStyle name="Normal 8 2 4 2 5 2 3 3 2 2" xfId="36536"/>
    <cellStyle name="Normal 8 2 4 2 5 2 3 3 3" xfId="20672"/>
    <cellStyle name="Normal 8 2 4 2 5 2 3 3 3 2" xfId="44466"/>
    <cellStyle name="Normal 8 2 4 2 5 2 3 3 4" xfId="28605"/>
    <cellStyle name="Normal 8 2 4 2 5 2 3 4" xfId="6789"/>
    <cellStyle name="Normal 8 2 4 2 5 2 3 4 2" xfId="14722"/>
    <cellStyle name="Normal 8 2 4 2 5 2 3 4 2 2" xfId="38517"/>
    <cellStyle name="Normal 8 2 4 2 5 2 3 4 3" xfId="22653"/>
    <cellStyle name="Normal 8 2 4 2 5 2 3 4 3 2" xfId="46447"/>
    <cellStyle name="Normal 8 2 4 2 5 2 3 4 4" xfId="30587"/>
    <cellStyle name="Normal 8 2 4 2 5 2 3 5" xfId="8779"/>
    <cellStyle name="Normal 8 2 4 2 5 2 3 5 2" xfId="32574"/>
    <cellStyle name="Normal 8 2 4 2 5 2 3 6" xfId="16710"/>
    <cellStyle name="Normal 8 2 4 2 5 2 3 6 2" xfId="40504"/>
    <cellStyle name="Normal 8 2 4 2 5 2 3 7" xfId="24643"/>
    <cellStyle name="Normal 8 2 4 2 5 2 4" xfId="801"/>
    <cellStyle name="Normal 8 2 4 2 5 2 4 2" xfId="2785"/>
    <cellStyle name="Normal 8 2 4 2 5 2 4 2 2" xfId="10761"/>
    <cellStyle name="Normal 8 2 4 2 5 2 4 2 2 2" xfId="34556"/>
    <cellStyle name="Normal 8 2 4 2 5 2 4 2 3" xfId="18692"/>
    <cellStyle name="Normal 8 2 4 2 5 2 4 2 3 2" xfId="42486"/>
    <cellStyle name="Normal 8 2 4 2 5 2 4 2 4" xfId="26625"/>
    <cellStyle name="Normal 8 2 4 2 5 2 4 3" xfId="4767"/>
    <cellStyle name="Normal 8 2 4 2 5 2 4 3 2" xfId="12742"/>
    <cellStyle name="Normal 8 2 4 2 5 2 4 3 2 2" xfId="36537"/>
    <cellStyle name="Normal 8 2 4 2 5 2 4 3 3" xfId="20673"/>
    <cellStyle name="Normal 8 2 4 2 5 2 4 3 3 2" xfId="44467"/>
    <cellStyle name="Normal 8 2 4 2 5 2 4 3 4" xfId="28606"/>
    <cellStyle name="Normal 8 2 4 2 5 2 4 4" xfId="6790"/>
    <cellStyle name="Normal 8 2 4 2 5 2 4 4 2" xfId="14723"/>
    <cellStyle name="Normal 8 2 4 2 5 2 4 4 2 2" xfId="38518"/>
    <cellStyle name="Normal 8 2 4 2 5 2 4 4 3" xfId="22654"/>
    <cellStyle name="Normal 8 2 4 2 5 2 4 4 3 2" xfId="46448"/>
    <cellStyle name="Normal 8 2 4 2 5 2 4 4 4" xfId="30588"/>
    <cellStyle name="Normal 8 2 4 2 5 2 4 5" xfId="8780"/>
    <cellStyle name="Normal 8 2 4 2 5 2 4 5 2" xfId="32575"/>
    <cellStyle name="Normal 8 2 4 2 5 2 4 6" xfId="16711"/>
    <cellStyle name="Normal 8 2 4 2 5 2 4 6 2" xfId="40505"/>
    <cellStyle name="Normal 8 2 4 2 5 2 4 7" xfId="24644"/>
    <cellStyle name="Normal 8 2 4 2 5 2 5" xfId="802"/>
    <cellStyle name="Normal 8 2 4 2 5 2 5 2" xfId="2786"/>
    <cellStyle name="Normal 8 2 4 2 5 2 5 2 2" xfId="10762"/>
    <cellStyle name="Normal 8 2 4 2 5 2 5 2 2 2" xfId="34557"/>
    <cellStyle name="Normal 8 2 4 2 5 2 5 2 3" xfId="18693"/>
    <cellStyle name="Normal 8 2 4 2 5 2 5 2 3 2" xfId="42487"/>
    <cellStyle name="Normal 8 2 4 2 5 2 5 2 4" xfId="26626"/>
    <cellStyle name="Normal 8 2 4 2 5 2 5 3" xfId="4768"/>
    <cellStyle name="Normal 8 2 4 2 5 2 5 3 2" xfId="12743"/>
    <cellStyle name="Normal 8 2 4 2 5 2 5 3 2 2" xfId="36538"/>
    <cellStyle name="Normal 8 2 4 2 5 2 5 3 3" xfId="20674"/>
    <cellStyle name="Normal 8 2 4 2 5 2 5 3 3 2" xfId="44468"/>
    <cellStyle name="Normal 8 2 4 2 5 2 5 3 4" xfId="28607"/>
    <cellStyle name="Normal 8 2 4 2 5 2 5 4" xfId="6791"/>
    <cellStyle name="Normal 8 2 4 2 5 2 5 4 2" xfId="14724"/>
    <cellStyle name="Normal 8 2 4 2 5 2 5 4 2 2" xfId="38519"/>
    <cellStyle name="Normal 8 2 4 2 5 2 5 4 3" xfId="22655"/>
    <cellStyle name="Normal 8 2 4 2 5 2 5 4 3 2" xfId="46449"/>
    <cellStyle name="Normal 8 2 4 2 5 2 5 4 4" xfId="30589"/>
    <cellStyle name="Normal 8 2 4 2 5 2 5 5" xfId="8781"/>
    <cellStyle name="Normal 8 2 4 2 5 2 5 5 2" xfId="32576"/>
    <cellStyle name="Normal 8 2 4 2 5 2 5 6" xfId="16712"/>
    <cellStyle name="Normal 8 2 4 2 5 2 5 6 2" xfId="40506"/>
    <cellStyle name="Normal 8 2 4 2 5 2 5 7" xfId="24645"/>
    <cellStyle name="Normal 8 2 4 2 5 2 6" xfId="2782"/>
    <cellStyle name="Normal 8 2 4 2 5 2 6 2" xfId="10758"/>
    <cellStyle name="Normal 8 2 4 2 5 2 6 2 2" xfId="34553"/>
    <cellStyle name="Normal 8 2 4 2 5 2 6 3" xfId="18689"/>
    <cellStyle name="Normal 8 2 4 2 5 2 6 3 2" xfId="42483"/>
    <cellStyle name="Normal 8 2 4 2 5 2 6 4" xfId="26622"/>
    <cellStyle name="Normal 8 2 4 2 5 2 7" xfId="4764"/>
    <cellStyle name="Normal 8 2 4 2 5 2 7 2" xfId="12739"/>
    <cellStyle name="Normal 8 2 4 2 5 2 7 2 2" xfId="36534"/>
    <cellStyle name="Normal 8 2 4 2 5 2 7 3" xfId="20670"/>
    <cellStyle name="Normal 8 2 4 2 5 2 7 3 2" xfId="44464"/>
    <cellStyle name="Normal 8 2 4 2 5 2 7 4" xfId="28603"/>
    <cellStyle name="Normal 8 2 4 2 5 2 8" xfId="6787"/>
    <cellStyle name="Normal 8 2 4 2 5 2 8 2" xfId="14720"/>
    <cellStyle name="Normal 8 2 4 2 5 2 8 2 2" xfId="38515"/>
    <cellStyle name="Normal 8 2 4 2 5 2 8 3" xfId="22651"/>
    <cellStyle name="Normal 8 2 4 2 5 2 8 3 2" xfId="46445"/>
    <cellStyle name="Normal 8 2 4 2 5 2 8 4" xfId="30585"/>
    <cellStyle name="Normal 8 2 4 2 5 2 9" xfId="8777"/>
    <cellStyle name="Normal 8 2 4 2 5 2 9 2" xfId="32572"/>
    <cellStyle name="Normal 8 2 4 2 5 3" xfId="803"/>
    <cellStyle name="Normal 8 2 4 2 5 3 2" xfId="2787"/>
    <cellStyle name="Normal 8 2 4 2 5 3 2 2" xfId="10763"/>
    <cellStyle name="Normal 8 2 4 2 5 3 2 2 2" xfId="34558"/>
    <cellStyle name="Normal 8 2 4 2 5 3 2 3" xfId="18694"/>
    <cellStyle name="Normal 8 2 4 2 5 3 2 3 2" xfId="42488"/>
    <cellStyle name="Normal 8 2 4 2 5 3 2 4" xfId="26627"/>
    <cellStyle name="Normal 8 2 4 2 5 3 3" xfId="4769"/>
    <cellStyle name="Normal 8 2 4 2 5 3 3 2" xfId="12744"/>
    <cellStyle name="Normal 8 2 4 2 5 3 3 2 2" xfId="36539"/>
    <cellStyle name="Normal 8 2 4 2 5 3 3 3" xfId="20675"/>
    <cellStyle name="Normal 8 2 4 2 5 3 3 3 2" xfId="44469"/>
    <cellStyle name="Normal 8 2 4 2 5 3 3 4" xfId="28608"/>
    <cellStyle name="Normal 8 2 4 2 5 3 4" xfId="6792"/>
    <cellStyle name="Normal 8 2 4 2 5 3 4 2" xfId="14725"/>
    <cellStyle name="Normal 8 2 4 2 5 3 4 2 2" xfId="38520"/>
    <cellStyle name="Normal 8 2 4 2 5 3 4 3" xfId="22656"/>
    <cellStyle name="Normal 8 2 4 2 5 3 4 3 2" xfId="46450"/>
    <cellStyle name="Normal 8 2 4 2 5 3 4 4" xfId="30590"/>
    <cellStyle name="Normal 8 2 4 2 5 3 5" xfId="8782"/>
    <cellStyle name="Normal 8 2 4 2 5 3 5 2" xfId="32577"/>
    <cellStyle name="Normal 8 2 4 2 5 3 6" xfId="16713"/>
    <cellStyle name="Normal 8 2 4 2 5 3 6 2" xfId="40507"/>
    <cellStyle name="Normal 8 2 4 2 5 3 7" xfId="24646"/>
    <cellStyle name="Normal 8 2 4 2 5 4" xfId="804"/>
    <cellStyle name="Normal 8 2 4 2 5 4 2" xfId="2788"/>
    <cellStyle name="Normal 8 2 4 2 5 4 2 2" xfId="10764"/>
    <cellStyle name="Normal 8 2 4 2 5 4 2 2 2" xfId="34559"/>
    <cellStyle name="Normal 8 2 4 2 5 4 2 3" xfId="18695"/>
    <cellStyle name="Normal 8 2 4 2 5 4 2 3 2" xfId="42489"/>
    <cellStyle name="Normal 8 2 4 2 5 4 2 4" xfId="26628"/>
    <cellStyle name="Normal 8 2 4 2 5 4 3" xfId="4770"/>
    <cellStyle name="Normal 8 2 4 2 5 4 3 2" xfId="12745"/>
    <cellStyle name="Normal 8 2 4 2 5 4 3 2 2" xfId="36540"/>
    <cellStyle name="Normal 8 2 4 2 5 4 3 3" xfId="20676"/>
    <cellStyle name="Normal 8 2 4 2 5 4 3 3 2" xfId="44470"/>
    <cellStyle name="Normal 8 2 4 2 5 4 3 4" xfId="28609"/>
    <cellStyle name="Normal 8 2 4 2 5 4 4" xfId="6793"/>
    <cellStyle name="Normal 8 2 4 2 5 4 4 2" xfId="14726"/>
    <cellStyle name="Normal 8 2 4 2 5 4 4 2 2" xfId="38521"/>
    <cellStyle name="Normal 8 2 4 2 5 4 4 3" xfId="22657"/>
    <cellStyle name="Normal 8 2 4 2 5 4 4 3 2" xfId="46451"/>
    <cellStyle name="Normal 8 2 4 2 5 4 4 4" xfId="30591"/>
    <cellStyle name="Normal 8 2 4 2 5 4 5" xfId="8783"/>
    <cellStyle name="Normal 8 2 4 2 5 4 5 2" xfId="32578"/>
    <cellStyle name="Normal 8 2 4 2 5 4 6" xfId="16714"/>
    <cellStyle name="Normal 8 2 4 2 5 4 6 2" xfId="40508"/>
    <cellStyle name="Normal 8 2 4 2 5 4 7" xfId="24647"/>
    <cellStyle name="Normal 8 2 4 2 5 5" xfId="805"/>
    <cellStyle name="Normal 8 2 4 2 5 5 2" xfId="2789"/>
    <cellStyle name="Normal 8 2 4 2 5 5 2 2" xfId="10765"/>
    <cellStyle name="Normal 8 2 4 2 5 5 2 2 2" xfId="34560"/>
    <cellStyle name="Normal 8 2 4 2 5 5 2 3" xfId="18696"/>
    <cellStyle name="Normal 8 2 4 2 5 5 2 3 2" xfId="42490"/>
    <cellStyle name="Normal 8 2 4 2 5 5 2 4" xfId="26629"/>
    <cellStyle name="Normal 8 2 4 2 5 5 3" xfId="4771"/>
    <cellStyle name="Normal 8 2 4 2 5 5 3 2" xfId="12746"/>
    <cellStyle name="Normal 8 2 4 2 5 5 3 2 2" xfId="36541"/>
    <cellStyle name="Normal 8 2 4 2 5 5 3 3" xfId="20677"/>
    <cellStyle name="Normal 8 2 4 2 5 5 3 3 2" xfId="44471"/>
    <cellStyle name="Normal 8 2 4 2 5 5 3 4" xfId="28610"/>
    <cellStyle name="Normal 8 2 4 2 5 5 4" xfId="6794"/>
    <cellStyle name="Normal 8 2 4 2 5 5 4 2" xfId="14727"/>
    <cellStyle name="Normal 8 2 4 2 5 5 4 2 2" xfId="38522"/>
    <cellStyle name="Normal 8 2 4 2 5 5 4 3" xfId="22658"/>
    <cellStyle name="Normal 8 2 4 2 5 5 4 3 2" xfId="46452"/>
    <cellStyle name="Normal 8 2 4 2 5 5 4 4" xfId="30592"/>
    <cellStyle name="Normal 8 2 4 2 5 5 5" xfId="8784"/>
    <cellStyle name="Normal 8 2 4 2 5 5 5 2" xfId="32579"/>
    <cellStyle name="Normal 8 2 4 2 5 5 6" xfId="16715"/>
    <cellStyle name="Normal 8 2 4 2 5 5 6 2" xfId="40509"/>
    <cellStyle name="Normal 8 2 4 2 5 5 7" xfId="24648"/>
    <cellStyle name="Normal 8 2 4 2 5 6" xfId="806"/>
    <cellStyle name="Normal 8 2 4 2 5 6 2" xfId="2790"/>
    <cellStyle name="Normal 8 2 4 2 5 6 2 2" xfId="10766"/>
    <cellStyle name="Normal 8 2 4 2 5 6 2 2 2" xfId="34561"/>
    <cellStyle name="Normal 8 2 4 2 5 6 2 3" xfId="18697"/>
    <cellStyle name="Normal 8 2 4 2 5 6 2 3 2" xfId="42491"/>
    <cellStyle name="Normal 8 2 4 2 5 6 2 4" xfId="26630"/>
    <cellStyle name="Normal 8 2 4 2 5 6 3" xfId="4772"/>
    <cellStyle name="Normal 8 2 4 2 5 6 3 2" xfId="12747"/>
    <cellStyle name="Normal 8 2 4 2 5 6 3 2 2" xfId="36542"/>
    <cellStyle name="Normal 8 2 4 2 5 6 3 3" xfId="20678"/>
    <cellStyle name="Normal 8 2 4 2 5 6 3 3 2" xfId="44472"/>
    <cellStyle name="Normal 8 2 4 2 5 6 3 4" xfId="28611"/>
    <cellStyle name="Normal 8 2 4 2 5 6 4" xfId="6795"/>
    <cellStyle name="Normal 8 2 4 2 5 6 4 2" xfId="14728"/>
    <cellStyle name="Normal 8 2 4 2 5 6 4 2 2" xfId="38523"/>
    <cellStyle name="Normal 8 2 4 2 5 6 4 3" xfId="22659"/>
    <cellStyle name="Normal 8 2 4 2 5 6 4 3 2" xfId="46453"/>
    <cellStyle name="Normal 8 2 4 2 5 6 4 4" xfId="30593"/>
    <cellStyle name="Normal 8 2 4 2 5 6 5" xfId="8785"/>
    <cellStyle name="Normal 8 2 4 2 5 6 5 2" xfId="32580"/>
    <cellStyle name="Normal 8 2 4 2 5 6 6" xfId="16716"/>
    <cellStyle name="Normal 8 2 4 2 5 6 6 2" xfId="40510"/>
    <cellStyle name="Normal 8 2 4 2 5 6 7" xfId="24649"/>
    <cellStyle name="Normal 8 2 4 2 5 7" xfId="2781"/>
    <cellStyle name="Normal 8 2 4 2 5 7 2" xfId="10757"/>
    <cellStyle name="Normal 8 2 4 2 5 7 2 2" xfId="34552"/>
    <cellStyle name="Normal 8 2 4 2 5 7 3" xfId="18688"/>
    <cellStyle name="Normal 8 2 4 2 5 7 3 2" xfId="42482"/>
    <cellStyle name="Normal 8 2 4 2 5 7 4" xfId="26621"/>
    <cellStyle name="Normal 8 2 4 2 5 8" xfId="4763"/>
    <cellStyle name="Normal 8 2 4 2 5 8 2" xfId="12738"/>
    <cellStyle name="Normal 8 2 4 2 5 8 2 2" xfId="36533"/>
    <cellStyle name="Normal 8 2 4 2 5 8 3" xfId="20669"/>
    <cellStyle name="Normal 8 2 4 2 5 8 3 2" xfId="44463"/>
    <cellStyle name="Normal 8 2 4 2 5 8 4" xfId="28602"/>
    <cellStyle name="Normal 8 2 4 2 5 9" xfId="6786"/>
    <cellStyle name="Normal 8 2 4 2 5 9 2" xfId="14719"/>
    <cellStyle name="Normal 8 2 4 2 5 9 2 2" xfId="38514"/>
    <cellStyle name="Normal 8 2 4 2 5 9 3" xfId="22650"/>
    <cellStyle name="Normal 8 2 4 2 5 9 3 2" xfId="46444"/>
    <cellStyle name="Normal 8 2 4 2 5 9 4" xfId="30584"/>
    <cellStyle name="Normal 8 2 4 2 6" xfId="807"/>
    <cellStyle name="Normal 8 2 4 2 6 10" xfId="16717"/>
    <cellStyle name="Normal 8 2 4 2 6 10 2" xfId="40511"/>
    <cellStyle name="Normal 8 2 4 2 6 11" xfId="24650"/>
    <cellStyle name="Normal 8 2 4 2 6 2" xfId="808"/>
    <cellStyle name="Normal 8 2 4 2 6 2 2" xfId="2792"/>
    <cellStyle name="Normal 8 2 4 2 6 2 2 2" xfId="10768"/>
    <cellStyle name="Normal 8 2 4 2 6 2 2 2 2" xfId="34563"/>
    <cellStyle name="Normal 8 2 4 2 6 2 2 3" xfId="18699"/>
    <cellStyle name="Normal 8 2 4 2 6 2 2 3 2" xfId="42493"/>
    <cellStyle name="Normal 8 2 4 2 6 2 2 4" xfId="26632"/>
    <cellStyle name="Normal 8 2 4 2 6 2 3" xfId="4774"/>
    <cellStyle name="Normal 8 2 4 2 6 2 3 2" xfId="12749"/>
    <cellStyle name="Normal 8 2 4 2 6 2 3 2 2" xfId="36544"/>
    <cellStyle name="Normal 8 2 4 2 6 2 3 3" xfId="20680"/>
    <cellStyle name="Normal 8 2 4 2 6 2 3 3 2" xfId="44474"/>
    <cellStyle name="Normal 8 2 4 2 6 2 3 4" xfId="28613"/>
    <cellStyle name="Normal 8 2 4 2 6 2 4" xfId="6797"/>
    <cellStyle name="Normal 8 2 4 2 6 2 4 2" xfId="14730"/>
    <cellStyle name="Normal 8 2 4 2 6 2 4 2 2" xfId="38525"/>
    <cellStyle name="Normal 8 2 4 2 6 2 4 3" xfId="22661"/>
    <cellStyle name="Normal 8 2 4 2 6 2 4 3 2" xfId="46455"/>
    <cellStyle name="Normal 8 2 4 2 6 2 4 4" xfId="30595"/>
    <cellStyle name="Normal 8 2 4 2 6 2 5" xfId="8787"/>
    <cellStyle name="Normal 8 2 4 2 6 2 5 2" xfId="32582"/>
    <cellStyle name="Normal 8 2 4 2 6 2 6" xfId="16718"/>
    <cellStyle name="Normal 8 2 4 2 6 2 6 2" xfId="40512"/>
    <cellStyle name="Normal 8 2 4 2 6 2 7" xfId="24651"/>
    <cellStyle name="Normal 8 2 4 2 6 3" xfId="809"/>
    <cellStyle name="Normal 8 2 4 2 6 3 2" xfId="2793"/>
    <cellStyle name="Normal 8 2 4 2 6 3 2 2" xfId="10769"/>
    <cellStyle name="Normal 8 2 4 2 6 3 2 2 2" xfId="34564"/>
    <cellStyle name="Normal 8 2 4 2 6 3 2 3" xfId="18700"/>
    <cellStyle name="Normal 8 2 4 2 6 3 2 3 2" xfId="42494"/>
    <cellStyle name="Normal 8 2 4 2 6 3 2 4" xfId="26633"/>
    <cellStyle name="Normal 8 2 4 2 6 3 3" xfId="4775"/>
    <cellStyle name="Normal 8 2 4 2 6 3 3 2" xfId="12750"/>
    <cellStyle name="Normal 8 2 4 2 6 3 3 2 2" xfId="36545"/>
    <cellStyle name="Normal 8 2 4 2 6 3 3 3" xfId="20681"/>
    <cellStyle name="Normal 8 2 4 2 6 3 3 3 2" xfId="44475"/>
    <cellStyle name="Normal 8 2 4 2 6 3 3 4" xfId="28614"/>
    <cellStyle name="Normal 8 2 4 2 6 3 4" xfId="6798"/>
    <cellStyle name="Normal 8 2 4 2 6 3 4 2" xfId="14731"/>
    <cellStyle name="Normal 8 2 4 2 6 3 4 2 2" xfId="38526"/>
    <cellStyle name="Normal 8 2 4 2 6 3 4 3" xfId="22662"/>
    <cellStyle name="Normal 8 2 4 2 6 3 4 3 2" xfId="46456"/>
    <cellStyle name="Normal 8 2 4 2 6 3 4 4" xfId="30596"/>
    <cellStyle name="Normal 8 2 4 2 6 3 5" xfId="8788"/>
    <cellStyle name="Normal 8 2 4 2 6 3 5 2" xfId="32583"/>
    <cellStyle name="Normal 8 2 4 2 6 3 6" xfId="16719"/>
    <cellStyle name="Normal 8 2 4 2 6 3 6 2" xfId="40513"/>
    <cellStyle name="Normal 8 2 4 2 6 3 7" xfId="24652"/>
    <cellStyle name="Normal 8 2 4 2 6 4" xfId="810"/>
    <cellStyle name="Normal 8 2 4 2 6 4 2" xfId="2794"/>
    <cellStyle name="Normal 8 2 4 2 6 4 2 2" xfId="10770"/>
    <cellStyle name="Normal 8 2 4 2 6 4 2 2 2" xfId="34565"/>
    <cellStyle name="Normal 8 2 4 2 6 4 2 3" xfId="18701"/>
    <cellStyle name="Normal 8 2 4 2 6 4 2 3 2" xfId="42495"/>
    <cellStyle name="Normal 8 2 4 2 6 4 2 4" xfId="26634"/>
    <cellStyle name="Normal 8 2 4 2 6 4 3" xfId="4776"/>
    <cellStyle name="Normal 8 2 4 2 6 4 3 2" xfId="12751"/>
    <cellStyle name="Normal 8 2 4 2 6 4 3 2 2" xfId="36546"/>
    <cellStyle name="Normal 8 2 4 2 6 4 3 3" xfId="20682"/>
    <cellStyle name="Normal 8 2 4 2 6 4 3 3 2" xfId="44476"/>
    <cellStyle name="Normal 8 2 4 2 6 4 3 4" xfId="28615"/>
    <cellStyle name="Normal 8 2 4 2 6 4 4" xfId="6799"/>
    <cellStyle name="Normal 8 2 4 2 6 4 4 2" xfId="14732"/>
    <cellStyle name="Normal 8 2 4 2 6 4 4 2 2" xfId="38527"/>
    <cellStyle name="Normal 8 2 4 2 6 4 4 3" xfId="22663"/>
    <cellStyle name="Normal 8 2 4 2 6 4 4 3 2" xfId="46457"/>
    <cellStyle name="Normal 8 2 4 2 6 4 4 4" xfId="30597"/>
    <cellStyle name="Normal 8 2 4 2 6 4 5" xfId="8789"/>
    <cellStyle name="Normal 8 2 4 2 6 4 5 2" xfId="32584"/>
    <cellStyle name="Normal 8 2 4 2 6 4 6" xfId="16720"/>
    <cellStyle name="Normal 8 2 4 2 6 4 6 2" xfId="40514"/>
    <cellStyle name="Normal 8 2 4 2 6 4 7" xfId="24653"/>
    <cellStyle name="Normal 8 2 4 2 6 5" xfId="811"/>
    <cellStyle name="Normal 8 2 4 2 6 5 2" xfId="2795"/>
    <cellStyle name="Normal 8 2 4 2 6 5 2 2" xfId="10771"/>
    <cellStyle name="Normal 8 2 4 2 6 5 2 2 2" xfId="34566"/>
    <cellStyle name="Normal 8 2 4 2 6 5 2 3" xfId="18702"/>
    <cellStyle name="Normal 8 2 4 2 6 5 2 3 2" xfId="42496"/>
    <cellStyle name="Normal 8 2 4 2 6 5 2 4" xfId="26635"/>
    <cellStyle name="Normal 8 2 4 2 6 5 3" xfId="4777"/>
    <cellStyle name="Normal 8 2 4 2 6 5 3 2" xfId="12752"/>
    <cellStyle name="Normal 8 2 4 2 6 5 3 2 2" xfId="36547"/>
    <cellStyle name="Normal 8 2 4 2 6 5 3 3" xfId="20683"/>
    <cellStyle name="Normal 8 2 4 2 6 5 3 3 2" xfId="44477"/>
    <cellStyle name="Normal 8 2 4 2 6 5 3 4" xfId="28616"/>
    <cellStyle name="Normal 8 2 4 2 6 5 4" xfId="6800"/>
    <cellStyle name="Normal 8 2 4 2 6 5 4 2" xfId="14733"/>
    <cellStyle name="Normal 8 2 4 2 6 5 4 2 2" xfId="38528"/>
    <cellStyle name="Normal 8 2 4 2 6 5 4 3" xfId="22664"/>
    <cellStyle name="Normal 8 2 4 2 6 5 4 3 2" xfId="46458"/>
    <cellStyle name="Normal 8 2 4 2 6 5 4 4" xfId="30598"/>
    <cellStyle name="Normal 8 2 4 2 6 5 5" xfId="8790"/>
    <cellStyle name="Normal 8 2 4 2 6 5 5 2" xfId="32585"/>
    <cellStyle name="Normal 8 2 4 2 6 5 6" xfId="16721"/>
    <cellStyle name="Normal 8 2 4 2 6 5 6 2" xfId="40515"/>
    <cellStyle name="Normal 8 2 4 2 6 5 7" xfId="24654"/>
    <cellStyle name="Normal 8 2 4 2 6 6" xfId="2791"/>
    <cellStyle name="Normal 8 2 4 2 6 6 2" xfId="10767"/>
    <cellStyle name="Normal 8 2 4 2 6 6 2 2" xfId="34562"/>
    <cellStyle name="Normal 8 2 4 2 6 6 3" xfId="18698"/>
    <cellStyle name="Normal 8 2 4 2 6 6 3 2" xfId="42492"/>
    <cellStyle name="Normal 8 2 4 2 6 6 4" xfId="26631"/>
    <cellStyle name="Normal 8 2 4 2 6 7" xfId="4773"/>
    <cellStyle name="Normal 8 2 4 2 6 7 2" xfId="12748"/>
    <cellStyle name="Normal 8 2 4 2 6 7 2 2" xfId="36543"/>
    <cellStyle name="Normal 8 2 4 2 6 7 3" xfId="20679"/>
    <cellStyle name="Normal 8 2 4 2 6 7 3 2" xfId="44473"/>
    <cellStyle name="Normal 8 2 4 2 6 7 4" xfId="28612"/>
    <cellStyle name="Normal 8 2 4 2 6 8" xfId="6796"/>
    <cellStyle name="Normal 8 2 4 2 6 8 2" xfId="14729"/>
    <cellStyle name="Normal 8 2 4 2 6 8 2 2" xfId="38524"/>
    <cellStyle name="Normal 8 2 4 2 6 8 3" xfId="22660"/>
    <cellStyle name="Normal 8 2 4 2 6 8 3 2" xfId="46454"/>
    <cellStyle name="Normal 8 2 4 2 6 8 4" xfId="30594"/>
    <cellStyle name="Normal 8 2 4 2 6 9" xfId="8786"/>
    <cellStyle name="Normal 8 2 4 2 6 9 2" xfId="32581"/>
    <cellStyle name="Normal 8 2 4 2 7" xfId="812"/>
    <cellStyle name="Normal 8 2 4 2 7 2" xfId="2796"/>
    <cellStyle name="Normal 8 2 4 2 7 2 2" xfId="10772"/>
    <cellStyle name="Normal 8 2 4 2 7 2 2 2" xfId="34567"/>
    <cellStyle name="Normal 8 2 4 2 7 2 3" xfId="18703"/>
    <cellStyle name="Normal 8 2 4 2 7 2 3 2" xfId="42497"/>
    <cellStyle name="Normal 8 2 4 2 7 2 4" xfId="26636"/>
    <cellStyle name="Normal 8 2 4 2 7 3" xfId="4778"/>
    <cellStyle name="Normal 8 2 4 2 7 3 2" xfId="12753"/>
    <cellStyle name="Normal 8 2 4 2 7 3 2 2" xfId="36548"/>
    <cellStyle name="Normal 8 2 4 2 7 3 3" xfId="20684"/>
    <cellStyle name="Normal 8 2 4 2 7 3 3 2" xfId="44478"/>
    <cellStyle name="Normal 8 2 4 2 7 3 4" xfId="28617"/>
    <cellStyle name="Normal 8 2 4 2 7 4" xfId="6801"/>
    <cellStyle name="Normal 8 2 4 2 7 4 2" xfId="14734"/>
    <cellStyle name="Normal 8 2 4 2 7 4 2 2" xfId="38529"/>
    <cellStyle name="Normal 8 2 4 2 7 4 3" xfId="22665"/>
    <cellStyle name="Normal 8 2 4 2 7 4 3 2" xfId="46459"/>
    <cellStyle name="Normal 8 2 4 2 7 4 4" xfId="30599"/>
    <cellStyle name="Normal 8 2 4 2 7 5" xfId="8791"/>
    <cellStyle name="Normal 8 2 4 2 7 5 2" xfId="32586"/>
    <cellStyle name="Normal 8 2 4 2 7 6" xfId="16722"/>
    <cellStyle name="Normal 8 2 4 2 7 6 2" xfId="40516"/>
    <cellStyle name="Normal 8 2 4 2 7 7" xfId="24655"/>
    <cellStyle name="Normal 8 2 4 2 8" xfId="813"/>
    <cellStyle name="Normal 8 2 4 2 8 2" xfId="2797"/>
    <cellStyle name="Normal 8 2 4 2 8 2 2" xfId="10773"/>
    <cellStyle name="Normal 8 2 4 2 8 2 2 2" xfId="34568"/>
    <cellStyle name="Normal 8 2 4 2 8 2 3" xfId="18704"/>
    <cellStyle name="Normal 8 2 4 2 8 2 3 2" xfId="42498"/>
    <cellStyle name="Normal 8 2 4 2 8 2 4" xfId="26637"/>
    <cellStyle name="Normal 8 2 4 2 8 3" xfId="4779"/>
    <cellStyle name="Normal 8 2 4 2 8 3 2" xfId="12754"/>
    <cellStyle name="Normal 8 2 4 2 8 3 2 2" xfId="36549"/>
    <cellStyle name="Normal 8 2 4 2 8 3 3" xfId="20685"/>
    <cellStyle name="Normal 8 2 4 2 8 3 3 2" xfId="44479"/>
    <cellStyle name="Normal 8 2 4 2 8 3 4" xfId="28618"/>
    <cellStyle name="Normal 8 2 4 2 8 4" xfId="6802"/>
    <cellStyle name="Normal 8 2 4 2 8 4 2" xfId="14735"/>
    <cellStyle name="Normal 8 2 4 2 8 4 2 2" xfId="38530"/>
    <cellStyle name="Normal 8 2 4 2 8 4 3" xfId="22666"/>
    <cellStyle name="Normal 8 2 4 2 8 4 3 2" xfId="46460"/>
    <cellStyle name="Normal 8 2 4 2 8 4 4" xfId="30600"/>
    <cellStyle name="Normal 8 2 4 2 8 5" xfId="8792"/>
    <cellStyle name="Normal 8 2 4 2 8 5 2" xfId="32587"/>
    <cellStyle name="Normal 8 2 4 2 8 6" xfId="16723"/>
    <cellStyle name="Normal 8 2 4 2 8 6 2" xfId="40517"/>
    <cellStyle name="Normal 8 2 4 2 8 7" xfId="24656"/>
    <cellStyle name="Normal 8 2 4 2 9" xfId="814"/>
    <cellStyle name="Normal 8 2 4 2 9 2" xfId="2798"/>
    <cellStyle name="Normal 8 2 4 2 9 2 2" xfId="10774"/>
    <cellStyle name="Normal 8 2 4 2 9 2 2 2" xfId="34569"/>
    <cellStyle name="Normal 8 2 4 2 9 2 3" xfId="18705"/>
    <cellStyle name="Normal 8 2 4 2 9 2 3 2" xfId="42499"/>
    <cellStyle name="Normal 8 2 4 2 9 2 4" xfId="26638"/>
    <cellStyle name="Normal 8 2 4 2 9 3" xfId="4780"/>
    <cellStyle name="Normal 8 2 4 2 9 3 2" xfId="12755"/>
    <cellStyle name="Normal 8 2 4 2 9 3 2 2" xfId="36550"/>
    <cellStyle name="Normal 8 2 4 2 9 3 3" xfId="20686"/>
    <cellStyle name="Normal 8 2 4 2 9 3 3 2" xfId="44480"/>
    <cellStyle name="Normal 8 2 4 2 9 3 4" xfId="28619"/>
    <cellStyle name="Normal 8 2 4 2 9 4" xfId="6803"/>
    <cellStyle name="Normal 8 2 4 2 9 4 2" xfId="14736"/>
    <cellStyle name="Normal 8 2 4 2 9 4 2 2" xfId="38531"/>
    <cellStyle name="Normal 8 2 4 2 9 4 3" xfId="22667"/>
    <cellStyle name="Normal 8 2 4 2 9 4 3 2" xfId="46461"/>
    <cellStyle name="Normal 8 2 4 2 9 4 4" xfId="30601"/>
    <cellStyle name="Normal 8 2 4 2 9 5" xfId="8793"/>
    <cellStyle name="Normal 8 2 4 2 9 5 2" xfId="32588"/>
    <cellStyle name="Normal 8 2 4 2 9 6" xfId="16724"/>
    <cellStyle name="Normal 8 2 4 2 9 6 2" xfId="40518"/>
    <cellStyle name="Normal 8 2 4 2 9 7" xfId="24657"/>
    <cellStyle name="Normal 8 2 4 3" xfId="815"/>
    <cellStyle name="Normal 8 2 4 3 10" xfId="8794"/>
    <cellStyle name="Normal 8 2 4 3 10 2" xfId="32589"/>
    <cellStyle name="Normal 8 2 4 3 11" xfId="16725"/>
    <cellStyle name="Normal 8 2 4 3 11 2" xfId="40519"/>
    <cellStyle name="Normal 8 2 4 3 12" xfId="24658"/>
    <cellStyle name="Normal 8 2 4 3 2" xfId="816"/>
    <cellStyle name="Normal 8 2 4 3 2 10" xfId="16726"/>
    <cellStyle name="Normal 8 2 4 3 2 10 2" xfId="40520"/>
    <cellStyle name="Normal 8 2 4 3 2 11" xfId="24659"/>
    <cellStyle name="Normal 8 2 4 3 2 2" xfId="817"/>
    <cellStyle name="Normal 8 2 4 3 2 2 2" xfId="2801"/>
    <cellStyle name="Normal 8 2 4 3 2 2 2 2" xfId="10777"/>
    <cellStyle name="Normal 8 2 4 3 2 2 2 2 2" xfId="34572"/>
    <cellStyle name="Normal 8 2 4 3 2 2 2 3" xfId="18708"/>
    <cellStyle name="Normal 8 2 4 3 2 2 2 3 2" xfId="42502"/>
    <cellStyle name="Normal 8 2 4 3 2 2 2 4" xfId="26641"/>
    <cellStyle name="Normal 8 2 4 3 2 2 3" xfId="4783"/>
    <cellStyle name="Normal 8 2 4 3 2 2 3 2" xfId="12758"/>
    <cellStyle name="Normal 8 2 4 3 2 2 3 2 2" xfId="36553"/>
    <cellStyle name="Normal 8 2 4 3 2 2 3 3" xfId="20689"/>
    <cellStyle name="Normal 8 2 4 3 2 2 3 3 2" xfId="44483"/>
    <cellStyle name="Normal 8 2 4 3 2 2 3 4" xfId="28622"/>
    <cellStyle name="Normal 8 2 4 3 2 2 4" xfId="6806"/>
    <cellStyle name="Normal 8 2 4 3 2 2 4 2" xfId="14739"/>
    <cellStyle name="Normal 8 2 4 3 2 2 4 2 2" xfId="38534"/>
    <cellStyle name="Normal 8 2 4 3 2 2 4 3" xfId="22670"/>
    <cellStyle name="Normal 8 2 4 3 2 2 4 3 2" xfId="46464"/>
    <cellStyle name="Normal 8 2 4 3 2 2 4 4" xfId="30604"/>
    <cellStyle name="Normal 8 2 4 3 2 2 5" xfId="8796"/>
    <cellStyle name="Normal 8 2 4 3 2 2 5 2" xfId="32591"/>
    <cellStyle name="Normal 8 2 4 3 2 2 6" xfId="16727"/>
    <cellStyle name="Normal 8 2 4 3 2 2 6 2" xfId="40521"/>
    <cellStyle name="Normal 8 2 4 3 2 2 7" xfId="24660"/>
    <cellStyle name="Normal 8 2 4 3 2 3" xfId="818"/>
    <cellStyle name="Normal 8 2 4 3 2 3 2" xfId="2802"/>
    <cellStyle name="Normal 8 2 4 3 2 3 2 2" xfId="10778"/>
    <cellStyle name="Normal 8 2 4 3 2 3 2 2 2" xfId="34573"/>
    <cellStyle name="Normal 8 2 4 3 2 3 2 3" xfId="18709"/>
    <cellStyle name="Normal 8 2 4 3 2 3 2 3 2" xfId="42503"/>
    <cellStyle name="Normal 8 2 4 3 2 3 2 4" xfId="26642"/>
    <cellStyle name="Normal 8 2 4 3 2 3 3" xfId="4784"/>
    <cellStyle name="Normal 8 2 4 3 2 3 3 2" xfId="12759"/>
    <cellStyle name="Normal 8 2 4 3 2 3 3 2 2" xfId="36554"/>
    <cellStyle name="Normal 8 2 4 3 2 3 3 3" xfId="20690"/>
    <cellStyle name="Normal 8 2 4 3 2 3 3 3 2" xfId="44484"/>
    <cellStyle name="Normal 8 2 4 3 2 3 3 4" xfId="28623"/>
    <cellStyle name="Normal 8 2 4 3 2 3 4" xfId="6807"/>
    <cellStyle name="Normal 8 2 4 3 2 3 4 2" xfId="14740"/>
    <cellStyle name="Normal 8 2 4 3 2 3 4 2 2" xfId="38535"/>
    <cellStyle name="Normal 8 2 4 3 2 3 4 3" xfId="22671"/>
    <cellStyle name="Normal 8 2 4 3 2 3 4 3 2" xfId="46465"/>
    <cellStyle name="Normal 8 2 4 3 2 3 4 4" xfId="30605"/>
    <cellStyle name="Normal 8 2 4 3 2 3 5" xfId="8797"/>
    <cellStyle name="Normal 8 2 4 3 2 3 5 2" xfId="32592"/>
    <cellStyle name="Normal 8 2 4 3 2 3 6" xfId="16728"/>
    <cellStyle name="Normal 8 2 4 3 2 3 6 2" xfId="40522"/>
    <cellStyle name="Normal 8 2 4 3 2 3 7" xfId="24661"/>
    <cellStyle name="Normal 8 2 4 3 2 4" xfId="819"/>
    <cellStyle name="Normal 8 2 4 3 2 4 2" xfId="2803"/>
    <cellStyle name="Normal 8 2 4 3 2 4 2 2" xfId="10779"/>
    <cellStyle name="Normal 8 2 4 3 2 4 2 2 2" xfId="34574"/>
    <cellStyle name="Normal 8 2 4 3 2 4 2 3" xfId="18710"/>
    <cellStyle name="Normal 8 2 4 3 2 4 2 3 2" xfId="42504"/>
    <cellStyle name="Normal 8 2 4 3 2 4 2 4" xfId="26643"/>
    <cellStyle name="Normal 8 2 4 3 2 4 3" xfId="4785"/>
    <cellStyle name="Normal 8 2 4 3 2 4 3 2" xfId="12760"/>
    <cellStyle name="Normal 8 2 4 3 2 4 3 2 2" xfId="36555"/>
    <cellStyle name="Normal 8 2 4 3 2 4 3 3" xfId="20691"/>
    <cellStyle name="Normal 8 2 4 3 2 4 3 3 2" xfId="44485"/>
    <cellStyle name="Normal 8 2 4 3 2 4 3 4" xfId="28624"/>
    <cellStyle name="Normal 8 2 4 3 2 4 4" xfId="6808"/>
    <cellStyle name="Normal 8 2 4 3 2 4 4 2" xfId="14741"/>
    <cellStyle name="Normal 8 2 4 3 2 4 4 2 2" xfId="38536"/>
    <cellStyle name="Normal 8 2 4 3 2 4 4 3" xfId="22672"/>
    <cellStyle name="Normal 8 2 4 3 2 4 4 3 2" xfId="46466"/>
    <cellStyle name="Normal 8 2 4 3 2 4 4 4" xfId="30606"/>
    <cellStyle name="Normal 8 2 4 3 2 4 5" xfId="8798"/>
    <cellStyle name="Normal 8 2 4 3 2 4 5 2" xfId="32593"/>
    <cellStyle name="Normal 8 2 4 3 2 4 6" xfId="16729"/>
    <cellStyle name="Normal 8 2 4 3 2 4 6 2" xfId="40523"/>
    <cellStyle name="Normal 8 2 4 3 2 4 7" xfId="24662"/>
    <cellStyle name="Normal 8 2 4 3 2 5" xfId="820"/>
    <cellStyle name="Normal 8 2 4 3 2 5 2" xfId="2804"/>
    <cellStyle name="Normal 8 2 4 3 2 5 2 2" xfId="10780"/>
    <cellStyle name="Normal 8 2 4 3 2 5 2 2 2" xfId="34575"/>
    <cellStyle name="Normal 8 2 4 3 2 5 2 3" xfId="18711"/>
    <cellStyle name="Normal 8 2 4 3 2 5 2 3 2" xfId="42505"/>
    <cellStyle name="Normal 8 2 4 3 2 5 2 4" xfId="26644"/>
    <cellStyle name="Normal 8 2 4 3 2 5 3" xfId="4786"/>
    <cellStyle name="Normal 8 2 4 3 2 5 3 2" xfId="12761"/>
    <cellStyle name="Normal 8 2 4 3 2 5 3 2 2" xfId="36556"/>
    <cellStyle name="Normal 8 2 4 3 2 5 3 3" xfId="20692"/>
    <cellStyle name="Normal 8 2 4 3 2 5 3 3 2" xfId="44486"/>
    <cellStyle name="Normal 8 2 4 3 2 5 3 4" xfId="28625"/>
    <cellStyle name="Normal 8 2 4 3 2 5 4" xfId="6809"/>
    <cellStyle name="Normal 8 2 4 3 2 5 4 2" xfId="14742"/>
    <cellStyle name="Normal 8 2 4 3 2 5 4 2 2" xfId="38537"/>
    <cellStyle name="Normal 8 2 4 3 2 5 4 3" xfId="22673"/>
    <cellStyle name="Normal 8 2 4 3 2 5 4 3 2" xfId="46467"/>
    <cellStyle name="Normal 8 2 4 3 2 5 4 4" xfId="30607"/>
    <cellStyle name="Normal 8 2 4 3 2 5 5" xfId="8799"/>
    <cellStyle name="Normal 8 2 4 3 2 5 5 2" xfId="32594"/>
    <cellStyle name="Normal 8 2 4 3 2 5 6" xfId="16730"/>
    <cellStyle name="Normal 8 2 4 3 2 5 6 2" xfId="40524"/>
    <cellStyle name="Normal 8 2 4 3 2 5 7" xfId="24663"/>
    <cellStyle name="Normal 8 2 4 3 2 6" xfId="2800"/>
    <cellStyle name="Normal 8 2 4 3 2 6 2" xfId="10776"/>
    <cellStyle name="Normal 8 2 4 3 2 6 2 2" xfId="34571"/>
    <cellStyle name="Normal 8 2 4 3 2 6 3" xfId="18707"/>
    <cellStyle name="Normal 8 2 4 3 2 6 3 2" xfId="42501"/>
    <cellStyle name="Normal 8 2 4 3 2 6 4" xfId="26640"/>
    <cellStyle name="Normal 8 2 4 3 2 7" xfId="4782"/>
    <cellStyle name="Normal 8 2 4 3 2 7 2" xfId="12757"/>
    <cellStyle name="Normal 8 2 4 3 2 7 2 2" xfId="36552"/>
    <cellStyle name="Normal 8 2 4 3 2 7 3" xfId="20688"/>
    <cellStyle name="Normal 8 2 4 3 2 7 3 2" xfId="44482"/>
    <cellStyle name="Normal 8 2 4 3 2 7 4" xfId="28621"/>
    <cellStyle name="Normal 8 2 4 3 2 8" xfId="6805"/>
    <cellStyle name="Normal 8 2 4 3 2 8 2" xfId="14738"/>
    <cellStyle name="Normal 8 2 4 3 2 8 2 2" xfId="38533"/>
    <cellStyle name="Normal 8 2 4 3 2 8 3" xfId="22669"/>
    <cellStyle name="Normal 8 2 4 3 2 8 3 2" xfId="46463"/>
    <cellStyle name="Normal 8 2 4 3 2 8 4" xfId="30603"/>
    <cellStyle name="Normal 8 2 4 3 2 9" xfId="8795"/>
    <cellStyle name="Normal 8 2 4 3 2 9 2" xfId="32590"/>
    <cellStyle name="Normal 8 2 4 3 3" xfId="821"/>
    <cellStyle name="Normal 8 2 4 3 3 2" xfId="2805"/>
    <cellStyle name="Normal 8 2 4 3 3 2 2" xfId="10781"/>
    <cellStyle name="Normal 8 2 4 3 3 2 2 2" xfId="34576"/>
    <cellStyle name="Normal 8 2 4 3 3 2 3" xfId="18712"/>
    <cellStyle name="Normal 8 2 4 3 3 2 3 2" xfId="42506"/>
    <cellStyle name="Normal 8 2 4 3 3 2 4" xfId="26645"/>
    <cellStyle name="Normal 8 2 4 3 3 3" xfId="4787"/>
    <cellStyle name="Normal 8 2 4 3 3 3 2" xfId="12762"/>
    <cellStyle name="Normal 8 2 4 3 3 3 2 2" xfId="36557"/>
    <cellStyle name="Normal 8 2 4 3 3 3 3" xfId="20693"/>
    <cellStyle name="Normal 8 2 4 3 3 3 3 2" xfId="44487"/>
    <cellStyle name="Normal 8 2 4 3 3 3 4" xfId="28626"/>
    <cellStyle name="Normal 8 2 4 3 3 4" xfId="6810"/>
    <cellStyle name="Normal 8 2 4 3 3 4 2" xfId="14743"/>
    <cellStyle name="Normal 8 2 4 3 3 4 2 2" xfId="38538"/>
    <cellStyle name="Normal 8 2 4 3 3 4 3" xfId="22674"/>
    <cellStyle name="Normal 8 2 4 3 3 4 3 2" xfId="46468"/>
    <cellStyle name="Normal 8 2 4 3 3 4 4" xfId="30608"/>
    <cellStyle name="Normal 8 2 4 3 3 5" xfId="8800"/>
    <cellStyle name="Normal 8 2 4 3 3 5 2" xfId="32595"/>
    <cellStyle name="Normal 8 2 4 3 3 6" xfId="16731"/>
    <cellStyle name="Normal 8 2 4 3 3 6 2" xfId="40525"/>
    <cellStyle name="Normal 8 2 4 3 3 7" xfId="24664"/>
    <cellStyle name="Normal 8 2 4 3 4" xfId="822"/>
    <cellStyle name="Normal 8 2 4 3 4 2" xfId="2806"/>
    <cellStyle name="Normal 8 2 4 3 4 2 2" xfId="10782"/>
    <cellStyle name="Normal 8 2 4 3 4 2 2 2" xfId="34577"/>
    <cellStyle name="Normal 8 2 4 3 4 2 3" xfId="18713"/>
    <cellStyle name="Normal 8 2 4 3 4 2 3 2" xfId="42507"/>
    <cellStyle name="Normal 8 2 4 3 4 2 4" xfId="26646"/>
    <cellStyle name="Normal 8 2 4 3 4 3" xfId="4788"/>
    <cellStyle name="Normal 8 2 4 3 4 3 2" xfId="12763"/>
    <cellStyle name="Normal 8 2 4 3 4 3 2 2" xfId="36558"/>
    <cellStyle name="Normal 8 2 4 3 4 3 3" xfId="20694"/>
    <cellStyle name="Normal 8 2 4 3 4 3 3 2" xfId="44488"/>
    <cellStyle name="Normal 8 2 4 3 4 3 4" xfId="28627"/>
    <cellStyle name="Normal 8 2 4 3 4 4" xfId="6811"/>
    <cellStyle name="Normal 8 2 4 3 4 4 2" xfId="14744"/>
    <cellStyle name="Normal 8 2 4 3 4 4 2 2" xfId="38539"/>
    <cellStyle name="Normal 8 2 4 3 4 4 3" xfId="22675"/>
    <cellStyle name="Normal 8 2 4 3 4 4 3 2" xfId="46469"/>
    <cellStyle name="Normal 8 2 4 3 4 4 4" xfId="30609"/>
    <cellStyle name="Normal 8 2 4 3 4 5" xfId="8801"/>
    <cellStyle name="Normal 8 2 4 3 4 5 2" xfId="32596"/>
    <cellStyle name="Normal 8 2 4 3 4 6" xfId="16732"/>
    <cellStyle name="Normal 8 2 4 3 4 6 2" xfId="40526"/>
    <cellStyle name="Normal 8 2 4 3 4 7" xfId="24665"/>
    <cellStyle name="Normal 8 2 4 3 5" xfId="823"/>
    <cellStyle name="Normal 8 2 4 3 5 2" xfId="2807"/>
    <cellStyle name="Normal 8 2 4 3 5 2 2" xfId="10783"/>
    <cellStyle name="Normal 8 2 4 3 5 2 2 2" xfId="34578"/>
    <cellStyle name="Normal 8 2 4 3 5 2 3" xfId="18714"/>
    <cellStyle name="Normal 8 2 4 3 5 2 3 2" xfId="42508"/>
    <cellStyle name="Normal 8 2 4 3 5 2 4" xfId="26647"/>
    <cellStyle name="Normal 8 2 4 3 5 3" xfId="4789"/>
    <cellStyle name="Normal 8 2 4 3 5 3 2" xfId="12764"/>
    <cellStyle name="Normal 8 2 4 3 5 3 2 2" xfId="36559"/>
    <cellStyle name="Normal 8 2 4 3 5 3 3" xfId="20695"/>
    <cellStyle name="Normal 8 2 4 3 5 3 3 2" xfId="44489"/>
    <cellStyle name="Normal 8 2 4 3 5 3 4" xfId="28628"/>
    <cellStyle name="Normal 8 2 4 3 5 4" xfId="6812"/>
    <cellStyle name="Normal 8 2 4 3 5 4 2" xfId="14745"/>
    <cellStyle name="Normal 8 2 4 3 5 4 2 2" xfId="38540"/>
    <cellStyle name="Normal 8 2 4 3 5 4 3" xfId="22676"/>
    <cellStyle name="Normal 8 2 4 3 5 4 3 2" xfId="46470"/>
    <cellStyle name="Normal 8 2 4 3 5 4 4" xfId="30610"/>
    <cellStyle name="Normal 8 2 4 3 5 5" xfId="8802"/>
    <cellStyle name="Normal 8 2 4 3 5 5 2" xfId="32597"/>
    <cellStyle name="Normal 8 2 4 3 5 6" xfId="16733"/>
    <cellStyle name="Normal 8 2 4 3 5 6 2" xfId="40527"/>
    <cellStyle name="Normal 8 2 4 3 5 7" xfId="24666"/>
    <cellStyle name="Normal 8 2 4 3 6" xfId="824"/>
    <cellStyle name="Normal 8 2 4 3 6 2" xfId="2808"/>
    <cellStyle name="Normal 8 2 4 3 6 2 2" xfId="10784"/>
    <cellStyle name="Normal 8 2 4 3 6 2 2 2" xfId="34579"/>
    <cellStyle name="Normal 8 2 4 3 6 2 3" xfId="18715"/>
    <cellStyle name="Normal 8 2 4 3 6 2 3 2" xfId="42509"/>
    <cellStyle name="Normal 8 2 4 3 6 2 4" xfId="26648"/>
    <cellStyle name="Normal 8 2 4 3 6 3" xfId="4790"/>
    <cellStyle name="Normal 8 2 4 3 6 3 2" xfId="12765"/>
    <cellStyle name="Normal 8 2 4 3 6 3 2 2" xfId="36560"/>
    <cellStyle name="Normal 8 2 4 3 6 3 3" xfId="20696"/>
    <cellStyle name="Normal 8 2 4 3 6 3 3 2" xfId="44490"/>
    <cellStyle name="Normal 8 2 4 3 6 3 4" xfId="28629"/>
    <cellStyle name="Normal 8 2 4 3 6 4" xfId="6813"/>
    <cellStyle name="Normal 8 2 4 3 6 4 2" xfId="14746"/>
    <cellStyle name="Normal 8 2 4 3 6 4 2 2" xfId="38541"/>
    <cellStyle name="Normal 8 2 4 3 6 4 3" xfId="22677"/>
    <cellStyle name="Normal 8 2 4 3 6 4 3 2" xfId="46471"/>
    <cellStyle name="Normal 8 2 4 3 6 4 4" xfId="30611"/>
    <cellStyle name="Normal 8 2 4 3 6 5" xfId="8803"/>
    <cellStyle name="Normal 8 2 4 3 6 5 2" xfId="32598"/>
    <cellStyle name="Normal 8 2 4 3 6 6" xfId="16734"/>
    <cellStyle name="Normal 8 2 4 3 6 6 2" xfId="40528"/>
    <cellStyle name="Normal 8 2 4 3 6 7" xfId="24667"/>
    <cellStyle name="Normal 8 2 4 3 7" xfId="2799"/>
    <cellStyle name="Normal 8 2 4 3 7 2" xfId="10775"/>
    <cellStyle name="Normal 8 2 4 3 7 2 2" xfId="34570"/>
    <cellStyle name="Normal 8 2 4 3 7 3" xfId="18706"/>
    <cellStyle name="Normal 8 2 4 3 7 3 2" xfId="42500"/>
    <cellStyle name="Normal 8 2 4 3 7 4" xfId="26639"/>
    <cellStyle name="Normal 8 2 4 3 8" xfId="4781"/>
    <cellStyle name="Normal 8 2 4 3 8 2" xfId="12756"/>
    <cellStyle name="Normal 8 2 4 3 8 2 2" xfId="36551"/>
    <cellStyle name="Normal 8 2 4 3 8 3" xfId="20687"/>
    <cellStyle name="Normal 8 2 4 3 8 3 2" xfId="44481"/>
    <cellStyle name="Normal 8 2 4 3 8 4" xfId="28620"/>
    <cellStyle name="Normal 8 2 4 3 9" xfId="6804"/>
    <cellStyle name="Normal 8 2 4 3 9 2" xfId="14737"/>
    <cellStyle name="Normal 8 2 4 3 9 2 2" xfId="38532"/>
    <cellStyle name="Normal 8 2 4 3 9 3" xfId="22668"/>
    <cellStyle name="Normal 8 2 4 3 9 3 2" xfId="46462"/>
    <cellStyle name="Normal 8 2 4 3 9 4" xfId="30602"/>
    <cellStyle name="Normal 8 2 4 4" xfId="825"/>
    <cellStyle name="Normal 8 2 4 4 10" xfId="8804"/>
    <cellStyle name="Normal 8 2 4 4 10 2" xfId="32599"/>
    <cellStyle name="Normal 8 2 4 4 11" xfId="16735"/>
    <cellStyle name="Normal 8 2 4 4 11 2" xfId="40529"/>
    <cellStyle name="Normal 8 2 4 4 12" xfId="24668"/>
    <cellStyle name="Normal 8 2 4 4 2" xfId="826"/>
    <cellStyle name="Normal 8 2 4 4 2 10" xfId="16736"/>
    <cellStyle name="Normal 8 2 4 4 2 10 2" xfId="40530"/>
    <cellStyle name="Normal 8 2 4 4 2 11" xfId="24669"/>
    <cellStyle name="Normal 8 2 4 4 2 2" xfId="827"/>
    <cellStyle name="Normal 8 2 4 4 2 2 2" xfId="2811"/>
    <cellStyle name="Normal 8 2 4 4 2 2 2 2" xfId="10787"/>
    <cellStyle name="Normal 8 2 4 4 2 2 2 2 2" xfId="34582"/>
    <cellStyle name="Normal 8 2 4 4 2 2 2 3" xfId="18718"/>
    <cellStyle name="Normal 8 2 4 4 2 2 2 3 2" xfId="42512"/>
    <cellStyle name="Normal 8 2 4 4 2 2 2 4" xfId="26651"/>
    <cellStyle name="Normal 8 2 4 4 2 2 3" xfId="4793"/>
    <cellStyle name="Normal 8 2 4 4 2 2 3 2" xfId="12768"/>
    <cellStyle name="Normal 8 2 4 4 2 2 3 2 2" xfId="36563"/>
    <cellStyle name="Normal 8 2 4 4 2 2 3 3" xfId="20699"/>
    <cellStyle name="Normal 8 2 4 4 2 2 3 3 2" xfId="44493"/>
    <cellStyle name="Normal 8 2 4 4 2 2 3 4" xfId="28632"/>
    <cellStyle name="Normal 8 2 4 4 2 2 4" xfId="6816"/>
    <cellStyle name="Normal 8 2 4 4 2 2 4 2" xfId="14749"/>
    <cellStyle name="Normal 8 2 4 4 2 2 4 2 2" xfId="38544"/>
    <cellStyle name="Normal 8 2 4 4 2 2 4 3" xfId="22680"/>
    <cellStyle name="Normal 8 2 4 4 2 2 4 3 2" xfId="46474"/>
    <cellStyle name="Normal 8 2 4 4 2 2 4 4" xfId="30614"/>
    <cellStyle name="Normal 8 2 4 4 2 2 5" xfId="8806"/>
    <cellStyle name="Normal 8 2 4 4 2 2 5 2" xfId="32601"/>
    <cellStyle name="Normal 8 2 4 4 2 2 6" xfId="16737"/>
    <cellStyle name="Normal 8 2 4 4 2 2 6 2" xfId="40531"/>
    <cellStyle name="Normal 8 2 4 4 2 2 7" xfId="24670"/>
    <cellStyle name="Normal 8 2 4 4 2 3" xfId="828"/>
    <cellStyle name="Normal 8 2 4 4 2 3 2" xfId="2812"/>
    <cellStyle name="Normal 8 2 4 4 2 3 2 2" xfId="10788"/>
    <cellStyle name="Normal 8 2 4 4 2 3 2 2 2" xfId="34583"/>
    <cellStyle name="Normal 8 2 4 4 2 3 2 3" xfId="18719"/>
    <cellStyle name="Normal 8 2 4 4 2 3 2 3 2" xfId="42513"/>
    <cellStyle name="Normal 8 2 4 4 2 3 2 4" xfId="26652"/>
    <cellStyle name="Normal 8 2 4 4 2 3 3" xfId="4794"/>
    <cellStyle name="Normal 8 2 4 4 2 3 3 2" xfId="12769"/>
    <cellStyle name="Normal 8 2 4 4 2 3 3 2 2" xfId="36564"/>
    <cellStyle name="Normal 8 2 4 4 2 3 3 3" xfId="20700"/>
    <cellStyle name="Normal 8 2 4 4 2 3 3 3 2" xfId="44494"/>
    <cellStyle name="Normal 8 2 4 4 2 3 3 4" xfId="28633"/>
    <cellStyle name="Normal 8 2 4 4 2 3 4" xfId="6817"/>
    <cellStyle name="Normal 8 2 4 4 2 3 4 2" xfId="14750"/>
    <cellStyle name="Normal 8 2 4 4 2 3 4 2 2" xfId="38545"/>
    <cellStyle name="Normal 8 2 4 4 2 3 4 3" xfId="22681"/>
    <cellStyle name="Normal 8 2 4 4 2 3 4 3 2" xfId="46475"/>
    <cellStyle name="Normal 8 2 4 4 2 3 4 4" xfId="30615"/>
    <cellStyle name="Normal 8 2 4 4 2 3 5" xfId="8807"/>
    <cellStyle name="Normal 8 2 4 4 2 3 5 2" xfId="32602"/>
    <cellStyle name="Normal 8 2 4 4 2 3 6" xfId="16738"/>
    <cellStyle name="Normal 8 2 4 4 2 3 6 2" xfId="40532"/>
    <cellStyle name="Normal 8 2 4 4 2 3 7" xfId="24671"/>
    <cellStyle name="Normal 8 2 4 4 2 4" xfId="829"/>
    <cellStyle name="Normal 8 2 4 4 2 4 2" xfId="2813"/>
    <cellStyle name="Normal 8 2 4 4 2 4 2 2" xfId="10789"/>
    <cellStyle name="Normal 8 2 4 4 2 4 2 2 2" xfId="34584"/>
    <cellStyle name="Normal 8 2 4 4 2 4 2 3" xfId="18720"/>
    <cellStyle name="Normal 8 2 4 4 2 4 2 3 2" xfId="42514"/>
    <cellStyle name="Normal 8 2 4 4 2 4 2 4" xfId="26653"/>
    <cellStyle name="Normal 8 2 4 4 2 4 3" xfId="4795"/>
    <cellStyle name="Normal 8 2 4 4 2 4 3 2" xfId="12770"/>
    <cellStyle name="Normal 8 2 4 4 2 4 3 2 2" xfId="36565"/>
    <cellStyle name="Normal 8 2 4 4 2 4 3 3" xfId="20701"/>
    <cellStyle name="Normal 8 2 4 4 2 4 3 3 2" xfId="44495"/>
    <cellStyle name="Normal 8 2 4 4 2 4 3 4" xfId="28634"/>
    <cellStyle name="Normal 8 2 4 4 2 4 4" xfId="6818"/>
    <cellStyle name="Normal 8 2 4 4 2 4 4 2" xfId="14751"/>
    <cellStyle name="Normal 8 2 4 4 2 4 4 2 2" xfId="38546"/>
    <cellStyle name="Normal 8 2 4 4 2 4 4 3" xfId="22682"/>
    <cellStyle name="Normal 8 2 4 4 2 4 4 3 2" xfId="46476"/>
    <cellStyle name="Normal 8 2 4 4 2 4 4 4" xfId="30616"/>
    <cellStyle name="Normal 8 2 4 4 2 4 5" xfId="8808"/>
    <cellStyle name="Normal 8 2 4 4 2 4 5 2" xfId="32603"/>
    <cellStyle name="Normal 8 2 4 4 2 4 6" xfId="16739"/>
    <cellStyle name="Normal 8 2 4 4 2 4 6 2" xfId="40533"/>
    <cellStyle name="Normal 8 2 4 4 2 4 7" xfId="24672"/>
    <cellStyle name="Normal 8 2 4 4 2 5" xfId="830"/>
    <cellStyle name="Normal 8 2 4 4 2 5 2" xfId="2814"/>
    <cellStyle name="Normal 8 2 4 4 2 5 2 2" xfId="10790"/>
    <cellStyle name="Normal 8 2 4 4 2 5 2 2 2" xfId="34585"/>
    <cellStyle name="Normal 8 2 4 4 2 5 2 3" xfId="18721"/>
    <cellStyle name="Normal 8 2 4 4 2 5 2 3 2" xfId="42515"/>
    <cellStyle name="Normal 8 2 4 4 2 5 2 4" xfId="26654"/>
    <cellStyle name="Normal 8 2 4 4 2 5 3" xfId="4796"/>
    <cellStyle name="Normal 8 2 4 4 2 5 3 2" xfId="12771"/>
    <cellStyle name="Normal 8 2 4 4 2 5 3 2 2" xfId="36566"/>
    <cellStyle name="Normal 8 2 4 4 2 5 3 3" xfId="20702"/>
    <cellStyle name="Normal 8 2 4 4 2 5 3 3 2" xfId="44496"/>
    <cellStyle name="Normal 8 2 4 4 2 5 3 4" xfId="28635"/>
    <cellStyle name="Normal 8 2 4 4 2 5 4" xfId="6819"/>
    <cellStyle name="Normal 8 2 4 4 2 5 4 2" xfId="14752"/>
    <cellStyle name="Normal 8 2 4 4 2 5 4 2 2" xfId="38547"/>
    <cellStyle name="Normal 8 2 4 4 2 5 4 3" xfId="22683"/>
    <cellStyle name="Normal 8 2 4 4 2 5 4 3 2" xfId="46477"/>
    <cellStyle name="Normal 8 2 4 4 2 5 4 4" xfId="30617"/>
    <cellStyle name="Normal 8 2 4 4 2 5 5" xfId="8809"/>
    <cellStyle name="Normal 8 2 4 4 2 5 5 2" xfId="32604"/>
    <cellStyle name="Normal 8 2 4 4 2 5 6" xfId="16740"/>
    <cellStyle name="Normal 8 2 4 4 2 5 6 2" xfId="40534"/>
    <cellStyle name="Normal 8 2 4 4 2 5 7" xfId="24673"/>
    <cellStyle name="Normal 8 2 4 4 2 6" xfId="2810"/>
    <cellStyle name="Normal 8 2 4 4 2 6 2" xfId="10786"/>
    <cellStyle name="Normal 8 2 4 4 2 6 2 2" xfId="34581"/>
    <cellStyle name="Normal 8 2 4 4 2 6 3" xfId="18717"/>
    <cellStyle name="Normal 8 2 4 4 2 6 3 2" xfId="42511"/>
    <cellStyle name="Normal 8 2 4 4 2 6 4" xfId="26650"/>
    <cellStyle name="Normal 8 2 4 4 2 7" xfId="4792"/>
    <cellStyle name="Normal 8 2 4 4 2 7 2" xfId="12767"/>
    <cellStyle name="Normal 8 2 4 4 2 7 2 2" xfId="36562"/>
    <cellStyle name="Normal 8 2 4 4 2 7 3" xfId="20698"/>
    <cellStyle name="Normal 8 2 4 4 2 7 3 2" xfId="44492"/>
    <cellStyle name="Normal 8 2 4 4 2 7 4" xfId="28631"/>
    <cellStyle name="Normal 8 2 4 4 2 8" xfId="6815"/>
    <cellStyle name="Normal 8 2 4 4 2 8 2" xfId="14748"/>
    <cellStyle name="Normal 8 2 4 4 2 8 2 2" xfId="38543"/>
    <cellStyle name="Normal 8 2 4 4 2 8 3" xfId="22679"/>
    <cellStyle name="Normal 8 2 4 4 2 8 3 2" xfId="46473"/>
    <cellStyle name="Normal 8 2 4 4 2 8 4" xfId="30613"/>
    <cellStyle name="Normal 8 2 4 4 2 9" xfId="8805"/>
    <cellStyle name="Normal 8 2 4 4 2 9 2" xfId="32600"/>
    <cellStyle name="Normal 8 2 4 4 3" xfId="831"/>
    <cellStyle name="Normal 8 2 4 4 3 2" xfId="2815"/>
    <cellStyle name="Normal 8 2 4 4 3 2 2" xfId="10791"/>
    <cellStyle name="Normal 8 2 4 4 3 2 2 2" xfId="34586"/>
    <cellStyle name="Normal 8 2 4 4 3 2 3" xfId="18722"/>
    <cellStyle name="Normal 8 2 4 4 3 2 3 2" xfId="42516"/>
    <cellStyle name="Normal 8 2 4 4 3 2 4" xfId="26655"/>
    <cellStyle name="Normal 8 2 4 4 3 3" xfId="4797"/>
    <cellStyle name="Normal 8 2 4 4 3 3 2" xfId="12772"/>
    <cellStyle name="Normal 8 2 4 4 3 3 2 2" xfId="36567"/>
    <cellStyle name="Normal 8 2 4 4 3 3 3" xfId="20703"/>
    <cellStyle name="Normal 8 2 4 4 3 3 3 2" xfId="44497"/>
    <cellStyle name="Normal 8 2 4 4 3 3 4" xfId="28636"/>
    <cellStyle name="Normal 8 2 4 4 3 4" xfId="6820"/>
    <cellStyle name="Normal 8 2 4 4 3 4 2" xfId="14753"/>
    <cellStyle name="Normal 8 2 4 4 3 4 2 2" xfId="38548"/>
    <cellStyle name="Normal 8 2 4 4 3 4 3" xfId="22684"/>
    <cellStyle name="Normal 8 2 4 4 3 4 3 2" xfId="46478"/>
    <cellStyle name="Normal 8 2 4 4 3 4 4" xfId="30618"/>
    <cellStyle name="Normal 8 2 4 4 3 5" xfId="8810"/>
    <cellStyle name="Normal 8 2 4 4 3 5 2" xfId="32605"/>
    <cellStyle name="Normal 8 2 4 4 3 6" xfId="16741"/>
    <cellStyle name="Normal 8 2 4 4 3 6 2" xfId="40535"/>
    <cellStyle name="Normal 8 2 4 4 3 7" xfId="24674"/>
    <cellStyle name="Normal 8 2 4 4 4" xfId="832"/>
    <cellStyle name="Normal 8 2 4 4 4 2" xfId="2816"/>
    <cellStyle name="Normal 8 2 4 4 4 2 2" xfId="10792"/>
    <cellStyle name="Normal 8 2 4 4 4 2 2 2" xfId="34587"/>
    <cellStyle name="Normal 8 2 4 4 4 2 3" xfId="18723"/>
    <cellStyle name="Normal 8 2 4 4 4 2 3 2" xfId="42517"/>
    <cellStyle name="Normal 8 2 4 4 4 2 4" xfId="26656"/>
    <cellStyle name="Normal 8 2 4 4 4 3" xfId="4798"/>
    <cellStyle name="Normal 8 2 4 4 4 3 2" xfId="12773"/>
    <cellStyle name="Normal 8 2 4 4 4 3 2 2" xfId="36568"/>
    <cellStyle name="Normal 8 2 4 4 4 3 3" xfId="20704"/>
    <cellStyle name="Normal 8 2 4 4 4 3 3 2" xfId="44498"/>
    <cellStyle name="Normal 8 2 4 4 4 3 4" xfId="28637"/>
    <cellStyle name="Normal 8 2 4 4 4 4" xfId="6821"/>
    <cellStyle name="Normal 8 2 4 4 4 4 2" xfId="14754"/>
    <cellStyle name="Normal 8 2 4 4 4 4 2 2" xfId="38549"/>
    <cellStyle name="Normal 8 2 4 4 4 4 3" xfId="22685"/>
    <cellStyle name="Normal 8 2 4 4 4 4 3 2" xfId="46479"/>
    <cellStyle name="Normal 8 2 4 4 4 4 4" xfId="30619"/>
    <cellStyle name="Normal 8 2 4 4 4 5" xfId="8811"/>
    <cellStyle name="Normal 8 2 4 4 4 5 2" xfId="32606"/>
    <cellStyle name="Normal 8 2 4 4 4 6" xfId="16742"/>
    <cellStyle name="Normal 8 2 4 4 4 6 2" xfId="40536"/>
    <cellStyle name="Normal 8 2 4 4 4 7" xfId="24675"/>
    <cellStyle name="Normal 8 2 4 4 5" xfId="833"/>
    <cellStyle name="Normal 8 2 4 4 5 2" xfId="2817"/>
    <cellStyle name="Normal 8 2 4 4 5 2 2" xfId="10793"/>
    <cellStyle name="Normal 8 2 4 4 5 2 2 2" xfId="34588"/>
    <cellStyle name="Normal 8 2 4 4 5 2 3" xfId="18724"/>
    <cellStyle name="Normal 8 2 4 4 5 2 3 2" xfId="42518"/>
    <cellStyle name="Normal 8 2 4 4 5 2 4" xfId="26657"/>
    <cellStyle name="Normal 8 2 4 4 5 3" xfId="4799"/>
    <cellStyle name="Normal 8 2 4 4 5 3 2" xfId="12774"/>
    <cellStyle name="Normal 8 2 4 4 5 3 2 2" xfId="36569"/>
    <cellStyle name="Normal 8 2 4 4 5 3 3" xfId="20705"/>
    <cellStyle name="Normal 8 2 4 4 5 3 3 2" xfId="44499"/>
    <cellStyle name="Normal 8 2 4 4 5 3 4" xfId="28638"/>
    <cellStyle name="Normal 8 2 4 4 5 4" xfId="6822"/>
    <cellStyle name="Normal 8 2 4 4 5 4 2" xfId="14755"/>
    <cellStyle name="Normal 8 2 4 4 5 4 2 2" xfId="38550"/>
    <cellStyle name="Normal 8 2 4 4 5 4 3" xfId="22686"/>
    <cellStyle name="Normal 8 2 4 4 5 4 3 2" xfId="46480"/>
    <cellStyle name="Normal 8 2 4 4 5 4 4" xfId="30620"/>
    <cellStyle name="Normal 8 2 4 4 5 5" xfId="8812"/>
    <cellStyle name="Normal 8 2 4 4 5 5 2" xfId="32607"/>
    <cellStyle name="Normal 8 2 4 4 5 6" xfId="16743"/>
    <cellStyle name="Normal 8 2 4 4 5 6 2" xfId="40537"/>
    <cellStyle name="Normal 8 2 4 4 5 7" xfId="24676"/>
    <cellStyle name="Normal 8 2 4 4 6" xfId="834"/>
    <cellStyle name="Normal 8 2 4 4 6 2" xfId="2818"/>
    <cellStyle name="Normal 8 2 4 4 6 2 2" xfId="10794"/>
    <cellStyle name="Normal 8 2 4 4 6 2 2 2" xfId="34589"/>
    <cellStyle name="Normal 8 2 4 4 6 2 3" xfId="18725"/>
    <cellStyle name="Normal 8 2 4 4 6 2 3 2" xfId="42519"/>
    <cellStyle name="Normal 8 2 4 4 6 2 4" xfId="26658"/>
    <cellStyle name="Normal 8 2 4 4 6 3" xfId="4800"/>
    <cellStyle name="Normal 8 2 4 4 6 3 2" xfId="12775"/>
    <cellStyle name="Normal 8 2 4 4 6 3 2 2" xfId="36570"/>
    <cellStyle name="Normal 8 2 4 4 6 3 3" xfId="20706"/>
    <cellStyle name="Normal 8 2 4 4 6 3 3 2" xfId="44500"/>
    <cellStyle name="Normal 8 2 4 4 6 3 4" xfId="28639"/>
    <cellStyle name="Normal 8 2 4 4 6 4" xfId="6823"/>
    <cellStyle name="Normal 8 2 4 4 6 4 2" xfId="14756"/>
    <cellStyle name="Normal 8 2 4 4 6 4 2 2" xfId="38551"/>
    <cellStyle name="Normal 8 2 4 4 6 4 3" xfId="22687"/>
    <cellStyle name="Normal 8 2 4 4 6 4 3 2" xfId="46481"/>
    <cellStyle name="Normal 8 2 4 4 6 4 4" xfId="30621"/>
    <cellStyle name="Normal 8 2 4 4 6 5" xfId="8813"/>
    <cellStyle name="Normal 8 2 4 4 6 5 2" xfId="32608"/>
    <cellStyle name="Normal 8 2 4 4 6 6" xfId="16744"/>
    <cellStyle name="Normal 8 2 4 4 6 6 2" xfId="40538"/>
    <cellStyle name="Normal 8 2 4 4 6 7" xfId="24677"/>
    <cellStyle name="Normal 8 2 4 4 7" xfId="2809"/>
    <cellStyle name="Normal 8 2 4 4 7 2" xfId="10785"/>
    <cellStyle name="Normal 8 2 4 4 7 2 2" xfId="34580"/>
    <cellStyle name="Normal 8 2 4 4 7 3" xfId="18716"/>
    <cellStyle name="Normal 8 2 4 4 7 3 2" xfId="42510"/>
    <cellStyle name="Normal 8 2 4 4 7 4" xfId="26649"/>
    <cellStyle name="Normal 8 2 4 4 8" xfId="4791"/>
    <cellStyle name="Normal 8 2 4 4 8 2" xfId="12766"/>
    <cellStyle name="Normal 8 2 4 4 8 2 2" xfId="36561"/>
    <cellStyle name="Normal 8 2 4 4 8 3" xfId="20697"/>
    <cellStyle name="Normal 8 2 4 4 8 3 2" xfId="44491"/>
    <cellStyle name="Normal 8 2 4 4 8 4" xfId="28630"/>
    <cellStyle name="Normal 8 2 4 4 9" xfId="6814"/>
    <cellStyle name="Normal 8 2 4 4 9 2" xfId="14747"/>
    <cellStyle name="Normal 8 2 4 4 9 2 2" xfId="38542"/>
    <cellStyle name="Normal 8 2 4 4 9 3" xfId="22678"/>
    <cellStyle name="Normal 8 2 4 4 9 3 2" xfId="46472"/>
    <cellStyle name="Normal 8 2 4 4 9 4" xfId="30612"/>
    <cellStyle name="Normal 8 2 4 5" xfId="835"/>
    <cellStyle name="Normal 8 2 4 5 10" xfId="8814"/>
    <cellStyle name="Normal 8 2 4 5 10 2" xfId="32609"/>
    <cellStyle name="Normal 8 2 4 5 11" xfId="16745"/>
    <cellStyle name="Normal 8 2 4 5 11 2" xfId="40539"/>
    <cellStyle name="Normal 8 2 4 5 12" xfId="24678"/>
    <cellStyle name="Normal 8 2 4 5 2" xfId="836"/>
    <cellStyle name="Normal 8 2 4 5 2 10" xfId="16746"/>
    <cellStyle name="Normal 8 2 4 5 2 10 2" xfId="40540"/>
    <cellStyle name="Normal 8 2 4 5 2 11" xfId="24679"/>
    <cellStyle name="Normal 8 2 4 5 2 2" xfId="837"/>
    <cellStyle name="Normal 8 2 4 5 2 2 2" xfId="2821"/>
    <cellStyle name="Normal 8 2 4 5 2 2 2 2" xfId="10797"/>
    <cellStyle name="Normal 8 2 4 5 2 2 2 2 2" xfId="34592"/>
    <cellStyle name="Normal 8 2 4 5 2 2 2 3" xfId="18728"/>
    <cellStyle name="Normal 8 2 4 5 2 2 2 3 2" xfId="42522"/>
    <cellStyle name="Normal 8 2 4 5 2 2 2 4" xfId="26661"/>
    <cellStyle name="Normal 8 2 4 5 2 2 3" xfId="4803"/>
    <cellStyle name="Normal 8 2 4 5 2 2 3 2" xfId="12778"/>
    <cellStyle name="Normal 8 2 4 5 2 2 3 2 2" xfId="36573"/>
    <cellStyle name="Normal 8 2 4 5 2 2 3 3" xfId="20709"/>
    <cellStyle name="Normal 8 2 4 5 2 2 3 3 2" xfId="44503"/>
    <cellStyle name="Normal 8 2 4 5 2 2 3 4" xfId="28642"/>
    <cellStyle name="Normal 8 2 4 5 2 2 4" xfId="6826"/>
    <cellStyle name="Normal 8 2 4 5 2 2 4 2" xfId="14759"/>
    <cellStyle name="Normal 8 2 4 5 2 2 4 2 2" xfId="38554"/>
    <cellStyle name="Normal 8 2 4 5 2 2 4 3" xfId="22690"/>
    <cellStyle name="Normal 8 2 4 5 2 2 4 3 2" xfId="46484"/>
    <cellStyle name="Normal 8 2 4 5 2 2 4 4" xfId="30624"/>
    <cellStyle name="Normal 8 2 4 5 2 2 5" xfId="8816"/>
    <cellStyle name="Normal 8 2 4 5 2 2 5 2" xfId="32611"/>
    <cellStyle name="Normal 8 2 4 5 2 2 6" xfId="16747"/>
    <cellStyle name="Normal 8 2 4 5 2 2 6 2" xfId="40541"/>
    <cellStyle name="Normal 8 2 4 5 2 2 7" xfId="24680"/>
    <cellStyle name="Normal 8 2 4 5 2 3" xfId="838"/>
    <cellStyle name="Normal 8 2 4 5 2 3 2" xfId="2822"/>
    <cellStyle name="Normal 8 2 4 5 2 3 2 2" xfId="10798"/>
    <cellStyle name="Normal 8 2 4 5 2 3 2 2 2" xfId="34593"/>
    <cellStyle name="Normal 8 2 4 5 2 3 2 3" xfId="18729"/>
    <cellStyle name="Normal 8 2 4 5 2 3 2 3 2" xfId="42523"/>
    <cellStyle name="Normal 8 2 4 5 2 3 2 4" xfId="26662"/>
    <cellStyle name="Normal 8 2 4 5 2 3 3" xfId="4804"/>
    <cellStyle name="Normal 8 2 4 5 2 3 3 2" xfId="12779"/>
    <cellStyle name="Normal 8 2 4 5 2 3 3 2 2" xfId="36574"/>
    <cellStyle name="Normal 8 2 4 5 2 3 3 3" xfId="20710"/>
    <cellStyle name="Normal 8 2 4 5 2 3 3 3 2" xfId="44504"/>
    <cellStyle name="Normal 8 2 4 5 2 3 3 4" xfId="28643"/>
    <cellStyle name="Normal 8 2 4 5 2 3 4" xfId="6827"/>
    <cellStyle name="Normal 8 2 4 5 2 3 4 2" xfId="14760"/>
    <cellStyle name="Normal 8 2 4 5 2 3 4 2 2" xfId="38555"/>
    <cellStyle name="Normal 8 2 4 5 2 3 4 3" xfId="22691"/>
    <cellStyle name="Normal 8 2 4 5 2 3 4 3 2" xfId="46485"/>
    <cellStyle name="Normal 8 2 4 5 2 3 4 4" xfId="30625"/>
    <cellStyle name="Normal 8 2 4 5 2 3 5" xfId="8817"/>
    <cellStyle name="Normal 8 2 4 5 2 3 5 2" xfId="32612"/>
    <cellStyle name="Normal 8 2 4 5 2 3 6" xfId="16748"/>
    <cellStyle name="Normal 8 2 4 5 2 3 6 2" xfId="40542"/>
    <cellStyle name="Normal 8 2 4 5 2 3 7" xfId="24681"/>
    <cellStyle name="Normal 8 2 4 5 2 4" xfId="839"/>
    <cellStyle name="Normal 8 2 4 5 2 4 2" xfId="2823"/>
    <cellStyle name="Normal 8 2 4 5 2 4 2 2" xfId="10799"/>
    <cellStyle name="Normal 8 2 4 5 2 4 2 2 2" xfId="34594"/>
    <cellStyle name="Normal 8 2 4 5 2 4 2 3" xfId="18730"/>
    <cellStyle name="Normal 8 2 4 5 2 4 2 3 2" xfId="42524"/>
    <cellStyle name="Normal 8 2 4 5 2 4 2 4" xfId="26663"/>
    <cellStyle name="Normal 8 2 4 5 2 4 3" xfId="4805"/>
    <cellStyle name="Normal 8 2 4 5 2 4 3 2" xfId="12780"/>
    <cellStyle name="Normal 8 2 4 5 2 4 3 2 2" xfId="36575"/>
    <cellStyle name="Normal 8 2 4 5 2 4 3 3" xfId="20711"/>
    <cellStyle name="Normal 8 2 4 5 2 4 3 3 2" xfId="44505"/>
    <cellStyle name="Normal 8 2 4 5 2 4 3 4" xfId="28644"/>
    <cellStyle name="Normal 8 2 4 5 2 4 4" xfId="6828"/>
    <cellStyle name="Normal 8 2 4 5 2 4 4 2" xfId="14761"/>
    <cellStyle name="Normal 8 2 4 5 2 4 4 2 2" xfId="38556"/>
    <cellStyle name="Normal 8 2 4 5 2 4 4 3" xfId="22692"/>
    <cellStyle name="Normal 8 2 4 5 2 4 4 3 2" xfId="46486"/>
    <cellStyle name="Normal 8 2 4 5 2 4 4 4" xfId="30626"/>
    <cellStyle name="Normal 8 2 4 5 2 4 5" xfId="8818"/>
    <cellStyle name="Normal 8 2 4 5 2 4 5 2" xfId="32613"/>
    <cellStyle name="Normal 8 2 4 5 2 4 6" xfId="16749"/>
    <cellStyle name="Normal 8 2 4 5 2 4 6 2" xfId="40543"/>
    <cellStyle name="Normal 8 2 4 5 2 4 7" xfId="24682"/>
    <cellStyle name="Normal 8 2 4 5 2 5" xfId="840"/>
    <cellStyle name="Normal 8 2 4 5 2 5 2" xfId="2824"/>
    <cellStyle name="Normal 8 2 4 5 2 5 2 2" xfId="10800"/>
    <cellStyle name="Normal 8 2 4 5 2 5 2 2 2" xfId="34595"/>
    <cellStyle name="Normal 8 2 4 5 2 5 2 3" xfId="18731"/>
    <cellStyle name="Normal 8 2 4 5 2 5 2 3 2" xfId="42525"/>
    <cellStyle name="Normal 8 2 4 5 2 5 2 4" xfId="26664"/>
    <cellStyle name="Normal 8 2 4 5 2 5 3" xfId="4806"/>
    <cellStyle name="Normal 8 2 4 5 2 5 3 2" xfId="12781"/>
    <cellStyle name="Normal 8 2 4 5 2 5 3 2 2" xfId="36576"/>
    <cellStyle name="Normal 8 2 4 5 2 5 3 3" xfId="20712"/>
    <cellStyle name="Normal 8 2 4 5 2 5 3 3 2" xfId="44506"/>
    <cellStyle name="Normal 8 2 4 5 2 5 3 4" xfId="28645"/>
    <cellStyle name="Normal 8 2 4 5 2 5 4" xfId="6829"/>
    <cellStyle name="Normal 8 2 4 5 2 5 4 2" xfId="14762"/>
    <cellStyle name="Normal 8 2 4 5 2 5 4 2 2" xfId="38557"/>
    <cellStyle name="Normal 8 2 4 5 2 5 4 3" xfId="22693"/>
    <cellStyle name="Normal 8 2 4 5 2 5 4 3 2" xfId="46487"/>
    <cellStyle name="Normal 8 2 4 5 2 5 4 4" xfId="30627"/>
    <cellStyle name="Normal 8 2 4 5 2 5 5" xfId="8819"/>
    <cellStyle name="Normal 8 2 4 5 2 5 5 2" xfId="32614"/>
    <cellStyle name="Normal 8 2 4 5 2 5 6" xfId="16750"/>
    <cellStyle name="Normal 8 2 4 5 2 5 6 2" xfId="40544"/>
    <cellStyle name="Normal 8 2 4 5 2 5 7" xfId="24683"/>
    <cellStyle name="Normal 8 2 4 5 2 6" xfId="2820"/>
    <cellStyle name="Normal 8 2 4 5 2 6 2" xfId="10796"/>
    <cellStyle name="Normal 8 2 4 5 2 6 2 2" xfId="34591"/>
    <cellStyle name="Normal 8 2 4 5 2 6 3" xfId="18727"/>
    <cellStyle name="Normal 8 2 4 5 2 6 3 2" xfId="42521"/>
    <cellStyle name="Normal 8 2 4 5 2 6 4" xfId="26660"/>
    <cellStyle name="Normal 8 2 4 5 2 7" xfId="4802"/>
    <cellStyle name="Normal 8 2 4 5 2 7 2" xfId="12777"/>
    <cellStyle name="Normal 8 2 4 5 2 7 2 2" xfId="36572"/>
    <cellStyle name="Normal 8 2 4 5 2 7 3" xfId="20708"/>
    <cellStyle name="Normal 8 2 4 5 2 7 3 2" xfId="44502"/>
    <cellStyle name="Normal 8 2 4 5 2 7 4" xfId="28641"/>
    <cellStyle name="Normal 8 2 4 5 2 8" xfId="6825"/>
    <cellStyle name="Normal 8 2 4 5 2 8 2" xfId="14758"/>
    <cellStyle name="Normal 8 2 4 5 2 8 2 2" xfId="38553"/>
    <cellStyle name="Normal 8 2 4 5 2 8 3" xfId="22689"/>
    <cellStyle name="Normal 8 2 4 5 2 8 3 2" xfId="46483"/>
    <cellStyle name="Normal 8 2 4 5 2 8 4" xfId="30623"/>
    <cellStyle name="Normal 8 2 4 5 2 9" xfId="8815"/>
    <cellStyle name="Normal 8 2 4 5 2 9 2" xfId="32610"/>
    <cellStyle name="Normal 8 2 4 5 3" xfId="841"/>
    <cellStyle name="Normal 8 2 4 5 3 2" xfId="2825"/>
    <cellStyle name="Normal 8 2 4 5 3 2 2" xfId="10801"/>
    <cellStyle name="Normal 8 2 4 5 3 2 2 2" xfId="34596"/>
    <cellStyle name="Normal 8 2 4 5 3 2 3" xfId="18732"/>
    <cellStyle name="Normal 8 2 4 5 3 2 3 2" xfId="42526"/>
    <cellStyle name="Normal 8 2 4 5 3 2 4" xfId="26665"/>
    <cellStyle name="Normal 8 2 4 5 3 3" xfId="4807"/>
    <cellStyle name="Normal 8 2 4 5 3 3 2" xfId="12782"/>
    <cellStyle name="Normal 8 2 4 5 3 3 2 2" xfId="36577"/>
    <cellStyle name="Normal 8 2 4 5 3 3 3" xfId="20713"/>
    <cellStyle name="Normal 8 2 4 5 3 3 3 2" xfId="44507"/>
    <cellStyle name="Normal 8 2 4 5 3 3 4" xfId="28646"/>
    <cellStyle name="Normal 8 2 4 5 3 4" xfId="6830"/>
    <cellStyle name="Normal 8 2 4 5 3 4 2" xfId="14763"/>
    <cellStyle name="Normal 8 2 4 5 3 4 2 2" xfId="38558"/>
    <cellStyle name="Normal 8 2 4 5 3 4 3" xfId="22694"/>
    <cellStyle name="Normal 8 2 4 5 3 4 3 2" xfId="46488"/>
    <cellStyle name="Normal 8 2 4 5 3 4 4" xfId="30628"/>
    <cellStyle name="Normal 8 2 4 5 3 5" xfId="8820"/>
    <cellStyle name="Normal 8 2 4 5 3 5 2" xfId="32615"/>
    <cellStyle name="Normal 8 2 4 5 3 6" xfId="16751"/>
    <cellStyle name="Normal 8 2 4 5 3 6 2" xfId="40545"/>
    <cellStyle name="Normal 8 2 4 5 3 7" xfId="24684"/>
    <cellStyle name="Normal 8 2 4 5 4" xfId="842"/>
    <cellStyle name="Normal 8 2 4 5 4 2" xfId="2826"/>
    <cellStyle name="Normal 8 2 4 5 4 2 2" xfId="10802"/>
    <cellStyle name="Normal 8 2 4 5 4 2 2 2" xfId="34597"/>
    <cellStyle name="Normal 8 2 4 5 4 2 3" xfId="18733"/>
    <cellStyle name="Normal 8 2 4 5 4 2 3 2" xfId="42527"/>
    <cellStyle name="Normal 8 2 4 5 4 2 4" xfId="26666"/>
    <cellStyle name="Normal 8 2 4 5 4 3" xfId="4808"/>
    <cellStyle name="Normal 8 2 4 5 4 3 2" xfId="12783"/>
    <cellStyle name="Normal 8 2 4 5 4 3 2 2" xfId="36578"/>
    <cellStyle name="Normal 8 2 4 5 4 3 3" xfId="20714"/>
    <cellStyle name="Normal 8 2 4 5 4 3 3 2" xfId="44508"/>
    <cellStyle name="Normal 8 2 4 5 4 3 4" xfId="28647"/>
    <cellStyle name="Normal 8 2 4 5 4 4" xfId="6831"/>
    <cellStyle name="Normal 8 2 4 5 4 4 2" xfId="14764"/>
    <cellStyle name="Normal 8 2 4 5 4 4 2 2" xfId="38559"/>
    <cellStyle name="Normal 8 2 4 5 4 4 3" xfId="22695"/>
    <cellStyle name="Normal 8 2 4 5 4 4 3 2" xfId="46489"/>
    <cellStyle name="Normal 8 2 4 5 4 4 4" xfId="30629"/>
    <cellStyle name="Normal 8 2 4 5 4 5" xfId="8821"/>
    <cellStyle name="Normal 8 2 4 5 4 5 2" xfId="32616"/>
    <cellStyle name="Normal 8 2 4 5 4 6" xfId="16752"/>
    <cellStyle name="Normal 8 2 4 5 4 6 2" xfId="40546"/>
    <cellStyle name="Normal 8 2 4 5 4 7" xfId="24685"/>
    <cellStyle name="Normal 8 2 4 5 5" xfId="843"/>
    <cellStyle name="Normal 8 2 4 5 5 2" xfId="2827"/>
    <cellStyle name="Normal 8 2 4 5 5 2 2" xfId="10803"/>
    <cellStyle name="Normal 8 2 4 5 5 2 2 2" xfId="34598"/>
    <cellStyle name="Normal 8 2 4 5 5 2 3" xfId="18734"/>
    <cellStyle name="Normal 8 2 4 5 5 2 3 2" xfId="42528"/>
    <cellStyle name="Normal 8 2 4 5 5 2 4" xfId="26667"/>
    <cellStyle name="Normal 8 2 4 5 5 3" xfId="4809"/>
    <cellStyle name="Normal 8 2 4 5 5 3 2" xfId="12784"/>
    <cellStyle name="Normal 8 2 4 5 5 3 2 2" xfId="36579"/>
    <cellStyle name="Normal 8 2 4 5 5 3 3" xfId="20715"/>
    <cellStyle name="Normal 8 2 4 5 5 3 3 2" xfId="44509"/>
    <cellStyle name="Normal 8 2 4 5 5 3 4" xfId="28648"/>
    <cellStyle name="Normal 8 2 4 5 5 4" xfId="6832"/>
    <cellStyle name="Normal 8 2 4 5 5 4 2" xfId="14765"/>
    <cellStyle name="Normal 8 2 4 5 5 4 2 2" xfId="38560"/>
    <cellStyle name="Normal 8 2 4 5 5 4 3" xfId="22696"/>
    <cellStyle name="Normal 8 2 4 5 5 4 3 2" xfId="46490"/>
    <cellStyle name="Normal 8 2 4 5 5 4 4" xfId="30630"/>
    <cellStyle name="Normal 8 2 4 5 5 5" xfId="8822"/>
    <cellStyle name="Normal 8 2 4 5 5 5 2" xfId="32617"/>
    <cellStyle name="Normal 8 2 4 5 5 6" xfId="16753"/>
    <cellStyle name="Normal 8 2 4 5 5 6 2" xfId="40547"/>
    <cellStyle name="Normal 8 2 4 5 5 7" xfId="24686"/>
    <cellStyle name="Normal 8 2 4 5 6" xfId="844"/>
    <cellStyle name="Normal 8 2 4 5 6 2" xfId="2828"/>
    <cellStyle name="Normal 8 2 4 5 6 2 2" xfId="10804"/>
    <cellStyle name="Normal 8 2 4 5 6 2 2 2" xfId="34599"/>
    <cellStyle name="Normal 8 2 4 5 6 2 3" xfId="18735"/>
    <cellStyle name="Normal 8 2 4 5 6 2 3 2" xfId="42529"/>
    <cellStyle name="Normal 8 2 4 5 6 2 4" xfId="26668"/>
    <cellStyle name="Normal 8 2 4 5 6 3" xfId="4810"/>
    <cellStyle name="Normal 8 2 4 5 6 3 2" xfId="12785"/>
    <cellStyle name="Normal 8 2 4 5 6 3 2 2" xfId="36580"/>
    <cellStyle name="Normal 8 2 4 5 6 3 3" xfId="20716"/>
    <cellStyle name="Normal 8 2 4 5 6 3 3 2" xfId="44510"/>
    <cellStyle name="Normal 8 2 4 5 6 3 4" xfId="28649"/>
    <cellStyle name="Normal 8 2 4 5 6 4" xfId="6833"/>
    <cellStyle name="Normal 8 2 4 5 6 4 2" xfId="14766"/>
    <cellStyle name="Normal 8 2 4 5 6 4 2 2" xfId="38561"/>
    <cellStyle name="Normal 8 2 4 5 6 4 3" xfId="22697"/>
    <cellStyle name="Normal 8 2 4 5 6 4 3 2" xfId="46491"/>
    <cellStyle name="Normal 8 2 4 5 6 4 4" xfId="30631"/>
    <cellStyle name="Normal 8 2 4 5 6 5" xfId="8823"/>
    <cellStyle name="Normal 8 2 4 5 6 5 2" xfId="32618"/>
    <cellStyle name="Normal 8 2 4 5 6 6" xfId="16754"/>
    <cellStyle name="Normal 8 2 4 5 6 6 2" xfId="40548"/>
    <cellStyle name="Normal 8 2 4 5 6 7" xfId="24687"/>
    <cellStyle name="Normal 8 2 4 5 7" xfId="2819"/>
    <cellStyle name="Normal 8 2 4 5 7 2" xfId="10795"/>
    <cellStyle name="Normal 8 2 4 5 7 2 2" xfId="34590"/>
    <cellStyle name="Normal 8 2 4 5 7 3" xfId="18726"/>
    <cellStyle name="Normal 8 2 4 5 7 3 2" xfId="42520"/>
    <cellStyle name="Normal 8 2 4 5 7 4" xfId="26659"/>
    <cellStyle name="Normal 8 2 4 5 8" xfId="4801"/>
    <cellStyle name="Normal 8 2 4 5 8 2" xfId="12776"/>
    <cellStyle name="Normal 8 2 4 5 8 2 2" xfId="36571"/>
    <cellStyle name="Normal 8 2 4 5 8 3" xfId="20707"/>
    <cellStyle name="Normal 8 2 4 5 8 3 2" xfId="44501"/>
    <cellStyle name="Normal 8 2 4 5 8 4" xfId="28640"/>
    <cellStyle name="Normal 8 2 4 5 9" xfId="6824"/>
    <cellStyle name="Normal 8 2 4 5 9 2" xfId="14757"/>
    <cellStyle name="Normal 8 2 4 5 9 2 2" xfId="38552"/>
    <cellStyle name="Normal 8 2 4 5 9 3" xfId="22688"/>
    <cellStyle name="Normal 8 2 4 5 9 3 2" xfId="46482"/>
    <cellStyle name="Normal 8 2 4 5 9 4" xfId="30622"/>
    <cellStyle name="Normal 8 2 4 6" xfId="845"/>
    <cellStyle name="Normal 8 2 4 6 10" xfId="8824"/>
    <cellStyle name="Normal 8 2 4 6 10 2" xfId="32619"/>
    <cellStyle name="Normal 8 2 4 6 11" xfId="16755"/>
    <cellStyle name="Normal 8 2 4 6 11 2" xfId="40549"/>
    <cellStyle name="Normal 8 2 4 6 12" xfId="24688"/>
    <cellStyle name="Normal 8 2 4 6 2" xfId="846"/>
    <cellStyle name="Normal 8 2 4 6 2 10" xfId="16756"/>
    <cellStyle name="Normal 8 2 4 6 2 10 2" xfId="40550"/>
    <cellStyle name="Normal 8 2 4 6 2 11" xfId="24689"/>
    <cellStyle name="Normal 8 2 4 6 2 2" xfId="847"/>
    <cellStyle name="Normal 8 2 4 6 2 2 2" xfId="2831"/>
    <cellStyle name="Normal 8 2 4 6 2 2 2 2" xfId="10807"/>
    <cellStyle name="Normal 8 2 4 6 2 2 2 2 2" xfId="34602"/>
    <cellStyle name="Normal 8 2 4 6 2 2 2 3" xfId="18738"/>
    <cellStyle name="Normal 8 2 4 6 2 2 2 3 2" xfId="42532"/>
    <cellStyle name="Normal 8 2 4 6 2 2 2 4" xfId="26671"/>
    <cellStyle name="Normal 8 2 4 6 2 2 3" xfId="4813"/>
    <cellStyle name="Normal 8 2 4 6 2 2 3 2" xfId="12788"/>
    <cellStyle name="Normal 8 2 4 6 2 2 3 2 2" xfId="36583"/>
    <cellStyle name="Normal 8 2 4 6 2 2 3 3" xfId="20719"/>
    <cellStyle name="Normal 8 2 4 6 2 2 3 3 2" xfId="44513"/>
    <cellStyle name="Normal 8 2 4 6 2 2 3 4" xfId="28652"/>
    <cellStyle name="Normal 8 2 4 6 2 2 4" xfId="6836"/>
    <cellStyle name="Normal 8 2 4 6 2 2 4 2" xfId="14769"/>
    <cellStyle name="Normal 8 2 4 6 2 2 4 2 2" xfId="38564"/>
    <cellStyle name="Normal 8 2 4 6 2 2 4 3" xfId="22700"/>
    <cellStyle name="Normal 8 2 4 6 2 2 4 3 2" xfId="46494"/>
    <cellStyle name="Normal 8 2 4 6 2 2 4 4" xfId="30634"/>
    <cellStyle name="Normal 8 2 4 6 2 2 5" xfId="8826"/>
    <cellStyle name="Normal 8 2 4 6 2 2 5 2" xfId="32621"/>
    <cellStyle name="Normal 8 2 4 6 2 2 6" xfId="16757"/>
    <cellStyle name="Normal 8 2 4 6 2 2 6 2" xfId="40551"/>
    <cellStyle name="Normal 8 2 4 6 2 2 7" xfId="24690"/>
    <cellStyle name="Normal 8 2 4 6 2 3" xfId="848"/>
    <cellStyle name="Normal 8 2 4 6 2 3 2" xfId="2832"/>
    <cellStyle name="Normal 8 2 4 6 2 3 2 2" xfId="10808"/>
    <cellStyle name="Normal 8 2 4 6 2 3 2 2 2" xfId="34603"/>
    <cellStyle name="Normal 8 2 4 6 2 3 2 3" xfId="18739"/>
    <cellStyle name="Normal 8 2 4 6 2 3 2 3 2" xfId="42533"/>
    <cellStyle name="Normal 8 2 4 6 2 3 2 4" xfId="26672"/>
    <cellStyle name="Normal 8 2 4 6 2 3 3" xfId="4814"/>
    <cellStyle name="Normal 8 2 4 6 2 3 3 2" xfId="12789"/>
    <cellStyle name="Normal 8 2 4 6 2 3 3 2 2" xfId="36584"/>
    <cellStyle name="Normal 8 2 4 6 2 3 3 3" xfId="20720"/>
    <cellStyle name="Normal 8 2 4 6 2 3 3 3 2" xfId="44514"/>
    <cellStyle name="Normal 8 2 4 6 2 3 3 4" xfId="28653"/>
    <cellStyle name="Normal 8 2 4 6 2 3 4" xfId="6837"/>
    <cellStyle name="Normal 8 2 4 6 2 3 4 2" xfId="14770"/>
    <cellStyle name="Normal 8 2 4 6 2 3 4 2 2" xfId="38565"/>
    <cellStyle name="Normal 8 2 4 6 2 3 4 3" xfId="22701"/>
    <cellStyle name="Normal 8 2 4 6 2 3 4 3 2" xfId="46495"/>
    <cellStyle name="Normal 8 2 4 6 2 3 4 4" xfId="30635"/>
    <cellStyle name="Normal 8 2 4 6 2 3 5" xfId="8827"/>
    <cellStyle name="Normal 8 2 4 6 2 3 5 2" xfId="32622"/>
    <cellStyle name="Normal 8 2 4 6 2 3 6" xfId="16758"/>
    <cellStyle name="Normal 8 2 4 6 2 3 6 2" xfId="40552"/>
    <cellStyle name="Normal 8 2 4 6 2 3 7" xfId="24691"/>
    <cellStyle name="Normal 8 2 4 6 2 4" xfId="849"/>
    <cellStyle name="Normal 8 2 4 6 2 4 2" xfId="2833"/>
    <cellStyle name="Normal 8 2 4 6 2 4 2 2" xfId="10809"/>
    <cellStyle name="Normal 8 2 4 6 2 4 2 2 2" xfId="34604"/>
    <cellStyle name="Normal 8 2 4 6 2 4 2 3" xfId="18740"/>
    <cellStyle name="Normal 8 2 4 6 2 4 2 3 2" xfId="42534"/>
    <cellStyle name="Normal 8 2 4 6 2 4 2 4" xfId="26673"/>
    <cellStyle name="Normal 8 2 4 6 2 4 3" xfId="4815"/>
    <cellStyle name="Normal 8 2 4 6 2 4 3 2" xfId="12790"/>
    <cellStyle name="Normal 8 2 4 6 2 4 3 2 2" xfId="36585"/>
    <cellStyle name="Normal 8 2 4 6 2 4 3 3" xfId="20721"/>
    <cellStyle name="Normal 8 2 4 6 2 4 3 3 2" xfId="44515"/>
    <cellStyle name="Normal 8 2 4 6 2 4 3 4" xfId="28654"/>
    <cellStyle name="Normal 8 2 4 6 2 4 4" xfId="6838"/>
    <cellStyle name="Normal 8 2 4 6 2 4 4 2" xfId="14771"/>
    <cellStyle name="Normal 8 2 4 6 2 4 4 2 2" xfId="38566"/>
    <cellStyle name="Normal 8 2 4 6 2 4 4 3" xfId="22702"/>
    <cellStyle name="Normal 8 2 4 6 2 4 4 3 2" xfId="46496"/>
    <cellStyle name="Normal 8 2 4 6 2 4 4 4" xfId="30636"/>
    <cellStyle name="Normal 8 2 4 6 2 4 5" xfId="8828"/>
    <cellStyle name="Normal 8 2 4 6 2 4 5 2" xfId="32623"/>
    <cellStyle name="Normal 8 2 4 6 2 4 6" xfId="16759"/>
    <cellStyle name="Normal 8 2 4 6 2 4 6 2" xfId="40553"/>
    <cellStyle name="Normal 8 2 4 6 2 4 7" xfId="24692"/>
    <cellStyle name="Normal 8 2 4 6 2 5" xfId="850"/>
    <cellStyle name="Normal 8 2 4 6 2 5 2" xfId="2834"/>
    <cellStyle name="Normal 8 2 4 6 2 5 2 2" xfId="10810"/>
    <cellStyle name="Normal 8 2 4 6 2 5 2 2 2" xfId="34605"/>
    <cellStyle name="Normal 8 2 4 6 2 5 2 3" xfId="18741"/>
    <cellStyle name="Normal 8 2 4 6 2 5 2 3 2" xfId="42535"/>
    <cellStyle name="Normal 8 2 4 6 2 5 2 4" xfId="26674"/>
    <cellStyle name="Normal 8 2 4 6 2 5 3" xfId="4816"/>
    <cellStyle name="Normal 8 2 4 6 2 5 3 2" xfId="12791"/>
    <cellStyle name="Normal 8 2 4 6 2 5 3 2 2" xfId="36586"/>
    <cellStyle name="Normal 8 2 4 6 2 5 3 3" xfId="20722"/>
    <cellStyle name="Normal 8 2 4 6 2 5 3 3 2" xfId="44516"/>
    <cellStyle name="Normal 8 2 4 6 2 5 3 4" xfId="28655"/>
    <cellStyle name="Normal 8 2 4 6 2 5 4" xfId="6839"/>
    <cellStyle name="Normal 8 2 4 6 2 5 4 2" xfId="14772"/>
    <cellStyle name="Normal 8 2 4 6 2 5 4 2 2" xfId="38567"/>
    <cellStyle name="Normal 8 2 4 6 2 5 4 3" xfId="22703"/>
    <cellStyle name="Normal 8 2 4 6 2 5 4 3 2" xfId="46497"/>
    <cellStyle name="Normal 8 2 4 6 2 5 4 4" xfId="30637"/>
    <cellStyle name="Normal 8 2 4 6 2 5 5" xfId="8829"/>
    <cellStyle name="Normal 8 2 4 6 2 5 5 2" xfId="32624"/>
    <cellStyle name="Normal 8 2 4 6 2 5 6" xfId="16760"/>
    <cellStyle name="Normal 8 2 4 6 2 5 6 2" xfId="40554"/>
    <cellStyle name="Normal 8 2 4 6 2 5 7" xfId="24693"/>
    <cellStyle name="Normal 8 2 4 6 2 6" xfId="2830"/>
    <cellStyle name="Normal 8 2 4 6 2 6 2" xfId="10806"/>
    <cellStyle name="Normal 8 2 4 6 2 6 2 2" xfId="34601"/>
    <cellStyle name="Normal 8 2 4 6 2 6 3" xfId="18737"/>
    <cellStyle name="Normal 8 2 4 6 2 6 3 2" xfId="42531"/>
    <cellStyle name="Normal 8 2 4 6 2 6 4" xfId="26670"/>
    <cellStyle name="Normal 8 2 4 6 2 7" xfId="4812"/>
    <cellStyle name="Normal 8 2 4 6 2 7 2" xfId="12787"/>
    <cellStyle name="Normal 8 2 4 6 2 7 2 2" xfId="36582"/>
    <cellStyle name="Normal 8 2 4 6 2 7 3" xfId="20718"/>
    <cellStyle name="Normal 8 2 4 6 2 7 3 2" xfId="44512"/>
    <cellStyle name="Normal 8 2 4 6 2 7 4" xfId="28651"/>
    <cellStyle name="Normal 8 2 4 6 2 8" xfId="6835"/>
    <cellStyle name="Normal 8 2 4 6 2 8 2" xfId="14768"/>
    <cellStyle name="Normal 8 2 4 6 2 8 2 2" xfId="38563"/>
    <cellStyle name="Normal 8 2 4 6 2 8 3" xfId="22699"/>
    <cellStyle name="Normal 8 2 4 6 2 8 3 2" xfId="46493"/>
    <cellStyle name="Normal 8 2 4 6 2 8 4" xfId="30633"/>
    <cellStyle name="Normal 8 2 4 6 2 9" xfId="8825"/>
    <cellStyle name="Normal 8 2 4 6 2 9 2" xfId="32620"/>
    <cellStyle name="Normal 8 2 4 6 3" xfId="851"/>
    <cellStyle name="Normal 8 2 4 6 3 2" xfId="2835"/>
    <cellStyle name="Normal 8 2 4 6 3 2 2" xfId="10811"/>
    <cellStyle name="Normal 8 2 4 6 3 2 2 2" xfId="34606"/>
    <cellStyle name="Normal 8 2 4 6 3 2 3" xfId="18742"/>
    <cellStyle name="Normal 8 2 4 6 3 2 3 2" xfId="42536"/>
    <cellStyle name="Normal 8 2 4 6 3 2 4" xfId="26675"/>
    <cellStyle name="Normal 8 2 4 6 3 3" xfId="4817"/>
    <cellStyle name="Normal 8 2 4 6 3 3 2" xfId="12792"/>
    <cellStyle name="Normal 8 2 4 6 3 3 2 2" xfId="36587"/>
    <cellStyle name="Normal 8 2 4 6 3 3 3" xfId="20723"/>
    <cellStyle name="Normal 8 2 4 6 3 3 3 2" xfId="44517"/>
    <cellStyle name="Normal 8 2 4 6 3 3 4" xfId="28656"/>
    <cellStyle name="Normal 8 2 4 6 3 4" xfId="6840"/>
    <cellStyle name="Normal 8 2 4 6 3 4 2" xfId="14773"/>
    <cellStyle name="Normal 8 2 4 6 3 4 2 2" xfId="38568"/>
    <cellStyle name="Normal 8 2 4 6 3 4 3" xfId="22704"/>
    <cellStyle name="Normal 8 2 4 6 3 4 3 2" xfId="46498"/>
    <cellStyle name="Normal 8 2 4 6 3 4 4" xfId="30638"/>
    <cellStyle name="Normal 8 2 4 6 3 5" xfId="8830"/>
    <cellStyle name="Normal 8 2 4 6 3 5 2" xfId="32625"/>
    <cellStyle name="Normal 8 2 4 6 3 6" xfId="16761"/>
    <cellStyle name="Normal 8 2 4 6 3 6 2" xfId="40555"/>
    <cellStyle name="Normal 8 2 4 6 3 7" xfId="24694"/>
    <cellStyle name="Normal 8 2 4 6 4" xfId="852"/>
    <cellStyle name="Normal 8 2 4 6 4 2" xfId="2836"/>
    <cellStyle name="Normal 8 2 4 6 4 2 2" xfId="10812"/>
    <cellStyle name="Normal 8 2 4 6 4 2 2 2" xfId="34607"/>
    <cellStyle name="Normal 8 2 4 6 4 2 3" xfId="18743"/>
    <cellStyle name="Normal 8 2 4 6 4 2 3 2" xfId="42537"/>
    <cellStyle name="Normal 8 2 4 6 4 2 4" xfId="26676"/>
    <cellStyle name="Normal 8 2 4 6 4 3" xfId="4818"/>
    <cellStyle name="Normal 8 2 4 6 4 3 2" xfId="12793"/>
    <cellStyle name="Normal 8 2 4 6 4 3 2 2" xfId="36588"/>
    <cellStyle name="Normal 8 2 4 6 4 3 3" xfId="20724"/>
    <cellStyle name="Normal 8 2 4 6 4 3 3 2" xfId="44518"/>
    <cellStyle name="Normal 8 2 4 6 4 3 4" xfId="28657"/>
    <cellStyle name="Normal 8 2 4 6 4 4" xfId="6841"/>
    <cellStyle name="Normal 8 2 4 6 4 4 2" xfId="14774"/>
    <cellStyle name="Normal 8 2 4 6 4 4 2 2" xfId="38569"/>
    <cellStyle name="Normal 8 2 4 6 4 4 3" xfId="22705"/>
    <cellStyle name="Normal 8 2 4 6 4 4 3 2" xfId="46499"/>
    <cellStyle name="Normal 8 2 4 6 4 4 4" xfId="30639"/>
    <cellStyle name="Normal 8 2 4 6 4 5" xfId="8831"/>
    <cellStyle name="Normal 8 2 4 6 4 5 2" xfId="32626"/>
    <cellStyle name="Normal 8 2 4 6 4 6" xfId="16762"/>
    <cellStyle name="Normal 8 2 4 6 4 6 2" xfId="40556"/>
    <cellStyle name="Normal 8 2 4 6 4 7" xfId="24695"/>
    <cellStyle name="Normal 8 2 4 6 5" xfId="853"/>
    <cellStyle name="Normal 8 2 4 6 5 2" xfId="2837"/>
    <cellStyle name="Normal 8 2 4 6 5 2 2" xfId="10813"/>
    <cellStyle name="Normal 8 2 4 6 5 2 2 2" xfId="34608"/>
    <cellStyle name="Normal 8 2 4 6 5 2 3" xfId="18744"/>
    <cellStyle name="Normal 8 2 4 6 5 2 3 2" xfId="42538"/>
    <cellStyle name="Normal 8 2 4 6 5 2 4" xfId="26677"/>
    <cellStyle name="Normal 8 2 4 6 5 3" xfId="4819"/>
    <cellStyle name="Normal 8 2 4 6 5 3 2" xfId="12794"/>
    <cellStyle name="Normal 8 2 4 6 5 3 2 2" xfId="36589"/>
    <cellStyle name="Normal 8 2 4 6 5 3 3" xfId="20725"/>
    <cellStyle name="Normal 8 2 4 6 5 3 3 2" xfId="44519"/>
    <cellStyle name="Normal 8 2 4 6 5 3 4" xfId="28658"/>
    <cellStyle name="Normal 8 2 4 6 5 4" xfId="6842"/>
    <cellStyle name="Normal 8 2 4 6 5 4 2" xfId="14775"/>
    <cellStyle name="Normal 8 2 4 6 5 4 2 2" xfId="38570"/>
    <cellStyle name="Normal 8 2 4 6 5 4 3" xfId="22706"/>
    <cellStyle name="Normal 8 2 4 6 5 4 3 2" xfId="46500"/>
    <cellStyle name="Normal 8 2 4 6 5 4 4" xfId="30640"/>
    <cellStyle name="Normal 8 2 4 6 5 5" xfId="8832"/>
    <cellStyle name="Normal 8 2 4 6 5 5 2" xfId="32627"/>
    <cellStyle name="Normal 8 2 4 6 5 6" xfId="16763"/>
    <cellStyle name="Normal 8 2 4 6 5 6 2" xfId="40557"/>
    <cellStyle name="Normal 8 2 4 6 5 7" xfId="24696"/>
    <cellStyle name="Normal 8 2 4 6 6" xfId="854"/>
    <cellStyle name="Normal 8 2 4 6 6 2" xfId="2838"/>
    <cellStyle name="Normal 8 2 4 6 6 2 2" xfId="10814"/>
    <cellStyle name="Normal 8 2 4 6 6 2 2 2" xfId="34609"/>
    <cellStyle name="Normal 8 2 4 6 6 2 3" xfId="18745"/>
    <cellStyle name="Normal 8 2 4 6 6 2 3 2" xfId="42539"/>
    <cellStyle name="Normal 8 2 4 6 6 2 4" xfId="26678"/>
    <cellStyle name="Normal 8 2 4 6 6 3" xfId="4820"/>
    <cellStyle name="Normal 8 2 4 6 6 3 2" xfId="12795"/>
    <cellStyle name="Normal 8 2 4 6 6 3 2 2" xfId="36590"/>
    <cellStyle name="Normal 8 2 4 6 6 3 3" xfId="20726"/>
    <cellStyle name="Normal 8 2 4 6 6 3 3 2" xfId="44520"/>
    <cellStyle name="Normal 8 2 4 6 6 3 4" xfId="28659"/>
    <cellStyle name="Normal 8 2 4 6 6 4" xfId="6843"/>
    <cellStyle name="Normal 8 2 4 6 6 4 2" xfId="14776"/>
    <cellStyle name="Normal 8 2 4 6 6 4 2 2" xfId="38571"/>
    <cellStyle name="Normal 8 2 4 6 6 4 3" xfId="22707"/>
    <cellStyle name="Normal 8 2 4 6 6 4 3 2" xfId="46501"/>
    <cellStyle name="Normal 8 2 4 6 6 4 4" xfId="30641"/>
    <cellStyle name="Normal 8 2 4 6 6 5" xfId="8833"/>
    <cellStyle name="Normal 8 2 4 6 6 5 2" xfId="32628"/>
    <cellStyle name="Normal 8 2 4 6 6 6" xfId="16764"/>
    <cellStyle name="Normal 8 2 4 6 6 6 2" xfId="40558"/>
    <cellStyle name="Normal 8 2 4 6 6 7" xfId="24697"/>
    <cellStyle name="Normal 8 2 4 6 7" xfId="2829"/>
    <cellStyle name="Normal 8 2 4 6 7 2" xfId="10805"/>
    <cellStyle name="Normal 8 2 4 6 7 2 2" xfId="34600"/>
    <cellStyle name="Normal 8 2 4 6 7 3" xfId="18736"/>
    <cellStyle name="Normal 8 2 4 6 7 3 2" xfId="42530"/>
    <cellStyle name="Normal 8 2 4 6 7 4" xfId="26669"/>
    <cellStyle name="Normal 8 2 4 6 8" xfId="4811"/>
    <cellStyle name="Normal 8 2 4 6 8 2" xfId="12786"/>
    <cellStyle name="Normal 8 2 4 6 8 2 2" xfId="36581"/>
    <cellStyle name="Normal 8 2 4 6 8 3" xfId="20717"/>
    <cellStyle name="Normal 8 2 4 6 8 3 2" xfId="44511"/>
    <cellStyle name="Normal 8 2 4 6 8 4" xfId="28650"/>
    <cellStyle name="Normal 8 2 4 6 9" xfId="6834"/>
    <cellStyle name="Normal 8 2 4 6 9 2" xfId="14767"/>
    <cellStyle name="Normal 8 2 4 6 9 2 2" xfId="38562"/>
    <cellStyle name="Normal 8 2 4 6 9 3" xfId="22698"/>
    <cellStyle name="Normal 8 2 4 6 9 3 2" xfId="46492"/>
    <cellStyle name="Normal 8 2 4 6 9 4" xfId="30632"/>
    <cellStyle name="Normal 8 2 4 7" xfId="855"/>
    <cellStyle name="Normal 8 2 4 7 10" xfId="16765"/>
    <cellStyle name="Normal 8 2 4 7 10 2" xfId="40559"/>
    <cellStyle name="Normal 8 2 4 7 11" xfId="24698"/>
    <cellStyle name="Normal 8 2 4 7 2" xfId="856"/>
    <cellStyle name="Normal 8 2 4 7 2 2" xfId="2840"/>
    <cellStyle name="Normal 8 2 4 7 2 2 2" xfId="10816"/>
    <cellStyle name="Normal 8 2 4 7 2 2 2 2" xfId="34611"/>
    <cellStyle name="Normal 8 2 4 7 2 2 3" xfId="18747"/>
    <cellStyle name="Normal 8 2 4 7 2 2 3 2" xfId="42541"/>
    <cellStyle name="Normal 8 2 4 7 2 2 4" xfId="26680"/>
    <cellStyle name="Normal 8 2 4 7 2 3" xfId="4822"/>
    <cellStyle name="Normal 8 2 4 7 2 3 2" xfId="12797"/>
    <cellStyle name="Normal 8 2 4 7 2 3 2 2" xfId="36592"/>
    <cellStyle name="Normal 8 2 4 7 2 3 3" xfId="20728"/>
    <cellStyle name="Normal 8 2 4 7 2 3 3 2" xfId="44522"/>
    <cellStyle name="Normal 8 2 4 7 2 3 4" xfId="28661"/>
    <cellStyle name="Normal 8 2 4 7 2 4" xfId="6845"/>
    <cellStyle name="Normal 8 2 4 7 2 4 2" xfId="14778"/>
    <cellStyle name="Normal 8 2 4 7 2 4 2 2" xfId="38573"/>
    <cellStyle name="Normal 8 2 4 7 2 4 3" xfId="22709"/>
    <cellStyle name="Normal 8 2 4 7 2 4 3 2" xfId="46503"/>
    <cellStyle name="Normal 8 2 4 7 2 4 4" xfId="30643"/>
    <cellStyle name="Normal 8 2 4 7 2 5" xfId="8835"/>
    <cellStyle name="Normal 8 2 4 7 2 5 2" xfId="32630"/>
    <cellStyle name="Normal 8 2 4 7 2 6" xfId="16766"/>
    <cellStyle name="Normal 8 2 4 7 2 6 2" xfId="40560"/>
    <cellStyle name="Normal 8 2 4 7 2 7" xfId="24699"/>
    <cellStyle name="Normal 8 2 4 7 3" xfId="857"/>
    <cellStyle name="Normal 8 2 4 7 3 2" xfId="2841"/>
    <cellStyle name="Normal 8 2 4 7 3 2 2" xfId="10817"/>
    <cellStyle name="Normal 8 2 4 7 3 2 2 2" xfId="34612"/>
    <cellStyle name="Normal 8 2 4 7 3 2 3" xfId="18748"/>
    <cellStyle name="Normal 8 2 4 7 3 2 3 2" xfId="42542"/>
    <cellStyle name="Normal 8 2 4 7 3 2 4" xfId="26681"/>
    <cellStyle name="Normal 8 2 4 7 3 3" xfId="4823"/>
    <cellStyle name="Normal 8 2 4 7 3 3 2" xfId="12798"/>
    <cellStyle name="Normal 8 2 4 7 3 3 2 2" xfId="36593"/>
    <cellStyle name="Normal 8 2 4 7 3 3 3" xfId="20729"/>
    <cellStyle name="Normal 8 2 4 7 3 3 3 2" xfId="44523"/>
    <cellStyle name="Normal 8 2 4 7 3 3 4" xfId="28662"/>
    <cellStyle name="Normal 8 2 4 7 3 4" xfId="6846"/>
    <cellStyle name="Normal 8 2 4 7 3 4 2" xfId="14779"/>
    <cellStyle name="Normal 8 2 4 7 3 4 2 2" xfId="38574"/>
    <cellStyle name="Normal 8 2 4 7 3 4 3" xfId="22710"/>
    <cellStyle name="Normal 8 2 4 7 3 4 3 2" xfId="46504"/>
    <cellStyle name="Normal 8 2 4 7 3 4 4" xfId="30644"/>
    <cellStyle name="Normal 8 2 4 7 3 5" xfId="8836"/>
    <cellStyle name="Normal 8 2 4 7 3 5 2" xfId="32631"/>
    <cellStyle name="Normal 8 2 4 7 3 6" xfId="16767"/>
    <cellStyle name="Normal 8 2 4 7 3 6 2" xfId="40561"/>
    <cellStyle name="Normal 8 2 4 7 3 7" xfId="24700"/>
    <cellStyle name="Normal 8 2 4 7 4" xfId="858"/>
    <cellStyle name="Normal 8 2 4 7 4 2" xfId="2842"/>
    <cellStyle name="Normal 8 2 4 7 4 2 2" xfId="10818"/>
    <cellStyle name="Normal 8 2 4 7 4 2 2 2" xfId="34613"/>
    <cellStyle name="Normal 8 2 4 7 4 2 3" xfId="18749"/>
    <cellStyle name="Normal 8 2 4 7 4 2 3 2" xfId="42543"/>
    <cellStyle name="Normal 8 2 4 7 4 2 4" xfId="26682"/>
    <cellStyle name="Normal 8 2 4 7 4 3" xfId="4824"/>
    <cellStyle name="Normal 8 2 4 7 4 3 2" xfId="12799"/>
    <cellStyle name="Normal 8 2 4 7 4 3 2 2" xfId="36594"/>
    <cellStyle name="Normal 8 2 4 7 4 3 3" xfId="20730"/>
    <cellStyle name="Normal 8 2 4 7 4 3 3 2" xfId="44524"/>
    <cellStyle name="Normal 8 2 4 7 4 3 4" xfId="28663"/>
    <cellStyle name="Normal 8 2 4 7 4 4" xfId="6847"/>
    <cellStyle name="Normal 8 2 4 7 4 4 2" xfId="14780"/>
    <cellStyle name="Normal 8 2 4 7 4 4 2 2" xfId="38575"/>
    <cellStyle name="Normal 8 2 4 7 4 4 3" xfId="22711"/>
    <cellStyle name="Normal 8 2 4 7 4 4 3 2" xfId="46505"/>
    <cellStyle name="Normal 8 2 4 7 4 4 4" xfId="30645"/>
    <cellStyle name="Normal 8 2 4 7 4 5" xfId="8837"/>
    <cellStyle name="Normal 8 2 4 7 4 5 2" xfId="32632"/>
    <cellStyle name="Normal 8 2 4 7 4 6" xfId="16768"/>
    <cellStyle name="Normal 8 2 4 7 4 6 2" xfId="40562"/>
    <cellStyle name="Normal 8 2 4 7 4 7" xfId="24701"/>
    <cellStyle name="Normal 8 2 4 7 5" xfId="859"/>
    <cellStyle name="Normal 8 2 4 7 5 2" xfId="2843"/>
    <cellStyle name="Normal 8 2 4 7 5 2 2" xfId="10819"/>
    <cellStyle name="Normal 8 2 4 7 5 2 2 2" xfId="34614"/>
    <cellStyle name="Normal 8 2 4 7 5 2 3" xfId="18750"/>
    <cellStyle name="Normal 8 2 4 7 5 2 3 2" xfId="42544"/>
    <cellStyle name="Normal 8 2 4 7 5 2 4" xfId="26683"/>
    <cellStyle name="Normal 8 2 4 7 5 3" xfId="4825"/>
    <cellStyle name="Normal 8 2 4 7 5 3 2" xfId="12800"/>
    <cellStyle name="Normal 8 2 4 7 5 3 2 2" xfId="36595"/>
    <cellStyle name="Normal 8 2 4 7 5 3 3" xfId="20731"/>
    <cellStyle name="Normal 8 2 4 7 5 3 3 2" xfId="44525"/>
    <cellStyle name="Normal 8 2 4 7 5 3 4" xfId="28664"/>
    <cellStyle name="Normal 8 2 4 7 5 4" xfId="6848"/>
    <cellStyle name="Normal 8 2 4 7 5 4 2" xfId="14781"/>
    <cellStyle name="Normal 8 2 4 7 5 4 2 2" xfId="38576"/>
    <cellStyle name="Normal 8 2 4 7 5 4 3" xfId="22712"/>
    <cellStyle name="Normal 8 2 4 7 5 4 3 2" xfId="46506"/>
    <cellStyle name="Normal 8 2 4 7 5 4 4" xfId="30646"/>
    <cellStyle name="Normal 8 2 4 7 5 5" xfId="8838"/>
    <cellStyle name="Normal 8 2 4 7 5 5 2" xfId="32633"/>
    <cellStyle name="Normal 8 2 4 7 5 6" xfId="16769"/>
    <cellStyle name="Normal 8 2 4 7 5 6 2" xfId="40563"/>
    <cellStyle name="Normal 8 2 4 7 5 7" xfId="24702"/>
    <cellStyle name="Normal 8 2 4 7 6" xfId="2839"/>
    <cellStyle name="Normal 8 2 4 7 6 2" xfId="10815"/>
    <cellStyle name="Normal 8 2 4 7 6 2 2" xfId="34610"/>
    <cellStyle name="Normal 8 2 4 7 6 3" xfId="18746"/>
    <cellStyle name="Normal 8 2 4 7 6 3 2" xfId="42540"/>
    <cellStyle name="Normal 8 2 4 7 6 4" xfId="26679"/>
    <cellStyle name="Normal 8 2 4 7 7" xfId="4821"/>
    <cellStyle name="Normal 8 2 4 7 7 2" xfId="12796"/>
    <cellStyle name="Normal 8 2 4 7 7 2 2" xfId="36591"/>
    <cellStyle name="Normal 8 2 4 7 7 3" xfId="20727"/>
    <cellStyle name="Normal 8 2 4 7 7 3 2" xfId="44521"/>
    <cellStyle name="Normal 8 2 4 7 7 4" xfId="28660"/>
    <cellStyle name="Normal 8 2 4 7 8" xfId="6844"/>
    <cellStyle name="Normal 8 2 4 7 8 2" xfId="14777"/>
    <cellStyle name="Normal 8 2 4 7 8 2 2" xfId="38572"/>
    <cellStyle name="Normal 8 2 4 7 8 3" xfId="22708"/>
    <cellStyle name="Normal 8 2 4 7 8 3 2" xfId="46502"/>
    <cellStyle name="Normal 8 2 4 7 8 4" xfId="30642"/>
    <cellStyle name="Normal 8 2 4 7 9" xfId="8834"/>
    <cellStyle name="Normal 8 2 4 7 9 2" xfId="32629"/>
    <cellStyle name="Normal 8 2 4 8" xfId="860"/>
    <cellStyle name="Normal 8 2 4 8 2" xfId="2844"/>
    <cellStyle name="Normal 8 2 4 8 2 2" xfId="10820"/>
    <cellStyle name="Normal 8 2 4 8 2 2 2" xfId="34615"/>
    <cellStyle name="Normal 8 2 4 8 2 3" xfId="18751"/>
    <cellStyle name="Normal 8 2 4 8 2 3 2" xfId="42545"/>
    <cellStyle name="Normal 8 2 4 8 2 4" xfId="26684"/>
    <cellStyle name="Normal 8 2 4 8 3" xfId="4826"/>
    <cellStyle name="Normal 8 2 4 8 3 2" xfId="12801"/>
    <cellStyle name="Normal 8 2 4 8 3 2 2" xfId="36596"/>
    <cellStyle name="Normal 8 2 4 8 3 3" xfId="20732"/>
    <cellStyle name="Normal 8 2 4 8 3 3 2" xfId="44526"/>
    <cellStyle name="Normal 8 2 4 8 3 4" xfId="28665"/>
    <cellStyle name="Normal 8 2 4 8 4" xfId="6849"/>
    <cellStyle name="Normal 8 2 4 8 4 2" xfId="14782"/>
    <cellStyle name="Normal 8 2 4 8 4 2 2" xfId="38577"/>
    <cellStyle name="Normal 8 2 4 8 4 3" xfId="22713"/>
    <cellStyle name="Normal 8 2 4 8 4 3 2" xfId="46507"/>
    <cellStyle name="Normal 8 2 4 8 4 4" xfId="30647"/>
    <cellStyle name="Normal 8 2 4 8 5" xfId="8839"/>
    <cellStyle name="Normal 8 2 4 8 5 2" xfId="32634"/>
    <cellStyle name="Normal 8 2 4 8 6" xfId="16770"/>
    <cellStyle name="Normal 8 2 4 8 6 2" xfId="40564"/>
    <cellStyle name="Normal 8 2 4 8 7" xfId="24703"/>
    <cellStyle name="Normal 8 2 4 9" xfId="861"/>
    <cellStyle name="Normal 8 2 4 9 2" xfId="2845"/>
    <cellStyle name="Normal 8 2 4 9 2 2" xfId="10821"/>
    <cellStyle name="Normal 8 2 4 9 2 2 2" xfId="34616"/>
    <cellStyle name="Normal 8 2 4 9 2 3" xfId="18752"/>
    <cellStyle name="Normal 8 2 4 9 2 3 2" xfId="42546"/>
    <cellStyle name="Normal 8 2 4 9 2 4" xfId="26685"/>
    <cellStyle name="Normal 8 2 4 9 3" xfId="4827"/>
    <cellStyle name="Normal 8 2 4 9 3 2" xfId="12802"/>
    <cellStyle name="Normal 8 2 4 9 3 2 2" xfId="36597"/>
    <cellStyle name="Normal 8 2 4 9 3 3" xfId="20733"/>
    <cellStyle name="Normal 8 2 4 9 3 3 2" xfId="44527"/>
    <cellStyle name="Normal 8 2 4 9 3 4" xfId="28666"/>
    <cellStyle name="Normal 8 2 4 9 4" xfId="6850"/>
    <cellStyle name="Normal 8 2 4 9 4 2" xfId="14783"/>
    <cellStyle name="Normal 8 2 4 9 4 2 2" xfId="38578"/>
    <cellStyle name="Normal 8 2 4 9 4 3" xfId="22714"/>
    <cellStyle name="Normal 8 2 4 9 4 3 2" xfId="46508"/>
    <cellStyle name="Normal 8 2 4 9 4 4" xfId="30648"/>
    <cellStyle name="Normal 8 2 4 9 5" xfId="8840"/>
    <cellStyle name="Normal 8 2 4 9 5 2" xfId="32635"/>
    <cellStyle name="Normal 8 2 4 9 6" xfId="16771"/>
    <cellStyle name="Normal 8 2 4 9 6 2" xfId="40565"/>
    <cellStyle name="Normal 8 2 4 9 7" xfId="24704"/>
    <cellStyle name="Normal 8 2 5" xfId="862"/>
    <cellStyle name="Normal 8 2 5 10" xfId="863"/>
    <cellStyle name="Normal 8 2 5 10 2" xfId="2847"/>
    <cellStyle name="Normal 8 2 5 10 2 2" xfId="10823"/>
    <cellStyle name="Normal 8 2 5 10 2 2 2" xfId="34618"/>
    <cellStyle name="Normal 8 2 5 10 2 3" xfId="18754"/>
    <cellStyle name="Normal 8 2 5 10 2 3 2" xfId="42548"/>
    <cellStyle name="Normal 8 2 5 10 2 4" xfId="26687"/>
    <cellStyle name="Normal 8 2 5 10 3" xfId="4829"/>
    <cellStyle name="Normal 8 2 5 10 3 2" xfId="12804"/>
    <cellStyle name="Normal 8 2 5 10 3 2 2" xfId="36599"/>
    <cellStyle name="Normal 8 2 5 10 3 3" xfId="20735"/>
    <cellStyle name="Normal 8 2 5 10 3 3 2" xfId="44529"/>
    <cellStyle name="Normal 8 2 5 10 3 4" xfId="28668"/>
    <cellStyle name="Normal 8 2 5 10 4" xfId="6852"/>
    <cellStyle name="Normal 8 2 5 10 4 2" xfId="14785"/>
    <cellStyle name="Normal 8 2 5 10 4 2 2" xfId="38580"/>
    <cellStyle name="Normal 8 2 5 10 4 3" xfId="22716"/>
    <cellStyle name="Normal 8 2 5 10 4 3 2" xfId="46510"/>
    <cellStyle name="Normal 8 2 5 10 4 4" xfId="30650"/>
    <cellStyle name="Normal 8 2 5 10 5" xfId="8842"/>
    <cellStyle name="Normal 8 2 5 10 5 2" xfId="32637"/>
    <cellStyle name="Normal 8 2 5 10 6" xfId="16773"/>
    <cellStyle name="Normal 8 2 5 10 6 2" xfId="40567"/>
    <cellStyle name="Normal 8 2 5 10 7" xfId="24706"/>
    <cellStyle name="Normal 8 2 5 11" xfId="864"/>
    <cellStyle name="Normal 8 2 5 11 2" xfId="2848"/>
    <cellStyle name="Normal 8 2 5 11 2 2" xfId="10824"/>
    <cellStyle name="Normal 8 2 5 11 2 2 2" xfId="34619"/>
    <cellStyle name="Normal 8 2 5 11 2 3" xfId="18755"/>
    <cellStyle name="Normal 8 2 5 11 2 3 2" xfId="42549"/>
    <cellStyle name="Normal 8 2 5 11 2 4" xfId="26688"/>
    <cellStyle name="Normal 8 2 5 11 3" xfId="4830"/>
    <cellStyle name="Normal 8 2 5 11 3 2" xfId="12805"/>
    <cellStyle name="Normal 8 2 5 11 3 2 2" xfId="36600"/>
    <cellStyle name="Normal 8 2 5 11 3 3" xfId="20736"/>
    <cellStyle name="Normal 8 2 5 11 3 3 2" xfId="44530"/>
    <cellStyle name="Normal 8 2 5 11 3 4" xfId="28669"/>
    <cellStyle name="Normal 8 2 5 11 4" xfId="6853"/>
    <cellStyle name="Normal 8 2 5 11 4 2" xfId="14786"/>
    <cellStyle name="Normal 8 2 5 11 4 2 2" xfId="38581"/>
    <cellStyle name="Normal 8 2 5 11 4 3" xfId="22717"/>
    <cellStyle name="Normal 8 2 5 11 4 3 2" xfId="46511"/>
    <cellStyle name="Normal 8 2 5 11 4 4" xfId="30651"/>
    <cellStyle name="Normal 8 2 5 11 5" xfId="8843"/>
    <cellStyle name="Normal 8 2 5 11 5 2" xfId="32638"/>
    <cellStyle name="Normal 8 2 5 11 6" xfId="16774"/>
    <cellStyle name="Normal 8 2 5 11 6 2" xfId="40568"/>
    <cellStyle name="Normal 8 2 5 11 7" xfId="24707"/>
    <cellStyle name="Normal 8 2 5 12" xfId="2846"/>
    <cellStyle name="Normal 8 2 5 12 2" xfId="10822"/>
    <cellStyle name="Normal 8 2 5 12 2 2" xfId="34617"/>
    <cellStyle name="Normal 8 2 5 12 3" xfId="18753"/>
    <cellStyle name="Normal 8 2 5 12 3 2" xfId="42547"/>
    <cellStyle name="Normal 8 2 5 12 4" xfId="26686"/>
    <cellStyle name="Normal 8 2 5 13" xfId="4828"/>
    <cellStyle name="Normal 8 2 5 13 2" xfId="12803"/>
    <cellStyle name="Normal 8 2 5 13 2 2" xfId="36598"/>
    <cellStyle name="Normal 8 2 5 13 3" xfId="20734"/>
    <cellStyle name="Normal 8 2 5 13 3 2" xfId="44528"/>
    <cellStyle name="Normal 8 2 5 13 4" xfId="28667"/>
    <cellStyle name="Normal 8 2 5 14" xfId="6851"/>
    <cellStyle name="Normal 8 2 5 14 2" xfId="14784"/>
    <cellStyle name="Normal 8 2 5 14 2 2" xfId="38579"/>
    <cellStyle name="Normal 8 2 5 14 3" xfId="22715"/>
    <cellStyle name="Normal 8 2 5 14 3 2" xfId="46509"/>
    <cellStyle name="Normal 8 2 5 14 4" xfId="30649"/>
    <cellStyle name="Normal 8 2 5 15" xfId="8841"/>
    <cellStyle name="Normal 8 2 5 15 2" xfId="32636"/>
    <cellStyle name="Normal 8 2 5 16" xfId="16772"/>
    <cellStyle name="Normal 8 2 5 16 2" xfId="40566"/>
    <cellStyle name="Normal 8 2 5 17" xfId="24705"/>
    <cellStyle name="Normal 8 2 5 2" xfId="865"/>
    <cellStyle name="Normal 8 2 5 2 10" xfId="866"/>
    <cellStyle name="Normal 8 2 5 2 10 2" xfId="2850"/>
    <cellStyle name="Normal 8 2 5 2 10 2 2" xfId="10826"/>
    <cellStyle name="Normal 8 2 5 2 10 2 2 2" xfId="34621"/>
    <cellStyle name="Normal 8 2 5 2 10 2 3" xfId="18757"/>
    <cellStyle name="Normal 8 2 5 2 10 2 3 2" xfId="42551"/>
    <cellStyle name="Normal 8 2 5 2 10 2 4" xfId="26690"/>
    <cellStyle name="Normal 8 2 5 2 10 3" xfId="4832"/>
    <cellStyle name="Normal 8 2 5 2 10 3 2" xfId="12807"/>
    <cellStyle name="Normal 8 2 5 2 10 3 2 2" xfId="36602"/>
    <cellStyle name="Normal 8 2 5 2 10 3 3" xfId="20738"/>
    <cellStyle name="Normal 8 2 5 2 10 3 3 2" xfId="44532"/>
    <cellStyle name="Normal 8 2 5 2 10 3 4" xfId="28671"/>
    <cellStyle name="Normal 8 2 5 2 10 4" xfId="6855"/>
    <cellStyle name="Normal 8 2 5 2 10 4 2" xfId="14788"/>
    <cellStyle name="Normal 8 2 5 2 10 4 2 2" xfId="38583"/>
    <cellStyle name="Normal 8 2 5 2 10 4 3" xfId="22719"/>
    <cellStyle name="Normal 8 2 5 2 10 4 3 2" xfId="46513"/>
    <cellStyle name="Normal 8 2 5 2 10 4 4" xfId="30653"/>
    <cellStyle name="Normal 8 2 5 2 10 5" xfId="8845"/>
    <cellStyle name="Normal 8 2 5 2 10 5 2" xfId="32640"/>
    <cellStyle name="Normal 8 2 5 2 10 6" xfId="16776"/>
    <cellStyle name="Normal 8 2 5 2 10 6 2" xfId="40570"/>
    <cellStyle name="Normal 8 2 5 2 10 7" xfId="24709"/>
    <cellStyle name="Normal 8 2 5 2 11" xfId="2849"/>
    <cellStyle name="Normal 8 2 5 2 11 2" xfId="10825"/>
    <cellStyle name="Normal 8 2 5 2 11 2 2" xfId="34620"/>
    <cellStyle name="Normal 8 2 5 2 11 3" xfId="18756"/>
    <cellStyle name="Normal 8 2 5 2 11 3 2" xfId="42550"/>
    <cellStyle name="Normal 8 2 5 2 11 4" xfId="26689"/>
    <cellStyle name="Normal 8 2 5 2 12" xfId="4831"/>
    <cellStyle name="Normal 8 2 5 2 12 2" xfId="12806"/>
    <cellStyle name="Normal 8 2 5 2 12 2 2" xfId="36601"/>
    <cellStyle name="Normal 8 2 5 2 12 3" xfId="20737"/>
    <cellStyle name="Normal 8 2 5 2 12 3 2" xfId="44531"/>
    <cellStyle name="Normal 8 2 5 2 12 4" xfId="28670"/>
    <cellStyle name="Normal 8 2 5 2 13" xfId="6854"/>
    <cellStyle name="Normal 8 2 5 2 13 2" xfId="14787"/>
    <cellStyle name="Normal 8 2 5 2 13 2 2" xfId="38582"/>
    <cellStyle name="Normal 8 2 5 2 13 3" xfId="22718"/>
    <cellStyle name="Normal 8 2 5 2 13 3 2" xfId="46512"/>
    <cellStyle name="Normal 8 2 5 2 13 4" xfId="30652"/>
    <cellStyle name="Normal 8 2 5 2 14" xfId="8844"/>
    <cellStyle name="Normal 8 2 5 2 14 2" xfId="32639"/>
    <cellStyle name="Normal 8 2 5 2 15" xfId="16775"/>
    <cellStyle name="Normal 8 2 5 2 15 2" xfId="40569"/>
    <cellStyle name="Normal 8 2 5 2 16" xfId="24708"/>
    <cellStyle name="Normal 8 2 5 2 2" xfId="867"/>
    <cellStyle name="Normal 8 2 5 2 2 10" xfId="8846"/>
    <cellStyle name="Normal 8 2 5 2 2 10 2" xfId="32641"/>
    <cellStyle name="Normal 8 2 5 2 2 11" xfId="16777"/>
    <cellStyle name="Normal 8 2 5 2 2 11 2" xfId="40571"/>
    <cellStyle name="Normal 8 2 5 2 2 12" xfId="24710"/>
    <cellStyle name="Normal 8 2 5 2 2 2" xfId="868"/>
    <cellStyle name="Normal 8 2 5 2 2 2 10" xfId="16778"/>
    <cellStyle name="Normal 8 2 5 2 2 2 10 2" xfId="40572"/>
    <cellStyle name="Normal 8 2 5 2 2 2 11" xfId="24711"/>
    <cellStyle name="Normal 8 2 5 2 2 2 2" xfId="869"/>
    <cellStyle name="Normal 8 2 5 2 2 2 2 2" xfId="2853"/>
    <cellStyle name="Normal 8 2 5 2 2 2 2 2 2" xfId="10829"/>
    <cellStyle name="Normal 8 2 5 2 2 2 2 2 2 2" xfId="34624"/>
    <cellStyle name="Normal 8 2 5 2 2 2 2 2 3" xfId="18760"/>
    <cellStyle name="Normal 8 2 5 2 2 2 2 2 3 2" xfId="42554"/>
    <cellStyle name="Normal 8 2 5 2 2 2 2 2 4" xfId="26693"/>
    <cellStyle name="Normal 8 2 5 2 2 2 2 3" xfId="4835"/>
    <cellStyle name="Normal 8 2 5 2 2 2 2 3 2" xfId="12810"/>
    <cellStyle name="Normal 8 2 5 2 2 2 2 3 2 2" xfId="36605"/>
    <cellStyle name="Normal 8 2 5 2 2 2 2 3 3" xfId="20741"/>
    <cellStyle name="Normal 8 2 5 2 2 2 2 3 3 2" xfId="44535"/>
    <cellStyle name="Normal 8 2 5 2 2 2 2 3 4" xfId="28674"/>
    <cellStyle name="Normal 8 2 5 2 2 2 2 4" xfId="6858"/>
    <cellStyle name="Normal 8 2 5 2 2 2 2 4 2" xfId="14791"/>
    <cellStyle name="Normal 8 2 5 2 2 2 2 4 2 2" xfId="38586"/>
    <cellStyle name="Normal 8 2 5 2 2 2 2 4 3" xfId="22722"/>
    <cellStyle name="Normal 8 2 5 2 2 2 2 4 3 2" xfId="46516"/>
    <cellStyle name="Normal 8 2 5 2 2 2 2 4 4" xfId="30656"/>
    <cellStyle name="Normal 8 2 5 2 2 2 2 5" xfId="8848"/>
    <cellStyle name="Normal 8 2 5 2 2 2 2 5 2" xfId="32643"/>
    <cellStyle name="Normal 8 2 5 2 2 2 2 6" xfId="16779"/>
    <cellStyle name="Normal 8 2 5 2 2 2 2 6 2" xfId="40573"/>
    <cellStyle name="Normal 8 2 5 2 2 2 2 7" xfId="24712"/>
    <cellStyle name="Normal 8 2 5 2 2 2 3" xfId="870"/>
    <cellStyle name="Normal 8 2 5 2 2 2 3 2" xfId="2854"/>
    <cellStyle name="Normal 8 2 5 2 2 2 3 2 2" xfId="10830"/>
    <cellStyle name="Normal 8 2 5 2 2 2 3 2 2 2" xfId="34625"/>
    <cellStyle name="Normal 8 2 5 2 2 2 3 2 3" xfId="18761"/>
    <cellStyle name="Normal 8 2 5 2 2 2 3 2 3 2" xfId="42555"/>
    <cellStyle name="Normal 8 2 5 2 2 2 3 2 4" xfId="26694"/>
    <cellStyle name="Normal 8 2 5 2 2 2 3 3" xfId="4836"/>
    <cellStyle name="Normal 8 2 5 2 2 2 3 3 2" xfId="12811"/>
    <cellStyle name="Normal 8 2 5 2 2 2 3 3 2 2" xfId="36606"/>
    <cellStyle name="Normal 8 2 5 2 2 2 3 3 3" xfId="20742"/>
    <cellStyle name="Normal 8 2 5 2 2 2 3 3 3 2" xfId="44536"/>
    <cellStyle name="Normal 8 2 5 2 2 2 3 3 4" xfId="28675"/>
    <cellStyle name="Normal 8 2 5 2 2 2 3 4" xfId="6859"/>
    <cellStyle name="Normal 8 2 5 2 2 2 3 4 2" xfId="14792"/>
    <cellStyle name="Normal 8 2 5 2 2 2 3 4 2 2" xfId="38587"/>
    <cellStyle name="Normal 8 2 5 2 2 2 3 4 3" xfId="22723"/>
    <cellStyle name="Normal 8 2 5 2 2 2 3 4 3 2" xfId="46517"/>
    <cellStyle name="Normal 8 2 5 2 2 2 3 4 4" xfId="30657"/>
    <cellStyle name="Normal 8 2 5 2 2 2 3 5" xfId="8849"/>
    <cellStyle name="Normal 8 2 5 2 2 2 3 5 2" xfId="32644"/>
    <cellStyle name="Normal 8 2 5 2 2 2 3 6" xfId="16780"/>
    <cellStyle name="Normal 8 2 5 2 2 2 3 6 2" xfId="40574"/>
    <cellStyle name="Normal 8 2 5 2 2 2 3 7" xfId="24713"/>
    <cellStyle name="Normal 8 2 5 2 2 2 4" xfId="871"/>
    <cellStyle name="Normal 8 2 5 2 2 2 4 2" xfId="2855"/>
    <cellStyle name="Normal 8 2 5 2 2 2 4 2 2" xfId="10831"/>
    <cellStyle name="Normal 8 2 5 2 2 2 4 2 2 2" xfId="34626"/>
    <cellStyle name="Normal 8 2 5 2 2 2 4 2 3" xfId="18762"/>
    <cellStyle name="Normal 8 2 5 2 2 2 4 2 3 2" xfId="42556"/>
    <cellStyle name="Normal 8 2 5 2 2 2 4 2 4" xfId="26695"/>
    <cellStyle name="Normal 8 2 5 2 2 2 4 3" xfId="4837"/>
    <cellStyle name="Normal 8 2 5 2 2 2 4 3 2" xfId="12812"/>
    <cellStyle name="Normal 8 2 5 2 2 2 4 3 2 2" xfId="36607"/>
    <cellStyle name="Normal 8 2 5 2 2 2 4 3 3" xfId="20743"/>
    <cellStyle name="Normal 8 2 5 2 2 2 4 3 3 2" xfId="44537"/>
    <cellStyle name="Normal 8 2 5 2 2 2 4 3 4" xfId="28676"/>
    <cellStyle name="Normal 8 2 5 2 2 2 4 4" xfId="6860"/>
    <cellStyle name="Normal 8 2 5 2 2 2 4 4 2" xfId="14793"/>
    <cellStyle name="Normal 8 2 5 2 2 2 4 4 2 2" xfId="38588"/>
    <cellStyle name="Normal 8 2 5 2 2 2 4 4 3" xfId="22724"/>
    <cellStyle name="Normal 8 2 5 2 2 2 4 4 3 2" xfId="46518"/>
    <cellStyle name="Normal 8 2 5 2 2 2 4 4 4" xfId="30658"/>
    <cellStyle name="Normal 8 2 5 2 2 2 4 5" xfId="8850"/>
    <cellStyle name="Normal 8 2 5 2 2 2 4 5 2" xfId="32645"/>
    <cellStyle name="Normal 8 2 5 2 2 2 4 6" xfId="16781"/>
    <cellStyle name="Normal 8 2 5 2 2 2 4 6 2" xfId="40575"/>
    <cellStyle name="Normal 8 2 5 2 2 2 4 7" xfId="24714"/>
    <cellStyle name="Normal 8 2 5 2 2 2 5" xfId="872"/>
    <cellStyle name="Normal 8 2 5 2 2 2 5 2" xfId="2856"/>
    <cellStyle name="Normal 8 2 5 2 2 2 5 2 2" xfId="10832"/>
    <cellStyle name="Normal 8 2 5 2 2 2 5 2 2 2" xfId="34627"/>
    <cellStyle name="Normal 8 2 5 2 2 2 5 2 3" xfId="18763"/>
    <cellStyle name="Normal 8 2 5 2 2 2 5 2 3 2" xfId="42557"/>
    <cellStyle name="Normal 8 2 5 2 2 2 5 2 4" xfId="26696"/>
    <cellStyle name="Normal 8 2 5 2 2 2 5 3" xfId="4838"/>
    <cellStyle name="Normal 8 2 5 2 2 2 5 3 2" xfId="12813"/>
    <cellStyle name="Normal 8 2 5 2 2 2 5 3 2 2" xfId="36608"/>
    <cellStyle name="Normal 8 2 5 2 2 2 5 3 3" xfId="20744"/>
    <cellStyle name="Normal 8 2 5 2 2 2 5 3 3 2" xfId="44538"/>
    <cellStyle name="Normal 8 2 5 2 2 2 5 3 4" xfId="28677"/>
    <cellStyle name="Normal 8 2 5 2 2 2 5 4" xfId="6861"/>
    <cellStyle name="Normal 8 2 5 2 2 2 5 4 2" xfId="14794"/>
    <cellStyle name="Normal 8 2 5 2 2 2 5 4 2 2" xfId="38589"/>
    <cellStyle name="Normal 8 2 5 2 2 2 5 4 3" xfId="22725"/>
    <cellStyle name="Normal 8 2 5 2 2 2 5 4 3 2" xfId="46519"/>
    <cellStyle name="Normal 8 2 5 2 2 2 5 4 4" xfId="30659"/>
    <cellStyle name="Normal 8 2 5 2 2 2 5 5" xfId="8851"/>
    <cellStyle name="Normal 8 2 5 2 2 2 5 5 2" xfId="32646"/>
    <cellStyle name="Normal 8 2 5 2 2 2 5 6" xfId="16782"/>
    <cellStyle name="Normal 8 2 5 2 2 2 5 6 2" xfId="40576"/>
    <cellStyle name="Normal 8 2 5 2 2 2 5 7" xfId="24715"/>
    <cellStyle name="Normal 8 2 5 2 2 2 6" xfId="2852"/>
    <cellStyle name="Normal 8 2 5 2 2 2 6 2" xfId="10828"/>
    <cellStyle name="Normal 8 2 5 2 2 2 6 2 2" xfId="34623"/>
    <cellStyle name="Normal 8 2 5 2 2 2 6 3" xfId="18759"/>
    <cellStyle name="Normal 8 2 5 2 2 2 6 3 2" xfId="42553"/>
    <cellStyle name="Normal 8 2 5 2 2 2 6 4" xfId="26692"/>
    <cellStyle name="Normal 8 2 5 2 2 2 7" xfId="4834"/>
    <cellStyle name="Normal 8 2 5 2 2 2 7 2" xfId="12809"/>
    <cellStyle name="Normal 8 2 5 2 2 2 7 2 2" xfId="36604"/>
    <cellStyle name="Normal 8 2 5 2 2 2 7 3" xfId="20740"/>
    <cellStyle name="Normal 8 2 5 2 2 2 7 3 2" xfId="44534"/>
    <cellStyle name="Normal 8 2 5 2 2 2 7 4" xfId="28673"/>
    <cellStyle name="Normal 8 2 5 2 2 2 8" xfId="6857"/>
    <cellStyle name="Normal 8 2 5 2 2 2 8 2" xfId="14790"/>
    <cellStyle name="Normal 8 2 5 2 2 2 8 2 2" xfId="38585"/>
    <cellStyle name="Normal 8 2 5 2 2 2 8 3" xfId="22721"/>
    <cellStyle name="Normal 8 2 5 2 2 2 8 3 2" xfId="46515"/>
    <cellStyle name="Normal 8 2 5 2 2 2 8 4" xfId="30655"/>
    <cellStyle name="Normal 8 2 5 2 2 2 9" xfId="8847"/>
    <cellStyle name="Normal 8 2 5 2 2 2 9 2" xfId="32642"/>
    <cellStyle name="Normal 8 2 5 2 2 3" xfId="873"/>
    <cellStyle name="Normal 8 2 5 2 2 3 2" xfId="2857"/>
    <cellStyle name="Normal 8 2 5 2 2 3 2 2" xfId="10833"/>
    <cellStyle name="Normal 8 2 5 2 2 3 2 2 2" xfId="34628"/>
    <cellStyle name="Normal 8 2 5 2 2 3 2 3" xfId="18764"/>
    <cellStyle name="Normal 8 2 5 2 2 3 2 3 2" xfId="42558"/>
    <cellStyle name="Normal 8 2 5 2 2 3 2 4" xfId="26697"/>
    <cellStyle name="Normal 8 2 5 2 2 3 3" xfId="4839"/>
    <cellStyle name="Normal 8 2 5 2 2 3 3 2" xfId="12814"/>
    <cellStyle name="Normal 8 2 5 2 2 3 3 2 2" xfId="36609"/>
    <cellStyle name="Normal 8 2 5 2 2 3 3 3" xfId="20745"/>
    <cellStyle name="Normal 8 2 5 2 2 3 3 3 2" xfId="44539"/>
    <cellStyle name="Normal 8 2 5 2 2 3 3 4" xfId="28678"/>
    <cellStyle name="Normal 8 2 5 2 2 3 4" xfId="6862"/>
    <cellStyle name="Normal 8 2 5 2 2 3 4 2" xfId="14795"/>
    <cellStyle name="Normal 8 2 5 2 2 3 4 2 2" xfId="38590"/>
    <cellStyle name="Normal 8 2 5 2 2 3 4 3" xfId="22726"/>
    <cellStyle name="Normal 8 2 5 2 2 3 4 3 2" xfId="46520"/>
    <cellStyle name="Normal 8 2 5 2 2 3 4 4" xfId="30660"/>
    <cellStyle name="Normal 8 2 5 2 2 3 5" xfId="8852"/>
    <cellStyle name="Normal 8 2 5 2 2 3 5 2" xfId="32647"/>
    <cellStyle name="Normal 8 2 5 2 2 3 6" xfId="16783"/>
    <cellStyle name="Normal 8 2 5 2 2 3 6 2" xfId="40577"/>
    <cellStyle name="Normal 8 2 5 2 2 3 7" xfId="24716"/>
    <cellStyle name="Normal 8 2 5 2 2 4" xfId="874"/>
    <cellStyle name="Normal 8 2 5 2 2 4 2" xfId="2858"/>
    <cellStyle name="Normal 8 2 5 2 2 4 2 2" xfId="10834"/>
    <cellStyle name="Normal 8 2 5 2 2 4 2 2 2" xfId="34629"/>
    <cellStyle name="Normal 8 2 5 2 2 4 2 3" xfId="18765"/>
    <cellStyle name="Normal 8 2 5 2 2 4 2 3 2" xfId="42559"/>
    <cellStyle name="Normal 8 2 5 2 2 4 2 4" xfId="26698"/>
    <cellStyle name="Normal 8 2 5 2 2 4 3" xfId="4840"/>
    <cellStyle name="Normal 8 2 5 2 2 4 3 2" xfId="12815"/>
    <cellStyle name="Normal 8 2 5 2 2 4 3 2 2" xfId="36610"/>
    <cellStyle name="Normal 8 2 5 2 2 4 3 3" xfId="20746"/>
    <cellStyle name="Normal 8 2 5 2 2 4 3 3 2" xfId="44540"/>
    <cellStyle name="Normal 8 2 5 2 2 4 3 4" xfId="28679"/>
    <cellStyle name="Normal 8 2 5 2 2 4 4" xfId="6863"/>
    <cellStyle name="Normal 8 2 5 2 2 4 4 2" xfId="14796"/>
    <cellStyle name="Normal 8 2 5 2 2 4 4 2 2" xfId="38591"/>
    <cellStyle name="Normal 8 2 5 2 2 4 4 3" xfId="22727"/>
    <cellStyle name="Normal 8 2 5 2 2 4 4 3 2" xfId="46521"/>
    <cellStyle name="Normal 8 2 5 2 2 4 4 4" xfId="30661"/>
    <cellStyle name="Normal 8 2 5 2 2 4 5" xfId="8853"/>
    <cellStyle name="Normal 8 2 5 2 2 4 5 2" xfId="32648"/>
    <cellStyle name="Normal 8 2 5 2 2 4 6" xfId="16784"/>
    <cellStyle name="Normal 8 2 5 2 2 4 6 2" xfId="40578"/>
    <cellStyle name="Normal 8 2 5 2 2 4 7" xfId="24717"/>
    <cellStyle name="Normal 8 2 5 2 2 5" xfId="875"/>
    <cellStyle name="Normal 8 2 5 2 2 5 2" xfId="2859"/>
    <cellStyle name="Normal 8 2 5 2 2 5 2 2" xfId="10835"/>
    <cellStyle name="Normal 8 2 5 2 2 5 2 2 2" xfId="34630"/>
    <cellStyle name="Normal 8 2 5 2 2 5 2 3" xfId="18766"/>
    <cellStyle name="Normal 8 2 5 2 2 5 2 3 2" xfId="42560"/>
    <cellStyle name="Normal 8 2 5 2 2 5 2 4" xfId="26699"/>
    <cellStyle name="Normal 8 2 5 2 2 5 3" xfId="4841"/>
    <cellStyle name="Normal 8 2 5 2 2 5 3 2" xfId="12816"/>
    <cellStyle name="Normal 8 2 5 2 2 5 3 2 2" xfId="36611"/>
    <cellStyle name="Normal 8 2 5 2 2 5 3 3" xfId="20747"/>
    <cellStyle name="Normal 8 2 5 2 2 5 3 3 2" xfId="44541"/>
    <cellStyle name="Normal 8 2 5 2 2 5 3 4" xfId="28680"/>
    <cellStyle name="Normal 8 2 5 2 2 5 4" xfId="6864"/>
    <cellStyle name="Normal 8 2 5 2 2 5 4 2" xfId="14797"/>
    <cellStyle name="Normal 8 2 5 2 2 5 4 2 2" xfId="38592"/>
    <cellStyle name="Normal 8 2 5 2 2 5 4 3" xfId="22728"/>
    <cellStyle name="Normal 8 2 5 2 2 5 4 3 2" xfId="46522"/>
    <cellStyle name="Normal 8 2 5 2 2 5 4 4" xfId="30662"/>
    <cellStyle name="Normal 8 2 5 2 2 5 5" xfId="8854"/>
    <cellStyle name="Normal 8 2 5 2 2 5 5 2" xfId="32649"/>
    <cellStyle name="Normal 8 2 5 2 2 5 6" xfId="16785"/>
    <cellStyle name="Normal 8 2 5 2 2 5 6 2" xfId="40579"/>
    <cellStyle name="Normal 8 2 5 2 2 5 7" xfId="24718"/>
    <cellStyle name="Normal 8 2 5 2 2 6" xfId="876"/>
    <cellStyle name="Normal 8 2 5 2 2 6 2" xfId="2860"/>
    <cellStyle name="Normal 8 2 5 2 2 6 2 2" xfId="10836"/>
    <cellStyle name="Normal 8 2 5 2 2 6 2 2 2" xfId="34631"/>
    <cellStyle name="Normal 8 2 5 2 2 6 2 3" xfId="18767"/>
    <cellStyle name="Normal 8 2 5 2 2 6 2 3 2" xfId="42561"/>
    <cellStyle name="Normal 8 2 5 2 2 6 2 4" xfId="26700"/>
    <cellStyle name="Normal 8 2 5 2 2 6 3" xfId="4842"/>
    <cellStyle name="Normal 8 2 5 2 2 6 3 2" xfId="12817"/>
    <cellStyle name="Normal 8 2 5 2 2 6 3 2 2" xfId="36612"/>
    <cellStyle name="Normal 8 2 5 2 2 6 3 3" xfId="20748"/>
    <cellStyle name="Normal 8 2 5 2 2 6 3 3 2" xfId="44542"/>
    <cellStyle name="Normal 8 2 5 2 2 6 3 4" xfId="28681"/>
    <cellStyle name="Normal 8 2 5 2 2 6 4" xfId="6865"/>
    <cellStyle name="Normal 8 2 5 2 2 6 4 2" xfId="14798"/>
    <cellStyle name="Normal 8 2 5 2 2 6 4 2 2" xfId="38593"/>
    <cellStyle name="Normal 8 2 5 2 2 6 4 3" xfId="22729"/>
    <cellStyle name="Normal 8 2 5 2 2 6 4 3 2" xfId="46523"/>
    <cellStyle name="Normal 8 2 5 2 2 6 4 4" xfId="30663"/>
    <cellStyle name="Normal 8 2 5 2 2 6 5" xfId="8855"/>
    <cellStyle name="Normal 8 2 5 2 2 6 5 2" xfId="32650"/>
    <cellStyle name="Normal 8 2 5 2 2 6 6" xfId="16786"/>
    <cellStyle name="Normal 8 2 5 2 2 6 6 2" xfId="40580"/>
    <cellStyle name="Normal 8 2 5 2 2 6 7" xfId="24719"/>
    <cellStyle name="Normal 8 2 5 2 2 7" xfId="2851"/>
    <cellStyle name="Normal 8 2 5 2 2 7 2" xfId="10827"/>
    <cellStyle name="Normal 8 2 5 2 2 7 2 2" xfId="34622"/>
    <cellStyle name="Normal 8 2 5 2 2 7 3" xfId="18758"/>
    <cellStyle name="Normal 8 2 5 2 2 7 3 2" xfId="42552"/>
    <cellStyle name="Normal 8 2 5 2 2 7 4" xfId="26691"/>
    <cellStyle name="Normal 8 2 5 2 2 8" xfId="4833"/>
    <cellStyle name="Normal 8 2 5 2 2 8 2" xfId="12808"/>
    <cellStyle name="Normal 8 2 5 2 2 8 2 2" xfId="36603"/>
    <cellStyle name="Normal 8 2 5 2 2 8 3" xfId="20739"/>
    <cellStyle name="Normal 8 2 5 2 2 8 3 2" xfId="44533"/>
    <cellStyle name="Normal 8 2 5 2 2 8 4" xfId="28672"/>
    <cellStyle name="Normal 8 2 5 2 2 9" xfId="6856"/>
    <cellStyle name="Normal 8 2 5 2 2 9 2" xfId="14789"/>
    <cellStyle name="Normal 8 2 5 2 2 9 2 2" xfId="38584"/>
    <cellStyle name="Normal 8 2 5 2 2 9 3" xfId="22720"/>
    <cellStyle name="Normal 8 2 5 2 2 9 3 2" xfId="46514"/>
    <cellStyle name="Normal 8 2 5 2 2 9 4" xfId="30654"/>
    <cellStyle name="Normal 8 2 5 2 3" xfId="877"/>
    <cellStyle name="Normal 8 2 5 2 3 10" xfId="8856"/>
    <cellStyle name="Normal 8 2 5 2 3 10 2" xfId="32651"/>
    <cellStyle name="Normal 8 2 5 2 3 11" xfId="16787"/>
    <cellStyle name="Normal 8 2 5 2 3 11 2" xfId="40581"/>
    <cellStyle name="Normal 8 2 5 2 3 12" xfId="24720"/>
    <cellStyle name="Normal 8 2 5 2 3 2" xfId="878"/>
    <cellStyle name="Normal 8 2 5 2 3 2 10" xfId="16788"/>
    <cellStyle name="Normal 8 2 5 2 3 2 10 2" xfId="40582"/>
    <cellStyle name="Normal 8 2 5 2 3 2 11" xfId="24721"/>
    <cellStyle name="Normal 8 2 5 2 3 2 2" xfId="879"/>
    <cellStyle name="Normal 8 2 5 2 3 2 2 2" xfId="2863"/>
    <cellStyle name="Normal 8 2 5 2 3 2 2 2 2" xfId="10839"/>
    <cellStyle name="Normal 8 2 5 2 3 2 2 2 2 2" xfId="34634"/>
    <cellStyle name="Normal 8 2 5 2 3 2 2 2 3" xfId="18770"/>
    <cellStyle name="Normal 8 2 5 2 3 2 2 2 3 2" xfId="42564"/>
    <cellStyle name="Normal 8 2 5 2 3 2 2 2 4" xfId="26703"/>
    <cellStyle name="Normal 8 2 5 2 3 2 2 3" xfId="4845"/>
    <cellStyle name="Normal 8 2 5 2 3 2 2 3 2" xfId="12820"/>
    <cellStyle name="Normal 8 2 5 2 3 2 2 3 2 2" xfId="36615"/>
    <cellStyle name="Normal 8 2 5 2 3 2 2 3 3" xfId="20751"/>
    <cellStyle name="Normal 8 2 5 2 3 2 2 3 3 2" xfId="44545"/>
    <cellStyle name="Normal 8 2 5 2 3 2 2 3 4" xfId="28684"/>
    <cellStyle name="Normal 8 2 5 2 3 2 2 4" xfId="6868"/>
    <cellStyle name="Normal 8 2 5 2 3 2 2 4 2" xfId="14801"/>
    <cellStyle name="Normal 8 2 5 2 3 2 2 4 2 2" xfId="38596"/>
    <cellStyle name="Normal 8 2 5 2 3 2 2 4 3" xfId="22732"/>
    <cellStyle name="Normal 8 2 5 2 3 2 2 4 3 2" xfId="46526"/>
    <cellStyle name="Normal 8 2 5 2 3 2 2 4 4" xfId="30666"/>
    <cellStyle name="Normal 8 2 5 2 3 2 2 5" xfId="8858"/>
    <cellStyle name="Normal 8 2 5 2 3 2 2 5 2" xfId="32653"/>
    <cellStyle name="Normal 8 2 5 2 3 2 2 6" xfId="16789"/>
    <cellStyle name="Normal 8 2 5 2 3 2 2 6 2" xfId="40583"/>
    <cellStyle name="Normal 8 2 5 2 3 2 2 7" xfId="24722"/>
    <cellStyle name="Normal 8 2 5 2 3 2 3" xfId="880"/>
    <cellStyle name="Normal 8 2 5 2 3 2 3 2" xfId="2864"/>
    <cellStyle name="Normal 8 2 5 2 3 2 3 2 2" xfId="10840"/>
    <cellStyle name="Normal 8 2 5 2 3 2 3 2 2 2" xfId="34635"/>
    <cellStyle name="Normal 8 2 5 2 3 2 3 2 3" xfId="18771"/>
    <cellStyle name="Normal 8 2 5 2 3 2 3 2 3 2" xfId="42565"/>
    <cellStyle name="Normal 8 2 5 2 3 2 3 2 4" xfId="26704"/>
    <cellStyle name="Normal 8 2 5 2 3 2 3 3" xfId="4846"/>
    <cellStyle name="Normal 8 2 5 2 3 2 3 3 2" xfId="12821"/>
    <cellStyle name="Normal 8 2 5 2 3 2 3 3 2 2" xfId="36616"/>
    <cellStyle name="Normal 8 2 5 2 3 2 3 3 3" xfId="20752"/>
    <cellStyle name="Normal 8 2 5 2 3 2 3 3 3 2" xfId="44546"/>
    <cellStyle name="Normal 8 2 5 2 3 2 3 3 4" xfId="28685"/>
    <cellStyle name="Normal 8 2 5 2 3 2 3 4" xfId="6869"/>
    <cellStyle name="Normal 8 2 5 2 3 2 3 4 2" xfId="14802"/>
    <cellStyle name="Normal 8 2 5 2 3 2 3 4 2 2" xfId="38597"/>
    <cellStyle name="Normal 8 2 5 2 3 2 3 4 3" xfId="22733"/>
    <cellStyle name="Normal 8 2 5 2 3 2 3 4 3 2" xfId="46527"/>
    <cellStyle name="Normal 8 2 5 2 3 2 3 4 4" xfId="30667"/>
    <cellStyle name="Normal 8 2 5 2 3 2 3 5" xfId="8859"/>
    <cellStyle name="Normal 8 2 5 2 3 2 3 5 2" xfId="32654"/>
    <cellStyle name="Normal 8 2 5 2 3 2 3 6" xfId="16790"/>
    <cellStyle name="Normal 8 2 5 2 3 2 3 6 2" xfId="40584"/>
    <cellStyle name="Normal 8 2 5 2 3 2 3 7" xfId="24723"/>
    <cellStyle name="Normal 8 2 5 2 3 2 4" xfId="881"/>
    <cellStyle name="Normal 8 2 5 2 3 2 4 2" xfId="2865"/>
    <cellStyle name="Normal 8 2 5 2 3 2 4 2 2" xfId="10841"/>
    <cellStyle name="Normal 8 2 5 2 3 2 4 2 2 2" xfId="34636"/>
    <cellStyle name="Normal 8 2 5 2 3 2 4 2 3" xfId="18772"/>
    <cellStyle name="Normal 8 2 5 2 3 2 4 2 3 2" xfId="42566"/>
    <cellStyle name="Normal 8 2 5 2 3 2 4 2 4" xfId="26705"/>
    <cellStyle name="Normal 8 2 5 2 3 2 4 3" xfId="4847"/>
    <cellStyle name="Normal 8 2 5 2 3 2 4 3 2" xfId="12822"/>
    <cellStyle name="Normal 8 2 5 2 3 2 4 3 2 2" xfId="36617"/>
    <cellStyle name="Normal 8 2 5 2 3 2 4 3 3" xfId="20753"/>
    <cellStyle name="Normal 8 2 5 2 3 2 4 3 3 2" xfId="44547"/>
    <cellStyle name="Normal 8 2 5 2 3 2 4 3 4" xfId="28686"/>
    <cellStyle name="Normal 8 2 5 2 3 2 4 4" xfId="6870"/>
    <cellStyle name="Normal 8 2 5 2 3 2 4 4 2" xfId="14803"/>
    <cellStyle name="Normal 8 2 5 2 3 2 4 4 2 2" xfId="38598"/>
    <cellStyle name="Normal 8 2 5 2 3 2 4 4 3" xfId="22734"/>
    <cellStyle name="Normal 8 2 5 2 3 2 4 4 3 2" xfId="46528"/>
    <cellStyle name="Normal 8 2 5 2 3 2 4 4 4" xfId="30668"/>
    <cellStyle name="Normal 8 2 5 2 3 2 4 5" xfId="8860"/>
    <cellStyle name="Normal 8 2 5 2 3 2 4 5 2" xfId="32655"/>
    <cellStyle name="Normal 8 2 5 2 3 2 4 6" xfId="16791"/>
    <cellStyle name="Normal 8 2 5 2 3 2 4 6 2" xfId="40585"/>
    <cellStyle name="Normal 8 2 5 2 3 2 4 7" xfId="24724"/>
    <cellStyle name="Normal 8 2 5 2 3 2 5" xfId="882"/>
    <cellStyle name="Normal 8 2 5 2 3 2 5 2" xfId="2866"/>
    <cellStyle name="Normal 8 2 5 2 3 2 5 2 2" xfId="10842"/>
    <cellStyle name="Normal 8 2 5 2 3 2 5 2 2 2" xfId="34637"/>
    <cellStyle name="Normal 8 2 5 2 3 2 5 2 3" xfId="18773"/>
    <cellStyle name="Normal 8 2 5 2 3 2 5 2 3 2" xfId="42567"/>
    <cellStyle name="Normal 8 2 5 2 3 2 5 2 4" xfId="26706"/>
    <cellStyle name="Normal 8 2 5 2 3 2 5 3" xfId="4848"/>
    <cellStyle name="Normal 8 2 5 2 3 2 5 3 2" xfId="12823"/>
    <cellStyle name="Normal 8 2 5 2 3 2 5 3 2 2" xfId="36618"/>
    <cellStyle name="Normal 8 2 5 2 3 2 5 3 3" xfId="20754"/>
    <cellStyle name="Normal 8 2 5 2 3 2 5 3 3 2" xfId="44548"/>
    <cellStyle name="Normal 8 2 5 2 3 2 5 3 4" xfId="28687"/>
    <cellStyle name="Normal 8 2 5 2 3 2 5 4" xfId="6871"/>
    <cellStyle name="Normal 8 2 5 2 3 2 5 4 2" xfId="14804"/>
    <cellStyle name="Normal 8 2 5 2 3 2 5 4 2 2" xfId="38599"/>
    <cellStyle name="Normal 8 2 5 2 3 2 5 4 3" xfId="22735"/>
    <cellStyle name="Normal 8 2 5 2 3 2 5 4 3 2" xfId="46529"/>
    <cellStyle name="Normal 8 2 5 2 3 2 5 4 4" xfId="30669"/>
    <cellStyle name="Normal 8 2 5 2 3 2 5 5" xfId="8861"/>
    <cellStyle name="Normal 8 2 5 2 3 2 5 5 2" xfId="32656"/>
    <cellStyle name="Normal 8 2 5 2 3 2 5 6" xfId="16792"/>
    <cellStyle name="Normal 8 2 5 2 3 2 5 6 2" xfId="40586"/>
    <cellStyle name="Normal 8 2 5 2 3 2 5 7" xfId="24725"/>
    <cellStyle name="Normal 8 2 5 2 3 2 6" xfId="2862"/>
    <cellStyle name="Normal 8 2 5 2 3 2 6 2" xfId="10838"/>
    <cellStyle name="Normal 8 2 5 2 3 2 6 2 2" xfId="34633"/>
    <cellStyle name="Normal 8 2 5 2 3 2 6 3" xfId="18769"/>
    <cellStyle name="Normal 8 2 5 2 3 2 6 3 2" xfId="42563"/>
    <cellStyle name="Normal 8 2 5 2 3 2 6 4" xfId="26702"/>
    <cellStyle name="Normal 8 2 5 2 3 2 7" xfId="4844"/>
    <cellStyle name="Normal 8 2 5 2 3 2 7 2" xfId="12819"/>
    <cellStyle name="Normal 8 2 5 2 3 2 7 2 2" xfId="36614"/>
    <cellStyle name="Normal 8 2 5 2 3 2 7 3" xfId="20750"/>
    <cellStyle name="Normal 8 2 5 2 3 2 7 3 2" xfId="44544"/>
    <cellStyle name="Normal 8 2 5 2 3 2 7 4" xfId="28683"/>
    <cellStyle name="Normal 8 2 5 2 3 2 8" xfId="6867"/>
    <cellStyle name="Normal 8 2 5 2 3 2 8 2" xfId="14800"/>
    <cellStyle name="Normal 8 2 5 2 3 2 8 2 2" xfId="38595"/>
    <cellStyle name="Normal 8 2 5 2 3 2 8 3" xfId="22731"/>
    <cellStyle name="Normal 8 2 5 2 3 2 8 3 2" xfId="46525"/>
    <cellStyle name="Normal 8 2 5 2 3 2 8 4" xfId="30665"/>
    <cellStyle name="Normal 8 2 5 2 3 2 9" xfId="8857"/>
    <cellStyle name="Normal 8 2 5 2 3 2 9 2" xfId="32652"/>
    <cellStyle name="Normal 8 2 5 2 3 3" xfId="883"/>
    <cellStyle name="Normal 8 2 5 2 3 3 2" xfId="2867"/>
    <cellStyle name="Normal 8 2 5 2 3 3 2 2" xfId="10843"/>
    <cellStyle name="Normal 8 2 5 2 3 3 2 2 2" xfId="34638"/>
    <cellStyle name="Normal 8 2 5 2 3 3 2 3" xfId="18774"/>
    <cellStyle name="Normal 8 2 5 2 3 3 2 3 2" xfId="42568"/>
    <cellStyle name="Normal 8 2 5 2 3 3 2 4" xfId="26707"/>
    <cellStyle name="Normal 8 2 5 2 3 3 3" xfId="4849"/>
    <cellStyle name="Normal 8 2 5 2 3 3 3 2" xfId="12824"/>
    <cellStyle name="Normal 8 2 5 2 3 3 3 2 2" xfId="36619"/>
    <cellStyle name="Normal 8 2 5 2 3 3 3 3" xfId="20755"/>
    <cellStyle name="Normal 8 2 5 2 3 3 3 3 2" xfId="44549"/>
    <cellStyle name="Normal 8 2 5 2 3 3 3 4" xfId="28688"/>
    <cellStyle name="Normal 8 2 5 2 3 3 4" xfId="6872"/>
    <cellStyle name="Normal 8 2 5 2 3 3 4 2" xfId="14805"/>
    <cellStyle name="Normal 8 2 5 2 3 3 4 2 2" xfId="38600"/>
    <cellStyle name="Normal 8 2 5 2 3 3 4 3" xfId="22736"/>
    <cellStyle name="Normal 8 2 5 2 3 3 4 3 2" xfId="46530"/>
    <cellStyle name="Normal 8 2 5 2 3 3 4 4" xfId="30670"/>
    <cellStyle name="Normal 8 2 5 2 3 3 5" xfId="8862"/>
    <cellStyle name="Normal 8 2 5 2 3 3 5 2" xfId="32657"/>
    <cellStyle name="Normal 8 2 5 2 3 3 6" xfId="16793"/>
    <cellStyle name="Normal 8 2 5 2 3 3 6 2" xfId="40587"/>
    <cellStyle name="Normal 8 2 5 2 3 3 7" xfId="24726"/>
    <cellStyle name="Normal 8 2 5 2 3 4" xfId="884"/>
    <cellStyle name="Normal 8 2 5 2 3 4 2" xfId="2868"/>
    <cellStyle name="Normal 8 2 5 2 3 4 2 2" xfId="10844"/>
    <cellStyle name="Normal 8 2 5 2 3 4 2 2 2" xfId="34639"/>
    <cellStyle name="Normal 8 2 5 2 3 4 2 3" xfId="18775"/>
    <cellStyle name="Normal 8 2 5 2 3 4 2 3 2" xfId="42569"/>
    <cellStyle name="Normal 8 2 5 2 3 4 2 4" xfId="26708"/>
    <cellStyle name="Normal 8 2 5 2 3 4 3" xfId="4850"/>
    <cellStyle name="Normal 8 2 5 2 3 4 3 2" xfId="12825"/>
    <cellStyle name="Normal 8 2 5 2 3 4 3 2 2" xfId="36620"/>
    <cellStyle name="Normal 8 2 5 2 3 4 3 3" xfId="20756"/>
    <cellStyle name="Normal 8 2 5 2 3 4 3 3 2" xfId="44550"/>
    <cellStyle name="Normal 8 2 5 2 3 4 3 4" xfId="28689"/>
    <cellStyle name="Normal 8 2 5 2 3 4 4" xfId="6873"/>
    <cellStyle name="Normal 8 2 5 2 3 4 4 2" xfId="14806"/>
    <cellStyle name="Normal 8 2 5 2 3 4 4 2 2" xfId="38601"/>
    <cellStyle name="Normal 8 2 5 2 3 4 4 3" xfId="22737"/>
    <cellStyle name="Normal 8 2 5 2 3 4 4 3 2" xfId="46531"/>
    <cellStyle name="Normal 8 2 5 2 3 4 4 4" xfId="30671"/>
    <cellStyle name="Normal 8 2 5 2 3 4 5" xfId="8863"/>
    <cellStyle name="Normal 8 2 5 2 3 4 5 2" xfId="32658"/>
    <cellStyle name="Normal 8 2 5 2 3 4 6" xfId="16794"/>
    <cellStyle name="Normal 8 2 5 2 3 4 6 2" xfId="40588"/>
    <cellStyle name="Normal 8 2 5 2 3 4 7" xfId="24727"/>
    <cellStyle name="Normal 8 2 5 2 3 5" xfId="885"/>
    <cellStyle name="Normal 8 2 5 2 3 5 2" xfId="2869"/>
    <cellStyle name="Normal 8 2 5 2 3 5 2 2" xfId="10845"/>
    <cellStyle name="Normal 8 2 5 2 3 5 2 2 2" xfId="34640"/>
    <cellStyle name="Normal 8 2 5 2 3 5 2 3" xfId="18776"/>
    <cellStyle name="Normal 8 2 5 2 3 5 2 3 2" xfId="42570"/>
    <cellStyle name="Normal 8 2 5 2 3 5 2 4" xfId="26709"/>
    <cellStyle name="Normal 8 2 5 2 3 5 3" xfId="4851"/>
    <cellStyle name="Normal 8 2 5 2 3 5 3 2" xfId="12826"/>
    <cellStyle name="Normal 8 2 5 2 3 5 3 2 2" xfId="36621"/>
    <cellStyle name="Normal 8 2 5 2 3 5 3 3" xfId="20757"/>
    <cellStyle name="Normal 8 2 5 2 3 5 3 3 2" xfId="44551"/>
    <cellStyle name="Normal 8 2 5 2 3 5 3 4" xfId="28690"/>
    <cellStyle name="Normal 8 2 5 2 3 5 4" xfId="6874"/>
    <cellStyle name="Normal 8 2 5 2 3 5 4 2" xfId="14807"/>
    <cellStyle name="Normal 8 2 5 2 3 5 4 2 2" xfId="38602"/>
    <cellStyle name="Normal 8 2 5 2 3 5 4 3" xfId="22738"/>
    <cellStyle name="Normal 8 2 5 2 3 5 4 3 2" xfId="46532"/>
    <cellStyle name="Normal 8 2 5 2 3 5 4 4" xfId="30672"/>
    <cellStyle name="Normal 8 2 5 2 3 5 5" xfId="8864"/>
    <cellStyle name="Normal 8 2 5 2 3 5 5 2" xfId="32659"/>
    <cellStyle name="Normal 8 2 5 2 3 5 6" xfId="16795"/>
    <cellStyle name="Normal 8 2 5 2 3 5 6 2" xfId="40589"/>
    <cellStyle name="Normal 8 2 5 2 3 5 7" xfId="24728"/>
    <cellStyle name="Normal 8 2 5 2 3 6" xfId="886"/>
    <cellStyle name="Normal 8 2 5 2 3 6 2" xfId="2870"/>
    <cellStyle name="Normal 8 2 5 2 3 6 2 2" xfId="10846"/>
    <cellStyle name="Normal 8 2 5 2 3 6 2 2 2" xfId="34641"/>
    <cellStyle name="Normal 8 2 5 2 3 6 2 3" xfId="18777"/>
    <cellStyle name="Normal 8 2 5 2 3 6 2 3 2" xfId="42571"/>
    <cellStyle name="Normal 8 2 5 2 3 6 2 4" xfId="26710"/>
    <cellStyle name="Normal 8 2 5 2 3 6 3" xfId="4852"/>
    <cellStyle name="Normal 8 2 5 2 3 6 3 2" xfId="12827"/>
    <cellStyle name="Normal 8 2 5 2 3 6 3 2 2" xfId="36622"/>
    <cellStyle name="Normal 8 2 5 2 3 6 3 3" xfId="20758"/>
    <cellStyle name="Normal 8 2 5 2 3 6 3 3 2" xfId="44552"/>
    <cellStyle name="Normal 8 2 5 2 3 6 3 4" xfId="28691"/>
    <cellStyle name="Normal 8 2 5 2 3 6 4" xfId="6875"/>
    <cellStyle name="Normal 8 2 5 2 3 6 4 2" xfId="14808"/>
    <cellStyle name="Normal 8 2 5 2 3 6 4 2 2" xfId="38603"/>
    <cellStyle name="Normal 8 2 5 2 3 6 4 3" xfId="22739"/>
    <cellStyle name="Normal 8 2 5 2 3 6 4 3 2" xfId="46533"/>
    <cellStyle name="Normal 8 2 5 2 3 6 4 4" xfId="30673"/>
    <cellStyle name="Normal 8 2 5 2 3 6 5" xfId="8865"/>
    <cellStyle name="Normal 8 2 5 2 3 6 5 2" xfId="32660"/>
    <cellStyle name="Normal 8 2 5 2 3 6 6" xfId="16796"/>
    <cellStyle name="Normal 8 2 5 2 3 6 6 2" xfId="40590"/>
    <cellStyle name="Normal 8 2 5 2 3 6 7" xfId="24729"/>
    <cellStyle name="Normal 8 2 5 2 3 7" xfId="2861"/>
    <cellStyle name="Normal 8 2 5 2 3 7 2" xfId="10837"/>
    <cellStyle name="Normal 8 2 5 2 3 7 2 2" xfId="34632"/>
    <cellStyle name="Normal 8 2 5 2 3 7 3" xfId="18768"/>
    <cellStyle name="Normal 8 2 5 2 3 7 3 2" xfId="42562"/>
    <cellStyle name="Normal 8 2 5 2 3 7 4" xfId="26701"/>
    <cellStyle name="Normal 8 2 5 2 3 8" xfId="4843"/>
    <cellStyle name="Normal 8 2 5 2 3 8 2" xfId="12818"/>
    <cellStyle name="Normal 8 2 5 2 3 8 2 2" xfId="36613"/>
    <cellStyle name="Normal 8 2 5 2 3 8 3" xfId="20749"/>
    <cellStyle name="Normal 8 2 5 2 3 8 3 2" xfId="44543"/>
    <cellStyle name="Normal 8 2 5 2 3 8 4" xfId="28682"/>
    <cellStyle name="Normal 8 2 5 2 3 9" xfId="6866"/>
    <cellStyle name="Normal 8 2 5 2 3 9 2" xfId="14799"/>
    <cellStyle name="Normal 8 2 5 2 3 9 2 2" xfId="38594"/>
    <cellStyle name="Normal 8 2 5 2 3 9 3" xfId="22730"/>
    <cellStyle name="Normal 8 2 5 2 3 9 3 2" xfId="46524"/>
    <cellStyle name="Normal 8 2 5 2 3 9 4" xfId="30664"/>
    <cellStyle name="Normal 8 2 5 2 4" xfId="887"/>
    <cellStyle name="Normal 8 2 5 2 4 10" xfId="8866"/>
    <cellStyle name="Normal 8 2 5 2 4 10 2" xfId="32661"/>
    <cellStyle name="Normal 8 2 5 2 4 11" xfId="16797"/>
    <cellStyle name="Normal 8 2 5 2 4 11 2" xfId="40591"/>
    <cellStyle name="Normal 8 2 5 2 4 12" xfId="24730"/>
    <cellStyle name="Normal 8 2 5 2 4 2" xfId="888"/>
    <cellStyle name="Normal 8 2 5 2 4 2 10" xfId="16798"/>
    <cellStyle name="Normal 8 2 5 2 4 2 10 2" xfId="40592"/>
    <cellStyle name="Normal 8 2 5 2 4 2 11" xfId="24731"/>
    <cellStyle name="Normal 8 2 5 2 4 2 2" xfId="889"/>
    <cellStyle name="Normal 8 2 5 2 4 2 2 2" xfId="2873"/>
    <cellStyle name="Normal 8 2 5 2 4 2 2 2 2" xfId="10849"/>
    <cellStyle name="Normal 8 2 5 2 4 2 2 2 2 2" xfId="34644"/>
    <cellStyle name="Normal 8 2 5 2 4 2 2 2 3" xfId="18780"/>
    <cellStyle name="Normal 8 2 5 2 4 2 2 2 3 2" xfId="42574"/>
    <cellStyle name="Normal 8 2 5 2 4 2 2 2 4" xfId="26713"/>
    <cellStyle name="Normal 8 2 5 2 4 2 2 3" xfId="4855"/>
    <cellStyle name="Normal 8 2 5 2 4 2 2 3 2" xfId="12830"/>
    <cellStyle name="Normal 8 2 5 2 4 2 2 3 2 2" xfId="36625"/>
    <cellStyle name="Normal 8 2 5 2 4 2 2 3 3" xfId="20761"/>
    <cellStyle name="Normal 8 2 5 2 4 2 2 3 3 2" xfId="44555"/>
    <cellStyle name="Normal 8 2 5 2 4 2 2 3 4" xfId="28694"/>
    <cellStyle name="Normal 8 2 5 2 4 2 2 4" xfId="6878"/>
    <cellStyle name="Normal 8 2 5 2 4 2 2 4 2" xfId="14811"/>
    <cellStyle name="Normal 8 2 5 2 4 2 2 4 2 2" xfId="38606"/>
    <cellStyle name="Normal 8 2 5 2 4 2 2 4 3" xfId="22742"/>
    <cellStyle name="Normal 8 2 5 2 4 2 2 4 3 2" xfId="46536"/>
    <cellStyle name="Normal 8 2 5 2 4 2 2 4 4" xfId="30676"/>
    <cellStyle name="Normal 8 2 5 2 4 2 2 5" xfId="8868"/>
    <cellStyle name="Normal 8 2 5 2 4 2 2 5 2" xfId="32663"/>
    <cellStyle name="Normal 8 2 5 2 4 2 2 6" xfId="16799"/>
    <cellStyle name="Normal 8 2 5 2 4 2 2 6 2" xfId="40593"/>
    <cellStyle name="Normal 8 2 5 2 4 2 2 7" xfId="24732"/>
    <cellStyle name="Normal 8 2 5 2 4 2 3" xfId="890"/>
    <cellStyle name="Normal 8 2 5 2 4 2 3 2" xfId="2874"/>
    <cellStyle name="Normal 8 2 5 2 4 2 3 2 2" xfId="10850"/>
    <cellStyle name="Normal 8 2 5 2 4 2 3 2 2 2" xfId="34645"/>
    <cellStyle name="Normal 8 2 5 2 4 2 3 2 3" xfId="18781"/>
    <cellStyle name="Normal 8 2 5 2 4 2 3 2 3 2" xfId="42575"/>
    <cellStyle name="Normal 8 2 5 2 4 2 3 2 4" xfId="26714"/>
    <cellStyle name="Normal 8 2 5 2 4 2 3 3" xfId="4856"/>
    <cellStyle name="Normal 8 2 5 2 4 2 3 3 2" xfId="12831"/>
    <cellStyle name="Normal 8 2 5 2 4 2 3 3 2 2" xfId="36626"/>
    <cellStyle name="Normal 8 2 5 2 4 2 3 3 3" xfId="20762"/>
    <cellStyle name="Normal 8 2 5 2 4 2 3 3 3 2" xfId="44556"/>
    <cellStyle name="Normal 8 2 5 2 4 2 3 3 4" xfId="28695"/>
    <cellStyle name="Normal 8 2 5 2 4 2 3 4" xfId="6879"/>
    <cellStyle name="Normal 8 2 5 2 4 2 3 4 2" xfId="14812"/>
    <cellStyle name="Normal 8 2 5 2 4 2 3 4 2 2" xfId="38607"/>
    <cellStyle name="Normal 8 2 5 2 4 2 3 4 3" xfId="22743"/>
    <cellStyle name="Normal 8 2 5 2 4 2 3 4 3 2" xfId="46537"/>
    <cellStyle name="Normal 8 2 5 2 4 2 3 4 4" xfId="30677"/>
    <cellStyle name="Normal 8 2 5 2 4 2 3 5" xfId="8869"/>
    <cellStyle name="Normal 8 2 5 2 4 2 3 5 2" xfId="32664"/>
    <cellStyle name="Normal 8 2 5 2 4 2 3 6" xfId="16800"/>
    <cellStyle name="Normal 8 2 5 2 4 2 3 6 2" xfId="40594"/>
    <cellStyle name="Normal 8 2 5 2 4 2 3 7" xfId="24733"/>
    <cellStyle name="Normal 8 2 5 2 4 2 4" xfId="891"/>
    <cellStyle name="Normal 8 2 5 2 4 2 4 2" xfId="2875"/>
    <cellStyle name="Normal 8 2 5 2 4 2 4 2 2" xfId="10851"/>
    <cellStyle name="Normal 8 2 5 2 4 2 4 2 2 2" xfId="34646"/>
    <cellStyle name="Normal 8 2 5 2 4 2 4 2 3" xfId="18782"/>
    <cellStyle name="Normal 8 2 5 2 4 2 4 2 3 2" xfId="42576"/>
    <cellStyle name="Normal 8 2 5 2 4 2 4 2 4" xfId="26715"/>
    <cellStyle name="Normal 8 2 5 2 4 2 4 3" xfId="4857"/>
    <cellStyle name="Normal 8 2 5 2 4 2 4 3 2" xfId="12832"/>
    <cellStyle name="Normal 8 2 5 2 4 2 4 3 2 2" xfId="36627"/>
    <cellStyle name="Normal 8 2 5 2 4 2 4 3 3" xfId="20763"/>
    <cellStyle name="Normal 8 2 5 2 4 2 4 3 3 2" xfId="44557"/>
    <cellStyle name="Normal 8 2 5 2 4 2 4 3 4" xfId="28696"/>
    <cellStyle name="Normal 8 2 5 2 4 2 4 4" xfId="6880"/>
    <cellStyle name="Normal 8 2 5 2 4 2 4 4 2" xfId="14813"/>
    <cellStyle name="Normal 8 2 5 2 4 2 4 4 2 2" xfId="38608"/>
    <cellStyle name="Normal 8 2 5 2 4 2 4 4 3" xfId="22744"/>
    <cellStyle name="Normal 8 2 5 2 4 2 4 4 3 2" xfId="46538"/>
    <cellStyle name="Normal 8 2 5 2 4 2 4 4 4" xfId="30678"/>
    <cellStyle name="Normal 8 2 5 2 4 2 4 5" xfId="8870"/>
    <cellStyle name="Normal 8 2 5 2 4 2 4 5 2" xfId="32665"/>
    <cellStyle name="Normal 8 2 5 2 4 2 4 6" xfId="16801"/>
    <cellStyle name="Normal 8 2 5 2 4 2 4 6 2" xfId="40595"/>
    <cellStyle name="Normal 8 2 5 2 4 2 4 7" xfId="24734"/>
    <cellStyle name="Normal 8 2 5 2 4 2 5" xfId="892"/>
    <cellStyle name="Normal 8 2 5 2 4 2 5 2" xfId="2876"/>
    <cellStyle name="Normal 8 2 5 2 4 2 5 2 2" xfId="10852"/>
    <cellStyle name="Normal 8 2 5 2 4 2 5 2 2 2" xfId="34647"/>
    <cellStyle name="Normal 8 2 5 2 4 2 5 2 3" xfId="18783"/>
    <cellStyle name="Normal 8 2 5 2 4 2 5 2 3 2" xfId="42577"/>
    <cellStyle name="Normal 8 2 5 2 4 2 5 2 4" xfId="26716"/>
    <cellStyle name="Normal 8 2 5 2 4 2 5 3" xfId="4858"/>
    <cellStyle name="Normal 8 2 5 2 4 2 5 3 2" xfId="12833"/>
    <cellStyle name="Normal 8 2 5 2 4 2 5 3 2 2" xfId="36628"/>
    <cellStyle name="Normal 8 2 5 2 4 2 5 3 3" xfId="20764"/>
    <cellStyle name="Normal 8 2 5 2 4 2 5 3 3 2" xfId="44558"/>
    <cellStyle name="Normal 8 2 5 2 4 2 5 3 4" xfId="28697"/>
    <cellStyle name="Normal 8 2 5 2 4 2 5 4" xfId="6881"/>
    <cellStyle name="Normal 8 2 5 2 4 2 5 4 2" xfId="14814"/>
    <cellStyle name="Normal 8 2 5 2 4 2 5 4 2 2" xfId="38609"/>
    <cellStyle name="Normal 8 2 5 2 4 2 5 4 3" xfId="22745"/>
    <cellStyle name="Normal 8 2 5 2 4 2 5 4 3 2" xfId="46539"/>
    <cellStyle name="Normal 8 2 5 2 4 2 5 4 4" xfId="30679"/>
    <cellStyle name="Normal 8 2 5 2 4 2 5 5" xfId="8871"/>
    <cellStyle name="Normal 8 2 5 2 4 2 5 5 2" xfId="32666"/>
    <cellStyle name="Normal 8 2 5 2 4 2 5 6" xfId="16802"/>
    <cellStyle name="Normal 8 2 5 2 4 2 5 6 2" xfId="40596"/>
    <cellStyle name="Normal 8 2 5 2 4 2 5 7" xfId="24735"/>
    <cellStyle name="Normal 8 2 5 2 4 2 6" xfId="2872"/>
    <cellStyle name="Normal 8 2 5 2 4 2 6 2" xfId="10848"/>
    <cellStyle name="Normal 8 2 5 2 4 2 6 2 2" xfId="34643"/>
    <cellStyle name="Normal 8 2 5 2 4 2 6 3" xfId="18779"/>
    <cellStyle name="Normal 8 2 5 2 4 2 6 3 2" xfId="42573"/>
    <cellStyle name="Normal 8 2 5 2 4 2 6 4" xfId="26712"/>
    <cellStyle name="Normal 8 2 5 2 4 2 7" xfId="4854"/>
    <cellStyle name="Normal 8 2 5 2 4 2 7 2" xfId="12829"/>
    <cellStyle name="Normal 8 2 5 2 4 2 7 2 2" xfId="36624"/>
    <cellStyle name="Normal 8 2 5 2 4 2 7 3" xfId="20760"/>
    <cellStyle name="Normal 8 2 5 2 4 2 7 3 2" xfId="44554"/>
    <cellStyle name="Normal 8 2 5 2 4 2 7 4" xfId="28693"/>
    <cellStyle name="Normal 8 2 5 2 4 2 8" xfId="6877"/>
    <cellStyle name="Normal 8 2 5 2 4 2 8 2" xfId="14810"/>
    <cellStyle name="Normal 8 2 5 2 4 2 8 2 2" xfId="38605"/>
    <cellStyle name="Normal 8 2 5 2 4 2 8 3" xfId="22741"/>
    <cellStyle name="Normal 8 2 5 2 4 2 8 3 2" xfId="46535"/>
    <cellStyle name="Normal 8 2 5 2 4 2 8 4" xfId="30675"/>
    <cellStyle name="Normal 8 2 5 2 4 2 9" xfId="8867"/>
    <cellStyle name="Normal 8 2 5 2 4 2 9 2" xfId="32662"/>
    <cellStyle name="Normal 8 2 5 2 4 3" xfId="893"/>
    <cellStyle name="Normal 8 2 5 2 4 3 2" xfId="2877"/>
    <cellStyle name="Normal 8 2 5 2 4 3 2 2" xfId="10853"/>
    <cellStyle name="Normal 8 2 5 2 4 3 2 2 2" xfId="34648"/>
    <cellStyle name="Normal 8 2 5 2 4 3 2 3" xfId="18784"/>
    <cellStyle name="Normal 8 2 5 2 4 3 2 3 2" xfId="42578"/>
    <cellStyle name="Normal 8 2 5 2 4 3 2 4" xfId="26717"/>
    <cellStyle name="Normal 8 2 5 2 4 3 3" xfId="4859"/>
    <cellStyle name="Normal 8 2 5 2 4 3 3 2" xfId="12834"/>
    <cellStyle name="Normal 8 2 5 2 4 3 3 2 2" xfId="36629"/>
    <cellStyle name="Normal 8 2 5 2 4 3 3 3" xfId="20765"/>
    <cellStyle name="Normal 8 2 5 2 4 3 3 3 2" xfId="44559"/>
    <cellStyle name="Normal 8 2 5 2 4 3 3 4" xfId="28698"/>
    <cellStyle name="Normal 8 2 5 2 4 3 4" xfId="6882"/>
    <cellStyle name="Normal 8 2 5 2 4 3 4 2" xfId="14815"/>
    <cellStyle name="Normal 8 2 5 2 4 3 4 2 2" xfId="38610"/>
    <cellStyle name="Normal 8 2 5 2 4 3 4 3" xfId="22746"/>
    <cellStyle name="Normal 8 2 5 2 4 3 4 3 2" xfId="46540"/>
    <cellStyle name="Normal 8 2 5 2 4 3 4 4" xfId="30680"/>
    <cellStyle name="Normal 8 2 5 2 4 3 5" xfId="8872"/>
    <cellStyle name="Normal 8 2 5 2 4 3 5 2" xfId="32667"/>
    <cellStyle name="Normal 8 2 5 2 4 3 6" xfId="16803"/>
    <cellStyle name="Normal 8 2 5 2 4 3 6 2" xfId="40597"/>
    <cellStyle name="Normal 8 2 5 2 4 3 7" xfId="24736"/>
    <cellStyle name="Normal 8 2 5 2 4 4" xfId="894"/>
    <cellStyle name="Normal 8 2 5 2 4 4 2" xfId="2878"/>
    <cellStyle name="Normal 8 2 5 2 4 4 2 2" xfId="10854"/>
    <cellStyle name="Normal 8 2 5 2 4 4 2 2 2" xfId="34649"/>
    <cellStyle name="Normal 8 2 5 2 4 4 2 3" xfId="18785"/>
    <cellStyle name="Normal 8 2 5 2 4 4 2 3 2" xfId="42579"/>
    <cellStyle name="Normal 8 2 5 2 4 4 2 4" xfId="26718"/>
    <cellStyle name="Normal 8 2 5 2 4 4 3" xfId="4860"/>
    <cellStyle name="Normal 8 2 5 2 4 4 3 2" xfId="12835"/>
    <cellStyle name="Normal 8 2 5 2 4 4 3 2 2" xfId="36630"/>
    <cellStyle name="Normal 8 2 5 2 4 4 3 3" xfId="20766"/>
    <cellStyle name="Normal 8 2 5 2 4 4 3 3 2" xfId="44560"/>
    <cellStyle name="Normal 8 2 5 2 4 4 3 4" xfId="28699"/>
    <cellStyle name="Normal 8 2 5 2 4 4 4" xfId="6883"/>
    <cellStyle name="Normal 8 2 5 2 4 4 4 2" xfId="14816"/>
    <cellStyle name="Normal 8 2 5 2 4 4 4 2 2" xfId="38611"/>
    <cellStyle name="Normal 8 2 5 2 4 4 4 3" xfId="22747"/>
    <cellStyle name="Normal 8 2 5 2 4 4 4 3 2" xfId="46541"/>
    <cellStyle name="Normal 8 2 5 2 4 4 4 4" xfId="30681"/>
    <cellStyle name="Normal 8 2 5 2 4 4 5" xfId="8873"/>
    <cellStyle name="Normal 8 2 5 2 4 4 5 2" xfId="32668"/>
    <cellStyle name="Normal 8 2 5 2 4 4 6" xfId="16804"/>
    <cellStyle name="Normal 8 2 5 2 4 4 6 2" xfId="40598"/>
    <cellStyle name="Normal 8 2 5 2 4 4 7" xfId="24737"/>
    <cellStyle name="Normal 8 2 5 2 4 5" xfId="895"/>
    <cellStyle name="Normal 8 2 5 2 4 5 2" xfId="2879"/>
    <cellStyle name="Normal 8 2 5 2 4 5 2 2" xfId="10855"/>
    <cellStyle name="Normal 8 2 5 2 4 5 2 2 2" xfId="34650"/>
    <cellStyle name="Normal 8 2 5 2 4 5 2 3" xfId="18786"/>
    <cellStyle name="Normal 8 2 5 2 4 5 2 3 2" xfId="42580"/>
    <cellStyle name="Normal 8 2 5 2 4 5 2 4" xfId="26719"/>
    <cellStyle name="Normal 8 2 5 2 4 5 3" xfId="4861"/>
    <cellStyle name="Normal 8 2 5 2 4 5 3 2" xfId="12836"/>
    <cellStyle name="Normal 8 2 5 2 4 5 3 2 2" xfId="36631"/>
    <cellStyle name="Normal 8 2 5 2 4 5 3 3" xfId="20767"/>
    <cellStyle name="Normal 8 2 5 2 4 5 3 3 2" xfId="44561"/>
    <cellStyle name="Normal 8 2 5 2 4 5 3 4" xfId="28700"/>
    <cellStyle name="Normal 8 2 5 2 4 5 4" xfId="6884"/>
    <cellStyle name="Normal 8 2 5 2 4 5 4 2" xfId="14817"/>
    <cellStyle name="Normal 8 2 5 2 4 5 4 2 2" xfId="38612"/>
    <cellStyle name="Normal 8 2 5 2 4 5 4 3" xfId="22748"/>
    <cellStyle name="Normal 8 2 5 2 4 5 4 3 2" xfId="46542"/>
    <cellStyle name="Normal 8 2 5 2 4 5 4 4" xfId="30682"/>
    <cellStyle name="Normal 8 2 5 2 4 5 5" xfId="8874"/>
    <cellStyle name="Normal 8 2 5 2 4 5 5 2" xfId="32669"/>
    <cellStyle name="Normal 8 2 5 2 4 5 6" xfId="16805"/>
    <cellStyle name="Normal 8 2 5 2 4 5 6 2" xfId="40599"/>
    <cellStyle name="Normal 8 2 5 2 4 5 7" xfId="24738"/>
    <cellStyle name="Normal 8 2 5 2 4 6" xfId="896"/>
    <cellStyle name="Normal 8 2 5 2 4 6 2" xfId="2880"/>
    <cellStyle name="Normal 8 2 5 2 4 6 2 2" xfId="10856"/>
    <cellStyle name="Normal 8 2 5 2 4 6 2 2 2" xfId="34651"/>
    <cellStyle name="Normal 8 2 5 2 4 6 2 3" xfId="18787"/>
    <cellStyle name="Normal 8 2 5 2 4 6 2 3 2" xfId="42581"/>
    <cellStyle name="Normal 8 2 5 2 4 6 2 4" xfId="26720"/>
    <cellStyle name="Normal 8 2 5 2 4 6 3" xfId="4862"/>
    <cellStyle name="Normal 8 2 5 2 4 6 3 2" xfId="12837"/>
    <cellStyle name="Normal 8 2 5 2 4 6 3 2 2" xfId="36632"/>
    <cellStyle name="Normal 8 2 5 2 4 6 3 3" xfId="20768"/>
    <cellStyle name="Normal 8 2 5 2 4 6 3 3 2" xfId="44562"/>
    <cellStyle name="Normal 8 2 5 2 4 6 3 4" xfId="28701"/>
    <cellStyle name="Normal 8 2 5 2 4 6 4" xfId="6885"/>
    <cellStyle name="Normal 8 2 5 2 4 6 4 2" xfId="14818"/>
    <cellStyle name="Normal 8 2 5 2 4 6 4 2 2" xfId="38613"/>
    <cellStyle name="Normal 8 2 5 2 4 6 4 3" xfId="22749"/>
    <cellStyle name="Normal 8 2 5 2 4 6 4 3 2" xfId="46543"/>
    <cellStyle name="Normal 8 2 5 2 4 6 4 4" xfId="30683"/>
    <cellStyle name="Normal 8 2 5 2 4 6 5" xfId="8875"/>
    <cellStyle name="Normal 8 2 5 2 4 6 5 2" xfId="32670"/>
    <cellStyle name="Normal 8 2 5 2 4 6 6" xfId="16806"/>
    <cellStyle name="Normal 8 2 5 2 4 6 6 2" xfId="40600"/>
    <cellStyle name="Normal 8 2 5 2 4 6 7" xfId="24739"/>
    <cellStyle name="Normal 8 2 5 2 4 7" xfId="2871"/>
    <cellStyle name="Normal 8 2 5 2 4 7 2" xfId="10847"/>
    <cellStyle name="Normal 8 2 5 2 4 7 2 2" xfId="34642"/>
    <cellStyle name="Normal 8 2 5 2 4 7 3" xfId="18778"/>
    <cellStyle name="Normal 8 2 5 2 4 7 3 2" xfId="42572"/>
    <cellStyle name="Normal 8 2 5 2 4 7 4" xfId="26711"/>
    <cellStyle name="Normal 8 2 5 2 4 8" xfId="4853"/>
    <cellStyle name="Normal 8 2 5 2 4 8 2" xfId="12828"/>
    <cellStyle name="Normal 8 2 5 2 4 8 2 2" xfId="36623"/>
    <cellStyle name="Normal 8 2 5 2 4 8 3" xfId="20759"/>
    <cellStyle name="Normal 8 2 5 2 4 8 3 2" xfId="44553"/>
    <cellStyle name="Normal 8 2 5 2 4 8 4" xfId="28692"/>
    <cellStyle name="Normal 8 2 5 2 4 9" xfId="6876"/>
    <cellStyle name="Normal 8 2 5 2 4 9 2" xfId="14809"/>
    <cellStyle name="Normal 8 2 5 2 4 9 2 2" xfId="38604"/>
    <cellStyle name="Normal 8 2 5 2 4 9 3" xfId="22740"/>
    <cellStyle name="Normal 8 2 5 2 4 9 3 2" xfId="46534"/>
    <cellStyle name="Normal 8 2 5 2 4 9 4" xfId="30674"/>
    <cellStyle name="Normal 8 2 5 2 5" xfId="897"/>
    <cellStyle name="Normal 8 2 5 2 5 10" xfId="8876"/>
    <cellStyle name="Normal 8 2 5 2 5 10 2" xfId="32671"/>
    <cellStyle name="Normal 8 2 5 2 5 11" xfId="16807"/>
    <cellStyle name="Normal 8 2 5 2 5 11 2" xfId="40601"/>
    <cellStyle name="Normal 8 2 5 2 5 12" xfId="24740"/>
    <cellStyle name="Normal 8 2 5 2 5 2" xfId="898"/>
    <cellStyle name="Normal 8 2 5 2 5 2 10" xfId="16808"/>
    <cellStyle name="Normal 8 2 5 2 5 2 10 2" xfId="40602"/>
    <cellStyle name="Normal 8 2 5 2 5 2 11" xfId="24741"/>
    <cellStyle name="Normal 8 2 5 2 5 2 2" xfId="899"/>
    <cellStyle name="Normal 8 2 5 2 5 2 2 2" xfId="2883"/>
    <cellStyle name="Normal 8 2 5 2 5 2 2 2 2" xfId="10859"/>
    <cellStyle name="Normal 8 2 5 2 5 2 2 2 2 2" xfId="34654"/>
    <cellStyle name="Normal 8 2 5 2 5 2 2 2 3" xfId="18790"/>
    <cellStyle name="Normal 8 2 5 2 5 2 2 2 3 2" xfId="42584"/>
    <cellStyle name="Normal 8 2 5 2 5 2 2 2 4" xfId="26723"/>
    <cellStyle name="Normal 8 2 5 2 5 2 2 3" xfId="4865"/>
    <cellStyle name="Normal 8 2 5 2 5 2 2 3 2" xfId="12840"/>
    <cellStyle name="Normal 8 2 5 2 5 2 2 3 2 2" xfId="36635"/>
    <cellStyle name="Normal 8 2 5 2 5 2 2 3 3" xfId="20771"/>
    <cellStyle name="Normal 8 2 5 2 5 2 2 3 3 2" xfId="44565"/>
    <cellStyle name="Normal 8 2 5 2 5 2 2 3 4" xfId="28704"/>
    <cellStyle name="Normal 8 2 5 2 5 2 2 4" xfId="6888"/>
    <cellStyle name="Normal 8 2 5 2 5 2 2 4 2" xfId="14821"/>
    <cellStyle name="Normal 8 2 5 2 5 2 2 4 2 2" xfId="38616"/>
    <cellStyle name="Normal 8 2 5 2 5 2 2 4 3" xfId="22752"/>
    <cellStyle name="Normal 8 2 5 2 5 2 2 4 3 2" xfId="46546"/>
    <cellStyle name="Normal 8 2 5 2 5 2 2 4 4" xfId="30686"/>
    <cellStyle name="Normal 8 2 5 2 5 2 2 5" xfId="8878"/>
    <cellStyle name="Normal 8 2 5 2 5 2 2 5 2" xfId="32673"/>
    <cellStyle name="Normal 8 2 5 2 5 2 2 6" xfId="16809"/>
    <cellStyle name="Normal 8 2 5 2 5 2 2 6 2" xfId="40603"/>
    <cellStyle name="Normal 8 2 5 2 5 2 2 7" xfId="24742"/>
    <cellStyle name="Normal 8 2 5 2 5 2 3" xfId="900"/>
    <cellStyle name="Normal 8 2 5 2 5 2 3 2" xfId="2884"/>
    <cellStyle name="Normal 8 2 5 2 5 2 3 2 2" xfId="10860"/>
    <cellStyle name="Normal 8 2 5 2 5 2 3 2 2 2" xfId="34655"/>
    <cellStyle name="Normal 8 2 5 2 5 2 3 2 3" xfId="18791"/>
    <cellStyle name="Normal 8 2 5 2 5 2 3 2 3 2" xfId="42585"/>
    <cellStyle name="Normal 8 2 5 2 5 2 3 2 4" xfId="26724"/>
    <cellStyle name="Normal 8 2 5 2 5 2 3 3" xfId="4866"/>
    <cellStyle name="Normal 8 2 5 2 5 2 3 3 2" xfId="12841"/>
    <cellStyle name="Normal 8 2 5 2 5 2 3 3 2 2" xfId="36636"/>
    <cellStyle name="Normal 8 2 5 2 5 2 3 3 3" xfId="20772"/>
    <cellStyle name="Normal 8 2 5 2 5 2 3 3 3 2" xfId="44566"/>
    <cellStyle name="Normal 8 2 5 2 5 2 3 3 4" xfId="28705"/>
    <cellStyle name="Normal 8 2 5 2 5 2 3 4" xfId="6889"/>
    <cellStyle name="Normal 8 2 5 2 5 2 3 4 2" xfId="14822"/>
    <cellStyle name="Normal 8 2 5 2 5 2 3 4 2 2" xfId="38617"/>
    <cellStyle name="Normal 8 2 5 2 5 2 3 4 3" xfId="22753"/>
    <cellStyle name="Normal 8 2 5 2 5 2 3 4 3 2" xfId="46547"/>
    <cellStyle name="Normal 8 2 5 2 5 2 3 4 4" xfId="30687"/>
    <cellStyle name="Normal 8 2 5 2 5 2 3 5" xfId="8879"/>
    <cellStyle name="Normal 8 2 5 2 5 2 3 5 2" xfId="32674"/>
    <cellStyle name="Normal 8 2 5 2 5 2 3 6" xfId="16810"/>
    <cellStyle name="Normal 8 2 5 2 5 2 3 6 2" xfId="40604"/>
    <cellStyle name="Normal 8 2 5 2 5 2 3 7" xfId="24743"/>
    <cellStyle name="Normal 8 2 5 2 5 2 4" xfId="901"/>
    <cellStyle name="Normal 8 2 5 2 5 2 4 2" xfId="2885"/>
    <cellStyle name="Normal 8 2 5 2 5 2 4 2 2" xfId="10861"/>
    <cellStyle name="Normal 8 2 5 2 5 2 4 2 2 2" xfId="34656"/>
    <cellStyle name="Normal 8 2 5 2 5 2 4 2 3" xfId="18792"/>
    <cellStyle name="Normal 8 2 5 2 5 2 4 2 3 2" xfId="42586"/>
    <cellStyle name="Normal 8 2 5 2 5 2 4 2 4" xfId="26725"/>
    <cellStyle name="Normal 8 2 5 2 5 2 4 3" xfId="4867"/>
    <cellStyle name="Normal 8 2 5 2 5 2 4 3 2" xfId="12842"/>
    <cellStyle name="Normal 8 2 5 2 5 2 4 3 2 2" xfId="36637"/>
    <cellStyle name="Normal 8 2 5 2 5 2 4 3 3" xfId="20773"/>
    <cellStyle name="Normal 8 2 5 2 5 2 4 3 3 2" xfId="44567"/>
    <cellStyle name="Normal 8 2 5 2 5 2 4 3 4" xfId="28706"/>
    <cellStyle name="Normal 8 2 5 2 5 2 4 4" xfId="6890"/>
    <cellStyle name="Normal 8 2 5 2 5 2 4 4 2" xfId="14823"/>
    <cellStyle name="Normal 8 2 5 2 5 2 4 4 2 2" xfId="38618"/>
    <cellStyle name="Normal 8 2 5 2 5 2 4 4 3" xfId="22754"/>
    <cellStyle name="Normal 8 2 5 2 5 2 4 4 3 2" xfId="46548"/>
    <cellStyle name="Normal 8 2 5 2 5 2 4 4 4" xfId="30688"/>
    <cellStyle name="Normal 8 2 5 2 5 2 4 5" xfId="8880"/>
    <cellStyle name="Normal 8 2 5 2 5 2 4 5 2" xfId="32675"/>
    <cellStyle name="Normal 8 2 5 2 5 2 4 6" xfId="16811"/>
    <cellStyle name="Normal 8 2 5 2 5 2 4 6 2" xfId="40605"/>
    <cellStyle name="Normal 8 2 5 2 5 2 4 7" xfId="24744"/>
    <cellStyle name="Normal 8 2 5 2 5 2 5" xfId="902"/>
    <cellStyle name="Normal 8 2 5 2 5 2 5 2" xfId="2886"/>
    <cellStyle name="Normal 8 2 5 2 5 2 5 2 2" xfId="10862"/>
    <cellStyle name="Normal 8 2 5 2 5 2 5 2 2 2" xfId="34657"/>
    <cellStyle name="Normal 8 2 5 2 5 2 5 2 3" xfId="18793"/>
    <cellStyle name="Normal 8 2 5 2 5 2 5 2 3 2" xfId="42587"/>
    <cellStyle name="Normal 8 2 5 2 5 2 5 2 4" xfId="26726"/>
    <cellStyle name="Normal 8 2 5 2 5 2 5 3" xfId="4868"/>
    <cellStyle name="Normal 8 2 5 2 5 2 5 3 2" xfId="12843"/>
    <cellStyle name="Normal 8 2 5 2 5 2 5 3 2 2" xfId="36638"/>
    <cellStyle name="Normal 8 2 5 2 5 2 5 3 3" xfId="20774"/>
    <cellStyle name="Normal 8 2 5 2 5 2 5 3 3 2" xfId="44568"/>
    <cellStyle name="Normal 8 2 5 2 5 2 5 3 4" xfId="28707"/>
    <cellStyle name="Normal 8 2 5 2 5 2 5 4" xfId="6891"/>
    <cellStyle name="Normal 8 2 5 2 5 2 5 4 2" xfId="14824"/>
    <cellStyle name="Normal 8 2 5 2 5 2 5 4 2 2" xfId="38619"/>
    <cellStyle name="Normal 8 2 5 2 5 2 5 4 3" xfId="22755"/>
    <cellStyle name="Normal 8 2 5 2 5 2 5 4 3 2" xfId="46549"/>
    <cellStyle name="Normal 8 2 5 2 5 2 5 4 4" xfId="30689"/>
    <cellStyle name="Normal 8 2 5 2 5 2 5 5" xfId="8881"/>
    <cellStyle name="Normal 8 2 5 2 5 2 5 5 2" xfId="32676"/>
    <cellStyle name="Normal 8 2 5 2 5 2 5 6" xfId="16812"/>
    <cellStyle name="Normal 8 2 5 2 5 2 5 6 2" xfId="40606"/>
    <cellStyle name="Normal 8 2 5 2 5 2 5 7" xfId="24745"/>
    <cellStyle name="Normal 8 2 5 2 5 2 6" xfId="2882"/>
    <cellStyle name="Normal 8 2 5 2 5 2 6 2" xfId="10858"/>
    <cellStyle name="Normal 8 2 5 2 5 2 6 2 2" xfId="34653"/>
    <cellStyle name="Normal 8 2 5 2 5 2 6 3" xfId="18789"/>
    <cellStyle name="Normal 8 2 5 2 5 2 6 3 2" xfId="42583"/>
    <cellStyle name="Normal 8 2 5 2 5 2 6 4" xfId="26722"/>
    <cellStyle name="Normal 8 2 5 2 5 2 7" xfId="4864"/>
    <cellStyle name="Normal 8 2 5 2 5 2 7 2" xfId="12839"/>
    <cellStyle name="Normal 8 2 5 2 5 2 7 2 2" xfId="36634"/>
    <cellStyle name="Normal 8 2 5 2 5 2 7 3" xfId="20770"/>
    <cellStyle name="Normal 8 2 5 2 5 2 7 3 2" xfId="44564"/>
    <cellStyle name="Normal 8 2 5 2 5 2 7 4" xfId="28703"/>
    <cellStyle name="Normal 8 2 5 2 5 2 8" xfId="6887"/>
    <cellStyle name="Normal 8 2 5 2 5 2 8 2" xfId="14820"/>
    <cellStyle name="Normal 8 2 5 2 5 2 8 2 2" xfId="38615"/>
    <cellStyle name="Normal 8 2 5 2 5 2 8 3" xfId="22751"/>
    <cellStyle name="Normal 8 2 5 2 5 2 8 3 2" xfId="46545"/>
    <cellStyle name="Normal 8 2 5 2 5 2 8 4" xfId="30685"/>
    <cellStyle name="Normal 8 2 5 2 5 2 9" xfId="8877"/>
    <cellStyle name="Normal 8 2 5 2 5 2 9 2" xfId="32672"/>
    <cellStyle name="Normal 8 2 5 2 5 3" xfId="903"/>
    <cellStyle name="Normal 8 2 5 2 5 3 2" xfId="2887"/>
    <cellStyle name="Normal 8 2 5 2 5 3 2 2" xfId="10863"/>
    <cellStyle name="Normal 8 2 5 2 5 3 2 2 2" xfId="34658"/>
    <cellStyle name="Normal 8 2 5 2 5 3 2 3" xfId="18794"/>
    <cellStyle name="Normal 8 2 5 2 5 3 2 3 2" xfId="42588"/>
    <cellStyle name="Normal 8 2 5 2 5 3 2 4" xfId="26727"/>
    <cellStyle name="Normal 8 2 5 2 5 3 3" xfId="4869"/>
    <cellStyle name="Normal 8 2 5 2 5 3 3 2" xfId="12844"/>
    <cellStyle name="Normal 8 2 5 2 5 3 3 2 2" xfId="36639"/>
    <cellStyle name="Normal 8 2 5 2 5 3 3 3" xfId="20775"/>
    <cellStyle name="Normal 8 2 5 2 5 3 3 3 2" xfId="44569"/>
    <cellStyle name="Normal 8 2 5 2 5 3 3 4" xfId="28708"/>
    <cellStyle name="Normal 8 2 5 2 5 3 4" xfId="6892"/>
    <cellStyle name="Normal 8 2 5 2 5 3 4 2" xfId="14825"/>
    <cellStyle name="Normal 8 2 5 2 5 3 4 2 2" xfId="38620"/>
    <cellStyle name="Normal 8 2 5 2 5 3 4 3" xfId="22756"/>
    <cellStyle name="Normal 8 2 5 2 5 3 4 3 2" xfId="46550"/>
    <cellStyle name="Normal 8 2 5 2 5 3 4 4" xfId="30690"/>
    <cellStyle name="Normal 8 2 5 2 5 3 5" xfId="8882"/>
    <cellStyle name="Normal 8 2 5 2 5 3 5 2" xfId="32677"/>
    <cellStyle name="Normal 8 2 5 2 5 3 6" xfId="16813"/>
    <cellStyle name="Normal 8 2 5 2 5 3 6 2" xfId="40607"/>
    <cellStyle name="Normal 8 2 5 2 5 3 7" xfId="24746"/>
    <cellStyle name="Normal 8 2 5 2 5 4" xfId="904"/>
    <cellStyle name="Normal 8 2 5 2 5 4 2" xfId="2888"/>
    <cellStyle name="Normal 8 2 5 2 5 4 2 2" xfId="10864"/>
    <cellStyle name="Normal 8 2 5 2 5 4 2 2 2" xfId="34659"/>
    <cellStyle name="Normal 8 2 5 2 5 4 2 3" xfId="18795"/>
    <cellStyle name="Normal 8 2 5 2 5 4 2 3 2" xfId="42589"/>
    <cellStyle name="Normal 8 2 5 2 5 4 2 4" xfId="26728"/>
    <cellStyle name="Normal 8 2 5 2 5 4 3" xfId="4870"/>
    <cellStyle name="Normal 8 2 5 2 5 4 3 2" xfId="12845"/>
    <cellStyle name="Normal 8 2 5 2 5 4 3 2 2" xfId="36640"/>
    <cellStyle name="Normal 8 2 5 2 5 4 3 3" xfId="20776"/>
    <cellStyle name="Normal 8 2 5 2 5 4 3 3 2" xfId="44570"/>
    <cellStyle name="Normal 8 2 5 2 5 4 3 4" xfId="28709"/>
    <cellStyle name="Normal 8 2 5 2 5 4 4" xfId="6893"/>
    <cellStyle name="Normal 8 2 5 2 5 4 4 2" xfId="14826"/>
    <cellStyle name="Normal 8 2 5 2 5 4 4 2 2" xfId="38621"/>
    <cellStyle name="Normal 8 2 5 2 5 4 4 3" xfId="22757"/>
    <cellStyle name="Normal 8 2 5 2 5 4 4 3 2" xfId="46551"/>
    <cellStyle name="Normal 8 2 5 2 5 4 4 4" xfId="30691"/>
    <cellStyle name="Normal 8 2 5 2 5 4 5" xfId="8883"/>
    <cellStyle name="Normal 8 2 5 2 5 4 5 2" xfId="32678"/>
    <cellStyle name="Normal 8 2 5 2 5 4 6" xfId="16814"/>
    <cellStyle name="Normal 8 2 5 2 5 4 6 2" xfId="40608"/>
    <cellStyle name="Normal 8 2 5 2 5 4 7" xfId="24747"/>
    <cellStyle name="Normal 8 2 5 2 5 5" xfId="905"/>
    <cellStyle name="Normal 8 2 5 2 5 5 2" xfId="2889"/>
    <cellStyle name="Normal 8 2 5 2 5 5 2 2" xfId="10865"/>
    <cellStyle name="Normal 8 2 5 2 5 5 2 2 2" xfId="34660"/>
    <cellStyle name="Normal 8 2 5 2 5 5 2 3" xfId="18796"/>
    <cellStyle name="Normal 8 2 5 2 5 5 2 3 2" xfId="42590"/>
    <cellStyle name="Normal 8 2 5 2 5 5 2 4" xfId="26729"/>
    <cellStyle name="Normal 8 2 5 2 5 5 3" xfId="4871"/>
    <cellStyle name="Normal 8 2 5 2 5 5 3 2" xfId="12846"/>
    <cellStyle name="Normal 8 2 5 2 5 5 3 2 2" xfId="36641"/>
    <cellStyle name="Normal 8 2 5 2 5 5 3 3" xfId="20777"/>
    <cellStyle name="Normal 8 2 5 2 5 5 3 3 2" xfId="44571"/>
    <cellStyle name="Normal 8 2 5 2 5 5 3 4" xfId="28710"/>
    <cellStyle name="Normal 8 2 5 2 5 5 4" xfId="6894"/>
    <cellStyle name="Normal 8 2 5 2 5 5 4 2" xfId="14827"/>
    <cellStyle name="Normal 8 2 5 2 5 5 4 2 2" xfId="38622"/>
    <cellStyle name="Normal 8 2 5 2 5 5 4 3" xfId="22758"/>
    <cellStyle name="Normal 8 2 5 2 5 5 4 3 2" xfId="46552"/>
    <cellStyle name="Normal 8 2 5 2 5 5 4 4" xfId="30692"/>
    <cellStyle name="Normal 8 2 5 2 5 5 5" xfId="8884"/>
    <cellStyle name="Normal 8 2 5 2 5 5 5 2" xfId="32679"/>
    <cellStyle name="Normal 8 2 5 2 5 5 6" xfId="16815"/>
    <cellStyle name="Normal 8 2 5 2 5 5 6 2" xfId="40609"/>
    <cellStyle name="Normal 8 2 5 2 5 5 7" xfId="24748"/>
    <cellStyle name="Normal 8 2 5 2 5 6" xfId="906"/>
    <cellStyle name="Normal 8 2 5 2 5 6 2" xfId="2890"/>
    <cellStyle name="Normal 8 2 5 2 5 6 2 2" xfId="10866"/>
    <cellStyle name="Normal 8 2 5 2 5 6 2 2 2" xfId="34661"/>
    <cellStyle name="Normal 8 2 5 2 5 6 2 3" xfId="18797"/>
    <cellStyle name="Normal 8 2 5 2 5 6 2 3 2" xfId="42591"/>
    <cellStyle name="Normal 8 2 5 2 5 6 2 4" xfId="26730"/>
    <cellStyle name="Normal 8 2 5 2 5 6 3" xfId="4872"/>
    <cellStyle name="Normal 8 2 5 2 5 6 3 2" xfId="12847"/>
    <cellStyle name="Normal 8 2 5 2 5 6 3 2 2" xfId="36642"/>
    <cellStyle name="Normal 8 2 5 2 5 6 3 3" xfId="20778"/>
    <cellStyle name="Normal 8 2 5 2 5 6 3 3 2" xfId="44572"/>
    <cellStyle name="Normal 8 2 5 2 5 6 3 4" xfId="28711"/>
    <cellStyle name="Normal 8 2 5 2 5 6 4" xfId="6895"/>
    <cellStyle name="Normal 8 2 5 2 5 6 4 2" xfId="14828"/>
    <cellStyle name="Normal 8 2 5 2 5 6 4 2 2" xfId="38623"/>
    <cellStyle name="Normal 8 2 5 2 5 6 4 3" xfId="22759"/>
    <cellStyle name="Normal 8 2 5 2 5 6 4 3 2" xfId="46553"/>
    <cellStyle name="Normal 8 2 5 2 5 6 4 4" xfId="30693"/>
    <cellStyle name="Normal 8 2 5 2 5 6 5" xfId="8885"/>
    <cellStyle name="Normal 8 2 5 2 5 6 5 2" xfId="32680"/>
    <cellStyle name="Normal 8 2 5 2 5 6 6" xfId="16816"/>
    <cellStyle name="Normal 8 2 5 2 5 6 6 2" xfId="40610"/>
    <cellStyle name="Normal 8 2 5 2 5 6 7" xfId="24749"/>
    <cellStyle name="Normal 8 2 5 2 5 7" xfId="2881"/>
    <cellStyle name="Normal 8 2 5 2 5 7 2" xfId="10857"/>
    <cellStyle name="Normal 8 2 5 2 5 7 2 2" xfId="34652"/>
    <cellStyle name="Normal 8 2 5 2 5 7 3" xfId="18788"/>
    <cellStyle name="Normal 8 2 5 2 5 7 3 2" xfId="42582"/>
    <cellStyle name="Normal 8 2 5 2 5 7 4" xfId="26721"/>
    <cellStyle name="Normal 8 2 5 2 5 8" xfId="4863"/>
    <cellStyle name="Normal 8 2 5 2 5 8 2" xfId="12838"/>
    <cellStyle name="Normal 8 2 5 2 5 8 2 2" xfId="36633"/>
    <cellStyle name="Normal 8 2 5 2 5 8 3" xfId="20769"/>
    <cellStyle name="Normal 8 2 5 2 5 8 3 2" xfId="44563"/>
    <cellStyle name="Normal 8 2 5 2 5 8 4" xfId="28702"/>
    <cellStyle name="Normal 8 2 5 2 5 9" xfId="6886"/>
    <cellStyle name="Normal 8 2 5 2 5 9 2" xfId="14819"/>
    <cellStyle name="Normal 8 2 5 2 5 9 2 2" xfId="38614"/>
    <cellStyle name="Normal 8 2 5 2 5 9 3" xfId="22750"/>
    <cellStyle name="Normal 8 2 5 2 5 9 3 2" xfId="46544"/>
    <cellStyle name="Normal 8 2 5 2 5 9 4" xfId="30684"/>
    <cellStyle name="Normal 8 2 5 2 6" xfId="907"/>
    <cellStyle name="Normal 8 2 5 2 6 10" xfId="16817"/>
    <cellStyle name="Normal 8 2 5 2 6 10 2" xfId="40611"/>
    <cellStyle name="Normal 8 2 5 2 6 11" xfId="24750"/>
    <cellStyle name="Normal 8 2 5 2 6 2" xfId="908"/>
    <cellStyle name="Normal 8 2 5 2 6 2 2" xfId="2892"/>
    <cellStyle name="Normal 8 2 5 2 6 2 2 2" xfId="10868"/>
    <cellStyle name="Normal 8 2 5 2 6 2 2 2 2" xfId="34663"/>
    <cellStyle name="Normal 8 2 5 2 6 2 2 3" xfId="18799"/>
    <cellStyle name="Normal 8 2 5 2 6 2 2 3 2" xfId="42593"/>
    <cellStyle name="Normal 8 2 5 2 6 2 2 4" xfId="26732"/>
    <cellStyle name="Normal 8 2 5 2 6 2 3" xfId="4874"/>
    <cellStyle name="Normal 8 2 5 2 6 2 3 2" xfId="12849"/>
    <cellStyle name="Normal 8 2 5 2 6 2 3 2 2" xfId="36644"/>
    <cellStyle name="Normal 8 2 5 2 6 2 3 3" xfId="20780"/>
    <cellStyle name="Normal 8 2 5 2 6 2 3 3 2" xfId="44574"/>
    <cellStyle name="Normal 8 2 5 2 6 2 3 4" xfId="28713"/>
    <cellStyle name="Normal 8 2 5 2 6 2 4" xfId="6897"/>
    <cellStyle name="Normal 8 2 5 2 6 2 4 2" xfId="14830"/>
    <cellStyle name="Normal 8 2 5 2 6 2 4 2 2" xfId="38625"/>
    <cellStyle name="Normal 8 2 5 2 6 2 4 3" xfId="22761"/>
    <cellStyle name="Normal 8 2 5 2 6 2 4 3 2" xfId="46555"/>
    <cellStyle name="Normal 8 2 5 2 6 2 4 4" xfId="30695"/>
    <cellStyle name="Normal 8 2 5 2 6 2 5" xfId="8887"/>
    <cellStyle name="Normal 8 2 5 2 6 2 5 2" xfId="32682"/>
    <cellStyle name="Normal 8 2 5 2 6 2 6" xfId="16818"/>
    <cellStyle name="Normal 8 2 5 2 6 2 6 2" xfId="40612"/>
    <cellStyle name="Normal 8 2 5 2 6 2 7" xfId="24751"/>
    <cellStyle name="Normal 8 2 5 2 6 3" xfId="909"/>
    <cellStyle name="Normal 8 2 5 2 6 3 2" xfId="2893"/>
    <cellStyle name="Normal 8 2 5 2 6 3 2 2" xfId="10869"/>
    <cellStyle name="Normal 8 2 5 2 6 3 2 2 2" xfId="34664"/>
    <cellStyle name="Normal 8 2 5 2 6 3 2 3" xfId="18800"/>
    <cellStyle name="Normal 8 2 5 2 6 3 2 3 2" xfId="42594"/>
    <cellStyle name="Normal 8 2 5 2 6 3 2 4" xfId="26733"/>
    <cellStyle name="Normal 8 2 5 2 6 3 3" xfId="4875"/>
    <cellStyle name="Normal 8 2 5 2 6 3 3 2" xfId="12850"/>
    <cellStyle name="Normal 8 2 5 2 6 3 3 2 2" xfId="36645"/>
    <cellStyle name="Normal 8 2 5 2 6 3 3 3" xfId="20781"/>
    <cellStyle name="Normal 8 2 5 2 6 3 3 3 2" xfId="44575"/>
    <cellStyle name="Normal 8 2 5 2 6 3 3 4" xfId="28714"/>
    <cellStyle name="Normal 8 2 5 2 6 3 4" xfId="6898"/>
    <cellStyle name="Normal 8 2 5 2 6 3 4 2" xfId="14831"/>
    <cellStyle name="Normal 8 2 5 2 6 3 4 2 2" xfId="38626"/>
    <cellStyle name="Normal 8 2 5 2 6 3 4 3" xfId="22762"/>
    <cellStyle name="Normal 8 2 5 2 6 3 4 3 2" xfId="46556"/>
    <cellStyle name="Normal 8 2 5 2 6 3 4 4" xfId="30696"/>
    <cellStyle name="Normal 8 2 5 2 6 3 5" xfId="8888"/>
    <cellStyle name="Normal 8 2 5 2 6 3 5 2" xfId="32683"/>
    <cellStyle name="Normal 8 2 5 2 6 3 6" xfId="16819"/>
    <cellStyle name="Normal 8 2 5 2 6 3 6 2" xfId="40613"/>
    <cellStyle name="Normal 8 2 5 2 6 3 7" xfId="24752"/>
    <cellStyle name="Normal 8 2 5 2 6 4" xfId="910"/>
    <cellStyle name="Normal 8 2 5 2 6 4 2" xfId="2894"/>
    <cellStyle name="Normal 8 2 5 2 6 4 2 2" xfId="10870"/>
    <cellStyle name="Normal 8 2 5 2 6 4 2 2 2" xfId="34665"/>
    <cellStyle name="Normal 8 2 5 2 6 4 2 3" xfId="18801"/>
    <cellStyle name="Normal 8 2 5 2 6 4 2 3 2" xfId="42595"/>
    <cellStyle name="Normal 8 2 5 2 6 4 2 4" xfId="26734"/>
    <cellStyle name="Normal 8 2 5 2 6 4 3" xfId="4876"/>
    <cellStyle name="Normal 8 2 5 2 6 4 3 2" xfId="12851"/>
    <cellStyle name="Normal 8 2 5 2 6 4 3 2 2" xfId="36646"/>
    <cellStyle name="Normal 8 2 5 2 6 4 3 3" xfId="20782"/>
    <cellStyle name="Normal 8 2 5 2 6 4 3 3 2" xfId="44576"/>
    <cellStyle name="Normal 8 2 5 2 6 4 3 4" xfId="28715"/>
    <cellStyle name="Normal 8 2 5 2 6 4 4" xfId="6899"/>
    <cellStyle name="Normal 8 2 5 2 6 4 4 2" xfId="14832"/>
    <cellStyle name="Normal 8 2 5 2 6 4 4 2 2" xfId="38627"/>
    <cellStyle name="Normal 8 2 5 2 6 4 4 3" xfId="22763"/>
    <cellStyle name="Normal 8 2 5 2 6 4 4 3 2" xfId="46557"/>
    <cellStyle name="Normal 8 2 5 2 6 4 4 4" xfId="30697"/>
    <cellStyle name="Normal 8 2 5 2 6 4 5" xfId="8889"/>
    <cellStyle name="Normal 8 2 5 2 6 4 5 2" xfId="32684"/>
    <cellStyle name="Normal 8 2 5 2 6 4 6" xfId="16820"/>
    <cellStyle name="Normal 8 2 5 2 6 4 6 2" xfId="40614"/>
    <cellStyle name="Normal 8 2 5 2 6 4 7" xfId="24753"/>
    <cellStyle name="Normal 8 2 5 2 6 5" xfId="911"/>
    <cellStyle name="Normal 8 2 5 2 6 5 2" xfId="2895"/>
    <cellStyle name="Normal 8 2 5 2 6 5 2 2" xfId="10871"/>
    <cellStyle name="Normal 8 2 5 2 6 5 2 2 2" xfId="34666"/>
    <cellStyle name="Normal 8 2 5 2 6 5 2 3" xfId="18802"/>
    <cellStyle name="Normal 8 2 5 2 6 5 2 3 2" xfId="42596"/>
    <cellStyle name="Normal 8 2 5 2 6 5 2 4" xfId="26735"/>
    <cellStyle name="Normal 8 2 5 2 6 5 3" xfId="4877"/>
    <cellStyle name="Normal 8 2 5 2 6 5 3 2" xfId="12852"/>
    <cellStyle name="Normal 8 2 5 2 6 5 3 2 2" xfId="36647"/>
    <cellStyle name="Normal 8 2 5 2 6 5 3 3" xfId="20783"/>
    <cellStyle name="Normal 8 2 5 2 6 5 3 3 2" xfId="44577"/>
    <cellStyle name="Normal 8 2 5 2 6 5 3 4" xfId="28716"/>
    <cellStyle name="Normal 8 2 5 2 6 5 4" xfId="6900"/>
    <cellStyle name="Normal 8 2 5 2 6 5 4 2" xfId="14833"/>
    <cellStyle name="Normal 8 2 5 2 6 5 4 2 2" xfId="38628"/>
    <cellStyle name="Normal 8 2 5 2 6 5 4 3" xfId="22764"/>
    <cellStyle name="Normal 8 2 5 2 6 5 4 3 2" xfId="46558"/>
    <cellStyle name="Normal 8 2 5 2 6 5 4 4" xfId="30698"/>
    <cellStyle name="Normal 8 2 5 2 6 5 5" xfId="8890"/>
    <cellStyle name="Normal 8 2 5 2 6 5 5 2" xfId="32685"/>
    <cellStyle name="Normal 8 2 5 2 6 5 6" xfId="16821"/>
    <cellStyle name="Normal 8 2 5 2 6 5 6 2" xfId="40615"/>
    <cellStyle name="Normal 8 2 5 2 6 5 7" xfId="24754"/>
    <cellStyle name="Normal 8 2 5 2 6 6" xfId="2891"/>
    <cellStyle name="Normal 8 2 5 2 6 6 2" xfId="10867"/>
    <cellStyle name="Normal 8 2 5 2 6 6 2 2" xfId="34662"/>
    <cellStyle name="Normal 8 2 5 2 6 6 3" xfId="18798"/>
    <cellStyle name="Normal 8 2 5 2 6 6 3 2" xfId="42592"/>
    <cellStyle name="Normal 8 2 5 2 6 6 4" xfId="26731"/>
    <cellStyle name="Normal 8 2 5 2 6 7" xfId="4873"/>
    <cellStyle name="Normal 8 2 5 2 6 7 2" xfId="12848"/>
    <cellStyle name="Normal 8 2 5 2 6 7 2 2" xfId="36643"/>
    <cellStyle name="Normal 8 2 5 2 6 7 3" xfId="20779"/>
    <cellStyle name="Normal 8 2 5 2 6 7 3 2" xfId="44573"/>
    <cellStyle name="Normal 8 2 5 2 6 7 4" xfId="28712"/>
    <cellStyle name="Normal 8 2 5 2 6 8" xfId="6896"/>
    <cellStyle name="Normal 8 2 5 2 6 8 2" xfId="14829"/>
    <cellStyle name="Normal 8 2 5 2 6 8 2 2" xfId="38624"/>
    <cellStyle name="Normal 8 2 5 2 6 8 3" xfId="22760"/>
    <cellStyle name="Normal 8 2 5 2 6 8 3 2" xfId="46554"/>
    <cellStyle name="Normal 8 2 5 2 6 8 4" xfId="30694"/>
    <cellStyle name="Normal 8 2 5 2 6 9" xfId="8886"/>
    <cellStyle name="Normal 8 2 5 2 6 9 2" xfId="32681"/>
    <cellStyle name="Normal 8 2 5 2 7" xfId="912"/>
    <cellStyle name="Normal 8 2 5 2 7 2" xfId="2896"/>
    <cellStyle name="Normal 8 2 5 2 7 2 2" xfId="10872"/>
    <cellStyle name="Normal 8 2 5 2 7 2 2 2" xfId="34667"/>
    <cellStyle name="Normal 8 2 5 2 7 2 3" xfId="18803"/>
    <cellStyle name="Normal 8 2 5 2 7 2 3 2" xfId="42597"/>
    <cellStyle name="Normal 8 2 5 2 7 2 4" xfId="26736"/>
    <cellStyle name="Normal 8 2 5 2 7 3" xfId="4878"/>
    <cellStyle name="Normal 8 2 5 2 7 3 2" xfId="12853"/>
    <cellStyle name="Normal 8 2 5 2 7 3 2 2" xfId="36648"/>
    <cellStyle name="Normal 8 2 5 2 7 3 3" xfId="20784"/>
    <cellStyle name="Normal 8 2 5 2 7 3 3 2" xfId="44578"/>
    <cellStyle name="Normal 8 2 5 2 7 3 4" xfId="28717"/>
    <cellStyle name="Normal 8 2 5 2 7 4" xfId="6901"/>
    <cellStyle name="Normal 8 2 5 2 7 4 2" xfId="14834"/>
    <cellStyle name="Normal 8 2 5 2 7 4 2 2" xfId="38629"/>
    <cellStyle name="Normal 8 2 5 2 7 4 3" xfId="22765"/>
    <cellStyle name="Normal 8 2 5 2 7 4 3 2" xfId="46559"/>
    <cellStyle name="Normal 8 2 5 2 7 4 4" xfId="30699"/>
    <cellStyle name="Normal 8 2 5 2 7 5" xfId="8891"/>
    <cellStyle name="Normal 8 2 5 2 7 5 2" xfId="32686"/>
    <cellStyle name="Normal 8 2 5 2 7 6" xfId="16822"/>
    <cellStyle name="Normal 8 2 5 2 7 6 2" xfId="40616"/>
    <cellStyle name="Normal 8 2 5 2 7 7" xfId="24755"/>
    <cellStyle name="Normal 8 2 5 2 8" xfId="913"/>
    <cellStyle name="Normal 8 2 5 2 8 2" xfId="2897"/>
    <cellStyle name="Normal 8 2 5 2 8 2 2" xfId="10873"/>
    <cellStyle name="Normal 8 2 5 2 8 2 2 2" xfId="34668"/>
    <cellStyle name="Normal 8 2 5 2 8 2 3" xfId="18804"/>
    <cellStyle name="Normal 8 2 5 2 8 2 3 2" xfId="42598"/>
    <cellStyle name="Normal 8 2 5 2 8 2 4" xfId="26737"/>
    <cellStyle name="Normal 8 2 5 2 8 3" xfId="4879"/>
    <cellStyle name="Normal 8 2 5 2 8 3 2" xfId="12854"/>
    <cellStyle name="Normal 8 2 5 2 8 3 2 2" xfId="36649"/>
    <cellStyle name="Normal 8 2 5 2 8 3 3" xfId="20785"/>
    <cellStyle name="Normal 8 2 5 2 8 3 3 2" xfId="44579"/>
    <cellStyle name="Normal 8 2 5 2 8 3 4" xfId="28718"/>
    <cellStyle name="Normal 8 2 5 2 8 4" xfId="6902"/>
    <cellStyle name="Normal 8 2 5 2 8 4 2" xfId="14835"/>
    <cellStyle name="Normal 8 2 5 2 8 4 2 2" xfId="38630"/>
    <cellStyle name="Normal 8 2 5 2 8 4 3" xfId="22766"/>
    <cellStyle name="Normal 8 2 5 2 8 4 3 2" xfId="46560"/>
    <cellStyle name="Normal 8 2 5 2 8 4 4" xfId="30700"/>
    <cellStyle name="Normal 8 2 5 2 8 5" xfId="8892"/>
    <cellStyle name="Normal 8 2 5 2 8 5 2" xfId="32687"/>
    <cellStyle name="Normal 8 2 5 2 8 6" xfId="16823"/>
    <cellStyle name="Normal 8 2 5 2 8 6 2" xfId="40617"/>
    <cellStyle name="Normal 8 2 5 2 8 7" xfId="24756"/>
    <cellStyle name="Normal 8 2 5 2 9" xfId="914"/>
    <cellStyle name="Normal 8 2 5 2 9 2" xfId="2898"/>
    <cellStyle name="Normal 8 2 5 2 9 2 2" xfId="10874"/>
    <cellStyle name="Normal 8 2 5 2 9 2 2 2" xfId="34669"/>
    <cellStyle name="Normal 8 2 5 2 9 2 3" xfId="18805"/>
    <cellStyle name="Normal 8 2 5 2 9 2 3 2" xfId="42599"/>
    <cellStyle name="Normal 8 2 5 2 9 2 4" xfId="26738"/>
    <cellStyle name="Normal 8 2 5 2 9 3" xfId="4880"/>
    <cellStyle name="Normal 8 2 5 2 9 3 2" xfId="12855"/>
    <cellStyle name="Normal 8 2 5 2 9 3 2 2" xfId="36650"/>
    <cellStyle name="Normal 8 2 5 2 9 3 3" xfId="20786"/>
    <cellStyle name="Normal 8 2 5 2 9 3 3 2" xfId="44580"/>
    <cellStyle name="Normal 8 2 5 2 9 3 4" xfId="28719"/>
    <cellStyle name="Normal 8 2 5 2 9 4" xfId="6903"/>
    <cellStyle name="Normal 8 2 5 2 9 4 2" xfId="14836"/>
    <cellStyle name="Normal 8 2 5 2 9 4 2 2" xfId="38631"/>
    <cellStyle name="Normal 8 2 5 2 9 4 3" xfId="22767"/>
    <cellStyle name="Normal 8 2 5 2 9 4 3 2" xfId="46561"/>
    <cellStyle name="Normal 8 2 5 2 9 4 4" xfId="30701"/>
    <cellStyle name="Normal 8 2 5 2 9 5" xfId="8893"/>
    <cellStyle name="Normal 8 2 5 2 9 5 2" xfId="32688"/>
    <cellStyle name="Normal 8 2 5 2 9 6" xfId="16824"/>
    <cellStyle name="Normal 8 2 5 2 9 6 2" xfId="40618"/>
    <cellStyle name="Normal 8 2 5 2 9 7" xfId="24757"/>
    <cellStyle name="Normal 8 2 5 3" xfId="915"/>
    <cellStyle name="Normal 8 2 5 3 10" xfId="8894"/>
    <cellStyle name="Normal 8 2 5 3 10 2" xfId="32689"/>
    <cellStyle name="Normal 8 2 5 3 11" xfId="16825"/>
    <cellStyle name="Normal 8 2 5 3 11 2" xfId="40619"/>
    <cellStyle name="Normal 8 2 5 3 12" xfId="24758"/>
    <cellStyle name="Normal 8 2 5 3 2" xfId="916"/>
    <cellStyle name="Normal 8 2 5 3 2 10" xfId="16826"/>
    <cellStyle name="Normal 8 2 5 3 2 10 2" xfId="40620"/>
    <cellStyle name="Normal 8 2 5 3 2 11" xfId="24759"/>
    <cellStyle name="Normal 8 2 5 3 2 2" xfId="917"/>
    <cellStyle name="Normal 8 2 5 3 2 2 2" xfId="2901"/>
    <cellStyle name="Normal 8 2 5 3 2 2 2 2" xfId="10877"/>
    <cellStyle name="Normal 8 2 5 3 2 2 2 2 2" xfId="34672"/>
    <cellStyle name="Normal 8 2 5 3 2 2 2 3" xfId="18808"/>
    <cellStyle name="Normal 8 2 5 3 2 2 2 3 2" xfId="42602"/>
    <cellStyle name="Normal 8 2 5 3 2 2 2 4" xfId="26741"/>
    <cellStyle name="Normal 8 2 5 3 2 2 3" xfId="4883"/>
    <cellStyle name="Normal 8 2 5 3 2 2 3 2" xfId="12858"/>
    <cellStyle name="Normal 8 2 5 3 2 2 3 2 2" xfId="36653"/>
    <cellStyle name="Normal 8 2 5 3 2 2 3 3" xfId="20789"/>
    <cellStyle name="Normal 8 2 5 3 2 2 3 3 2" xfId="44583"/>
    <cellStyle name="Normal 8 2 5 3 2 2 3 4" xfId="28722"/>
    <cellStyle name="Normal 8 2 5 3 2 2 4" xfId="6906"/>
    <cellStyle name="Normal 8 2 5 3 2 2 4 2" xfId="14839"/>
    <cellStyle name="Normal 8 2 5 3 2 2 4 2 2" xfId="38634"/>
    <cellStyle name="Normal 8 2 5 3 2 2 4 3" xfId="22770"/>
    <cellStyle name="Normal 8 2 5 3 2 2 4 3 2" xfId="46564"/>
    <cellStyle name="Normal 8 2 5 3 2 2 4 4" xfId="30704"/>
    <cellStyle name="Normal 8 2 5 3 2 2 5" xfId="8896"/>
    <cellStyle name="Normal 8 2 5 3 2 2 5 2" xfId="32691"/>
    <cellStyle name="Normal 8 2 5 3 2 2 6" xfId="16827"/>
    <cellStyle name="Normal 8 2 5 3 2 2 6 2" xfId="40621"/>
    <cellStyle name="Normal 8 2 5 3 2 2 7" xfId="24760"/>
    <cellStyle name="Normal 8 2 5 3 2 3" xfId="918"/>
    <cellStyle name="Normal 8 2 5 3 2 3 2" xfId="2902"/>
    <cellStyle name="Normal 8 2 5 3 2 3 2 2" xfId="10878"/>
    <cellStyle name="Normal 8 2 5 3 2 3 2 2 2" xfId="34673"/>
    <cellStyle name="Normal 8 2 5 3 2 3 2 3" xfId="18809"/>
    <cellStyle name="Normal 8 2 5 3 2 3 2 3 2" xfId="42603"/>
    <cellStyle name="Normal 8 2 5 3 2 3 2 4" xfId="26742"/>
    <cellStyle name="Normal 8 2 5 3 2 3 3" xfId="4884"/>
    <cellStyle name="Normal 8 2 5 3 2 3 3 2" xfId="12859"/>
    <cellStyle name="Normal 8 2 5 3 2 3 3 2 2" xfId="36654"/>
    <cellStyle name="Normal 8 2 5 3 2 3 3 3" xfId="20790"/>
    <cellStyle name="Normal 8 2 5 3 2 3 3 3 2" xfId="44584"/>
    <cellStyle name="Normal 8 2 5 3 2 3 3 4" xfId="28723"/>
    <cellStyle name="Normal 8 2 5 3 2 3 4" xfId="6907"/>
    <cellStyle name="Normal 8 2 5 3 2 3 4 2" xfId="14840"/>
    <cellStyle name="Normal 8 2 5 3 2 3 4 2 2" xfId="38635"/>
    <cellStyle name="Normal 8 2 5 3 2 3 4 3" xfId="22771"/>
    <cellStyle name="Normal 8 2 5 3 2 3 4 3 2" xfId="46565"/>
    <cellStyle name="Normal 8 2 5 3 2 3 4 4" xfId="30705"/>
    <cellStyle name="Normal 8 2 5 3 2 3 5" xfId="8897"/>
    <cellStyle name="Normal 8 2 5 3 2 3 5 2" xfId="32692"/>
    <cellStyle name="Normal 8 2 5 3 2 3 6" xfId="16828"/>
    <cellStyle name="Normal 8 2 5 3 2 3 6 2" xfId="40622"/>
    <cellStyle name="Normal 8 2 5 3 2 3 7" xfId="24761"/>
    <cellStyle name="Normal 8 2 5 3 2 4" xfId="919"/>
    <cellStyle name="Normal 8 2 5 3 2 4 2" xfId="2903"/>
    <cellStyle name="Normal 8 2 5 3 2 4 2 2" xfId="10879"/>
    <cellStyle name="Normal 8 2 5 3 2 4 2 2 2" xfId="34674"/>
    <cellStyle name="Normal 8 2 5 3 2 4 2 3" xfId="18810"/>
    <cellStyle name="Normal 8 2 5 3 2 4 2 3 2" xfId="42604"/>
    <cellStyle name="Normal 8 2 5 3 2 4 2 4" xfId="26743"/>
    <cellStyle name="Normal 8 2 5 3 2 4 3" xfId="4885"/>
    <cellStyle name="Normal 8 2 5 3 2 4 3 2" xfId="12860"/>
    <cellStyle name="Normal 8 2 5 3 2 4 3 2 2" xfId="36655"/>
    <cellStyle name="Normal 8 2 5 3 2 4 3 3" xfId="20791"/>
    <cellStyle name="Normal 8 2 5 3 2 4 3 3 2" xfId="44585"/>
    <cellStyle name="Normal 8 2 5 3 2 4 3 4" xfId="28724"/>
    <cellStyle name="Normal 8 2 5 3 2 4 4" xfId="6908"/>
    <cellStyle name="Normal 8 2 5 3 2 4 4 2" xfId="14841"/>
    <cellStyle name="Normal 8 2 5 3 2 4 4 2 2" xfId="38636"/>
    <cellStyle name="Normal 8 2 5 3 2 4 4 3" xfId="22772"/>
    <cellStyle name="Normal 8 2 5 3 2 4 4 3 2" xfId="46566"/>
    <cellStyle name="Normal 8 2 5 3 2 4 4 4" xfId="30706"/>
    <cellStyle name="Normal 8 2 5 3 2 4 5" xfId="8898"/>
    <cellStyle name="Normal 8 2 5 3 2 4 5 2" xfId="32693"/>
    <cellStyle name="Normal 8 2 5 3 2 4 6" xfId="16829"/>
    <cellStyle name="Normal 8 2 5 3 2 4 6 2" xfId="40623"/>
    <cellStyle name="Normal 8 2 5 3 2 4 7" xfId="24762"/>
    <cellStyle name="Normal 8 2 5 3 2 5" xfId="920"/>
    <cellStyle name="Normal 8 2 5 3 2 5 2" xfId="2904"/>
    <cellStyle name="Normal 8 2 5 3 2 5 2 2" xfId="10880"/>
    <cellStyle name="Normal 8 2 5 3 2 5 2 2 2" xfId="34675"/>
    <cellStyle name="Normal 8 2 5 3 2 5 2 3" xfId="18811"/>
    <cellStyle name="Normal 8 2 5 3 2 5 2 3 2" xfId="42605"/>
    <cellStyle name="Normal 8 2 5 3 2 5 2 4" xfId="26744"/>
    <cellStyle name="Normal 8 2 5 3 2 5 3" xfId="4886"/>
    <cellStyle name="Normal 8 2 5 3 2 5 3 2" xfId="12861"/>
    <cellStyle name="Normal 8 2 5 3 2 5 3 2 2" xfId="36656"/>
    <cellStyle name="Normal 8 2 5 3 2 5 3 3" xfId="20792"/>
    <cellStyle name="Normal 8 2 5 3 2 5 3 3 2" xfId="44586"/>
    <cellStyle name="Normal 8 2 5 3 2 5 3 4" xfId="28725"/>
    <cellStyle name="Normal 8 2 5 3 2 5 4" xfId="6909"/>
    <cellStyle name="Normal 8 2 5 3 2 5 4 2" xfId="14842"/>
    <cellStyle name="Normal 8 2 5 3 2 5 4 2 2" xfId="38637"/>
    <cellStyle name="Normal 8 2 5 3 2 5 4 3" xfId="22773"/>
    <cellStyle name="Normal 8 2 5 3 2 5 4 3 2" xfId="46567"/>
    <cellStyle name="Normal 8 2 5 3 2 5 4 4" xfId="30707"/>
    <cellStyle name="Normal 8 2 5 3 2 5 5" xfId="8899"/>
    <cellStyle name="Normal 8 2 5 3 2 5 5 2" xfId="32694"/>
    <cellStyle name="Normal 8 2 5 3 2 5 6" xfId="16830"/>
    <cellStyle name="Normal 8 2 5 3 2 5 6 2" xfId="40624"/>
    <cellStyle name="Normal 8 2 5 3 2 5 7" xfId="24763"/>
    <cellStyle name="Normal 8 2 5 3 2 6" xfId="2900"/>
    <cellStyle name="Normal 8 2 5 3 2 6 2" xfId="10876"/>
    <cellStyle name="Normal 8 2 5 3 2 6 2 2" xfId="34671"/>
    <cellStyle name="Normal 8 2 5 3 2 6 3" xfId="18807"/>
    <cellStyle name="Normal 8 2 5 3 2 6 3 2" xfId="42601"/>
    <cellStyle name="Normal 8 2 5 3 2 6 4" xfId="26740"/>
    <cellStyle name="Normal 8 2 5 3 2 7" xfId="4882"/>
    <cellStyle name="Normal 8 2 5 3 2 7 2" xfId="12857"/>
    <cellStyle name="Normal 8 2 5 3 2 7 2 2" xfId="36652"/>
    <cellStyle name="Normal 8 2 5 3 2 7 3" xfId="20788"/>
    <cellStyle name="Normal 8 2 5 3 2 7 3 2" xfId="44582"/>
    <cellStyle name="Normal 8 2 5 3 2 7 4" xfId="28721"/>
    <cellStyle name="Normal 8 2 5 3 2 8" xfId="6905"/>
    <cellStyle name="Normal 8 2 5 3 2 8 2" xfId="14838"/>
    <cellStyle name="Normal 8 2 5 3 2 8 2 2" xfId="38633"/>
    <cellStyle name="Normal 8 2 5 3 2 8 3" xfId="22769"/>
    <cellStyle name="Normal 8 2 5 3 2 8 3 2" xfId="46563"/>
    <cellStyle name="Normal 8 2 5 3 2 8 4" xfId="30703"/>
    <cellStyle name="Normal 8 2 5 3 2 9" xfId="8895"/>
    <cellStyle name="Normal 8 2 5 3 2 9 2" xfId="32690"/>
    <cellStyle name="Normal 8 2 5 3 3" xfId="921"/>
    <cellStyle name="Normal 8 2 5 3 3 2" xfId="2905"/>
    <cellStyle name="Normal 8 2 5 3 3 2 2" xfId="10881"/>
    <cellStyle name="Normal 8 2 5 3 3 2 2 2" xfId="34676"/>
    <cellStyle name="Normal 8 2 5 3 3 2 3" xfId="18812"/>
    <cellStyle name="Normal 8 2 5 3 3 2 3 2" xfId="42606"/>
    <cellStyle name="Normal 8 2 5 3 3 2 4" xfId="26745"/>
    <cellStyle name="Normal 8 2 5 3 3 3" xfId="4887"/>
    <cellStyle name="Normal 8 2 5 3 3 3 2" xfId="12862"/>
    <cellStyle name="Normal 8 2 5 3 3 3 2 2" xfId="36657"/>
    <cellStyle name="Normal 8 2 5 3 3 3 3" xfId="20793"/>
    <cellStyle name="Normal 8 2 5 3 3 3 3 2" xfId="44587"/>
    <cellStyle name="Normal 8 2 5 3 3 3 4" xfId="28726"/>
    <cellStyle name="Normal 8 2 5 3 3 4" xfId="6910"/>
    <cellStyle name="Normal 8 2 5 3 3 4 2" xfId="14843"/>
    <cellStyle name="Normal 8 2 5 3 3 4 2 2" xfId="38638"/>
    <cellStyle name="Normal 8 2 5 3 3 4 3" xfId="22774"/>
    <cellStyle name="Normal 8 2 5 3 3 4 3 2" xfId="46568"/>
    <cellStyle name="Normal 8 2 5 3 3 4 4" xfId="30708"/>
    <cellStyle name="Normal 8 2 5 3 3 5" xfId="8900"/>
    <cellStyle name="Normal 8 2 5 3 3 5 2" xfId="32695"/>
    <cellStyle name="Normal 8 2 5 3 3 6" xfId="16831"/>
    <cellStyle name="Normal 8 2 5 3 3 6 2" xfId="40625"/>
    <cellStyle name="Normal 8 2 5 3 3 7" xfId="24764"/>
    <cellStyle name="Normal 8 2 5 3 4" xfId="922"/>
    <cellStyle name="Normal 8 2 5 3 4 2" xfId="2906"/>
    <cellStyle name="Normal 8 2 5 3 4 2 2" xfId="10882"/>
    <cellStyle name="Normal 8 2 5 3 4 2 2 2" xfId="34677"/>
    <cellStyle name="Normal 8 2 5 3 4 2 3" xfId="18813"/>
    <cellStyle name="Normal 8 2 5 3 4 2 3 2" xfId="42607"/>
    <cellStyle name="Normal 8 2 5 3 4 2 4" xfId="26746"/>
    <cellStyle name="Normal 8 2 5 3 4 3" xfId="4888"/>
    <cellStyle name="Normal 8 2 5 3 4 3 2" xfId="12863"/>
    <cellStyle name="Normal 8 2 5 3 4 3 2 2" xfId="36658"/>
    <cellStyle name="Normal 8 2 5 3 4 3 3" xfId="20794"/>
    <cellStyle name="Normal 8 2 5 3 4 3 3 2" xfId="44588"/>
    <cellStyle name="Normal 8 2 5 3 4 3 4" xfId="28727"/>
    <cellStyle name="Normal 8 2 5 3 4 4" xfId="6911"/>
    <cellStyle name="Normal 8 2 5 3 4 4 2" xfId="14844"/>
    <cellStyle name="Normal 8 2 5 3 4 4 2 2" xfId="38639"/>
    <cellStyle name="Normal 8 2 5 3 4 4 3" xfId="22775"/>
    <cellStyle name="Normal 8 2 5 3 4 4 3 2" xfId="46569"/>
    <cellStyle name="Normal 8 2 5 3 4 4 4" xfId="30709"/>
    <cellStyle name="Normal 8 2 5 3 4 5" xfId="8901"/>
    <cellStyle name="Normal 8 2 5 3 4 5 2" xfId="32696"/>
    <cellStyle name="Normal 8 2 5 3 4 6" xfId="16832"/>
    <cellStyle name="Normal 8 2 5 3 4 6 2" xfId="40626"/>
    <cellStyle name="Normal 8 2 5 3 4 7" xfId="24765"/>
    <cellStyle name="Normal 8 2 5 3 5" xfId="923"/>
    <cellStyle name="Normal 8 2 5 3 5 2" xfId="2907"/>
    <cellStyle name="Normal 8 2 5 3 5 2 2" xfId="10883"/>
    <cellStyle name="Normal 8 2 5 3 5 2 2 2" xfId="34678"/>
    <cellStyle name="Normal 8 2 5 3 5 2 3" xfId="18814"/>
    <cellStyle name="Normal 8 2 5 3 5 2 3 2" xfId="42608"/>
    <cellStyle name="Normal 8 2 5 3 5 2 4" xfId="26747"/>
    <cellStyle name="Normal 8 2 5 3 5 3" xfId="4889"/>
    <cellStyle name="Normal 8 2 5 3 5 3 2" xfId="12864"/>
    <cellStyle name="Normal 8 2 5 3 5 3 2 2" xfId="36659"/>
    <cellStyle name="Normal 8 2 5 3 5 3 3" xfId="20795"/>
    <cellStyle name="Normal 8 2 5 3 5 3 3 2" xfId="44589"/>
    <cellStyle name="Normal 8 2 5 3 5 3 4" xfId="28728"/>
    <cellStyle name="Normal 8 2 5 3 5 4" xfId="6912"/>
    <cellStyle name="Normal 8 2 5 3 5 4 2" xfId="14845"/>
    <cellStyle name="Normal 8 2 5 3 5 4 2 2" xfId="38640"/>
    <cellStyle name="Normal 8 2 5 3 5 4 3" xfId="22776"/>
    <cellStyle name="Normal 8 2 5 3 5 4 3 2" xfId="46570"/>
    <cellStyle name="Normal 8 2 5 3 5 4 4" xfId="30710"/>
    <cellStyle name="Normal 8 2 5 3 5 5" xfId="8902"/>
    <cellStyle name="Normal 8 2 5 3 5 5 2" xfId="32697"/>
    <cellStyle name="Normal 8 2 5 3 5 6" xfId="16833"/>
    <cellStyle name="Normal 8 2 5 3 5 6 2" xfId="40627"/>
    <cellStyle name="Normal 8 2 5 3 5 7" xfId="24766"/>
    <cellStyle name="Normal 8 2 5 3 6" xfId="924"/>
    <cellStyle name="Normal 8 2 5 3 6 2" xfId="2908"/>
    <cellStyle name="Normal 8 2 5 3 6 2 2" xfId="10884"/>
    <cellStyle name="Normal 8 2 5 3 6 2 2 2" xfId="34679"/>
    <cellStyle name="Normal 8 2 5 3 6 2 3" xfId="18815"/>
    <cellStyle name="Normal 8 2 5 3 6 2 3 2" xfId="42609"/>
    <cellStyle name="Normal 8 2 5 3 6 2 4" xfId="26748"/>
    <cellStyle name="Normal 8 2 5 3 6 3" xfId="4890"/>
    <cellStyle name="Normal 8 2 5 3 6 3 2" xfId="12865"/>
    <cellStyle name="Normal 8 2 5 3 6 3 2 2" xfId="36660"/>
    <cellStyle name="Normal 8 2 5 3 6 3 3" xfId="20796"/>
    <cellStyle name="Normal 8 2 5 3 6 3 3 2" xfId="44590"/>
    <cellStyle name="Normal 8 2 5 3 6 3 4" xfId="28729"/>
    <cellStyle name="Normal 8 2 5 3 6 4" xfId="6913"/>
    <cellStyle name="Normal 8 2 5 3 6 4 2" xfId="14846"/>
    <cellStyle name="Normal 8 2 5 3 6 4 2 2" xfId="38641"/>
    <cellStyle name="Normal 8 2 5 3 6 4 3" xfId="22777"/>
    <cellStyle name="Normal 8 2 5 3 6 4 3 2" xfId="46571"/>
    <cellStyle name="Normal 8 2 5 3 6 4 4" xfId="30711"/>
    <cellStyle name="Normal 8 2 5 3 6 5" xfId="8903"/>
    <cellStyle name="Normal 8 2 5 3 6 5 2" xfId="32698"/>
    <cellStyle name="Normal 8 2 5 3 6 6" xfId="16834"/>
    <cellStyle name="Normal 8 2 5 3 6 6 2" xfId="40628"/>
    <cellStyle name="Normal 8 2 5 3 6 7" xfId="24767"/>
    <cellStyle name="Normal 8 2 5 3 7" xfId="2899"/>
    <cellStyle name="Normal 8 2 5 3 7 2" xfId="10875"/>
    <cellStyle name="Normal 8 2 5 3 7 2 2" xfId="34670"/>
    <cellStyle name="Normal 8 2 5 3 7 3" xfId="18806"/>
    <cellStyle name="Normal 8 2 5 3 7 3 2" xfId="42600"/>
    <cellStyle name="Normal 8 2 5 3 7 4" xfId="26739"/>
    <cellStyle name="Normal 8 2 5 3 8" xfId="4881"/>
    <cellStyle name="Normal 8 2 5 3 8 2" xfId="12856"/>
    <cellStyle name="Normal 8 2 5 3 8 2 2" xfId="36651"/>
    <cellStyle name="Normal 8 2 5 3 8 3" xfId="20787"/>
    <cellStyle name="Normal 8 2 5 3 8 3 2" xfId="44581"/>
    <cellStyle name="Normal 8 2 5 3 8 4" xfId="28720"/>
    <cellStyle name="Normal 8 2 5 3 9" xfId="6904"/>
    <cellStyle name="Normal 8 2 5 3 9 2" xfId="14837"/>
    <cellStyle name="Normal 8 2 5 3 9 2 2" xfId="38632"/>
    <cellStyle name="Normal 8 2 5 3 9 3" xfId="22768"/>
    <cellStyle name="Normal 8 2 5 3 9 3 2" xfId="46562"/>
    <cellStyle name="Normal 8 2 5 3 9 4" xfId="30702"/>
    <cellStyle name="Normal 8 2 5 4" xfId="925"/>
    <cellStyle name="Normal 8 2 5 4 10" xfId="8904"/>
    <cellStyle name="Normal 8 2 5 4 10 2" xfId="32699"/>
    <cellStyle name="Normal 8 2 5 4 11" xfId="16835"/>
    <cellStyle name="Normal 8 2 5 4 11 2" xfId="40629"/>
    <cellStyle name="Normal 8 2 5 4 12" xfId="24768"/>
    <cellStyle name="Normal 8 2 5 4 2" xfId="926"/>
    <cellStyle name="Normal 8 2 5 4 2 10" xfId="16836"/>
    <cellStyle name="Normal 8 2 5 4 2 10 2" xfId="40630"/>
    <cellStyle name="Normal 8 2 5 4 2 11" xfId="24769"/>
    <cellStyle name="Normal 8 2 5 4 2 2" xfId="927"/>
    <cellStyle name="Normal 8 2 5 4 2 2 2" xfId="2911"/>
    <cellStyle name="Normal 8 2 5 4 2 2 2 2" xfId="10887"/>
    <cellStyle name="Normal 8 2 5 4 2 2 2 2 2" xfId="34682"/>
    <cellStyle name="Normal 8 2 5 4 2 2 2 3" xfId="18818"/>
    <cellStyle name="Normal 8 2 5 4 2 2 2 3 2" xfId="42612"/>
    <cellStyle name="Normal 8 2 5 4 2 2 2 4" xfId="26751"/>
    <cellStyle name="Normal 8 2 5 4 2 2 3" xfId="4893"/>
    <cellStyle name="Normal 8 2 5 4 2 2 3 2" xfId="12868"/>
    <cellStyle name="Normal 8 2 5 4 2 2 3 2 2" xfId="36663"/>
    <cellStyle name="Normal 8 2 5 4 2 2 3 3" xfId="20799"/>
    <cellStyle name="Normal 8 2 5 4 2 2 3 3 2" xfId="44593"/>
    <cellStyle name="Normal 8 2 5 4 2 2 3 4" xfId="28732"/>
    <cellStyle name="Normal 8 2 5 4 2 2 4" xfId="6916"/>
    <cellStyle name="Normal 8 2 5 4 2 2 4 2" xfId="14849"/>
    <cellStyle name="Normal 8 2 5 4 2 2 4 2 2" xfId="38644"/>
    <cellStyle name="Normal 8 2 5 4 2 2 4 3" xfId="22780"/>
    <cellStyle name="Normal 8 2 5 4 2 2 4 3 2" xfId="46574"/>
    <cellStyle name="Normal 8 2 5 4 2 2 4 4" xfId="30714"/>
    <cellStyle name="Normal 8 2 5 4 2 2 5" xfId="8906"/>
    <cellStyle name="Normal 8 2 5 4 2 2 5 2" xfId="32701"/>
    <cellStyle name="Normal 8 2 5 4 2 2 6" xfId="16837"/>
    <cellStyle name="Normal 8 2 5 4 2 2 6 2" xfId="40631"/>
    <cellStyle name="Normal 8 2 5 4 2 2 7" xfId="24770"/>
    <cellStyle name="Normal 8 2 5 4 2 3" xfId="928"/>
    <cellStyle name="Normal 8 2 5 4 2 3 2" xfId="2912"/>
    <cellStyle name="Normal 8 2 5 4 2 3 2 2" xfId="10888"/>
    <cellStyle name="Normal 8 2 5 4 2 3 2 2 2" xfId="34683"/>
    <cellStyle name="Normal 8 2 5 4 2 3 2 3" xfId="18819"/>
    <cellStyle name="Normal 8 2 5 4 2 3 2 3 2" xfId="42613"/>
    <cellStyle name="Normal 8 2 5 4 2 3 2 4" xfId="26752"/>
    <cellStyle name="Normal 8 2 5 4 2 3 3" xfId="4894"/>
    <cellStyle name="Normal 8 2 5 4 2 3 3 2" xfId="12869"/>
    <cellStyle name="Normal 8 2 5 4 2 3 3 2 2" xfId="36664"/>
    <cellStyle name="Normal 8 2 5 4 2 3 3 3" xfId="20800"/>
    <cellStyle name="Normal 8 2 5 4 2 3 3 3 2" xfId="44594"/>
    <cellStyle name="Normal 8 2 5 4 2 3 3 4" xfId="28733"/>
    <cellStyle name="Normal 8 2 5 4 2 3 4" xfId="6917"/>
    <cellStyle name="Normal 8 2 5 4 2 3 4 2" xfId="14850"/>
    <cellStyle name="Normal 8 2 5 4 2 3 4 2 2" xfId="38645"/>
    <cellStyle name="Normal 8 2 5 4 2 3 4 3" xfId="22781"/>
    <cellStyle name="Normal 8 2 5 4 2 3 4 3 2" xfId="46575"/>
    <cellStyle name="Normal 8 2 5 4 2 3 4 4" xfId="30715"/>
    <cellStyle name="Normal 8 2 5 4 2 3 5" xfId="8907"/>
    <cellStyle name="Normal 8 2 5 4 2 3 5 2" xfId="32702"/>
    <cellStyle name="Normal 8 2 5 4 2 3 6" xfId="16838"/>
    <cellStyle name="Normal 8 2 5 4 2 3 6 2" xfId="40632"/>
    <cellStyle name="Normal 8 2 5 4 2 3 7" xfId="24771"/>
    <cellStyle name="Normal 8 2 5 4 2 4" xfId="929"/>
    <cellStyle name="Normal 8 2 5 4 2 4 2" xfId="2913"/>
    <cellStyle name="Normal 8 2 5 4 2 4 2 2" xfId="10889"/>
    <cellStyle name="Normal 8 2 5 4 2 4 2 2 2" xfId="34684"/>
    <cellStyle name="Normal 8 2 5 4 2 4 2 3" xfId="18820"/>
    <cellStyle name="Normal 8 2 5 4 2 4 2 3 2" xfId="42614"/>
    <cellStyle name="Normal 8 2 5 4 2 4 2 4" xfId="26753"/>
    <cellStyle name="Normal 8 2 5 4 2 4 3" xfId="4895"/>
    <cellStyle name="Normal 8 2 5 4 2 4 3 2" xfId="12870"/>
    <cellStyle name="Normal 8 2 5 4 2 4 3 2 2" xfId="36665"/>
    <cellStyle name="Normal 8 2 5 4 2 4 3 3" xfId="20801"/>
    <cellStyle name="Normal 8 2 5 4 2 4 3 3 2" xfId="44595"/>
    <cellStyle name="Normal 8 2 5 4 2 4 3 4" xfId="28734"/>
    <cellStyle name="Normal 8 2 5 4 2 4 4" xfId="6918"/>
    <cellStyle name="Normal 8 2 5 4 2 4 4 2" xfId="14851"/>
    <cellStyle name="Normal 8 2 5 4 2 4 4 2 2" xfId="38646"/>
    <cellStyle name="Normal 8 2 5 4 2 4 4 3" xfId="22782"/>
    <cellStyle name="Normal 8 2 5 4 2 4 4 3 2" xfId="46576"/>
    <cellStyle name="Normal 8 2 5 4 2 4 4 4" xfId="30716"/>
    <cellStyle name="Normal 8 2 5 4 2 4 5" xfId="8908"/>
    <cellStyle name="Normal 8 2 5 4 2 4 5 2" xfId="32703"/>
    <cellStyle name="Normal 8 2 5 4 2 4 6" xfId="16839"/>
    <cellStyle name="Normal 8 2 5 4 2 4 6 2" xfId="40633"/>
    <cellStyle name="Normal 8 2 5 4 2 4 7" xfId="24772"/>
    <cellStyle name="Normal 8 2 5 4 2 5" xfId="930"/>
    <cellStyle name="Normal 8 2 5 4 2 5 2" xfId="2914"/>
    <cellStyle name="Normal 8 2 5 4 2 5 2 2" xfId="10890"/>
    <cellStyle name="Normal 8 2 5 4 2 5 2 2 2" xfId="34685"/>
    <cellStyle name="Normal 8 2 5 4 2 5 2 3" xfId="18821"/>
    <cellStyle name="Normal 8 2 5 4 2 5 2 3 2" xfId="42615"/>
    <cellStyle name="Normal 8 2 5 4 2 5 2 4" xfId="26754"/>
    <cellStyle name="Normal 8 2 5 4 2 5 3" xfId="4896"/>
    <cellStyle name="Normal 8 2 5 4 2 5 3 2" xfId="12871"/>
    <cellStyle name="Normal 8 2 5 4 2 5 3 2 2" xfId="36666"/>
    <cellStyle name="Normal 8 2 5 4 2 5 3 3" xfId="20802"/>
    <cellStyle name="Normal 8 2 5 4 2 5 3 3 2" xfId="44596"/>
    <cellStyle name="Normal 8 2 5 4 2 5 3 4" xfId="28735"/>
    <cellStyle name="Normal 8 2 5 4 2 5 4" xfId="6919"/>
    <cellStyle name="Normal 8 2 5 4 2 5 4 2" xfId="14852"/>
    <cellStyle name="Normal 8 2 5 4 2 5 4 2 2" xfId="38647"/>
    <cellStyle name="Normal 8 2 5 4 2 5 4 3" xfId="22783"/>
    <cellStyle name="Normal 8 2 5 4 2 5 4 3 2" xfId="46577"/>
    <cellStyle name="Normal 8 2 5 4 2 5 4 4" xfId="30717"/>
    <cellStyle name="Normal 8 2 5 4 2 5 5" xfId="8909"/>
    <cellStyle name="Normal 8 2 5 4 2 5 5 2" xfId="32704"/>
    <cellStyle name="Normal 8 2 5 4 2 5 6" xfId="16840"/>
    <cellStyle name="Normal 8 2 5 4 2 5 6 2" xfId="40634"/>
    <cellStyle name="Normal 8 2 5 4 2 5 7" xfId="24773"/>
    <cellStyle name="Normal 8 2 5 4 2 6" xfId="2910"/>
    <cellStyle name="Normal 8 2 5 4 2 6 2" xfId="10886"/>
    <cellStyle name="Normal 8 2 5 4 2 6 2 2" xfId="34681"/>
    <cellStyle name="Normal 8 2 5 4 2 6 3" xfId="18817"/>
    <cellStyle name="Normal 8 2 5 4 2 6 3 2" xfId="42611"/>
    <cellStyle name="Normal 8 2 5 4 2 6 4" xfId="26750"/>
    <cellStyle name="Normal 8 2 5 4 2 7" xfId="4892"/>
    <cellStyle name="Normal 8 2 5 4 2 7 2" xfId="12867"/>
    <cellStyle name="Normal 8 2 5 4 2 7 2 2" xfId="36662"/>
    <cellStyle name="Normal 8 2 5 4 2 7 3" xfId="20798"/>
    <cellStyle name="Normal 8 2 5 4 2 7 3 2" xfId="44592"/>
    <cellStyle name="Normal 8 2 5 4 2 7 4" xfId="28731"/>
    <cellStyle name="Normal 8 2 5 4 2 8" xfId="6915"/>
    <cellStyle name="Normal 8 2 5 4 2 8 2" xfId="14848"/>
    <cellStyle name="Normal 8 2 5 4 2 8 2 2" xfId="38643"/>
    <cellStyle name="Normal 8 2 5 4 2 8 3" xfId="22779"/>
    <cellStyle name="Normal 8 2 5 4 2 8 3 2" xfId="46573"/>
    <cellStyle name="Normal 8 2 5 4 2 8 4" xfId="30713"/>
    <cellStyle name="Normal 8 2 5 4 2 9" xfId="8905"/>
    <cellStyle name="Normal 8 2 5 4 2 9 2" xfId="32700"/>
    <cellStyle name="Normal 8 2 5 4 3" xfId="931"/>
    <cellStyle name="Normal 8 2 5 4 3 2" xfId="2915"/>
    <cellStyle name="Normal 8 2 5 4 3 2 2" xfId="10891"/>
    <cellStyle name="Normal 8 2 5 4 3 2 2 2" xfId="34686"/>
    <cellStyle name="Normal 8 2 5 4 3 2 3" xfId="18822"/>
    <cellStyle name="Normal 8 2 5 4 3 2 3 2" xfId="42616"/>
    <cellStyle name="Normal 8 2 5 4 3 2 4" xfId="26755"/>
    <cellStyle name="Normal 8 2 5 4 3 3" xfId="4897"/>
    <cellStyle name="Normal 8 2 5 4 3 3 2" xfId="12872"/>
    <cellStyle name="Normal 8 2 5 4 3 3 2 2" xfId="36667"/>
    <cellStyle name="Normal 8 2 5 4 3 3 3" xfId="20803"/>
    <cellStyle name="Normal 8 2 5 4 3 3 3 2" xfId="44597"/>
    <cellStyle name="Normal 8 2 5 4 3 3 4" xfId="28736"/>
    <cellStyle name="Normal 8 2 5 4 3 4" xfId="6920"/>
    <cellStyle name="Normal 8 2 5 4 3 4 2" xfId="14853"/>
    <cellStyle name="Normal 8 2 5 4 3 4 2 2" xfId="38648"/>
    <cellStyle name="Normal 8 2 5 4 3 4 3" xfId="22784"/>
    <cellStyle name="Normal 8 2 5 4 3 4 3 2" xfId="46578"/>
    <cellStyle name="Normal 8 2 5 4 3 4 4" xfId="30718"/>
    <cellStyle name="Normal 8 2 5 4 3 5" xfId="8910"/>
    <cellStyle name="Normal 8 2 5 4 3 5 2" xfId="32705"/>
    <cellStyle name="Normal 8 2 5 4 3 6" xfId="16841"/>
    <cellStyle name="Normal 8 2 5 4 3 6 2" xfId="40635"/>
    <cellStyle name="Normal 8 2 5 4 3 7" xfId="24774"/>
    <cellStyle name="Normal 8 2 5 4 4" xfId="932"/>
    <cellStyle name="Normal 8 2 5 4 4 2" xfId="2916"/>
    <cellStyle name="Normal 8 2 5 4 4 2 2" xfId="10892"/>
    <cellStyle name="Normal 8 2 5 4 4 2 2 2" xfId="34687"/>
    <cellStyle name="Normal 8 2 5 4 4 2 3" xfId="18823"/>
    <cellStyle name="Normal 8 2 5 4 4 2 3 2" xfId="42617"/>
    <cellStyle name="Normal 8 2 5 4 4 2 4" xfId="26756"/>
    <cellStyle name="Normal 8 2 5 4 4 3" xfId="4898"/>
    <cellStyle name="Normal 8 2 5 4 4 3 2" xfId="12873"/>
    <cellStyle name="Normal 8 2 5 4 4 3 2 2" xfId="36668"/>
    <cellStyle name="Normal 8 2 5 4 4 3 3" xfId="20804"/>
    <cellStyle name="Normal 8 2 5 4 4 3 3 2" xfId="44598"/>
    <cellStyle name="Normal 8 2 5 4 4 3 4" xfId="28737"/>
    <cellStyle name="Normal 8 2 5 4 4 4" xfId="6921"/>
    <cellStyle name="Normal 8 2 5 4 4 4 2" xfId="14854"/>
    <cellStyle name="Normal 8 2 5 4 4 4 2 2" xfId="38649"/>
    <cellStyle name="Normal 8 2 5 4 4 4 3" xfId="22785"/>
    <cellStyle name="Normal 8 2 5 4 4 4 3 2" xfId="46579"/>
    <cellStyle name="Normal 8 2 5 4 4 4 4" xfId="30719"/>
    <cellStyle name="Normal 8 2 5 4 4 5" xfId="8911"/>
    <cellStyle name="Normal 8 2 5 4 4 5 2" xfId="32706"/>
    <cellStyle name="Normal 8 2 5 4 4 6" xfId="16842"/>
    <cellStyle name="Normal 8 2 5 4 4 6 2" xfId="40636"/>
    <cellStyle name="Normal 8 2 5 4 4 7" xfId="24775"/>
    <cellStyle name="Normal 8 2 5 4 5" xfId="933"/>
    <cellStyle name="Normal 8 2 5 4 5 2" xfId="2917"/>
    <cellStyle name="Normal 8 2 5 4 5 2 2" xfId="10893"/>
    <cellStyle name="Normal 8 2 5 4 5 2 2 2" xfId="34688"/>
    <cellStyle name="Normal 8 2 5 4 5 2 3" xfId="18824"/>
    <cellStyle name="Normal 8 2 5 4 5 2 3 2" xfId="42618"/>
    <cellStyle name="Normal 8 2 5 4 5 2 4" xfId="26757"/>
    <cellStyle name="Normal 8 2 5 4 5 3" xfId="4899"/>
    <cellStyle name="Normal 8 2 5 4 5 3 2" xfId="12874"/>
    <cellStyle name="Normal 8 2 5 4 5 3 2 2" xfId="36669"/>
    <cellStyle name="Normal 8 2 5 4 5 3 3" xfId="20805"/>
    <cellStyle name="Normal 8 2 5 4 5 3 3 2" xfId="44599"/>
    <cellStyle name="Normal 8 2 5 4 5 3 4" xfId="28738"/>
    <cellStyle name="Normal 8 2 5 4 5 4" xfId="6922"/>
    <cellStyle name="Normal 8 2 5 4 5 4 2" xfId="14855"/>
    <cellStyle name="Normal 8 2 5 4 5 4 2 2" xfId="38650"/>
    <cellStyle name="Normal 8 2 5 4 5 4 3" xfId="22786"/>
    <cellStyle name="Normal 8 2 5 4 5 4 3 2" xfId="46580"/>
    <cellStyle name="Normal 8 2 5 4 5 4 4" xfId="30720"/>
    <cellStyle name="Normal 8 2 5 4 5 5" xfId="8912"/>
    <cellStyle name="Normal 8 2 5 4 5 5 2" xfId="32707"/>
    <cellStyle name="Normal 8 2 5 4 5 6" xfId="16843"/>
    <cellStyle name="Normal 8 2 5 4 5 6 2" xfId="40637"/>
    <cellStyle name="Normal 8 2 5 4 5 7" xfId="24776"/>
    <cellStyle name="Normal 8 2 5 4 6" xfId="934"/>
    <cellStyle name="Normal 8 2 5 4 6 2" xfId="2918"/>
    <cellStyle name="Normal 8 2 5 4 6 2 2" xfId="10894"/>
    <cellStyle name="Normal 8 2 5 4 6 2 2 2" xfId="34689"/>
    <cellStyle name="Normal 8 2 5 4 6 2 3" xfId="18825"/>
    <cellStyle name="Normal 8 2 5 4 6 2 3 2" xfId="42619"/>
    <cellStyle name="Normal 8 2 5 4 6 2 4" xfId="26758"/>
    <cellStyle name="Normal 8 2 5 4 6 3" xfId="4900"/>
    <cellStyle name="Normal 8 2 5 4 6 3 2" xfId="12875"/>
    <cellStyle name="Normal 8 2 5 4 6 3 2 2" xfId="36670"/>
    <cellStyle name="Normal 8 2 5 4 6 3 3" xfId="20806"/>
    <cellStyle name="Normal 8 2 5 4 6 3 3 2" xfId="44600"/>
    <cellStyle name="Normal 8 2 5 4 6 3 4" xfId="28739"/>
    <cellStyle name="Normal 8 2 5 4 6 4" xfId="6923"/>
    <cellStyle name="Normal 8 2 5 4 6 4 2" xfId="14856"/>
    <cellStyle name="Normal 8 2 5 4 6 4 2 2" xfId="38651"/>
    <cellStyle name="Normal 8 2 5 4 6 4 3" xfId="22787"/>
    <cellStyle name="Normal 8 2 5 4 6 4 3 2" xfId="46581"/>
    <cellStyle name="Normal 8 2 5 4 6 4 4" xfId="30721"/>
    <cellStyle name="Normal 8 2 5 4 6 5" xfId="8913"/>
    <cellStyle name="Normal 8 2 5 4 6 5 2" xfId="32708"/>
    <cellStyle name="Normal 8 2 5 4 6 6" xfId="16844"/>
    <cellStyle name="Normal 8 2 5 4 6 6 2" xfId="40638"/>
    <cellStyle name="Normal 8 2 5 4 6 7" xfId="24777"/>
    <cellStyle name="Normal 8 2 5 4 7" xfId="2909"/>
    <cellStyle name="Normal 8 2 5 4 7 2" xfId="10885"/>
    <cellStyle name="Normal 8 2 5 4 7 2 2" xfId="34680"/>
    <cellStyle name="Normal 8 2 5 4 7 3" xfId="18816"/>
    <cellStyle name="Normal 8 2 5 4 7 3 2" xfId="42610"/>
    <cellStyle name="Normal 8 2 5 4 7 4" xfId="26749"/>
    <cellStyle name="Normal 8 2 5 4 8" xfId="4891"/>
    <cellStyle name="Normal 8 2 5 4 8 2" xfId="12866"/>
    <cellStyle name="Normal 8 2 5 4 8 2 2" xfId="36661"/>
    <cellStyle name="Normal 8 2 5 4 8 3" xfId="20797"/>
    <cellStyle name="Normal 8 2 5 4 8 3 2" xfId="44591"/>
    <cellStyle name="Normal 8 2 5 4 8 4" xfId="28730"/>
    <cellStyle name="Normal 8 2 5 4 9" xfId="6914"/>
    <cellStyle name="Normal 8 2 5 4 9 2" xfId="14847"/>
    <cellStyle name="Normal 8 2 5 4 9 2 2" xfId="38642"/>
    <cellStyle name="Normal 8 2 5 4 9 3" xfId="22778"/>
    <cellStyle name="Normal 8 2 5 4 9 3 2" xfId="46572"/>
    <cellStyle name="Normal 8 2 5 4 9 4" xfId="30712"/>
    <cellStyle name="Normal 8 2 5 5" xfId="935"/>
    <cellStyle name="Normal 8 2 5 5 10" xfId="8914"/>
    <cellStyle name="Normal 8 2 5 5 10 2" xfId="32709"/>
    <cellStyle name="Normal 8 2 5 5 11" xfId="16845"/>
    <cellStyle name="Normal 8 2 5 5 11 2" xfId="40639"/>
    <cellStyle name="Normal 8 2 5 5 12" xfId="24778"/>
    <cellStyle name="Normal 8 2 5 5 2" xfId="936"/>
    <cellStyle name="Normal 8 2 5 5 2 10" xfId="16846"/>
    <cellStyle name="Normal 8 2 5 5 2 10 2" xfId="40640"/>
    <cellStyle name="Normal 8 2 5 5 2 11" xfId="24779"/>
    <cellStyle name="Normal 8 2 5 5 2 2" xfId="937"/>
    <cellStyle name="Normal 8 2 5 5 2 2 2" xfId="2921"/>
    <cellStyle name="Normal 8 2 5 5 2 2 2 2" xfId="10897"/>
    <cellStyle name="Normal 8 2 5 5 2 2 2 2 2" xfId="34692"/>
    <cellStyle name="Normal 8 2 5 5 2 2 2 3" xfId="18828"/>
    <cellStyle name="Normal 8 2 5 5 2 2 2 3 2" xfId="42622"/>
    <cellStyle name="Normal 8 2 5 5 2 2 2 4" xfId="26761"/>
    <cellStyle name="Normal 8 2 5 5 2 2 3" xfId="4903"/>
    <cellStyle name="Normal 8 2 5 5 2 2 3 2" xfId="12878"/>
    <cellStyle name="Normal 8 2 5 5 2 2 3 2 2" xfId="36673"/>
    <cellStyle name="Normal 8 2 5 5 2 2 3 3" xfId="20809"/>
    <cellStyle name="Normal 8 2 5 5 2 2 3 3 2" xfId="44603"/>
    <cellStyle name="Normal 8 2 5 5 2 2 3 4" xfId="28742"/>
    <cellStyle name="Normal 8 2 5 5 2 2 4" xfId="6926"/>
    <cellStyle name="Normal 8 2 5 5 2 2 4 2" xfId="14859"/>
    <cellStyle name="Normal 8 2 5 5 2 2 4 2 2" xfId="38654"/>
    <cellStyle name="Normal 8 2 5 5 2 2 4 3" xfId="22790"/>
    <cellStyle name="Normal 8 2 5 5 2 2 4 3 2" xfId="46584"/>
    <cellStyle name="Normal 8 2 5 5 2 2 4 4" xfId="30724"/>
    <cellStyle name="Normal 8 2 5 5 2 2 5" xfId="8916"/>
    <cellStyle name="Normal 8 2 5 5 2 2 5 2" xfId="32711"/>
    <cellStyle name="Normal 8 2 5 5 2 2 6" xfId="16847"/>
    <cellStyle name="Normal 8 2 5 5 2 2 6 2" xfId="40641"/>
    <cellStyle name="Normal 8 2 5 5 2 2 7" xfId="24780"/>
    <cellStyle name="Normal 8 2 5 5 2 3" xfId="938"/>
    <cellStyle name="Normal 8 2 5 5 2 3 2" xfId="2922"/>
    <cellStyle name="Normal 8 2 5 5 2 3 2 2" xfId="10898"/>
    <cellStyle name="Normal 8 2 5 5 2 3 2 2 2" xfId="34693"/>
    <cellStyle name="Normal 8 2 5 5 2 3 2 3" xfId="18829"/>
    <cellStyle name="Normal 8 2 5 5 2 3 2 3 2" xfId="42623"/>
    <cellStyle name="Normal 8 2 5 5 2 3 2 4" xfId="26762"/>
    <cellStyle name="Normal 8 2 5 5 2 3 3" xfId="4904"/>
    <cellStyle name="Normal 8 2 5 5 2 3 3 2" xfId="12879"/>
    <cellStyle name="Normal 8 2 5 5 2 3 3 2 2" xfId="36674"/>
    <cellStyle name="Normal 8 2 5 5 2 3 3 3" xfId="20810"/>
    <cellStyle name="Normal 8 2 5 5 2 3 3 3 2" xfId="44604"/>
    <cellStyle name="Normal 8 2 5 5 2 3 3 4" xfId="28743"/>
    <cellStyle name="Normal 8 2 5 5 2 3 4" xfId="6927"/>
    <cellStyle name="Normal 8 2 5 5 2 3 4 2" xfId="14860"/>
    <cellStyle name="Normal 8 2 5 5 2 3 4 2 2" xfId="38655"/>
    <cellStyle name="Normal 8 2 5 5 2 3 4 3" xfId="22791"/>
    <cellStyle name="Normal 8 2 5 5 2 3 4 3 2" xfId="46585"/>
    <cellStyle name="Normal 8 2 5 5 2 3 4 4" xfId="30725"/>
    <cellStyle name="Normal 8 2 5 5 2 3 5" xfId="8917"/>
    <cellStyle name="Normal 8 2 5 5 2 3 5 2" xfId="32712"/>
    <cellStyle name="Normal 8 2 5 5 2 3 6" xfId="16848"/>
    <cellStyle name="Normal 8 2 5 5 2 3 6 2" xfId="40642"/>
    <cellStyle name="Normal 8 2 5 5 2 3 7" xfId="24781"/>
    <cellStyle name="Normal 8 2 5 5 2 4" xfId="939"/>
    <cellStyle name="Normal 8 2 5 5 2 4 2" xfId="2923"/>
    <cellStyle name="Normal 8 2 5 5 2 4 2 2" xfId="10899"/>
    <cellStyle name="Normal 8 2 5 5 2 4 2 2 2" xfId="34694"/>
    <cellStyle name="Normal 8 2 5 5 2 4 2 3" xfId="18830"/>
    <cellStyle name="Normal 8 2 5 5 2 4 2 3 2" xfId="42624"/>
    <cellStyle name="Normal 8 2 5 5 2 4 2 4" xfId="26763"/>
    <cellStyle name="Normal 8 2 5 5 2 4 3" xfId="4905"/>
    <cellStyle name="Normal 8 2 5 5 2 4 3 2" xfId="12880"/>
    <cellStyle name="Normal 8 2 5 5 2 4 3 2 2" xfId="36675"/>
    <cellStyle name="Normal 8 2 5 5 2 4 3 3" xfId="20811"/>
    <cellStyle name="Normal 8 2 5 5 2 4 3 3 2" xfId="44605"/>
    <cellStyle name="Normal 8 2 5 5 2 4 3 4" xfId="28744"/>
    <cellStyle name="Normal 8 2 5 5 2 4 4" xfId="6928"/>
    <cellStyle name="Normal 8 2 5 5 2 4 4 2" xfId="14861"/>
    <cellStyle name="Normal 8 2 5 5 2 4 4 2 2" xfId="38656"/>
    <cellStyle name="Normal 8 2 5 5 2 4 4 3" xfId="22792"/>
    <cellStyle name="Normal 8 2 5 5 2 4 4 3 2" xfId="46586"/>
    <cellStyle name="Normal 8 2 5 5 2 4 4 4" xfId="30726"/>
    <cellStyle name="Normal 8 2 5 5 2 4 5" xfId="8918"/>
    <cellStyle name="Normal 8 2 5 5 2 4 5 2" xfId="32713"/>
    <cellStyle name="Normal 8 2 5 5 2 4 6" xfId="16849"/>
    <cellStyle name="Normal 8 2 5 5 2 4 6 2" xfId="40643"/>
    <cellStyle name="Normal 8 2 5 5 2 4 7" xfId="24782"/>
    <cellStyle name="Normal 8 2 5 5 2 5" xfId="940"/>
    <cellStyle name="Normal 8 2 5 5 2 5 2" xfId="2924"/>
    <cellStyle name="Normal 8 2 5 5 2 5 2 2" xfId="10900"/>
    <cellStyle name="Normal 8 2 5 5 2 5 2 2 2" xfId="34695"/>
    <cellStyle name="Normal 8 2 5 5 2 5 2 3" xfId="18831"/>
    <cellStyle name="Normal 8 2 5 5 2 5 2 3 2" xfId="42625"/>
    <cellStyle name="Normal 8 2 5 5 2 5 2 4" xfId="26764"/>
    <cellStyle name="Normal 8 2 5 5 2 5 3" xfId="4906"/>
    <cellStyle name="Normal 8 2 5 5 2 5 3 2" xfId="12881"/>
    <cellStyle name="Normal 8 2 5 5 2 5 3 2 2" xfId="36676"/>
    <cellStyle name="Normal 8 2 5 5 2 5 3 3" xfId="20812"/>
    <cellStyle name="Normal 8 2 5 5 2 5 3 3 2" xfId="44606"/>
    <cellStyle name="Normal 8 2 5 5 2 5 3 4" xfId="28745"/>
    <cellStyle name="Normal 8 2 5 5 2 5 4" xfId="6929"/>
    <cellStyle name="Normal 8 2 5 5 2 5 4 2" xfId="14862"/>
    <cellStyle name="Normal 8 2 5 5 2 5 4 2 2" xfId="38657"/>
    <cellStyle name="Normal 8 2 5 5 2 5 4 3" xfId="22793"/>
    <cellStyle name="Normal 8 2 5 5 2 5 4 3 2" xfId="46587"/>
    <cellStyle name="Normal 8 2 5 5 2 5 4 4" xfId="30727"/>
    <cellStyle name="Normal 8 2 5 5 2 5 5" xfId="8919"/>
    <cellStyle name="Normal 8 2 5 5 2 5 5 2" xfId="32714"/>
    <cellStyle name="Normal 8 2 5 5 2 5 6" xfId="16850"/>
    <cellStyle name="Normal 8 2 5 5 2 5 6 2" xfId="40644"/>
    <cellStyle name="Normal 8 2 5 5 2 5 7" xfId="24783"/>
    <cellStyle name="Normal 8 2 5 5 2 6" xfId="2920"/>
    <cellStyle name="Normal 8 2 5 5 2 6 2" xfId="10896"/>
    <cellStyle name="Normal 8 2 5 5 2 6 2 2" xfId="34691"/>
    <cellStyle name="Normal 8 2 5 5 2 6 3" xfId="18827"/>
    <cellStyle name="Normal 8 2 5 5 2 6 3 2" xfId="42621"/>
    <cellStyle name="Normal 8 2 5 5 2 6 4" xfId="26760"/>
    <cellStyle name="Normal 8 2 5 5 2 7" xfId="4902"/>
    <cellStyle name="Normal 8 2 5 5 2 7 2" xfId="12877"/>
    <cellStyle name="Normal 8 2 5 5 2 7 2 2" xfId="36672"/>
    <cellStyle name="Normal 8 2 5 5 2 7 3" xfId="20808"/>
    <cellStyle name="Normal 8 2 5 5 2 7 3 2" xfId="44602"/>
    <cellStyle name="Normal 8 2 5 5 2 7 4" xfId="28741"/>
    <cellStyle name="Normal 8 2 5 5 2 8" xfId="6925"/>
    <cellStyle name="Normal 8 2 5 5 2 8 2" xfId="14858"/>
    <cellStyle name="Normal 8 2 5 5 2 8 2 2" xfId="38653"/>
    <cellStyle name="Normal 8 2 5 5 2 8 3" xfId="22789"/>
    <cellStyle name="Normal 8 2 5 5 2 8 3 2" xfId="46583"/>
    <cellStyle name="Normal 8 2 5 5 2 8 4" xfId="30723"/>
    <cellStyle name="Normal 8 2 5 5 2 9" xfId="8915"/>
    <cellStyle name="Normal 8 2 5 5 2 9 2" xfId="32710"/>
    <cellStyle name="Normal 8 2 5 5 3" xfId="941"/>
    <cellStyle name="Normal 8 2 5 5 3 2" xfId="2925"/>
    <cellStyle name="Normal 8 2 5 5 3 2 2" xfId="10901"/>
    <cellStyle name="Normal 8 2 5 5 3 2 2 2" xfId="34696"/>
    <cellStyle name="Normal 8 2 5 5 3 2 3" xfId="18832"/>
    <cellStyle name="Normal 8 2 5 5 3 2 3 2" xfId="42626"/>
    <cellStyle name="Normal 8 2 5 5 3 2 4" xfId="26765"/>
    <cellStyle name="Normal 8 2 5 5 3 3" xfId="4907"/>
    <cellStyle name="Normal 8 2 5 5 3 3 2" xfId="12882"/>
    <cellStyle name="Normal 8 2 5 5 3 3 2 2" xfId="36677"/>
    <cellStyle name="Normal 8 2 5 5 3 3 3" xfId="20813"/>
    <cellStyle name="Normal 8 2 5 5 3 3 3 2" xfId="44607"/>
    <cellStyle name="Normal 8 2 5 5 3 3 4" xfId="28746"/>
    <cellStyle name="Normal 8 2 5 5 3 4" xfId="6930"/>
    <cellStyle name="Normal 8 2 5 5 3 4 2" xfId="14863"/>
    <cellStyle name="Normal 8 2 5 5 3 4 2 2" xfId="38658"/>
    <cellStyle name="Normal 8 2 5 5 3 4 3" xfId="22794"/>
    <cellStyle name="Normal 8 2 5 5 3 4 3 2" xfId="46588"/>
    <cellStyle name="Normal 8 2 5 5 3 4 4" xfId="30728"/>
    <cellStyle name="Normal 8 2 5 5 3 5" xfId="8920"/>
    <cellStyle name="Normal 8 2 5 5 3 5 2" xfId="32715"/>
    <cellStyle name="Normal 8 2 5 5 3 6" xfId="16851"/>
    <cellStyle name="Normal 8 2 5 5 3 6 2" xfId="40645"/>
    <cellStyle name="Normal 8 2 5 5 3 7" xfId="24784"/>
    <cellStyle name="Normal 8 2 5 5 4" xfId="942"/>
    <cellStyle name="Normal 8 2 5 5 4 2" xfId="2926"/>
    <cellStyle name="Normal 8 2 5 5 4 2 2" xfId="10902"/>
    <cellStyle name="Normal 8 2 5 5 4 2 2 2" xfId="34697"/>
    <cellStyle name="Normal 8 2 5 5 4 2 3" xfId="18833"/>
    <cellStyle name="Normal 8 2 5 5 4 2 3 2" xfId="42627"/>
    <cellStyle name="Normal 8 2 5 5 4 2 4" xfId="26766"/>
    <cellStyle name="Normal 8 2 5 5 4 3" xfId="4908"/>
    <cellStyle name="Normal 8 2 5 5 4 3 2" xfId="12883"/>
    <cellStyle name="Normal 8 2 5 5 4 3 2 2" xfId="36678"/>
    <cellStyle name="Normal 8 2 5 5 4 3 3" xfId="20814"/>
    <cellStyle name="Normal 8 2 5 5 4 3 3 2" xfId="44608"/>
    <cellStyle name="Normal 8 2 5 5 4 3 4" xfId="28747"/>
    <cellStyle name="Normal 8 2 5 5 4 4" xfId="6931"/>
    <cellStyle name="Normal 8 2 5 5 4 4 2" xfId="14864"/>
    <cellStyle name="Normal 8 2 5 5 4 4 2 2" xfId="38659"/>
    <cellStyle name="Normal 8 2 5 5 4 4 3" xfId="22795"/>
    <cellStyle name="Normal 8 2 5 5 4 4 3 2" xfId="46589"/>
    <cellStyle name="Normal 8 2 5 5 4 4 4" xfId="30729"/>
    <cellStyle name="Normal 8 2 5 5 4 5" xfId="8921"/>
    <cellStyle name="Normal 8 2 5 5 4 5 2" xfId="32716"/>
    <cellStyle name="Normal 8 2 5 5 4 6" xfId="16852"/>
    <cellStyle name="Normal 8 2 5 5 4 6 2" xfId="40646"/>
    <cellStyle name="Normal 8 2 5 5 4 7" xfId="24785"/>
    <cellStyle name="Normal 8 2 5 5 5" xfId="943"/>
    <cellStyle name="Normal 8 2 5 5 5 2" xfId="2927"/>
    <cellStyle name="Normal 8 2 5 5 5 2 2" xfId="10903"/>
    <cellStyle name="Normal 8 2 5 5 5 2 2 2" xfId="34698"/>
    <cellStyle name="Normal 8 2 5 5 5 2 3" xfId="18834"/>
    <cellStyle name="Normal 8 2 5 5 5 2 3 2" xfId="42628"/>
    <cellStyle name="Normal 8 2 5 5 5 2 4" xfId="26767"/>
    <cellStyle name="Normal 8 2 5 5 5 3" xfId="4909"/>
    <cellStyle name="Normal 8 2 5 5 5 3 2" xfId="12884"/>
    <cellStyle name="Normal 8 2 5 5 5 3 2 2" xfId="36679"/>
    <cellStyle name="Normal 8 2 5 5 5 3 3" xfId="20815"/>
    <cellStyle name="Normal 8 2 5 5 5 3 3 2" xfId="44609"/>
    <cellStyle name="Normal 8 2 5 5 5 3 4" xfId="28748"/>
    <cellStyle name="Normal 8 2 5 5 5 4" xfId="6932"/>
    <cellStyle name="Normal 8 2 5 5 5 4 2" xfId="14865"/>
    <cellStyle name="Normal 8 2 5 5 5 4 2 2" xfId="38660"/>
    <cellStyle name="Normal 8 2 5 5 5 4 3" xfId="22796"/>
    <cellStyle name="Normal 8 2 5 5 5 4 3 2" xfId="46590"/>
    <cellStyle name="Normal 8 2 5 5 5 4 4" xfId="30730"/>
    <cellStyle name="Normal 8 2 5 5 5 5" xfId="8922"/>
    <cellStyle name="Normal 8 2 5 5 5 5 2" xfId="32717"/>
    <cellStyle name="Normal 8 2 5 5 5 6" xfId="16853"/>
    <cellStyle name="Normal 8 2 5 5 5 6 2" xfId="40647"/>
    <cellStyle name="Normal 8 2 5 5 5 7" xfId="24786"/>
    <cellStyle name="Normal 8 2 5 5 6" xfId="944"/>
    <cellStyle name="Normal 8 2 5 5 6 2" xfId="2928"/>
    <cellStyle name="Normal 8 2 5 5 6 2 2" xfId="10904"/>
    <cellStyle name="Normal 8 2 5 5 6 2 2 2" xfId="34699"/>
    <cellStyle name="Normal 8 2 5 5 6 2 3" xfId="18835"/>
    <cellStyle name="Normal 8 2 5 5 6 2 3 2" xfId="42629"/>
    <cellStyle name="Normal 8 2 5 5 6 2 4" xfId="26768"/>
    <cellStyle name="Normal 8 2 5 5 6 3" xfId="4910"/>
    <cellStyle name="Normal 8 2 5 5 6 3 2" xfId="12885"/>
    <cellStyle name="Normal 8 2 5 5 6 3 2 2" xfId="36680"/>
    <cellStyle name="Normal 8 2 5 5 6 3 3" xfId="20816"/>
    <cellStyle name="Normal 8 2 5 5 6 3 3 2" xfId="44610"/>
    <cellStyle name="Normal 8 2 5 5 6 3 4" xfId="28749"/>
    <cellStyle name="Normal 8 2 5 5 6 4" xfId="6933"/>
    <cellStyle name="Normal 8 2 5 5 6 4 2" xfId="14866"/>
    <cellStyle name="Normal 8 2 5 5 6 4 2 2" xfId="38661"/>
    <cellStyle name="Normal 8 2 5 5 6 4 3" xfId="22797"/>
    <cellStyle name="Normal 8 2 5 5 6 4 3 2" xfId="46591"/>
    <cellStyle name="Normal 8 2 5 5 6 4 4" xfId="30731"/>
    <cellStyle name="Normal 8 2 5 5 6 5" xfId="8923"/>
    <cellStyle name="Normal 8 2 5 5 6 5 2" xfId="32718"/>
    <cellStyle name="Normal 8 2 5 5 6 6" xfId="16854"/>
    <cellStyle name="Normal 8 2 5 5 6 6 2" xfId="40648"/>
    <cellStyle name="Normal 8 2 5 5 6 7" xfId="24787"/>
    <cellStyle name="Normal 8 2 5 5 7" xfId="2919"/>
    <cellStyle name="Normal 8 2 5 5 7 2" xfId="10895"/>
    <cellStyle name="Normal 8 2 5 5 7 2 2" xfId="34690"/>
    <cellStyle name="Normal 8 2 5 5 7 3" xfId="18826"/>
    <cellStyle name="Normal 8 2 5 5 7 3 2" xfId="42620"/>
    <cellStyle name="Normal 8 2 5 5 7 4" xfId="26759"/>
    <cellStyle name="Normal 8 2 5 5 8" xfId="4901"/>
    <cellStyle name="Normal 8 2 5 5 8 2" xfId="12876"/>
    <cellStyle name="Normal 8 2 5 5 8 2 2" xfId="36671"/>
    <cellStyle name="Normal 8 2 5 5 8 3" xfId="20807"/>
    <cellStyle name="Normal 8 2 5 5 8 3 2" xfId="44601"/>
    <cellStyle name="Normal 8 2 5 5 8 4" xfId="28740"/>
    <cellStyle name="Normal 8 2 5 5 9" xfId="6924"/>
    <cellStyle name="Normal 8 2 5 5 9 2" xfId="14857"/>
    <cellStyle name="Normal 8 2 5 5 9 2 2" xfId="38652"/>
    <cellStyle name="Normal 8 2 5 5 9 3" xfId="22788"/>
    <cellStyle name="Normal 8 2 5 5 9 3 2" xfId="46582"/>
    <cellStyle name="Normal 8 2 5 5 9 4" xfId="30722"/>
    <cellStyle name="Normal 8 2 5 6" xfId="945"/>
    <cellStyle name="Normal 8 2 5 6 10" xfId="8924"/>
    <cellStyle name="Normal 8 2 5 6 10 2" xfId="32719"/>
    <cellStyle name="Normal 8 2 5 6 11" xfId="16855"/>
    <cellStyle name="Normal 8 2 5 6 11 2" xfId="40649"/>
    <cellStyle name="Normal 8 2 5 6 12" xfId="24788"/>
    <cellStyle name="Normal 8 2 5 6 2" xfId="946"/>
    <cellStyle name="Normal 8 2 5 6 2 10" xfId="16856"/>
    <cellStyle name="Normal 8 2 5 6 2 10 2" xfId="40650"/>
    <cellStyle name="Normal 8 2 5 6 2 11" xfId="24789"/>
    <cellStyle name="Normal 8 2 5 6 2 2" xfId="947"/>
    <cellStyle name="Normal 8 2 5 6 2 2 2" xfId="2931"/>
    <cellStyle name="Normal 8 2 5 6 2 2 2 2" xfId="10907"/>
    <cellStyle name="Normal 8 2 5 6 2 2 2 2 2" xfId="34702"/>
    <cellStyle name="Normal 8 2 5 6 2 2 2 3" xfId="18838"/>
    <cellStyle name="Normal 8 2 5 6 2 2 2 3 2" xfId="42632"/>
    <cellStyle name="Normal 8 2 5 6 2 2 2 4" xfId="26771"/>
    <cellStyle name="Normal 8 2 5 6 2 2 3" xfId="4913"/>
    <cellStyle name="Normal 8 2 5 6 2 2 3 2" xfId="12888"/>
    <cellStyle name="Normal 8 2 5 6 2 2 3 2 2" xfId="36683"/>
    <cellStyle name="Normal 8 2 5 6 2 2 3 3" xfId="20819"/>
    <cellStyle name="Normal 8 2 5 6 2 2 3 3 2" xfId="44613"/>
    <cellStyle name="Normal 8 2 5 6 2 2 3 4" xfId="28752"/>
    <cellStyle name="Normal 8 2 5 6 2 2 4" xfId="6936"/>
    <cellStyle name="Normal 8 2 5 6 2 2 4 2" xfId="14869"/>
    <cellStyle name="Normal 8 2 5 6 2 2 4 2 2" xfId="38664"/>
    <cellStyle name="Normal 8 2 5 6 2 2 4 3" xfId="22800"/>
    <cellStyle name="Normal 8 2 5 6 2 2 4 3 2" xfId="46594"/>
    <cellStyle name="Normal 8 2 5 6 2 2 4 4" xfId="30734"/>
    <cellStyle name="Normal 8 2 5 6 2 2 5" xfId="8926"/>
    <cellStyle name="Normal 8 2 5 6 2 2 5 2" xfId="32721"/>
    <cellStyle name="Normal 8 2 5 6 2 2 6" xfId="16857"/>
    <cellStyle name="Normal 8 2 5 6 2 2 6 2" xfId="40651"/>
    <cellStyle name="Normal 8 2 5 6 2 2 7" xfId="24790"/>
    <cellStyle name="Normal 8 2 5 6 2 3" xfId="948"/>
    <cellStyle name="Normal 8 2 5 6 2 3 2" xfId="2932"/>
    <cellStyle name="Normal 8 2 5 6 2 3 2 2" xfId="10908"/>
    <cellStyle name="Normal 8 2 5 6 2 3 2 2 2" xfId="34703"/>
    <cellStyle name="Normal 8 2 5 6 2 3 2 3" xfId="18839"/>
    <cellStyle name="Normal 8 2 5 6 2 3 2 3 2" xfId="42633"/>
    <cellStyle name="Normal 8 2 5 6 2 3 2 4" xfId="26772"/>
    <cellStyle name="Normal 8 2 5 6 2 3 3" xfId="4914"/>
    <cellStyle name="Normal 8 2 5 6 2 3 3 2" xfId="12889"/>
    <cellStyle name="Normal 8 2 5 6 2 3 3 2 2" xfId="36684"/>
    <cellStyle name="Normal 8 2 5 6 2 3 3 3" xfId="20820"/>
    <cellStyle name="Normal 8 2 5 6 2 3 3 3 2" xfId="44614"/>
    <cellStyle name="Normal 8 2 5 6 2 3 3 4" xfId="28753"/>
    <cellStyle name="Normal 8 2 5 6 2 3 4" xfId="6937"/>
    <cellStyle name="Normal 8 2 5 6 2 3 4 2" xfId="14870"/>
    <cellStyle name="Normal 8 2 5 6 2 3 4 2 2" xfId="38665"/>
    <cellStyle name="Normal 8 2 5 6 2 3 4 3" xfId="22801"/>
    <cellStyle name="Normal 8 2 5 6 2 3 4 3 2" xfId="46595"/>
    <cellStyle name="Normal 8 2 5 6 2 3 4 4" xfId="30735"/>
    <cellStyle name="Normal 8 2 5 6 2 3 5" xfId="8927"/>
    <cellStyle name="Normal 8 2 5 6 2 3 5 2" xfId="32722"/>
    <cellStyle name="Normal 8 2 5 6 2 3 6" xfId="16858"/>
    <cellStyle name="Normal 8 2 5 6 2 3 6 2" xfId="40652"/>
    <cellStyle name="Normal 8 2 5 6 2 3 7" xfId="24791"/>
    <cellStyle name="Normal 8 2 5 6 2 4" xfId="949"/>
    <cellStyle name="Normal 8 2 5 6 2 4 2" xfId="2933"/>
    <cellStyle name="Normal 8 2 5 6 2 4 2 2" xfId="10909"/>
    <cellStyle name="Normal 8 2 5 6 2 4 2 2 2" xfId="34704"/>
    <cellStyle name="Normal 8 2 5 6 2 4 2 3" xfId="18840"/>
    <cellStyle name="Normal 8 2 5 6 2 4 2 3 2" xfId="42634"/>
    <cellStyle name="Normal 8 2 5 6 2 4 2 4" xfId="26773"/>
    <cellStyle name="Normal 8 2 5 6 2 4 3" xfId="4915"/>
    <cellStyle name="Normal 8 2 5 6 2 4 3 2" xfId="12890"/>
    <cellStyle name="Normal 8 2 5 6 2 4 3 2 2" xfId="36685"/>
    <cellStyle name="Normal 8 2 5 6 2 4 3 3" xfId="20821"/>
    <cellStyle name="Normal 8 2 5 6 2 4 3 3 2" xfId="44615"/>
    <cellStyle name="Normal 8 2 5 6 2 4 3 4" xfId="28754"/>
    <cellStyle name="Normal 8 2 5 6 2 4 4" xfId="6938"/>
    <cellStyle name="Normal 8 2 5 6 2 4 4 2" xfId="14871"/>
    <cellStyle name="Normal 8 2 5 6 2 4 4 2 2" xfId="38666"/>
    <cellStyle name="Normal 8 2 5 6 2 4 4 3" xfId="22802"/>
    <cellStyle name="Normal 8 2 5 6 2 4 4 3 2" xfId="46596"/>
    <cellStyle name="Normal 8 2 5 6 2 4 4 4" xfId="30736"/>
    <cellStyle name="Normal 8 2 5 6 2 4 5" xfId="8928"/>
    <cellStyle name="Normal 8 2 5 6 2 4 5 2" xfId="32723"/>
    <cellStyle name="Normal 8 2 5 6 2 4 6" xfId="16859"/>
    <cellStyle name="Normal 8 2 5 6 2 4 6 2" xfId="40653"/>
    <cellStyle name="Normal 8 2 5 6 2 4 7" xfId="24792"/>
    <cellStyle name="Normal 8 2 5 6 2 5" xfId="950"/>
    <cellStyle name="Normal 8 2 5 6 2 5 2" xfId="2934"/>
    <cellStyle name="Normal 8 2 5 6 2 5 2 2" xfId="10910"/>
    <cellStyle name="Normal 8 2 5 6 2 5 2 2 2" xfId="34705"/>
    <cellStyle name="Normal 8 2 5 6 2 5 2 3" xfId="18841"/>
    <cellStyle name="Normal 8 2 5 6 2 5 2 3 2" xfId="42635"/>
    <cellStyle name="Normal 8 2 5 6 2 5 2 4" xfId="26774"/>
    <cellStyle name="Normal 8 2 5 6 2 5 3" xfId="4916"/>
    <cellStyle name="Normal 8 2 5 6 2 5 3 2" xfId="12891"/>
    <cellStyle name="Normal 8 2 5 6 2 5 3 2 2" xfId="36686"/>
    <cellStyle name="Normal 8 2 5 6 2 5 3 3" xfId="20822"/>
    <cellStyle name="Normal 8 2 5 6 2 5 3 3 2" xfId="44616"/>
    <cellStyle name="Normal 8 2 5 6 2 5 3 4" xfId="28755"/>
    <cellStyle name="Normal 8 2 5 6 2 5 4" xfId="6939"/>
    <cellStyle name="Normal 8 2 5 6 2 5 4 2" xfId="14872"/>
    <cellStyle name="Normal 8 2 5 6 2 5 4 2 2" xfId="38667"/>
    <cellStyle name="Normal 8 2 5 6 2 5 4 3" xfId="22803"/>
    <cellStyle name="Normal 8 2 5 6 2 5 4 3 2" xfId="46597"/>
    <cellStyle name="Normal 8 2 5 6 2 5 4 4" xfId="30737"/>
    <cellStyle name="Normal 8 2 5 6 2 5 5" xfId="8929"/>
    <cellStyle name="Normal 8 2 5 6 2 5 5 2" xfId="32724"/>
    <cellStyle name="Normal 8 2 5 6 2 5 6" xfId="16860"/>
    <cellStyle name="Normal 8 2 5 6 2 5 6 2" xfId="40654"/>
    <cellStyle name="Normal 8 2 5 6 2 5 7" xfId="24793"/>
    <cellStyle name="Normal 8 2 5 6 2 6" xfId="2930"/>
    <cellStyle name="Normal 8 2 5 6 2 6 2" xfId="10906"/>
    <cellStyle name="Normal 8 2 5 6 2 6 2 2" xfId="34701"/>
    <cellStyle name="Normal 8 2 5 6 2 6 3" xfId="18837"/>
    <cellStyle name="Normal 8 2 5 6 2 6 3 2" xfId="42631"/>
    <cellStyle name="Normal 8 2 5 6 2 6 4" xfId="26770"/>
    <cellStyle name="Normal 8 2 5 6 2 7" xfId="4912"/>
    <cellStyle name="Normal 8 2 5 6 2 7 2" xfId="12887"/>
    <cellStyle name="Normal 8 2 5 6 2 7 2 2" xfId="36682"/>
    <cellStyle name="Normal 8 2 5 6 2 7 3" xfId="20818"/>
    <cellStyle name="Normal 8 2 5 6 2 7 3 2" xfId="44612"/>
    <cellStyle name="Normal 8 2 5 6 2 7 4" xfId="28751"/>
    <cellStyle name="Normal 8 2 5 6 2 8" xfId="6935"/>
    <cellStyle name="Normal 8 2 5 6 2 8 2" xfId="14868"/>
    <cellStyle name="Normal 8 2 5 6 2 8 2 2" xfId="38663"/>
    <cellStyle name="Normal 8 2 5 6 2 8 3" xfId="22799"/>
    <cellStyle name="Normal 8 2 5 6 2 8 3 2" xfId="46593"/>
    <cellStyle name="Normal 8 2 5 6 2 8 4" xfId="30733"/>
    <cellStyle name="Normal 8 2 5 6 2 9" xfId="8925"/>
    <cellStyle name="Normal 8 2 5 6 2 9 2" xfId="32720"/>
    <cellStyle name="Normal 8 2 5 6 3" xfId="951"/>
    <cellStyle name="Normal 8 2 5 6 3 2" xfId="2935"/>
    <cellStyle name="Normal 8 2 5 6 3 2 2" xfId="10911"/>
    <cellStyle name="Normal 8 2 5 6 3 2 2 2" xfId="34706"/>
    <cellStyle name="Normal 8 2 5 6 3 2 3" xfId="18842"/>
    <cellStyle name="Normal 8 2 5 6 3 2 3 2" xfId="42636"/>
    <cellStyle name="Normal 8 2 5 6 3 2 4" xfId="26775"/>
    <cellStyle name="Normal 8 2 5 6 3 3" xfId="4917"/>
    <cellStyle name="Normal 8 2 5 6 3 3 2" xfId="12892"/>
    <cellStyle name="Normal 8 2 5 6 3 3 2 2" xfId="36687"/>
    <cellStyle name="Normal 8 2 5 6 3 3 3" xfId="20823"/>
    <cellStyle name="Normal 8 2 5 6 3 3 3 2" xfId="44617"/>
    <cellStyle name="Normal 8 2 5 6 3 3 4" xfId="28756"/>
    <cellStyle name="Normal 8 2 5 6 3 4" xfId="6940"/>
    <cellStyle name="Normal 8 2 5 6 3 4 2" xfId="14873"/>
    <cellStyle name="Normal 8 2 5 6 3 4 2 2" xfId="38668"/>
    <cellStyle name="Normal 8 2 5 6 3 4 3" xfId="22804"/>
    <cellStyle name="Normal 8 2 5 6 3 4 3 2" xfId="46598"/>
    <cellStyle name="Normal 8 2 5 6 3 4 4" xfId="30738"/>
    <cellStyle name="Normal 8 2 5 6 3 5" xfId="8930"/>
    <cellStyle name="Normal 8 2 5 6 3 5 2" xfId="32725"/>
    <cellStyle name="Normal 8 2 5 6 3 6" xfId="16861"/>
    <cellStyle name="Normal 8 2 5 6 3 6 2" xfId="40655"/>
    <cellStyle name="Normal 8 2 5 6 3 7" xfId="24794"/>
    <cellStyle name="Normal 8 2 5 6 4" xfId="952"/>
    <cellStyle name="Normal 8 2 5 6 4 2" xfId="2936"/>
    <cellStyle name="Normal 8 2 5 6 4 2 2" xfId="10912"/>
    <cellStyle name="Normal 8 2 5 6 4 2 2 2" xfId="34707"/>
    <cellStyle name="Normal 8 2 5 6 4 2 3" xfId="18843"/>
    <cellStyle name="Normal 8 2 5 6 4 2 3 2" xfId="42637"/>
    <cellStyle name="Normal 8 2 5 6 4 2 4" xfId="26776"/>
    <cellStyle name="Normal 8 2 5 6 4 3" xfId="4918"/>
    <cellStyle name="Normal 8 2 5 6 4 3 2" xfId="12893"/>
    <cellStyle name="Normal 8 2 5 6 4 3 2 2" xfId="36688"/>
    <cellStyle name="Normal 8 2 5 6 4 3 3" xfId="20824"/>
    <cellStyle name="Normal 8 2 5 6 4 3 3 2" xfId="44618"/>
    <cellStyle name="Normal 8 2 5 6 4 3 4" xfId="28757"/>
    <cellStyle name="Normal 8 2 5 6 4 4" xfId="6941"/>
    <cellStyle name="Normal 8 2 5 6 4 4 2" xfId="14874"/>
    <cellStyle name="Normal 8 2 5 6 4 4 2 2" xfId="38669"/>
    <cellStyle name="Normal 8 2 5 6 4 4 3" xfId="22805"/>
    <cellStyle name="Normal 8 2 5 6 4 4 3 2" xfId="46599"/>
    <cellStyle name="Normal 8 2 5 6 4 4 4" xfId="30739"/>
    <cellStyle name="Normal 8 2 5 6 4 5" xfId="8931"/>
    <cellStyle name="Normal 8 2 5 6 4 5 2" xfId="32726"/>
    <cellStyle name="Normal 8 2 5 6 4 6" xfId="16862"/>
    <cellStyle name="Normal 8 2 5 6 4 6 2" xfId="40656"/>
    <cellStyle name="Normal 8 2 5 6 4 7" xfId="24795"/>
    <cellStyle name="Normal 8 2 5 6 5" xfId="953"/>
    <cellStyle name="Normal 8 2 5 6 5 2" xfId="2937"/>
    <cellStyle name="Normal 8 2 5 6 5 2 2" xfId="10913"/>
    <cellStyle name="Normal 8 2 5 6 5 2 2 2" xfId="34708"/>
    <cellStyle name="Normal 8 2 5 6 5 2 3" xfId="18844"/>
    <cellStyle name="Normal 8 2 5 6 5 2 3 2" xfId="42638"/>
    <cellStyle name="Normal 8 2 5 6 5 2 4" xfId="26777"/>
    <cellStyle name="Normal 8 2 5 6 5 3" xfId="4919"/>
    <cellStyle name="Normal 8 2 5 6 5 3 2" xfId="12894"/>
    <cellStyle name="Normal 8 2 5 6 5 3 2 2" xfId="36689"/>
    <cellStyle name="Normal 8 2 5 6 5 3 3" xfId="20825"/>
    <cellStyle name="Normal 8 2 5 6 5 3 3 2" xfId="44619"/>
    <cellStyle name="Normal 8 2 5 6 5 3 4" xfId="28758"/>
    <cellStyle name="Normal 8 2 5 6 5 4" xfId="6942"/>
    <cellStyle name="Normal 8 2 5 6 5 4 2" xfId="14875"/>
    <cellStyle name="Normal 8 2 5 6 5 4 2 2" xfId="38670"/>
    <cellStyle name="Normal 8 2 5 6 5 4 3" xfId="22806"/>
    <cellStyle name="Normal 8 2 5 6 5 4 3 2" xfId="46600"/>
    <cellStyle name="Normal 8 2 5 6 5 4 4" xfId="30740"/>
    <cellStyle name="Normal 8 2 5 6 5 5" xfId="8932"/>
    <cellStyle name="Normal 8 2 5 6 5 5 2" xfId="32727"/>
    <cellStyle name="Normal 8 2 5 6 5 6" xfId="16863"/>
    <cellStyle name="Normal 8 2 5 6 5 6 2" xfId="40657"/>
    <cellStyle name="Normal 8 2 5 6 5 7" xfId="24796"/>
    <cellStyle name="Normal 8 2 5 6 6" xfId="954"/>
    <cellStyle name="Normal 8 2 5 6 6 2" xfId="2938"/>
    <cellStyle name="Normal 8 2 5 6 6 2 2" xfId="10914"/>
    <cellStyle name="Normal 8 2 5 6 6 2 2 2" xfId="34709"/>
    <cellStyle name="Normal 8 2 5 6 6 2 3" xfId="18845"/>
    <cellStyle name="Normal 8 2 5 6 6 2 3 2" xfId="42639"/>
    <cellStyle name="Normal 8 2 5 6 6 2 4" xfId="26778"/>
    <cellStyle name="Normal 8 2 5 6 6 3" xfId="4920"/>
    <cellStyle name="Normal 8 2 5 6 6 3 2" xfId="12895"/>
    <cellStyle name="Normal 8 2 5 6 6 3 2 2" xfId="36690"/>
    <cellStyle name="Normal 8 2 5 6 6 3 3" xfId="20826"/>
    <cellStyle name="Normal 8 2 5 6 6 3 3 2" xfId="44620"/>
    <cellStyle name="Normal 8 2 5 6 6 3 4" xfId="28759"/>
    <cellStyle name="Normal 8 2 5 6 6 4" xfId="6943"/>
    <cellStyle name="Normal 8 2 5 6 6 4 2" xfId="14876"/>
    <cellStyle name="Normal 8 2 5 6 6 4 2 2" xfId="38671"/>
    <cellStyle name="Normal 8 2 5 6 6 4 3" xfId="22807"/>
    <cellStyle name="Normal 8 2 5 6 6 4 3 2" xfId="46601"/>
    <cellStyle name="Normal 8 2 5 6 6 4 4" xfId="30741"/>
    <cellStyle name="Normal 8 2 5 6 6 5" xfId="8933"/>
    <cellStyle name="Normal 8 2 5 6 6 5 2" xfId="32728"/>
    <cellStyle name="Normal 8 2 5 6 6 6" xfId="16864"/>
    <cellStyle name="Normal 8 2 5 6 6 6 2" xfId="40658"/>
    <cellStyle name="Normal 8 2 5 6 6 7" xfId="24797"/>
    <cellStyle name="Normal 8 2 5 6 7" xfId="2929"/>
    <cellStyle name="Normal 8 2 5 6 7 2" xfId="10905"/>
    <cellStyle name="Normal 8 2 5 6 7 2 2" xfId="34700"/>
    <cellStyle name="Normal 8 2 5 6 7 3" xfId="18836"/>
    <cellStyle name="Normal 8 2 5 6 7 3 2" xfId="42630"/>
    <cellStyle name="Normal 8 2 5 6 7 4" xfId="26769"/>
    <cellStyle name="Normal 8 2 5 6 8" xfId="4911"/>
    <cellStyle name="Normal 8 2 5 6 8 2" xfId="12886"/>
    <cellStyle name="Normal 8 2 5 6 8 2 2" xfId="36681"/>
    <cellStyle name="Normal 8 2 5 6 8 3" xfId="20817"/>
    <cellStyle name="Normal 8 2 5 6 8 3 2" xfId="44611"/>
    <cellStyle name="Normal 8 2 5 6 8 4" xfId="28750"/>
    <cellStyle name="Normal 8 2 5 6 9" xfId="6934"/>
    <cellStyle name="Normal 8 2 5 6 9 2" xfId="14867"/>
    <cellStyle name="Normal 8 2 5 6 9 2 2" xfId="38662"/>
    <cellStyle name="Normal 8 2 5 6 9 3" xfId="22798"/>
    <cellStyle name="Normal 8 2 5 6 9 3 2" xfId="46592"/>
    <cellStyle name="Normal 8 2 5 6 9 4" xfId="30732"/>
    <cellStyle name="Normal 8 2 5 7" xfId="955"/>
    <cellStyle name="Normal 8 2 5 7 10" xfId="16865"/>
    <cellStyle name="Normal 8 2 5 7 10 2" xfId="40659"/>
    <cellStyle name="Normal 8 2 5 7 11" xfId="24798"/>
    <cellStyle name="Normal 8 2 5 7 2" xfId="956"/>
    <cellStyle name="Normal 8 2 5 7 2 2" xfId="2940"/>
    <cellStyle name="Normal 8 2 5 7 2 2 2" xfId="10916"/>
    <cellStyle name="Normal 8 2 5 7 2 2 2 2" xfId="34711"/>
    <cellStyle name="Normal 8 2 5 7 2 2 3" xfId="18847"/>
    <cellStyle name="Normal 8 2 5 7 2 2 3 2" xfId="42641"/>
    <cellStyle name="Normal 8 2 5 7 2 2 4" xfId="26780"/>
    <cellStyle name="Normal 8 2 5 7 2 3" xfId="4922"/>
    <cellStyle name="Normal 8 2 5 7 2 3 2" xfId="12897"/>
    <cellStyle name="Normal 8 2 5 7 2 3 2 2" xfId="36692"/>
    <cellStyle name="Normal 8 2 5 7 2 3 3" xfId="20828"/>
    <cellStyle name="Normal 8 2 5 7 2 3 3 2" xfId="44622"/>
    <cellStyle name="Normal 8 2 5 7 2 3 4" xfId="28761"/>
    <cellStyle name="Normal 8 2 5 7 2 4" xfId="6945"/>
    <cellStyle name="Normal 8 2 5 7 2 4 2" xfId="14878"/>
    <cellStyle name="Normal 8 2 5 7 2 4 2 2" xfId="38673"/>
    <cellStyle name="Normal 8 2 5 7 2 4 3" xfId="22809"/>
    <cellStyle name="Normal 8 2 5 7 2 4 3 2" xfId="46603"/>
    <cellStyle name="Normal 8 2 5 7 2 4 4" xfId="30743"/>
    <cellStyle name="Normal 8 2 5 7 2 5" xfId="8935"/>
    <cellStyle name="Normal 8 2 5 7 2 5 2" xfId="32730"/>
    <cellStyle name="Normal 8 2 5 7 2 6" xfId="16866"/>
    <cellStyle name="Normal 8 2 5 7 2 6 2" xfId="40660"/>
    <cellStyle name="Normal 8 2 5 7 2 7" xfId="24799"/>
    <cellStyle name="Normal 8 2 5 7 3" xfId="957"/>
    <cellStyle name="Normal 8 2 5 7 3 2" xfId="2941"/>
    <cellStyle name="Normal 8 2 5 7 3 2 2" xfId="10917"/>
    <cellStyle name="Normal 8 2 5 7 3 2 2 2" xfId="34712"/>
    <cellStyle name="Normal 8 2 5 7 3 2 3" xfId="18848"/>
    <cellStyle name="Normal 8 2 5 7 3 2 3 2" xfId="42642"/>
    <cellStyle name="Normal 8 2 5 7 3 2 4" xfId="26781"/>
    <cellStyle name="Normal 8 2 5 7 3 3" xfId="4923"/>
    <cellStyle name="Normal 8 2 5 7 3 3 2" xfId="12898"/>
    <cellStyle name="Normal 8 2 5 7 3 3 2 2" xfId="36693"/>
    <cellStyle name="Normal 8 2 5 7 3 3 3" xfId="20829"/>
    <cellStyle name="Normal 8 2 5 7 3 3 3 2" xfId="44623"/>
    <cellStyle name="Normal 8 2 5 7 3 3 4" xfId="28762"/>
    <cellStyle name="Normal 8 2 5 7 3 4" xfId="6946"/>
    <cellStyle name="Normal 8 2 5 7 3 4 2" xfId="14879"/>
    <cellStyle name="Normal 8 2 5 7 3 4 2 2" xfId="38674"/>
    <cellStyle name="Normal 8 2 5 7 3 4 3" xfId="22810"/>
    <cellStyle name="Normal 8 2 5 7 3 4 3 2" xfId="46604"/>
    <cellStyle name="Normal 8 2 5 7 3 4 4" xfId="30744"/>
    <cellStyle name="Normal 8 2 5 7 3 5" xfId="8936"/>
    <cellStyle name="Normal 8 2 5 7 3 5 2" xfId="32731"/>
    <cellStyle name="Normal 8 2 5 7 3 6" xfId="16867"/>
    <cellStyle name="Normal 8 2 5 7 3 6 2" xfId="40661"/>
    <cellStyle name="Normal 8 2 5 7 3 7" xfId="24800"/>
    <cellStyle name="Normal 8 2 5 7 4" xfId="958"/>
    <cellStyle name="Normal 8 2 5 7 4 2" xfId="2942"/>
    <cellStyle name="Normal 8 2 5 7 4 2 2" xfId="10918"/>
    <cellStyle name="Normal 8 2 5 7 4 2 2 2" xfId="34713"/>
    <cellStyle name="Normal 8 2 5 7 4 2 3" xfId="18849"/>
    <cellStyle name="Normal 8 2 5 7 4 2 3 2" xfId="42643"/>
    <cellStyle name="Normal 8 2 5 7 4 2 4" xfId="26782"/>
    <cellStyle name="Normal 8 2 5 7 4 3" xfId="4924"/>
    <cellStyle name="Normal 8 2 5 7 4 3 2" xfId="12899"/>
    <cellStyle name="Normal 8 2 5 7 4 3 2 2" xfId="36694"/>
    <cellStyle name="Normal 8 2 5 7 4 3 3" xfId="20830"/>
    <cellStyle name="Normal 8 2 5 7 4 3 3 2" xfId="44624"/>
    <cellStyle name="Normal 8 2 5 7 4 3 4" xfId="28763"/>
    <cellStyle name="Normal 8 2 5 7 4 4" xfId="6947"/>
    <cellStyle name="Normal 8 2 5 7 4 4 2" xfId="14880"/>
    <cellStyle name="Normal 8 2 5 7 4 4 2 2" xfId="38675"/>
    <cellStyle name="Normal 8 2 5 7 4 4 3" xfId="22811"/>
    <cellStyle name="Normal 8 2 5 7 4 4 3 2" xfId="46605"/>
    <cellStyle name="Normal 8 2 5 7 4 4 4" xfId="30745"/>
    <cellStyle name="Normal 8 2 5 7 4 5" xfId="8937"/>
    <cellStyle name="Normal 8 2 5 7 4 5 2" xfId="32732"/>
    <cellStyle name="Normal 8 2 5 7 4 6" xfId="16868"/>
    <cellStyle name="Normal 8 2 5 7 4 6 2" xfId="40662"/>
    <cellStyle name="Normal 8 2 5 7 4 7" xfId="24801"/>
    <cellStyle name="Normal 8 2 5 7 5" xfId="959"/>
    <cellStyle name="Normal 8 2 5 7 5 2" xfId="2943"/>
    <cellStyle name="Normal 8 2 5 7 5 2 2" xfId="10919"/>
    <cellStyle name="Normal 8 2 5 7 5 2 2 2" xfId="34714"/>
    <cellStyle name="Normal 8 2 5 7 5 2 3" xfId="18850"/>
    <cellStyle name="Normal 8 2 5 7 5 2 3 2" xfId="42644"/>
    <cellStyle name="Normal 8 2 5 7 5 2 4" xfId="26783"/>
    <cellStyle name="Normal 8 2 5 7 5 3" xfId="4925"/>
    <cellStyle name="Normal 8 2 5 7 5 3 2" xfId="12900"/>
    <cellStyle name="Normal 8 2 5 7 5 3 2 2" xfId="36695"/>
    <cellStyle name="Normal 8 2 5 7 5 3 3" xfId="20831"/>
    <cellStyle name="Normal 8 2 5 7 5 3 3 2" xfId="44625"/>
    <cellStyle name="Normal 8 2 5 7 5 3 4" xfId="28764"/>
    <cellStyle name="Normal 8 2 5 7 5 4" xfId="6948"/>
    <cellStyle name="Normal 8 2 5 7 5 4 2" xfId="14881"/>
    <cellStyle name="Normal 8 2 5 7 5 4 2 2" xfId="38676"/>
    <cellStyle name="Normal 8 2 5 7 5 4 3" xfId="22812"/>
    <cellStyle name="Normal 8 2 5 7 5 4 3 2" xfId="46606"/>
    <cellStyle name="Normal 8 2 5 7 5 4 4" xfId="30746"/>
    <cellStyle name="Normal 8 2 5 7 5 5" xfId="8938"/>
    <cellStyle name="Normal 8 2 5 7 5 5 2" xfId="32733"/>
    <cellStyle name="Normal 8 2 5 7 5 6" xfId="16869"/>
    <cellStyle name="Normal 8 2 5 7 5 6 2" xfId="40663"/>
    <cellStyle name="Normal 8 2 5 7 5 7" xfId="24802"/>
    <cellStyle name="Normal 8 2 5 7 6" xfId="2939"/>
    <cellStyle name="Normal 8 2 5 7 6 2" xfId="10915"/>
    <cellStyle name="Normal 8 2 5 7 6 2 2" xfId="34710"/>
    <cellStyle name="Normal 8 2 5 7 6 3" xfId="18846"/>
    <cellStyle name="Normal 8 2 5 7 6 3 2" xfId="42640"/>
    <cellStyle name="Normal 8 2 5 7 6 4" xfId="26779"/>
    <cellStyle name="Normal 8 2 5 7 7" xfId="4921"/>
    <cellStyle name="Normal 8 2 5 7 7 2" xfId="12896"/>
    <cellStyle name="Normal 8 2 5 7 7 2 2" xfId="36691"/>
    <cellStyle name="Normal 8 2 5 7 7 3" xfId="20827"/>
    <cellStyle name="Normal 8 2 5 7 7 3 2" xfId="44621"/>
    <cellStyle name="Normal 8 2 5 7 7 4" xfId="28760"/>
    <cellStyle name="Normal 8 2 5 7 8" xfId="6944"/>
    <cellStyle name="Normal 8 2 5 7 8 2" xfId="14877"/>
    <cellStyle name="Normal 8 2 5 7 8 2 2" xfId="38672"/>
    <cellStyle name="Normal 8 2 5 7 8 3" xfId="22808"/>
    <cellStyle name="Normal 8 2 5 7 8 3 2" xfId="46602"/>
    <cellStyle name="Normal 8 2 5 7 8 4" xfId="30742"/>
    <cellStyle name="Normal 8 2 5 7 9" xfId="8934"/>
    <cellStyle name="Normal 8 2 5 7 9 2" xfId="32729"/>
    <cellStyle name="Normal 8 2 5 8" xfId="960"/>
    <cellStyle name="Normal 8 2 5 8 2" xfId="2944"/>
    <cellStyle name="Normal 8 2 5 8 2 2" xfId="10920"/>
    <cellStyle name="Normal 8 2 5 8 2 2 2" xfId="34715"/>
    <cellStyle name="Normal 8 2 5 8 2 3" xfId="18851"/>
    <cellStyle name="Normal 8 2 5 8 2 3 2" xfId="42645"/>
    <cellStyle name="Normal 8 2 5 8 2 4" xfId="26784"/>
    <cellStyle name="Normal 8 2 5 8 3" xfId="4926"/>
    <cellStyle name="Normal 8 2 5 8 3 2" xfId="12901"/>
    <cellStyle name="Normal 8 2 5 8 3 2 2" xfId="36696"/>
    <cellStyle name="Normal 8 2 5 8 3 3" xfId="20832"/>
    <cellStyle name="Normal 8 2 5 8 3 3 2" xfId="44626"/>
    <cellStyle name="Normal 8 2 5 8 3 4" xfId="28765"/>
    <cellStyle name="Normal 8 2 5 8 4" xfId="6949"/>
    <cellStyle name="Normal 8 2 5 8 4 2" xfId="14882"/>
    <cellStyle name="Normal 8 2 5 8 4 2 2" xfId="38677"/>
    <cellStyle name="Normal 8 2 5 8 4 3" xfId="22813"/>
    <cellStyle name="Normal 8 2 5 8 4 3 2" xfId="46607"/>
    <cellStyle name="Normal 8 2 5 8 4 4" xfId="30747"/>
    <cellStyle name="Normal 8 2 5 8 5" xfId="8939"/>
    <cellStyle name="Normal 8 2 5 8 5 2" xfId="32734"/>
    <cellStyle name="Normal 8 2 5 8 6" xfId="16870"/>
    <cellStyle name="Normal 8 2 5 8 6 2" xfId="40664"/>
    <cellStyle name="Normal 8 2 5 8 7" xfId="24803"/>
    <cellStyle name="Normal 8 2 5 9" xfId="961"/>
    <cellStyle name="Normal 8 2 5 9 2" xfId="2945"/>
    <cellStyle name="Normal 8 2 5 9 2 2" xfId="10921"/>
    <cellStyle name="Normal 8 2 5 9 2 2 2" xfId="34716"/>
    <cellStyle name="Normal 8 2 5 9 2 3" xfId="18852"/>
    <cellStyle name="Normal 8 2 5 9 2 3 2" xfId="42646"/>
    <cellStyle name="Normal 8 2 5 9 2 4" xfId="26785"/>
    <cellStyle name="Normal 8 2 5 9 3" xfId="4927"/>
    <cellStyle name="Normal 8 2 5 9 3 2" xfId="12902"/>
    <cellStyle name="Normal 8 2 5 9 3 2 2" xfId="36697"/>
    <cellStyle name="Normal 8 2 5 9 3 3" xfId="20833"/>
    <cellStyle name="Normal 8 2 5 9 3 3 2" xfId="44627"/>
    <cellStyle name="Normal 8 2 5 9 3 4" xfId="28766"/>
    <cellStyle name="Normal 8 2 5 9 4" xfId="6950"/>
    <cellStyle name="Normal 8 2 5 9 4 2" xfId="14883"/>
    <cellStyle name="Normal 8 2 5 9 4 2 2" xfId="38678"/>
    <cellStyle name="Normal 8 2 5 9 4 3" xfId="22814"/>
    <cellStyle name="Normal 8 2 5 9 4 3 2" xfId="46608"/>
    <cellStyle name="Normal 8 2 5 9 4 4" xfId="30748"/>
    <cellStyle name="Normal 8 2 5 9 5" xfId="8940"/>
    <cellStyle name="Normal 8 2 5 9 5 2" xfId="32735"/>
    <cellStyle name="Normal 8 2 5 9 6" xfId="16871"/>
    <cellStyle name="Normal 8 2 5 9 6 2" xfId="40665"/>
    <cellStyle name="Normal 8 2 5 9 7" xfId="24804"/>
    <cellStyle name="Normal 8 2 6" xfId="962"/>
    <cellStyle name="Normal 8 2 6 10" xfId="963"/>
    <cellStyle name="Normal 8 2 6 10 2" xfId="2947"/>
    <cellStyle name="Normal 8 2 6 10 2 2" xfId="10923"/>
    <cellStyle name="Normal 8 2 6 10 2 2 2" xfId="34718"/>
    <cellStyle name="Normal 8 2 6 10 2 3" xfId="18854"/>
    <cellStyle name="Normal 8 2 6 10 2 3 2" xfId="42648"/>
    <cellStyle name="Normal 8 2 6 10 2 4" xfId="26787"/>
    <cellStyle name="Normal 8 2 6 10 3" xfId="4929"/>
    <cellStyle name="Normal 8 2 6 10 3 2" xfId="12904"/>
    <cellStyle name="Normal 8 2 6 10 3 2 2" xfId="36699"/>
    <cellStyle name="Normal 8 2 6 10 3 3" xfId="20835"/>
    <cellStyle name="Normal 8 2 6 10 3 3 2" xfId="44629"/>
    <cellStyle name="Normal 8 2 6 10 3 4" xfId="28768"/>
    <cellStyle name="Normal 8 2 6 10 4" xfId="6952"/>
    <cellStyle name="Normal 8 2 6 10 4 2" xfId="14885"/>
    <cellStyle name="Normal 8 2 6 10 4 2 2" xfId="38680"/>
    <cellStyle name="Normal 8 2 6 10 4 3" xfId="22816"/>
    <cellStyle name="Normal 8 2 6 10 4 3 2" xfId="46610"/>
    <cellStyle name="Normal 8 2 6 10 4 4" xfId="30750"/>
    <cellStyle name="Normal 8 2 6 10 5" xfId="8942"/>
    <cellStyle name="Normal 8 2 6 10 5 2" xfId="32737"/>
    <cellStyle name="Normal 8 2 6 10 6" xfId="16873"/>
    <cellStyle name="Normal 8 2 6 10 6 2" xfId="40667"/>
    <cellStyle name="Normal 8 2 6 10 7" xfId="24806"/>
    <cellStyle name="Normal 8 2 6 11" xfId="2946"/>
    <cellStyle name="Normal 8 2 6 11 2" xfId="10922"/>
    <cellStyle name="Normal 8 2 6 11 2 2" xfId="34717"/>
    <cellStyle name="Normal 8 2 6 11 3" xfId="18853"/>
    <cellStyle name="Normal 8 2 6 11 3 2" xfId="42647"/>
    <cellStyle name="Normal 8 2 6 11 4" xfId="26786"/>
    <cellStyle name="Normal 8 2 6 12" xfId="4928"/>
    <cellStyle name="Normal 8 2 6 12 2" xfId="12903"/>
    <cellStyle name="Normal 8 2 6 12 2 2" xfId="36698"/>
    <cellStyle name="Normal 8 2 6 12 3" xfId="20834"/>
    <cellStyle name="Normal 8 2 6 12 3 2" xfId="44628"/>
    <cellStyle name="Normal 8 2 6 12 4" xfId="28767"/>
    <cellStyle name="Normal 8 2 6 13" xfId="6951"/>
    <cellStyle name="Normal 8 2 6 13 2" xfId="14884"/>
    <cellStyle name="Normal 8 2 6 13 2 2" xfId="38679"/>
    <cellStyle name="Normal 8 2 6 13 3" xfId="22815"/>
    <cellStyle name="Normal 8 2 6 13 3 2" xfId="46609"/>
    <cellStyle name="Normal 8 2 6 13 4" xfId="30749"/>
    <cellStyle name="Normal 8 2 6 14" xfId="8941"/>
    <cellStyle name="Normal 8 2 6 14 2" xfId="32736"/>
    <cellStyle name="Normal 8 2 6 15" xfId="16872"/>
    <cellStyle name="Normal 8 2 6 15 2" xfId="40666"/>
    <cellStyle name="Normal 8 2 6 16" xfId="24805"/>
    <cellStyle name="Normal 8 2 6 2" xfId="964"/>
    <cellStyle name="Normal 8 2 6 2 10" xfId="8943"/>
    <cellStyle name="Normal 8 2 6 2 10 2" xfId="32738"/>
    <cellStyle name="Normal 8 2 6 2 11" xfId="16874"/>
    <cellStyle name="Normal 8 2 6 2 11 2" xfId="40668"/>
    <cellStyle name="Normal 8 2 6 2 12" xfId="24807"/>
    <cellStyle name="Normal 8 2 6 2 2" xfId="965"/>
    <cellStyle name="Normal 8 2 6 2 2 10" xfId="16875"/>
    <cellStyle name="Normal 8 2 6 2 2 10 2" xfId="40669"/>
    <cellStyle name="Normal 8 2 6 2 2 11" xfId="24808"/>
    <cellStyle name="Normal 8 2 6 2 2 2" xfId="966"/>
    <cellStyle name="Normal 8 2 6 2 2 2 2" xfId="2950"/>
    <cellStyle name="Normal 8 2 6 2 2 2 2 2" xfId="10926"/>
    <cellStyle name="Normal 8 2 6 2 2 2 2 2 2" xfId="34721"/>
    <cellStyle name="Normal 8 2 6 2 2 2 2 3" xfId="18857"/>
    <cellStyle name="Normal 8 2 6 2 2 2 2 3 2" xfId="42651"/>
    <cellStyle name="Normal 8 2 6 2 2 2 2 4" xfId="26790"/>
    <cellStyle name="Normal 8 2 6 2 2 2 3" xfId="4932"/>
    <cellStyle name="Normal 8 2 6 2 2 2 3 2" xfId="12907"/>
    <cellStyle name="Normal 8 2 6 2 2 2 3 2 2" xfId="36702"/>
    <cellStyle name="Normal 8 2 6 2 2 2 3 3" xfId="20838"/>
    <cellStyle name="Normal 8 2 6 2 2 2 3 3 2" xfId="44632"/>
    <cellStyle name="Normal 8 2 6 2 2 2 3 4" xfId="28771"/>
    <cellStyle name="Normal 8 2 6 2 2 2 4" xfId="6955"/>
    <cellStyle name="Normal 8 2 6 2 2 2 4 2" xfId="14888"/>
    <cellStyle name="Normal 8 2 6 2 2 2 4 2 2" xfId="38683"/>
    <cellStyle name="Normal 8 2 6 2 2 2 4 3" xfId="22819"/>
    <cellStyle name="Normal 8 2 6 2 2 2 4 3 2" xfId="46613"/>
    <cellStyle name="Normal 8 2 6 2 2 2 4 4" xfId="30753"/>
    <cellStyle name="Normal 8 2 6 2 2 2 5" xfId="8945"/>
    <cellStyle name="Normal 8 2 6 2 2 2 5 2" xfId="32740"/>
    <cellStyle name="Normal 8 2 6 2 2 2 6" xfId="16876"/>
    <cellStyle name="Normal 8 2 6 2 2 2 6 2" xfId="40670"/>
    <cellStyle name="Normal 8 2 6 2 2 2 7" xfId="24809"/>
    <cellStyle name="Normal 8 2 6 2 2 3" xfId="967"/>
    <cellStyle name="Normal 8 2 6 2 2 3 2" xfId="2951"/>
    <cellStyle name="Normal 8 2 6 2 2 3 2 2" xfId="10927"/>
    <cellStyle name="Normal 8 2 6 2 2 3 2 2 2" xfId="34722"/>
    <cellStyle name="Normal 8 2 6 2 2 3 2 3" xfId="18858"/>
    <cellStyle name="Normal 8 2 6 2 2 3 2 3 2" xfId="42652"/>
    <cellStyle name="Normal 8 2 6 2 2 3 2 4" xfId="26791"/>
    <cellStyle name="Normal 8 2 6 2 2 3 3" xfId="4933"/>
    <cellStyle name="Normal 8 2 6 2 2 3 3 2" xfId="12908"/>
    <cellStyle name="Normal 8 2 6 2 2 3 3 2 2" xfId="36703"/>
    <cellStyle name="Normal 8 2 6 2 2 3 3 3" xfId="20839"/>
    <cellStyle name="Normal 8 2 6 2 2 3 3 3 2" xfId="44633"/>
    <cellStyle name="Normal 8 2 6 2 2 3 3 4" xfId="28772"/>
    <cellStyle name="Normal 8 2 6 2 2 3 4" xfId="6956"/>
    <cellStyle name="Normal 8 2 6 2 2 3 4 2" xfId="14889"/>
    <cellStyle name="Normal 8 2 6 2 2 3 4 2 2" xfId="38684"/>
    <cellStyle name="Normal 8 2 6 2 2 3 4 3" xfId="22820"/>
    <cellStyle name="Normal 8 2 6 2 2 3 4 3 2" xfId="46614"/>
    <cellStyle name="Normal 8 2 6 2 2 3 4 4" xfId="30754"/>
    <cellStyle name="Normal 8 2 6 2 2 3 5" xfId="8946"/>
    <cellStyle name="Normal 8 2 6 2 2 3 5 2" xfId="32741"/>
    <cellStyle name="Normal 8 2 6 2 2 3 6" xfId="16877"/>
    <cellStyle name="Normal 8 2 6 2 2 3 6 2" xfId="40671"/>
    <cellStyle name="Normal 8 2 6 2 2 3 7" xfId="24810"/>
    <cellStyle name="Normal 8 2 6 2 2 4" xfId="968"/>
    <cellStyle name="Normal 8 2 6 2 2 4 2" xfId="2952"/>
    <cellStyle name="Normal 8 2 6 2 2 4 2 2" xfId="10928"/>
    <cellStyle name="Normal 8 2 6 2 2 4 2 2 2" xfId="34723"/>
    <cellStyle name="Normal 8 2 6 2 2 4 2 3" xfId="18859"/>
    <cellStyle name="Normal 8 2 6 2 2 4 2 3 2" xfId="42653"/>
    <cellStyle name="Normal 8 2 6 2 2 4 2 4" xfId="26792"/>
    <cellStyle name="Normal 8 2 6 2 2 4 3" xfId="4934"/>
    <cellStyle name="Normal 8 2 6 2 2 4 3 2" xfId="12909"/>
    <cellStyle name="Normal 8 2 6 2 2 4 3 2 2" xfId="36704"/>
    <cellStyle name="Normal 8 2 6 2 2 4 3 3" xfId="20840"/>
    <cellStyle name="Normal 8 2 6 2 2 4 3 3 2" xfId="44634"/>
    <cellStyle name="Normal 8 2 6 2 2 4 3 4" xfId="28773"/>
    <cellStyle name="Normal 8 2 6 2 2 4 4" xfId="6957"/>
    <cellStyle name="Normal 8 2 6 2 2 4 4 2" xfId="14890"/>
    <cellStyle name="Normal 8 2 6 2 2 4 4 2 2" xfId="38685"/>
    <cellStyle name="Normal 8 2 6 2 2 4 4 3" xfId="22821"/>
    <cellStyle name="Normal 8 2 6 2 2 4 4 3 2" xfId="46615"/>
    <cellStyle name="Normal 8 2 6 2 2 4 4 4" xfId="30755"/>
    <cellStyle name="Normal 8 2 6 2 2 4 5" xfId="8947"/>
    <cellStyle name="Normal 8 2 6 2 2 4 5 2" xfId="32742"/>
    <cellStyle name="Normal 8 2 6 2 2 4 6" xfId="16878"/>
    <cellStyle name="Normal 8 2 6 2 2 4 6 2" xfId="40672"/>
    <cellStyle name="Normal 8 2 6 2 2 4 7" xfId="24811"/>
    <cellStyle name="Normal 8 2 6 2 2 5" xfId="969"/>
    <cellStyle name="Normal 8 2 6 2 2 5 2" xfId="2953"/>
    <cellStyle name="Normal 8 2 6 2 2 5 2 2" xfId="10929"/>
    <cellStyle name="Normal 8 2 6 2 2 5 2 2 2" xfId="34724"/>
    <cellStyle name="Normal 8 2 6 2 2 5 2 3" xfId="18860"/>
    <cellStyle name="Normal 8 2 6 2 2 5 2 3 2" xfId="42654"/>
    <cellStyle name="Normal 8 2 6 2 2 5 2 4" xfId="26793"/>
    <cellStyle name="Normal 8 2 6 2 2 5 3" xfId="4935"/>
    <cellStyle name="Normal 8 2 6 2 2 5 3 2" xfId="12910"/>
    <cellStyle name="Normal 8 2 6 2 2 5 3 2 2" xfId="36705"/>
    <cellStyle name="Normal 8 2 6 2 2 5 3 3" xfId="20841"/>
    <cellStyle name="Normal 8 2 6 2 2 5 3 3 2" xfId="44635"/>
    <cellStyle name="Normal 8 2 6 2 2 5 3 4" xfId="28774"/>
    <cellStyle name="Normal 8 2 6 2 2 5 4" xfId="6958"/>
    <cellStyle name="Normal 8 2 6 2 2 5 4 2" xfId="14891"/>
    <cellStyle name="Normal 8 2 6 2 2 5 4 2 2" xfId="38686"/>
    <cellStyle name="Normal 8 2 6 2 2 5 4 3" xfId="22822"/>
    <cellStyle name="Normal 8 2 6 2 2 5 4 3 2" xfId="46616"/>
    <cellStyle name="Normal 8 2 6 2 2 5 4 4" xfId="30756"/>
    <cellStyle name="Normal 8 2 6 2 2 5 5" xfId="8948"/>
    <cellStyle name="Normal 8 2 6 2 2 5 5 2" xfId="32743"/>
    <cellStyle name="Normal 8 2 6 2 2 5 6" xfId="16879"/>
    <cellStyle name="Normal 8 2 6 2 2 5 6 2" xfId="40673"/>
    <cellStyle name="Normal 8 2 6 2 2 5 7" xfId="24812"/>
    <cellStyle name="Normal 8 2 6 2 2 6" xfId="2949"/>
    <cellStyle name="Normal 8 2 6 2 2 6 2" xfId="10925"/>
    <cellStyle name="Normal 8 2 6 2 2 6 2 2" xfId="34720"/>
    <cellStyle name="Normal 8 2 6 2 2 6 3" xfId="18856"/>
    <cellStyle name="Normal 8 2 6 2 2 6 3 2" xfId="42650"/>
    <cellStyle name="Normal 8 2 6 2 2 6 4" xfId="26789"/>
    <cellStyle name="Normal 8 2 6 2 2 7" xfId="4931"/>
    <cellStyle name="Normal 8 2 6 2 2 7 2" xfId="12906"/>
    <cellStyle name="Normal 8 2 6 2 2 7 2 2" xfId="36701"/>
    <cellStyle name="Normal 8 2 6 2 2 7 3" xfId="20837"/>
    <cellStyle name="Normal 8 2 6 2 2 7 3 2" xfId="44631"/>
    <cellStyle name="Normal 8 2 6 2 2 7 4" xfId="28770"/>
    <cellStyle name="Normal 8 2 6 2 2 8" xfId="6954"/>
    <cellStyle name="Normal 8 2 6 2 2 8 2" xfId="14887"/>
    <cellStyle name="Normal 8 2 6 2 2 8 2 2" xfId="38682"/>
    <cellStyle name="Normal 8 2 6 2 2 8 3" xfId="22818"/>
    <cellStyle name="Normal 8 2 6 2 2 8 3 2" xfId="46612"/>
    <cellStyle name="Normal 8 2 6 2 2 8 4" xfId="30752"/>
    <cellStyle name="Normal 8 2 6 2 2 9" xfId="8944"/>
    <cellStyle name="Normal 8 2 6 2 2 9 2" xfId="32739"/>
    <cellStyle name="Normal 8 2 6 2 3" xfId="970"/>
    <cellStyle name="Normal 8 2 6 2 3 2" xfId="2954"/>
    <cellStyle name="Normal 8 2 6 2 3 2 2" xfId="10930"/>
    <cellStyle name="Normal 8 2 6 2 3 2 2 2" xfId="34725"/>
    <cellStyle name="Normal 8 2 6 2 3 2 3" xfId="18861"/>
    <cellStyle name="Normal 8 2 6 2 3 2 3 2" xfId="42655"/>
    <cellStyle name="Normal 8 2 6 2 3 2 4" xfId="26794"/>
    <cellStyle name="Normal 8 2 6 2 3 3" xfId="4936"/>
    <cellStyle name="Normal 8 2 6 2 3 3 2" xfId="12911"/>
    <cellStyle name="Normal 8 2 6 2 3 3 2 2" xfId="36706"/>
    <cellStyle name="Normal 8 2 6 2 3 3 3" xfId="20842"/>
    <cellStyle name="Normal 8 2 6 2 3 3 3 2" xfId="44636"/>
    <cellStyle name="Normal 8 2 6 2 3 3 4" xfId="28775"/>
    <cellStyle name="Normal 8 2 6 2 3 4" xfId="6959"/>
    <cellStyle name="Normal 8 2 6 2 3 4 2" xfId="14892"/>
    <cellStyle name="Normal 8 2 6 2 3 4 2 2" xfId="38687"/>
    <cellStyle name="Normal 8 2 6 2 3 4 3" xfId="22823"/>
    <cellStyle name="Normal 8 2 6 2 3 4 3 2" xfId="46617"/>
    <cellStyle name="Normal 8 2 6 2 3 4 4" xfId="30757"/>
    <cellStyle name="Normal 8 2 6 2 3 5" xfId="8949"/>
    <cellStyle name="Normal 8 2 6 2 3 5 2" xfId="32744"/>
    <cellStyle name="Normal 8 2 6 2 3 6" xfId="16880"/>
    <cellStyle name="Normal 8 2 6 2 3 6 2" xfId="40674"/>
    <cellStyle name="Normal 8 2 6 2 3 7" xfId="24813"/>
    <cellStyle name="Normal 8 2 6 2 4" xfId="971"/>
    <cellStyle name="Normal 8 2 6 2 4 2" xfId="2955"/>
    <cellStyle name="Normal 8 2 6 2 4 2 2" xfId="10931"/>
    <cellStyle name="Normal 8 2 6 2 4 2 2 2" xfId="34726"/>
    <cellStyle name="Normal 8 2 6 2 4 2 3" xfId="18862"/>
    <cellStyle name="Normal 8 2 6 2 4 2 3 2" xfId="42656"/>
    <cellStyle name="Normal 8 2 6 2 4 2 4" xfId="26795"/>
    <cellStyle name="Normal 8 2 6 2 4 3" xfId="4937"/>
    <cellStyle name="Normal 8 2 6 2 4 3 2" xfId="12912"/>
    <cellStyle name="Normal 8 2 6 2 4 3 2 2" xfId="36707"/>
    <cellStyle name="Normal 8 2 6 2 4 3 3" xfId="20843"/>
    <cellStyle name="Normal 8 2 6 2 4 3 3 2" xfId="44637"/>
    <cellStyle name="Normal 8 2 6 2 4 3 4" xfId="28776"/>
    <cellStyle name="Normal 8 2 6 2 4 4" xfId="6960"/>
    <cellStyle name="Normal 8 2 6 2 4 4 2" xfId="14893"/>
    <cellStyle name="Normal 8 2 6 2 4 4 2 2" xfId="38688"/>
    <cellStyle name="Normal 8 2 6 2 4 4 3" xfId="22824"/>
    <cellStyle name="Normal 8 2 6 2 4 4 3 2" xfId="46618"/>
    <cellStyle name="Normal 8 2 6 2 4 4 4" xfId="30758"/>
    <cellStyle name="Normal 8 2 6 2 4 5" xfId="8950"/>
    <cellStyle name="Normal 8 2 6 2 4 5 2" xfId="32745"/>
    <cellStyle name="Normal 8 2 6 2 4 6" xfId="16881"/>
    <cellStyle name="Normal 8 2 6 2 4 6 2" xfId="40675"/>
    <cellStyle name="Normal 8 2 6 2 4 7" xfId="24814"/>
    <cellStyle name="Normal 8 2 6 2 5" xfId="972"/>
    <cellStyle name="Normal 8 2 6 2 5 2" xfId="2956"/>
    <cellStyle name="Normal 8 2 6 2 5 2 2" xfId="10932"/>
    <cellStyle name="Normal 8 2 6 2 5 2 2 2" xfId="34727"/>
    <cellStyle name="Normal 8 2 6 2 5 2 3" xfId="18863"/>
    <cellStyle name="Normal 8 2 6 2 5 2 3 2" xfId="42657"/>
    <cellStyle name="Normal 8 2 6 2 5 2 4" xfId="26796"/>
    <cellStyle name="Normal 8 2 6 2 5 3" xfId="4938"/>
    <cellStyle name="Normal 8 2 6 2 5 3 2" xfId="12913"/>
    <cellStyle name="Normal 8 2 6 2 5 3 2 2" xfId="36708"/>
    <cellStyle name="Normal 8 2 6 2 5 3 3" xfId="20844"/>
    <cellStyle name="Normal 8 2 6 2 5 3 3 2" xfId="44638"/>
    <cellStyle name="Normal 8 2 6 2 5 3 4" xfId="28777"/>
    <cellStyle name="Normal 8 2 6 2 5 4" xfId="6961"/>
    <cellStyle name="Normal 8 2 6 2 5 4 2" xfId="14894"/>
    <cellStyle name="Normal 8 2 6 2 5 4 2 2" xfId="38689"/>
    <cellStyle name="Normal 8 2 6 2 5 4 3" xfId="22825"/>
    <cellStyle name="Normal 8 2 6 2 5 4 3 2" xfId="46619"/>
    <cellStyle name="Normal 8 2 6 2 5 4 4" xfId="30759"/>
    <cellStyle name="Normal 8 2 6 2 5 5" xfId="8951"/>
    <cellStyle name="Normal 8 2 6 2 5 5 2" xfId="32746"/>
    <cellStyle name="Normal 8 2 6 2 5 6" xfId="16882"/>
    <cellStyle name="Normal 8 2 6 2 5 6 2" xfId="40676"/>
    <cellStyle name="Normal 8 2 6 2 5 7" xfId="24815"/>
    <cellStyle name="Normal 8 2 6 2 6" xfId="973"/>
    <cellStyle name="Normal 8 2 6 2 6 2" xfId="2957"/>
    <cellStyle name="Normal 8 2 6 2 6 2 2" xfId="10933"/>
    <cellStyle name="Normal 8 2 6 2 6 2 2 2" xfId="34728"/>
    <cellStyle name="Normal 8 2 6 2 6 2 3" xfId="18864"/>
    <cellStyle name="Normal 8 2 6 2 6 2 3 2" xfId="42658"/>
    <cellStyle name="Normal 8 2 6 2 6 2 4" xfId="26797"/>
    <cellStyle name="Normal 8 2 6 2 6 3" xfId="4939"/>
    <cellStyle name="Normal 8 2 6 2 6 3 2" xfId="12914"/>
    <cellStyle name="Normal 8 2 6 2 6 3 2 2" xfId="36709"/>
    <cellStyle name="Normal 8 2 6 2 6 3 3" xfId="20845"/>
    <cellStyle name="Normal 8 2 6 2 6 3 3 2" xfId="44639"/>
    <cellStyle name="Normal 8 2 6 2 6 3 4" xfId="28778"/>
    <cellStyle name="Normal 8 2 6 2 6 4" xfId="6962"/>
    <cellStyle name="Normal 8 2 6 2 6 4 2" xfId="14895"/>
    <cellStyle name="Normal 8 2 6 2 6 4 2 2" xfId="38690"/>
    <cellStyle name="Normal 8 2 6 2 6 4 3" xfId="22826"/>
    <cellStyle name="Normal 8 2 6 2 6 4 3 2" xfId="46620"/>
    <cellStyle name="Normal 8 2 6 2 6 4 4" xfId="30760"/>
    <cellStyle name="Normal 8 2 6 2 6 5" xfId="8952"/>
    <cellStyle name="Normal 8 2 6 2 6 5 2" xfId="32747"/>
    <cellStyle name="Normal 8 2 6 2 6 6" xfId="16883"/>
    <cellStyle name="Normal 8 2 6 2 6 6 2" xfId="40677"/>
    <cellStyle name="Normal 8 2 6 2 6 7" xfId="24816"/>
    <cellStyle name="Normal 8 2 6 2 7" xfId="2948"/>
    <cellStyle name="Normal 8 2 6 2 7 2" xfId="10924"/>
    <cellStyle name="Normal 8 2 6 2 7 2 2" xfId="34719"/>
    <cellStyle name="Normal 8 2 6 2 7 3" xfId="18855"/>
    <cellStyle name="Normal 8 2 6 2 7 3 2" xfId="42649"/>
    <cellStyle name="Normal 8 2 6 2 7 4" xfId="26788"/>
    <cellStyle name="Normal 8 2 6 2 8" xfId="4930"/>
    <cellStyle name="Normal 8 2 6 2 8 2" xfId="12905"/>
    <cellStyle name="Normal 8 2 6 2 8 2 2" xfId="36700"/>
    <cellStyle name="Normal 8 2 6 2 8 3" xfId="20836"/>
    <cellStyle name="Normal 8 2 6 2 8 3 2" xfId="44630"/>
    <cellStyle name="Normal 8 2 6 2 8 4" xfId="28769"/>
    <cellStyle name="Normal 8 2 6 2 9" xfId="6953"/>
    <cellStyle name="Normal 8 2 6 2 9 2" xfId="14886"/>
    <cellStyle name="Normal 8 2 6 2 9 2 2" xfId="38681"/>
    <cellStyle name="Normal 8 2 6 2 9 3" xfId="22817"/>
    <cellStyle name="Normal 8 2 6 2 9 3 2" xfId="46611"/>
    <cellStyle name="Normal 8 2 6 2 9 4" xfId="30751"/>
    <cellStyle name="Normal 8 2 6 3" xfId="974"/>
    <cellStyle name="Normal 8 2 6 3 10" xfId="8953"/>
    <cellStyle name="Normal 8 2 6 3 10 2" xfId="32748"/>
    <cellStyle name="Normal 8 2 6 3 11" xfId="16884"/>
    <cellStyle name="Normal 8 2 6 3 11 2" xfId="40678"/>
    <cellStyle name="Normal 8 2 6 3 12" xfId="24817"/>
    <cellStyle name="Normal 8 2 6 3 2" xfId="975"/>
    <cellStyle name="Normal 8 2 6 3 2 10" xfId="16885"/>
    <cellStyle name="Normal 8 2 6 3 2 10 2" xfId="40679"/>
    <cellStyle name="Normal 8 2 6 3 2 11" xfId="24818"/>
    <cellStyle name="Normal 8 2 6 3 2 2" xfId="976"/>
    <cellStyle name="Normal 8 2 6 3 2 2 2" xfId="2960"/>
    <cellStyle name="Normal 8 2 6 3 2 2 2 2" xfId="10936"/>
    <cellStyle name="Normal 8 2 6 3 2 2 2 2 2" xfId="34731"/>
    <cellStyle name="Normal 8 2 6 3 2 2 2 3" xfId="18867"/>
    <cellStyle name="Normal 8 2 6 3 2 2 2 3 2" xfId="42661"/>
    <cellStyle name="Normal 8 2 6 3 2 2 2 4" xfId="26800"/>
    <cellStyle name="Normal 8 2 6 3 2 2 3" xfId="4942"/>
    <cellStyle name="Normal 8 2 6 3 2 2 3 2" xfId="12917"/>
    <cellStyle name="Normal 8 2 6 3 2 2 3 2 2" xfId="36712"/>
    <cellStyle name="Normal 8 2 6 3 2 2 3 3" xfId="20848"/>
    <cellStyle name="Normal 8 2 6 3 2 2 3 3 2" xfId="44642"/>
    <cellStyle name="Normal 8 2 6 3 2 2 3 4" xfId="28781"/>
    <cellStyle name="Normal 8 2 6 3 2 2 4" xfId="6965"/>
    <cellStyle name="Normal 8 2 6 3 2 2 4 2" xfId="14898"/>
    <cellStyle name="Normal 8 2 6 3 2 2 4 2 2" xfId="38693"/>
    <cellStyle name="Normal 8 2 6 3 2 2 4 3" xfId="22829"/>
    <cellStyle name="Normal 8 2 6 3 2 2 4 3 2" xfId="46623"/>
    <cellStyle name="Normal 8 2 6 3 2 2 4 4" xfId="30763"/>
    <cellStyle name="Normal 8 2 6 3 2 2 5" xfId="8955"/>
    <cellStyle name="Normal 8 2 6 3 2 2 5 2" xfId="32750"/>
    <cellStyle name="Normal 8 2 6 3 2 2 6" xfId="16886"/>
    <cellStyle name="Normal 8 2 6 3 2 2 6 2" xfId="40680"/>
    <cellStyle name="Normal 8 2 6 3 2 2 7" xfId="24819"/>
    <cellStyle name="Normal 8 2 6 3 2 3" xfId="977"/>
    <cellStyle name="Normal 8 2 6 3 2 3 2" xfId="2961"/>
    <cellStyle name="Normal 8 2 6 3 2 3 2 2" xfId="10937"/>
    <cellStyle name="Normal 8 2 6 3 2 3 2 2 2" xfId="34732"/>
    <cellStyle name="Normal 8 2 6 3 2 3 2 3" xfId="18868"/>
    <cellStyle name="Normal 8 2 6 3 2 3 2 3 2" xfId="42662"/>
    <cellStyle name="Normal 8 2 6 3 2 3 2 4" xfId="26801"/>
    <cellStyle name="Normal 8 2 6 3 2 3 3" xfId="4943"/>
    <cellStyle name="Normal 8 2 6 3 2 3 3 2" xfId="12918"/>
    <cellStyle name="Normal 8 2 6 3 2 3 3 2 2" xfId="36713"/>
    <cellStyle name="Normal 8 2 6 3 2 3 3 3" xfId="20849"/>
    <cellStyle name="Normal 8 2 6 3 2 3 3 3 2" xfId="44643"/>
    <cellStyle name="Normal 8 2 6 3 2 3 3 4" xfId="28782"/>
    <cellStyle name="Normal 8 2 6 3 2 3 4" xfId="6966"/>
    <cellStyle name="Normal 8 2 6 3 2 3 4 2" xfId="14899"/>
    <cellStyle name="Normal 8 2 6 3 2 3 4 2 2" xfId="38694"/>
    <cellStyle name="Normal 8 2 6 3 2 3 4 3" xfId="22830"/>
    <cellStyle name="Normal 8 2 6 3 2 3 4 3 2" xfId="46624"/>
    <cellStyle name="Normal 8 2 6 3 2 3 4 4" xfId="30764"/>
    <cellStyle name="Normal 8 2 6 3 2 3 5" xfId="8956"/>
    <cellStyle name="Normal 8 2 6 3 2 3 5 2" xfId="32751"/>
    <cellStyle name="Normal 8 2 6 3 2 3 6" xfId="16887"/>
    <cellStyle name="Normal 8 2 6 3 2 3 6 2" xfId="40681"/>
    <cellStyle name="Normal 8 2 6 3 2 3 7" xfId="24820"/>
    <cellStyle name="Normal 8 2 6 3 2 4" xfId="978"/>
    <cellStyle name="Normal 8 2 6 3 2 4 2" xfId="2962"/>
    <cellStyle name="Normal 8 2 6 3 2 4 2 2" xfId="10938"/>
    <cellStyle name="Normal 8 2 6 3 2 4 2 2 2" xfId="34733"/>
    <cellStyle name="Normal 8 2 6 3 2 4 2 3" xfId="18869"/>
    <cellStyle name="Normal 8 2 6 3 2 4 2 3 2" xfId="42663"/>
    <cellStyle name="Normal 8 2 6 3 2 4 2 4" xfId="26802"/>
    <cellStyle name="Normal 8 2 6 3 2 4 3" xfId="4944"/>
    <cellStyle name="Normal 8 2 6 3 2 4 3 2" xfId="12919"/>
    <cellStyle name="Normal 8 2 6 3 2 4 3 2 2" xfId="36714"/>
    <cellStyle name="Normal 8 2 6 3 2 4 3 3" xfId="20850"/>
    <cellStyle name="Normal 8 2 6 3 2 4 3 3 2" xfId="44644"/>
    <cellStyle name="Normal 8 2 6 3 2 4 3 4" xfId="28783"/>
    <cellStyle name="Normal 8 2 6 3 2 4 4" xfId="6967"/>
    <cellStyle name="Normal 8 2 6 3 2 4 4 2" xfId="14900"/>
    <cellStyle name="Normal 8 2 6 3 2 4 4 2 2" xfId="38695"/>
    <cellStyle name="Normal 8 2 6 3 2 4 4 3" xfId="22831"/>
    <cellStyle name="Normal 8 2 6 3 2 4 4 3 2" xfId="46625"/>
    <cellStyle name="Normal 8 2 6 3 2 4 4 4" xfId="30765"/>
    <cellStyle name="Normal 8 2 6 3 2 4 5" xfId="8957"/>
    <cellStyle name="Normal 8 2 6 3 2 4 5 2" xfId="32752"/>
    <cellStyle name="Normal 8 2 6 3 2 4 6" xfId="16888"/>
    <cellStyle name="Normal 8 2 6 3 2 4 6 2" xfId="40682"/>
    <cellStyle name="Normal 8 2 6 3 2 4 7" xfId="24821"/>
    <cellStyle name="Normal 8 2 6 3 2 5" xfId="979"/>
    <cellStyle name="Normal 8 2 6 3 2 5 2" xfId="2963"/>
    <cellStyle name="Normal 8 2 6 3 2 5 2 2" xfId="10939"/>
    <cellStyle name="Normal 8 2 6 3 2 5 2 2 2" xfId="34734"/>
    <cellStyle name="Normal 8 2 6 3 2 5 2 3" xfId="18870"/>
    <cellStyle name="Normal 8 2 6 3 2 5 2 3 2" xfId="42664"/>
    <cellStyle name="Normal 8 2 6 3 2 5 2 4" xfId="26803"/>
    <cellStyle name="Normal 8 2 6 3 2 5 3" xfId="4945"/>
    <cellStyle name="Normal 8 2 6 3 2 5 3 2" xfId="12920"/>
    <cellStyle name="Normal 8 2 6 3 2 5 3 2 2" xfId="36715"/>
    <cellStyle name="Normal 8 2 6 3 2 5 3 3" xfId="20851"/>
    <cellStyle name="Normal 8 2 6 3 2 5 3 3 2" xfId="44645"/>
    <cellStyle name="Normal 8 2 6 3 2 5 3 4" xfId="28784"/>
    <cellStyle name="Normal 8 2 6 3 2 5 4" xfId="6968"/>
    <cellStyle name="Normal 8 2 6 3 2 5 4 2" xfId="14901"/>
    <cellStyle name="Normal 8 2 6 3 2 5 4 2 2" xfId="38696"/>
    <cellStyle name="Normal 8 2 6 3 2 5 4 3" xfId="22832"/>
    <cellStyle name="Normal 8 2 6 3 2 5 4 3 2" xfId="46626"/>
    <cellStyle name="Normal 8 2 6 3 2 5 4 4" xfId="30766"/>
    <cellStyle name="Normal 8 2 6 3 2 5 5" xfId="8958"/>
    <cellStyle name="Normal 8 2 6 3 2 5 5 2" xfId="32753"/>
    <cellStyle name="Normal 8 2 6 3 2 5 6" xfId="16889"/>
    <cellStyle name="Normal 8 2 6 3 2 5 6 2" xfId="40683"/>
    <cellStyle name="Normal 8 2 6 3 2 5 7" xfId="24822"/>
    <cellStyle name="Normal 8 2 6 3 2 6" xfId="2959"/>
    <cellStyle name="Normal 8 2 6 3 2 6 2" xfId="10935"/>
    <cellStyle name="Normal 8 2 6 3 2 6 2 2" xfId="34730"/>
    <cellStyle name="Normal 8 2 6 3 2 6 3" xfId="18866"/>
    <cellStyle name="Normal 8 2 6 3 2 6 3 2" xfId="42660"/>
    <cellStyle name="Normal 8 2 6 3 2 6 4" xfId="26799"/>
    <cellStyle name="Normal 8 2 6 3 2 7" xfId="4941"/>
    <cellStyle name="Normal 8 2 6 3 2 7 2" xfId="12916"/>
    <cellStyle name="Normal 8 2 6 3 2 7 2 2" xfId="36711"/>
    <cellStyle name="Normal 8 2 6 3 2 7 3" xfId="20847"/>
    <cellStyle name="Normal 8 2 6 3 2 7 3 2" xfId="44641"/>
    <cellStyle name="Normal 8 2 6 3 2 7 4" xfId="28780"/>
    <cellStyle name="Normal 8 2 6 3 2 8" xfId="6964"/>
    <cellStyle name="Normal 8 2 6 3 2 8 2" xfId="14897"/>
    <cellStyle name="Normal 8 2 6 3 2 8 2 2" xfId="38692"/>
    <cellStyle name="Normal 8 2 6 3 2 8 3" xfId="22828"/>
    <cellStyle name="Normal 8 2 6 3 2 8 3 2" xfId="46622"/>
    <cellStyle name="Normal 8 2 6 3 2 8 4" xfId="30762"/>
    <cellStyle name="Normal 8 2 6 3 2 9" xfId="8954"/>
    <cellStyle name="Normal 8 2 6 3 2 9 2" xfId="32749"/>
    <cellStyle name="Normal 8 2 6 3 3" xfId="980"/>
    <cellStyle name="Normal 8 2 6 3 3 2" xfId="2964"/>
    <cellStyle name="Normal 8 2 6 3 3 2 2" xfId="10940"/>
    <cellStyle name="Normal 8 2 6 3 3 2 2 2" xfId="34735"/>
    <cellStyle name="Normal 8 2 6 3 3 2 3" xfId="18871"/>
    <cellStyle name="Normal 8 2 6 3 3 2 3 2" xfId="42665"/>
    <cellStyle name="Normal 8 2 6 3 3 2 4" xfId="26804"/>
    <cellStyle name="Normal 8 2 6 3 3 3" xfId="4946"/>
    <cellStyle name="Normal 8 2 6 3 3 3 2" xfId="12921"/>
    <cellStyle name="Normal 8 2 6 3 3 3 2 2" xfId="36716"/>
    <cellStyle name="Normal 8 2 6 3 3 3 3" xfId="20852"/>
    <cellStyle name="Normal 8 2 6 3 3 3 3 2" xfId="44646"/>
    <cellStyle name="Normal 8 2 6 3 3 3 4" xfId="28785"/>
    <cellStyle name="Normal 8 2 6 3 3 4" xfId="6969"/>
    <cellStyle name="Normal 8 2 6 3 3 4 2" xfId="14902"/>
    <cellStyle name="Normal 8 2 6 3 3 4 2 2" xfId="38697"/>
    <cellStyle name="Normal 8 2 6 3 3 4 3" xfId="22833"/>
    <cellStyle name="Normal 8 2 6 3 3 4 3 2" xfId="46627"/>
    <cellStyle name="Normal 8 2 6 3 3 4 4" xfId="30767"/>
    <cellStyle name="Normal 8 2 6 3 3 5" xfId="8959"/>
    <cellStyle name="Normal 8 2 6 3 3 5 2" xfId="32754"/>
    <cellStyle name="Normal 8 2 6 3 3 6" xfId="16890"/>
    <cellStyle name="Normal 8 2 6 3 3 6 2" xfId="40684"/>
    <cellStyle name="Normal 8 2 6 3 3 7" xfId="24823"/>
    <cellStyle name="Normal 8 2 6 3 4" xfId="981"/>
    <cellStyle name="Normal 8 2 6 3 4 2" xfId="2965"/>
    <cellStyle name="Normal 8 2 6 3 4 2 2" xfId="10941"/>
    <cellStyle name="Normal 8 2 6 3 4 2 2 2" xfId="34736"/>
    <cellStyle name="Normal 8 2 6 3 4 2 3" xfId="18872"/>
    <cellStyle name="Normal 8 2 6 3 4 2 3 2" xfId="42666"/>
    <cellStyle name="Normal 8 2 6 3 4 2 4" xfId="26805"/>
    <cellStyle name="Normal 8 2 6 3 4 3" xfId="4947"/>
    <cellStyle name="Normal 8 2 6 3 4 3 2" xfId="12922"/>
    <cellStyle name="Normal 8 2 6 3 4 3 2 2" xfId="36717"/>
    <cellStyle name="Normal 8 2 6 3 4 3 3" xfId="20853"/>
    <cellStyle name="Normal 8 2 6 3 4 3 3 2" xfId="44647"/>
    <cellStyle name="Normal 8 2 6 3 4 3 4" xfId="28786"/>
    <cellStyle name="Normal 8 2 6 3 4 4" xfId="6970"/>
    <cellStyle name="Normal 8 2 6 3 4 4 2" xfId="14903"/>
    <cellStyle name="Normal 8 2 6 3 4 4 2 2" xfId="38698"/>
    <cellStyle name="Normal 8 2 6 3 4 4 3" xfId="22834"/>
    <cellStyle name="Normal 8 2 6 3 4 4 3 2" xfId="46628"/>
    <cellStyle name="Normal 8 2 6 3 4 4 4" xfId="30768"/>
    <cellStyle name="Normal 8 2 6 3 4 5" xfId="8960"/>
    <cellStyle name="Normal 8 2 6 3 4 5 2" xfId="32755"/>
    <cellStyle name="Normal 8 2 6 3 4 6" xfId="16891"/>
    <cellStyle name="Normal 8 2 6 3 4 6 2" xfId="40685"/>
    <cellStyle name="Normal 8 2 6 3 4 7" xfId="24824"/>
    <cellStyle name="Normal 8 2 6 3 5" xfId="982"/>
    <cellStyle name="Normal 8 2 6 3 5 2" xfId="2966"/>
    <cellStyle name="Normal 8 2 6 3 5 2 2" xfId="10942"/>
    <cellStyle name="Normal 8 2 6 3 5 2 2 2" xfId="34737"/>
    <cellStyle name="Normal 8 2 6 3 5 2 3" xfId="18873"/>
    <cellStyle name="Normal 8 2 6 3 5 2 3 2" xfId="42667"/>
    <cellStyle name="Normal 8 2 6 3 5 2 4" xfId="26806"/>
    <cellStyle name="Normal 8 2 6 3 5 3" xfId="4948"/>
    <cellStyle name="Normal 8 2 6 3 5 3 2" xfId="12923"/>
    <cellStyle name="Normal 8 2 6 3 5 3 2 2" xfId="36718"/>
    <cellStyle name="Normal 8 2 6 3 5 3 3" xfId="20854"/>
    <cellStyle name="Normal 8 2 6 3 5 3 3 2" xfId="44648"/>
    <cellStyle name="Normal 8 2 6 3 5 3 4" xfId="28787"/>
    <cellStyle name="Normal 8 2 6 3 5 4" xfId="6971"/>
    <cellStyle name="Normal 8 2 6 3 5 4 2" xfId="14904"/>
    <cellStyle name="Normal 8 2 6 3 5 4 2 2" xfId="38699"/>
    <cellStyle name="Normal 8 2 6 3 5 4 3" xfId="22835"/>
    <cellStyle name="Normal 8 2 6 3 5 4 3 2" xfId="46629"/>
    <cellStyle name="Normal 8 2 6 3 5 4 4" xfId="30769"/>
    <cellStyle name="Normal 8 2 6 3 5 5" xfId="8961"/>
    <cellStyle name="Normal 8 2 6 3 5 5 2" xfId="32756"/>
    <cellStyle name="Normal 8 2 6 3 5 6" xfId="16892"/>
    <cellStyle name="Normal 8 2 6 3 5 6 2" xfId="40686"/>
    <cellStyle name="Normal 8 2 6 3 5 7" xfId="24825"/>
    <cellStyle name="Normal 8 2 6 3 6" xfId="983"/>
    <cellStyle name="Normal 8 2 6 3 6 2" xfId="2967"/>
    <cellStyle name="Normal 8 2 6 3 6 2 2" xfId="10943"/>
    <cellStyle name="Normal 8 2 6 3 6 2 2 2" xfId="34738"/>
    <cellStyle name="Normal 8 2 6 3 6 2 3" xfId="18874"/>
    <cellStyle name="Normal 8 2 6 3 6 2 3 2" xfId="42668"/>
    <cellStyle name="Normal 8 2 6 3 6 2 4" xfId="26807"/>
    <cellStyle name="Normal 8 2 6 3 6 3" xfId="4949"/>
    <cellStyle name="Normal 8 2 6 3 6 3 2" xfId="12924"/>
    <cellStyle name="Normal 8 2 6 3 6 3 2 2" xfId="36719"/>
    <cellStyle name="Normal 8 2 6 3 6 3 3" xfId="20855"/>
    <cellStyle name="Normal 8 2 6 3 6 3 3 2" xfId="44649"/>
    <cellStyle name="Normal 8 2 6 3 6 3 4" xfId="28788"/>
    <cellStyle name="Normal 8 2 6 3 6 4" xfId="6972"/>
    <cellStyle name="Normal 8 2 6 3 6 4 2" xfId="14905"/>
    <cellStyle name="Normal 8 2 6 3 6 4 2 2" xfId="38700"/>
    <cellStyle name="Normal 8 2 6 3 6 4 3" xfId="22836"/>
    <cellStyle name="Normal 8 2 6 3 6 4 3 2" xfId="46630"/>
    <cellStyle name="Normal 8 2 6 3 6 4 4" xfId="30770"/>
    <cellStyle name="Normal 8 2 6 3 6 5" xfId="8962"/>
    <cellStyle name="Normal 8 2 6 3 6 5 2" xfId="32757"/>
    <cellStyle name="Normal 8 2 6 3 6 6" xfId="16893"/>
    <cellStyle name="Normal 8 2 6 3 6 6 2" xfId="40687"/>
    <cellStyle name="Normal 8 2 6 3 6 7" xfId="24826"/>
    <cellStyle name="Normal 8 2 6 3 7" xfId="2958"/>
    <cellStyle name="Normal 8 2 6 3 7 2" xfId="10934"/>
    <cellStyle name="Normal 8 2 6 3 7 2 2" xfId="34729"/>
    <cellStyle name="Normal 8 2 6 3 7 3" xfId="18865"/>
    <cellStyle name="Normal 8 2 6 3 7 3 2" xfId="42659"/>
    <cellStyle name="Normal 8 2 6 3 7 4" xfId="26798"/>
    <cellStyle name="Normal 8 2 6 3 8" xfId="4940"/>
    <cellStyle name="Normal 8 2 6 3 8 2" xfId="12915"/>
    <cellStyle name="Normal 8 2 6 3 8 2 2" xfId="36710"/>
    <cellStyle name="Normal 8 2 6 3 8 3" xfId="20846"/>
    <cellStyle name="Normal 8 2 6 3 8 3 2" xfId="44640"/>
    <cellStyle name="Normal 8 2 6 3 8 4" xfId="28779"/>
    <cellStyle name="Normal 8 2 6 3 9" xfId="6963"/>
    <cellStyle name="Normal 8 2 6 3 9 2" xfId="14896"/>
    <cellStyle name="Normal 8 2 6 3 9 2 2" xfId="38691"/>
    <cellStyle name="Normal 8 2 6 3 9 3" xfId="22827"/>
    <cellStyle name="Normal 8 2 6 3 9 3 2" xfId="46621"/>
    <cellStyle name="Normal 8 2 6 3 9 4" xfId="30761"/>
    <cellStyle name="Normal 8 2 6 4" xfId="984"/>
    <cellStyle name="Normal 8 2 6 4 10" xfId="8963"/>
    <cellStyle name="Normal 8 2 6 4 10 2" xfId="32758"/>
    <cellStyle name="Normal 8 2 6 4 11" xfId="16894"/>
    <cellStyle name="Normal 8 2 6 4 11 2" xfId="40688"/>
    <cellStyle name="Normal 8 2 6 4 12" xfId="24827"/>
    <cellStyle name="Normal 8 2 6 4 2" xfId="985"/>
    <cellStyle name="Normal 8 2 6 4 2 10" xfId="16895"/>
    <cellStyle name="Normal 8 2 6 4 2 10 2" xfId="40689"/>
    <cellStyle name="Normal 8 2 6 4 2 11" xfId="24828"/>
    <cellStyle name="Normal 8 2 6 4 2 2" xfId="986"/>
    <cellStyle name="Normal 8 2 6 4 2 2 2" xfId="2970"/>
    <cellStyle name="Normal 8 2 6 4 2 2 2 2" xfId="10946"/>
    <cellStyle name="Normal 8 2 6 4 2 2 2 2 2" xfId="34741"/>
    <cellStyle name="Normal 8 2 6 4 2 2 2 3" xfId="18877"/>
    <cellStyle name="Normal 8 2 6 4 2 2 2 3 2" xfId="42671"/>
    <cellStyle name="Normal 8 2 6 4 2 2 2 4" xfId="26810"/>
    <cellStyle name="Normal 8 2 6 4 2 2 3" xfId="4952"/>
    <cellStyle name="Normal 8 2 6 4 2 2 3 2" xfId="12927"/>
    <cellStyle name="Normal 8 2 6 4 2 2 3 2 2" xfId="36722"/>
    <cellStyle name="Normal 8 2 6 4 2 2 3 3" xfId="20858"/>
    <cellStyle name="Normal 8 2 6 4 2 2 3 3 2" xfId="44652"/>
    <cellStyle name="Normal 8 2 6 4 2 2 3 4" xfId="28791"/>
    <cellStyle name="Normal 8 2 6 4 2 2 4" xfId="6975"/>
    <cellStyle name="Normal 8 2 6 4 2 2 4 2" xfId="14908"/>
    <cellStyle name="Normal 8 2 6 4 2 2 4 2 2" xfId="38703"/>
    <cellStyle name="Normal 8 2 6 4 2 2 4 3" xfId="22839"/>
    <cellStyle name="Normal 8 2 6 4 2 2 4 3 2" xfId="46633"/>
    <cellStyle name="Normal 8 2 6 4 2 2 4 4" xfId="30773"/>
    <cellStyle name="Normal 8 2 6 4 2 2 5" xfId="8965"/>
    <cellStyle name="Normal 8 2 6 4 2 2 5 2" xfId="32760"/>
    <cellStyle name="Normal 8 2 6 4 2 2 6" xfId="16896"/>
    <cellStyle name="Normal 8 2 6 4 2 2 6 2" xfId="40690"/>
    <cellStyle name="Normal 8 2 6 4 2 2 7" xfId="24829"/>
    <cellStyle name="Normal 8 2 6 4 2 3" xfId="987"/>
    <cellStyle name="Normal 8 2 6 4 2 3 2" xfId="2971"/>
    <cellStyle name="Normal 8 2 6 4 2 3 2 2" xfId="10947"/>
    <cellStyle name="Normal 8 2 6 4 2 3 2 2 2" xfId="34742"/>
    <cellStyle name="Normal 8 2 6 4 2 3 2 3" xfId="18878"/>
    <cellStyle name="Normal 8 2 6 4 2 3 2 3 2" xfId="42672"/>
    <cellStyle name="Normal 8 2 6 4 2 3 2 4" xfId="26811"/>
    <cellStyle name="Normal 8 2 6 4 2 3 3" xfId="4953"/>
    <cellStyle name="Normal 8 2 6 4 2 3 3 2" xfId="12928"/>
    <cellStyle name="Normal 8 2 6 4 2 3 3 2 2" xfId="36723"/>
    <cellStyle name="Normal 8 2 6 4 2 3 3 3" xfId="20859"/>
    <cellStyle name="Normal 8 2 6 4 2 3 3 3 2" xfId="44653"/>
    <cellStyle name="Normal 8 2 6 4 2 3 3 4" xfId="28792"/>
    <cellStyle name="Normal 8 2 6 4 2 3 4" xfId="6976"/>
    <cellStyle name="Normal 8 2 6 4 2 3 4 2" xfId="14909"/>
    <cellStyle name="Normal 8 2 6 4 2 3 4 2 2" xfId="38704"/>
    <cellStyle name="Normal 8 2 6 4 2 3 4 3" xfId="22840"/>
    <cellStyle name="Normal 8 2 6 4 2 3 4 3 2" xfId="46634"/>
    <cellStyle name="Normal 8 2 6 4 2 3 4 4" xfId="30774"/>
    <cellStyle name="Normal 8 2 6 4 2 3 5" xfId="8966"/>
    <cellStyle name="Normal 8 2 6 4 2 3 5 2" xfId="32761"/>
    <cellStyle name="Normal 8 2 6 4 2 3 6" xfId="16897"/>
    <cellStyle name="Normal 8 2 6 4 2 3 6 2" xfId="40691"/>
    <cellStyle name="Normal 8 2 6 4 2 3 7" xfId="24830"/>
    <cellStyle name="Normal 8 2 6 4 2 4" xfId="988"/>
    <cellStyle name="Normal 8 2 6 4 2 4 2" xfId="2972"/>
    <cellStyle name="Normal 8 2 6 4 2 4 2 2" xfId="10948"/>
    <cellStyle name="Normal 8 2 6 4 2 4 2 2 2" xfId="34743"/>
    <cellStyle name="Normal 8 2 6 4 2 4 2 3" xfId="18879"/>
    <cellStyle name="Normal 8 2 6 4 2 4 2 3 2" xfId="42673"/>
    <cellStyle name="Normal 8 2 6 4 2 4 2 4" xfId="26812"/>
    <cellStyle name="Normal 8 2 6 4 2 4 3" xfId="4954"/>
    <cellStyle name="Normal 8 2 6 4 2 4 3 2" xfId="12929"/>
    <cellStyle name="Normal 8 2 6 4 2 4 3 2 2" xfId="36724"/>
    <cellStyle name="Normal 8 2 6 4 2 4 3 3" xfId="20860"/>
    <cellStyle name="Normal 8 2 6 4 2 4 3 3 2" xfId="44654"/>
    <cellStyle name="Normal 8 2 6 4 2 4 3 4" xfId="28793"/>
    <cellStyle name="Normal 8 2 6 4 2 4 4" xfId="6977"/>
    <cellStyle name="Normal 8 2 6 4 2 4 4 2" xfId="14910"/>
    <cellStyle name="Normal 8 2 6 4 2 4 4 2 2" xfId="38705"/>
    <cellStyle name="Normal 8 2 6 4 2 4 4 3" xfId="22841"/>
    <cellStyle name="Normal 8 2 6 4 2 4 4 3 2" xfId="46635"/>
    <cellStyle name="Normal 8 2 6 4 2 4 4 4" xfId="30775"/>
    <cellStyle name="Normal 8 2 6 4 2 4 5" xfId="8967"/>
    <cellStyle name="Normal 8 2 6 4 2 4 5 2" xfId="32762"/>
    <cellStyle name="Normal 8 2 6 4 2 4 6" xfId="16898"/>
    <cellStyle name="Normal 8 2 6 4 2 4 6 2" xfId="40692"/>
    <cellStyle name="Normal 8 2 6 4 2 4 7" xfId="24831"/>
    <cellStyle name="Normal 8 2 6 4 2 5" xfId="989"/>
    <cellStyle name="Normal 8 2 6 4 2 5 2" xfId="2973"/>
    <cellStyle name="Normal 8 2 6 4 2 5 2 2" xfId="10949"/>
    <cellStyle name="Normal 8 2 6 4 2 5 2 2 2" xfId="34744"/>
    <cellStyle name="Normal 8 2 6 4 2 5 2 3" xfId="18880"/>
    <cellStyle name="Normal 8 2 6 4 2 5 2 3 2" xfId="42674"/>
    <cellStyle name="Normal 8 2 6 4 2 5 2 4" xfId="26813"/>
    <cellStyle name="Normal 8 2 6 4 2 5 3" xfId="4955"/>
    <cellStyle name="Normal 8 2 6 4 2 5 3 2" xfId="12930"/>
    <cellStyle name="Normal 8 2 6 4 2 5 3 2 2" xfId="36725"/>
    <cellStyle name="Normal 8 2 6 4 2 5 3 3" xfId="20861"/>
    <cellStyle name="Normal 8 2 6 4 2 5 3 3 2" xfId="44655"/>
    <cellStyle name="Normal 8 2 6 4 2 5 3 4" xfId="28794"/>
    <cellStyle name="Normal 8 2 6 4 2 5 4" xfId="6978"/>
    <cellStyle name="Normal 8 2 6 4 2 5 4 2" xfId="14911"/>
    <cellStyle name="Normal 8 2 6 4 2 5 4 2 2" xfId="38706"/>
    <cellStyle name="Normal 8 2 6 4 2 5 4 3" xfId="22842"/>
    <cellStyle name="Normal 8 2 6 4 2 5 4 3 2" xfId="46636"/>
    <cellStyle name="Normal 8 2 6 4 2 5 4 4" xfId="30776"/>
    <cellStyle name="Normal 8 2 6 4 2 5 5" xfId="8968"/>
    <cellStyle name="Normal 8 2 6 4 2 5 5 2" xfId="32763"/>
    <cellStyle name="Normal 8 2 6 4 2 5 6" xfId="16899"/>
    <cellStyle name="Normal 8 2 6 4 2 5 6 2" xfId="40693"/>
    <cellStyle name="Normal 8 2 6 4 2 5 7" xfId="24832"/>
    <cellStyle name="Normal 8 2 6 4 2 6" xfId="2969"/>
    <cellStyle name="Normal 8 2 6 4 2 6 2" xfId="10945"/>
    <cellStyle name="Normal 8 2 6 4 2 6 2 2" xfId="34740"/>
    <cellStyle name="Normal 8 2 6 4 2 6 3" xfId="18876"/>
    <cellStyle name="Normal 8 2 6 4 2 6 3 2" xfId="42670"/>
    <cellStyle name="Normal 8 2 6 4 2 6 4" xfId="26809"/>
    <cellStyle name="Normal 8 2 6 4 2 7" xfId="4951"/>
    <cellStyle name="Normal 8 2 6 4 2 7 2" xfId="12926"/>
    <cellStyle name="Normal 8 2 6 4 2 7 2 2" xfId="36721"/>
    <cellStyle name="Normal 8 2 6 4 2 7 3" xfId="20857"/>
    <cellStyle name="Normal 8 2 6 4 2 7 3 2" xfId="44651"/>
    <cellStyle name="Normal 8 2 6 4 2 7 4" xfId="28790"/>
    <cellStyle name="Normal 8 2 6 4 2 8" xfId="6974"/>
    <cellStyle name="Normal 8 2 6 4 2 8 2" xfId="14907"/>
    <cellStyle name="Normal 8 2 6 4 2 8 2 2" xfId="38702"/>
    <cellStyle name="Normal 8 2 6 4 2 8 3" xfId="22838"/>
    <cellStyle name="Normal 8 2 6 4 2 8 3 2" xfId="46632"/>
    <cellStyle name="Normal 8 2 6 4 2 8 4" xfId="30772"/>
    <cellStyle name="Normal 8 2 6 4 2 9" xfId="8964"/>
    <cellStyle name="Normal 8 2 6 4 2 9 2" xfId="32759"/>
    <cellStyle name="Normal 8 2 6 4 3" xfId="990"/>
    <cellStyle name="Normal 8 2 6 4 3 2" xfId="2974"/>
    <cellStyle name="Normal 8 2 6 4 3 2 2" xfId="10950"/>
    <cellStyle name="Normal 8 2 6 4 3 2 2 2" xfId="34745"/>
    <cellStyle name="Normal 8 2 6 4 3 2 3" xfId="18881"/>
    <cellStyle name="Normal 8 2 6 4 3 2 3 2" xfId="42675"/>
    <cellStyle name="Normal 8 2 6 4 3 2 4" xfId="26814"/>
    <cellStyle name="Normal 8 2 6 4 3 3" xfId="4956"/>
    <cellStyle name="Normal 8 2 6 4 3 3 2" xfId="12931"/>
    <cellStyle name="Normal 8 2 6 4 3 3 2 2" xfId="36726"/>
    <cellStyle name="Normal 8 2 6 4 3 3 3" xfId="20862"/>
    <cellStyle name="Normal 8 2 6 4 3 3 3 2" xfId="44656"/>
    <cellStyle name="Normal 8 2 6 4 3 3 4" xfId="28795"/>
    <cellStyle name="Normal 8 2 6 4 3 4" xfId="6979"/>
    <cellStyle name="Normal 8 2 6 4 3 4 2" xfId="14912"/>
    <cellStyle name="Normal 8 2 6 4 3 4 2 2" xfId="38707"/>
    <cellStyle name="Normal 8 2 6 4 3 4 3" xfId="22843"/>
    <cellStyle name="Normal 8 2 6 4 3 4 3 2" xfId="46637"/>
    <cellStyle name="Normal 8 2 6 4 3 4 4" xfId="30777"/>
    <cellStyle name="Normal 8 2 6 4 3 5" xfId="8969"/>
    <cellStyle name="Normal 8 2 6 4 3 5 2" xfId="32764"/>
    <cellStyle name="Normal 8 2 6 4 3 6" xfId="16900"/>
    <cellStyle name="Normal 8 2 6 4 3 6 2" xfId="40694"/>
    <cellStyle name="Normal 8 2 6 4 3 7" xfId="24833"/>
    <cellStyle name="Normal 8 2 6 4 4" xfId="991"/>
    <cellStyle name="Normal 8 2 6 4 4 2" xfId="2975"/>
    <cellStyle name="Normal 8 2 6 4 4 2 2" xfId="10951"/>
    <cellStyle name="Normal 8 2 6 4 4 2 2 2" xfId="34746"/>
    <cellStyle name="Normal 8 2 6 4 4 2 3" xfId="18882"/>
    <cellStyle name="Normal 8 2 6 4 4 2 3 2" xfId="42676"/>
    <cellStyle name="Normal 8 2 6 4 4 2 4" xfId="26815"/>
    <cellStyle name="Normal 8 2 6 4 4 3" xfId="4957"/>
    <cellStyle name="Normal 8 2 6 4 4 3 2" xfId="12932"/>
    <cellStyle name="Normal 8 2 6 4 4 3 2 2" xfId="36727"/>
    <cellStyle name="Normal 8 2 6 4 4 3 3" xfId="20863"/>
    <cellStyle name="Normal 8 2 6 4 4 3 3 2" xfId="44657"/>
    <cellStyle name="Normal 8 2 6 4 4 3 4" xfId="28796"/>
    <cellStyle name="Normal 8 2 6 4 4 4" xfId="6980"/>
    <cellStyle name="Normal 8 2 6 4 4 4 2" xfId="14913"/>
    <cellStyle name="Normal 8 2 6 4 4 4 2 2" xfId="38708"/>
    <cellStyle name="Normal 8 2 6 4 4 4 3" xfId="22844"/>
    <cellStyle name="Normal 8 2 6 4 4 4 3 2" xfId="46638"/>
    <cellStyle name="Normal 8 2 6 4 4 4 4" xfId="30778"/>
    <cellStyle name="Normal 8 2 6 4 4 5" xfId="8970"/>
    <cellStyle name="Normal 8 2 6 4 4 5 2" xfId="32765"/>
    <cellStyle name="Normal 8 2 6 4 4 6" xfId="16901"/>
    <cellStyle name="Normal 8 2 6 4 4 6 2" xfId="40695"/>
    <cellStyle name="Normal 8 2 6 4 4 7" xfId="24834"/>
    <cellStyle name="Normal 8 2 6 4 5" xfId="992"/>
    <cellStyle name="Normal 8 2 6 4 5 2" xfId="2976"/>
    <cellStyle name="Normal 8 2 6 4 5 2 2" xfId="10952"/>
    <cellStyle name="Normal 8 2 6 4 5 2 2 2" xfId="34747"/>
    <cellStyle name="Normal 8 2 6 4 5 2 3" xfId="18883"/>
    <cellStyle name="Normal 8 2 6 4 5 2 3 2" xfId="42677"/>
    <cellStyle name="Normal 8 2 6 4 5 2 4" xfId="26816"/>
    <cellStyle name="Normal 8 2 6 4 5 3" xfId="4958"/>
    <cellStyle name="Normal 8 2 6 4 5 3 2" xfId="12933"/>
    <cellStyle name="Normal 8 2 6 4 5 3 2 2" xfId="36728"/>
    <cellStyle name="Normal 8 2 6 4 5 3 3" xfId="20864"/>
    <cellStyle name="Normal 8 2 6 4 5 3 3 2" xfId="44658"/>
    <cellStyle name="Normal 8 2 6 4 5 3 4" xfId="28797"/>
    <cellStyle name="Normal 8 2 6 4 5 4" xfId="6981"/>
    <cellStyle name="Normal 8 2 6 4 5 4 2" xfId="14914"/>
    <cellStyle name="Normal 8 2 6 4 5 4 2 2" xfId="38709"/>
    <cellStyle name="Normal 8 2 6 4 5 4 3" xfId="22845"/>
    <cellStyle name="Normal 8 2 6 4 5 4 3 2" xfId="46639"/>
    <cellStyle name="Normal 8 2 6 4 5 4 4" xfId="30779"/>
    <cellStyle name="Normal 8 2 6 4 5 5" xfId="8971"/>
    <cellStyle name="Normal 8 2 6 4 5 5 2" xfId="32766"/>
    <cellStyle name="Normal 8 2 6 4 5 6" xfId="16902"/>
    <cellStyle name="Normal 8 2 6 4 5 6 2" xfId="40696"/>
    <cellStyle name="Normal 8 2 6 4 5 7" xfId="24835"/>
    <cellStyle name="Normal 8 2 6 4 6" xfId="993"/>
    <cellStyle name="Normal 8 2 6 4 6 2" xfId="2977"/>
    <cellStyle name="Normal 8 2 6 4 6 2 2" xfId="10953"/>
    <cellStyle name="Normal 8 2 6 4 6 2 2 2" xfId="34748"/>
    <cellStyle name="Normal 8 2 6 4 6 2 3" xfId="18884"/>
    <cellStyle name="Normal 8 2 6 4 6 2 3 2" xfId="42678"/>
    <cellStyle name="Normal 8 2 6 4 6 2 4" xfId="26817"/>
    <cellStyle name="Normal 8 2 6 4 6 3" xfId="4959"/>
    <cellStyle name="Normal 8 2 6 4 6 3 2" xfId="12934"/>
    <cellStyle name="Normal 8 2 6 4 6 3 2 2" xfId="36729"/>
    <cellStyle name="Normal 8 2 6 4 6 3 3" xfId="20865"/>
    <cellStyle name="Normal 8 2 6 4 6 3 3 2" xfId="44659"/>
    <cellStyle name="Normal 8 2 6 4 6 3 4" xfId="28798"/>
    <cellStyle name="Normal 8 2 6 4 6 4" xfId="6982"/>
    <cellStyle name="Normal 8 2 6 4 6 4 2" xfId="14915"/>
    <cellStyle name="Normal 8 2 6 4 6 4 2 2" xfId="38710"/>
    <cellStyle name="Normal 8 2 6 4 6 4 3" xfId="22846"/>
    <cellStyle name="Normal 8 2 6 4 6 4 3 2" xfId="46640"/>
    <cellStyle name="Normal 8 2 6 4 6 4 4" xfId="30780"/>
    <cellStyle name="Normal 8 2 6 4 6 5" xfId="8972"/>
    <cellStyle name="Normal 8 2 6 4 6 5 2" xfId="32767"/>
    <cellStyle name="Normal 8 2 6 4 6 6" xfId="16903"/>
    <cellStyle name="Normal 8 2 6 4 6 6 2" xfId="40697"/>
    <cellStyle name="Normal 8 2 6 4 6 7" xfId="24836"/>
    <cellStyle name="Normal 8 2 6 4 7" xfId="2968"/>
    <cellStyle name="Normal 8 2 6 4 7 2" xfId="10944"/>
    <cellStyle name="Normal 8 2 6 4 7 2 2" xfId="34739"/>
    <cellStyle name="Normal 8 2 6 4 7 3" xfId="18875"/>
    <cellStyle name="Normal 8 2 6 4 7 3 2" xfId="42669"/>
    <cellStyle name="Normal 8 2 6 4 7 4" xfId="26808"/>
    <cellStyle name="Normal 8 2 6 4 8" xfId="4950"/>
    <cellStyle name="Normal 8 2 6 4 8 2" xfId="12925"/>
    <cellStyle name="Normal 8 2 6 4 8 2 2" xfId="36720"/>
    <cellStyle name="Normal 8 2 6 4 8 3" xfId="20856"/>
    <cellStyle name="Normal 8 2 6 4 8 3 2" xfId="44650"/>
    <cellStyle name="Normal 8 2 6 4 8 4" xfId="28789"/>
    <cellStyle name="Normal 8 2 6 4 9" xfId="6973"/>
    <cellStyle name="Normal 8 2 6 4 9 2" xfId="14906"/>
    <cellStyle name="Normal 8 2 6 4 9 2 2" xfId="38701"/>
    <cellStyle name="Normal 8 2 6 4 9 3" xfId="22837"/>
    <cellStyle name="Normal 8 2 6 4 9 3 2" xfId="46631"/>
    <cellStyle name="Normal 8 2 6 4 9 4" xfId="30771"/>
    <cellStyle name="Normal 8 2 6 5" xfId="994"/>
    <cellStyle name="Normal 8 2 6 5 10" xfId="8973"/>
    <cellStyle name="Normal 8 2 6 5 10 2" xfId="32768"/>
    <cellStyle name="Normal 8 2 6 5 11" xfId="16904"/>
    <cellStyle name="Normal 8 2 6 5 11 2" xfId="40698"/>
    <cellStyle name="Normal 8 2 6 5 12" xfId="24837"/>
    <cellStyle name="Normal 8 2 6 5 2" xfId="995"/>
    <cellStyle name="Normal 8 2 6 5 2 10" xfId="16905"/>
    <cellStyle name="Normal 8 2 6 5 2 10 2" xfId="40699"/>
    <cellStyle name="Normal 8 2 6 5 2 11" xfId="24838"/>
    <cellStyle name="Normal 8 2 6 5 2 2" xfId="996"/>
    <cellStyle name="Normal 8 2 6 5 2 2 2" xfId="2980"/>
    <cellStyle name="Normal 8 2 6 5 2 2 2 2" xfId="10956"/>
    <cellStyle name="Normal 8 2 6 5 2 2 2 2 2" xfId="34751"/>
    <cellStyle name="Normal 8 2 6 5 2 2 2 3" xfId="18887"/>
    <cellStyle name="Normal 8 2 6 5 2 2 2 3 2" xfId="42681"/>
    <cellStyle name="Normal 8 2 6 5 2 2 2 4" xfId="26820"/>
    <cellStyle name="Normal 8 2 6 5 2 2 3" xfId="4962"/>
    <cellStyle name="Normal 8 2 6 5 2 2 3 2" xfId="12937"/>
    <cellStyle name="Normal 8 2 6 5 2 2 3 2 2" xfId="36732"/>
    <cellStyle name="Normal 8 2 6 5 2 2 3 3" xfId="20868"/>
    <cellStyle name="Normal 8 2 6 5 2 2 3 3 2" xfId="44662"/>
    <cellStyle name="Normal 8 2 6 5 2 2 3 4" xfId="28801"/>
    <cellStyle name="Normal 8 2 6 5 2 2 4" xfId="6985"/>
    <cellStyle name="Normal 8 2 6 5 2 2 4 2" xfId="14918"/>
    <cellStyle name="Normal 8 2 6 5 2 2 4 2 2" xfId="38713"/>
    <cellStyle name="Normal 8 2 6 5 2 2 4 3" xfId="22849"/>
    <cellStyle name="Normal 8 2 6 5 2 2 4 3 2" xfId="46643"/>
    <cellStyle name="Normal 8 2 6 5 2 2 4 4" xfId="30783"/>
    <cellStyle name="Normal 8 2 6 5 2 2 5" xfId="8975"/>
    <cellStyle name="Normal 8 2 6 5 2 2 5 2" xfId="32770"/>
    <cellStyle name="Normal 8 2 6 5 2 2 6" xfId="16906"/>
    <cellStyle name="Normal 8 2 6 5 2 2 6 2" xfId="40700"/>
    <cellStyle name="Normal 8 2 6 5 2 2 7" xfId="24839"/>
    <cellStyle name="Normal 8 2 6 5 2 3" xfId="997"/>
    <cellStyle name="Normal 8 2 6 5 2 3 2" xfId="2981"/>
    <cellStyle name="Normal 8 2 6 5 2 3 2 2" xfId="10957"/>
    <cellStyle name="Normal 8 2 6 5 2 3 2 2 2" xfId="34752"/>
    <cellStyle name="Normal 8 2 6 5 2 3 2 3" xfId="18888"/>
    <cellStyle name="Normal 8 2 6 5 2 3 2 3 2" xfId="42682"/>
    <cellStyle name="Normal 8 2 6 5 2 3 2 4" xfId="26821"/>
    <cellStyle name="Normal 8 2 6 5 2 3 3" xfId="4963"/>
    <cellStyle name="Normal 8 2 6 5 2 3 3 2" xfId="12938"/>
    <cellStyle name="Normal 8 2 6 5 2 3 3 2 2" xfId="36733"/>
    <cellStyle name="Normal 8 2 6 5 2 3 3 3" xfId="20869"/>
    <cellStyle name="Normal 8 2 6 5 2 3 3 3 2" xfId="44663"/>
    <cellStyle name="Normal 8 2 6 5 2 3 3 4" xfId="28802"/>
    <cellStyle name="Normal 8 2 6 5 2 3 4" xfId="6986"/>
    <cellStyle name="Normal 8 2 6 5 2 3 4 2" xfId="14919"/>
    <cellStyle name="Normal 8 2 6 5 2 3 4 2 2" xfId="38714"/>
    <cellStyle name="Normal 8 2 6 5 2 3 4 3" xfId="22850"/>
    <cellStyle name="Normal 8 2 6 5 2 3 4 3 2" xfId="46644"/>
    <cellStyle name="Normal 8 2 6 5 2 3 4 4" xfId="30784"/>
    <cellStyle name="Normal 8 2 6 5 2 3 5" xfId="8976"/>
    <cellStyle name="Normal 8 2 6 5 2 3 5 2" xfId="32771"/>
    <cellStyle name="Normal 8 2 6 5 2 3 6" xfId="16907"/>
    <cellStyle name="Normal 8 2 6 5 2 3 6 2" xfId="40701"/>
    <cellStyle name="Normal 8 2 6 5 2 3 7" xfId="24840"/>
    <cellStyle name="Normal 8 2 6 5 2 4" xfId="998"/>
    <cellStyle name="Normal 8 2 6 5 2 4 2" xfId="2982"/>
    <cellStyle name="Normal 8 2 6 5 2 4 2 2" xfId="10958"/>
    <cellStyle name="Normal 8 2 6 5 2 4 2 2 2" xfId="34753"/>
    <cellStyle name="Normal 8 2 6 5 2 4 2 3" xfId="18889"/>
    <cellStyle name="Normal 8 2 6 5 2 4 2 3 2" xfId="42683"/>
    <cellStyle name="Normal 8 2 6 5 2 4 2 4" xfId="26822"/>
    <cellStyle name="Normal 8 2 6 5 2 4 3" xfId="4964"/>
    <cellStyle name="Normal 8 2 6 5 2 4 3 2" xfId="12939"/>
    <cellStyle name="Normal 8 2 6 5 2 4 3 2 2" xfId="36734"/>
    <cellStyle name="Normal 8 2 6 5 2 4 3 3" xfId="20870"/>
    <cellStyle name="Normal 8 2 6 5 2 4 3 3 2" xfId="44664"/>
    <cellStyle name="Normal 8 2 6 5 2 4 3 4" xfId="28803"/>
    <cellStyle name="Normal 8 2 6 5 2 4 4" xfId="6987"/>
    <cellStyle name="Normal 8 2 6 5 2 4 4 2" xfId="14920"/>
    <cellStyle name="Normal 8 2 6 5 2 4 4 2 2" xfId="38715"/>
    <cellStyle name="Normal 8 2 6 5 2 4 4 3" xfId="22851"/>
    <cellStyle name="Normal 8 2 6 5 2 4 4 3 2" xfId="46645"/>
    <cellStyle name="Normal 8 2 6 5 2 4 4 4" xfId="30785"/>
    <cellStyle name="Normal 8 2 6 5 2 4 5" xfId="8977"/>
    <cellStyle name="Normal 8 2 6 5 2 4 5 2" xfId="32772"/>
    <cellStyle name="Normal 8 2 6 5 2 4 6" xfId="16908"/>
    <cellStyle name="Normal 8 2 6 5 2 4 6 2" xfId="40702"/>
    <cellStyle name="Normal 8 2 6 5 2 4 7" xfId="24841"/>
    <cellStyle name="Normal 8 2 6 5 2 5" xfId="999"/>
    <cellStyle name="Normal 8 2 6 5 2 5 2" xfId="2983"/>
    <cellStyle name="Normal 8 2 6 5 2 5 2 2" xfId="10959"/>
    <cellStyle name="Normal 8 2 6 5 2 5 2 2 2" xfId="34754"/>
    <cellStyle name="Normal 8 2 6 5 2 5 2 3" xfId="18890"/>
    <cellStyle name="Normal 8 2 6 5 2 5 2 3 2" xfId="42684"/>
    <cellStyle name="Normal 8 2 6 5 2 5 2 4" xfId="26823"/>
    <cellStyle name="Normal 8 2 6 5 2 5 3" xfId="4965"/>
    <cellStyle name="Normal 8 2 6 5 2 5 3 2" xfId="12940"/>
    <cellStyle name="Normal 8 2 6 5 2 5 3 2 2" xfId="36735"/>
    <cellStyle name="Normal 8 2 6 5 2 5 3 3" xfId="20871"/>
    <cellStyle name="Normal 8 2 6 5 2 5 3 3 2" xfId="44665"/>
    <cellStyle name="Normal 8 2 6 5 2 5 3 4" xfId="28804"/>
    <cellStyle name="Normal 8 2 6 5 2 5 4" xfId="6988"/>
    <cellStyle name="Normal 8 2 6 5 2 5 4 2" xfId="14921"/>
    <cellStyle name="Normal 8 2 6 5 2 5 4 2 2" xfId="38716"/>
    <cellStyle name="Normal 8 2 6 5 2 5 4 3" xfId="22852"/>
    <cellStyle name="Normal 8 2 6 5 2 5 4 3 2" xfId="46646"/>
    <cellStyle name="Normal 8 2 6 5 2 5 4 4" xfId="30786"/>
    <cellStyle name="Normal 8 2 6 5 2 5 5" xfId="8978"/>
    <cellStyle name="Normal 8 2 6 5 2 5 5 2" xfId="32773"/>
    <cellStyle name="Normal 8 2 6 5 2 5 6" xfId="16909"/>
    <cellStyle name="Normal 8 2 6 5 2 5 6 2" xfId="40703"/>
    <cellStyle name="Normal 8 2 6 5 2 5 7" xfId="24842"/>
    <cellStyle name="Normal 8 2 6 5 2 6" xfId="2979"/>
    <cellStyle name="Normal 8 2 6 5 2 6 2" xfId="10955"/>
    <cellStyle name="Normal 8 2 6 5 2 6 2 2" xfId="34750"/>
    <cellStyle name="Normal 8 2 6 5 2 6 3" xfId="18886"/>
    <cellStyle name="Normal 8 2 6 5 2 6 3 2" xfId="42680"/>
    <cellStyle name="Normal 8 2 6 5 2 6 4" xfId="26819"/>
    <cellStyle name="Normal 8 2 6 5 2 7" xfId="4961"/>
    <cellStyle name="Normal 8 2 6 5 2 7 2" xfId="12936"/>
    <cellStyle name="Normal 8 2 6 5 2 7 2 2" xfId="36731"/>
    <cellStyle name="Normal 8 2 6 5 2 7 3" xfId="20867"/>
    <cellStyle name="Normal 8 2 6 5 2 7 3 2" xfId="44661"/>
    <cellStyle name="Normal 8 2 6 5 2 7 4" xfId="28800"/>
    <cellStyle name="Normal 8 2 6 5 2 8" xfId="6984"/>
    <cellStyle name="Normal 8 2 6 5 2 8 2" xfId="14917"/>
    <cellStyle name="Normal 8 2 6 5 2 8 2 2" xfId="38712"/>
    <cellStyle name="Normal 8 2 6 5 2 8 3" xfId="22848"/>
    <cellStyle name="Normal 8 2 6 5 2 8 3 2" xfId="46642"/>
    <cellStyle name="Normal 8 2 6 5 2 8 4" xfId="30782"/>
    <cellStyle name="Normal 8 2 6 5 2 9" xfId="8974"/>
    <cellStyle name="Normal 8 2 6 5 2 9 2" xfId="32769"/>
    <cellStyle name="Normal 8 2 6 5 3" xfId="1000"/>
    <cellStyle name="Normal 8 2 6 5 3 2" xfId="2984"/>
    <cellStyle name="Normal 8 2 6 5 3 2 2" xfId="10960"/>
    <cellStyle name="Normal 8 2 6 5 3 2 2 2" xfId="34755"/>
    <cellStyle name="Normal 8 2 6 5 3 2 3" xfId="18891"/>
    <cellStyle name="Normal 8 2 6 5 3 2 3 2" xfId="42685"/>
    <cellStyle name="Normal 8 2 6 5 3 2 4" xfId="26824"/>
    <cellStyle name="Normal 8 2 6 5 3 3" xfId="4966"/>
    <cellStyle name="Normal 8 2 6 5 3 3 2" xfId="12941"/>
    <cellStyle name="Normal 8 2 6 5 3 3 2 2" xfId="36736"/>
    <cellStyle name="Normal 8 2 6 5 3 3 3" xfId="20872"/>
    <cellStyle name="Normal 8 2 6 5 3 3 3 2" xfId="44666"/>
    <cellStyle name="Normal 8 2 6 5 3 3 4" xfId="28805"/>
    <cellStyle name="Normal 8 2 6 5 3 4" xfId="6989"/>
    <cellStyle name="Normal 8 2 6 5 3 4 2" xfId="14922"/>
    <cellStyle name="Normal 8 2 6 5 3 4 2 2" xfId="38717"/>
    <cellStyle name="Normal 8 2 6 5 3 4 3" xfId="22853"/>
    <cellStyle name="Normal 8 2 6 5 3 4 3 2" xfId="46647"/>
    <cellStyle name="Normal 8 2 6 5 3 4 4" xfId="30787"/>
    <cellStyle name="Normal 8 2 6 5 3 5" xfId="8979"/>
    <cellStyle name="Normal 8 2 6 5 3 5 2" xfId="32774"/>
    <cellStyle name="Normal 8 2 6 5 3 6" xfId="16910"/>
    <cellStyle name="Normal 8 2 6 5 3 6 2" xfId="40704"/>
    <cellStyle name="Normal 8 2 6 5 3 7" xfId="24843"/>
    <cellStyle name="Normal 8 2 6 5 4" xfId="1001"/>
    <cellStyle name="Normal 8 2 6 5 4 2" xfId="2985"/>
    <cellStyle name="Normal 8 2 6 5 4 2 2" xfId="10961"/>
    <cellStyle name="Normal 8 2 6 5 4 2 2 2" xfId="34756"/>
    <cellStyle name="Normal 8 2 6 5 4 2 3" xfId="18892"/>
    <cellStyle name="Normal 8 2 6 5 4 2 3 2" xfId="42686"/>
    <cellStyle name="Normal 8 2 6 5 4 2 4" xfId="26825"/>
    <cellStyle name="Normal 8 2 6 5 4 3" xfId="4967"/>
    <cellStyle name="Normal 8 2 6 5 4 3 2" xfId="12942"/>
    <cellStyle name="Normal 8 2 6 5 4 3 2 2" xfId="36737"/>
    <cellStyle name="Normal 8 2 6 5 4 3 3" xfId="20873"/>
    <cellStyle name="Normal 8 2 6 5 4 3 3 2" xfId="44667"/>
    <cellStyle name="Normal 8 2 6 5 4 3 4" xfId="28806"/>
    <cellStyle name="Normal 8 2 6 5 4 4" xfId="6990"/>
    <cellStyle name="Normal 8 2 6 5 4 4 2" xfId="14923"/>
    <cellStyle name="Normal 8 2 6 5 4 4 2 2" xfId="38718"/>
    <cellStyle name="Normal 8 2 6 5 4 4 3" xfId="22854"/>
    <cellStyle name="Normal 8 2 6 5 4 4 3 2" xfId="46648"/>
    <cellStyle name="Normal 8 2 6 5 4 4 4" xfId="30788"/>
    <cellStyle name="Normal 8 2 6 5 4 5" xfId="8980"/>
    <cellStyle name="Normal 8 2 6 5 4 5 2" xfId="32775"/>
    <cellStyle name="Normal 8 2 6 5 4 6" xfId="16911"/>
    <cellStyle name="Normal 8 2 6 5 4 6 2" xfId="40705"/>
    <cellStyle name="Normal 8 2 6 5 4 7" xfId="24844"/>
    <cellStyle name="Normal 8 2 6 5 5" xfId="1002"/>
    <cellStyle name="Normal 8 2 6 5 5 2" xfId="2986"/>
    <cellStyle name="Normal 8 2 6 5 5 2 2" xfId="10962"/>
    <cellStyle name="Normal 8 2 6 5 5 2 2 2" xfId="34757"/>
    <cellStyle name="Normal 8 2 6 5 5 2 3" xfId="18893"/>
    <cellStyle name="Normal 8 2 6 5 5 2 3 2" xfId="42687"/>
    <cellStyle name="Normal 8 2 6 5 5 2 4" xfId="26826"/>
    <cellStyle name="Normal 8 2 6 5 5 3" xfId="4968"/>
    <cellStyle name="Normal 8 2 6 5 5 3 2" xfId="12943"/>
    <cellStyle name="Normal 8 2 6 5 5 3 2 2" xfId="36738"/>
    <cellStyle name="Normal 8 2 6 5 5 3 3" xfId="20874"/>
    <cellStyle name="Normal 8 2 6 5 5 3 3 2" xfId="44668"/>
    <cellStyle name="Normal 8 2 6 5 5 3 4" xfId="28807"/>
    <cellStyle name="Normal 8 2 6 5 5 4" xfId="6991"/>
    <cellStyle name="Normal 8 2 6 5 5 4 2" xfId="14924"/>
    <cellStyle name="Normal 8 2 6 5 5 4 2 2" xfId="38719"/>
    <cellStyle name="Normal 8 2 6 5 5 4 3" xfId="22855"/>
    <cellStyle name="Normal 8 2 6 5 5 4 3 2" xfId="46649"/>
    <cellStyle name="Normal 8 2 6 5 5 4 4" xfId="30789"/>
    <cellStyle name="Normal 8 2 6 5 5 5" xfId="8981"/>
    <cellStyle name="Normal 8 2 6 5 5 5 2" xfId="32776"/>
    <cellStyle name="Normal 8 2 6 5 5 6" xfId="16912"/>
    <cellStyle name="Normal 8 2 6 5 5 6 2" xfId="40706"/>
    <cellStyle name="Normal 8 2 6 5 5 7" xfId="24845"/>
    <cellStyle name="Normal 8 2 6 5 6" xfId="1003"/>
    <cellStyle name="Normal 8 2 6 5 6 2" xfId="2987"/>
    <cellStyle name="Normal 8 2 6 5 6 2 2" xfId="10963"/>
    <cellStyle name="Normal 8 2 6 5 6 2 2 2" xfId="34758"/>
    <cellStyle name="Normal 8 2 6 5 6 2 3" xfId="18894"/>
    <cellStyle name="Normal 8 2 6 5 6 2 3 2" xfId="42688"/>
    <cellStyle name="Normal 8 2 6 5 6 2 4" xfId="26827"/>
    <cellStyle name="Normal 8 2 6 5 6 3" xfId="4969"/>
    <cellStyle name="Normal 8 2 6 5 6 3 2" xfId="12944"/>
    <cellStyle name="Normal 8 2 6 5 6 3 2 2" xfId="36739"/>
    <cellStyle name="Normal 8 2 6 5 6 3 3" xfId="20875"/>
    <cellStyle name="Normal 8 2 6 5 6 3 3 2" xfId="44669"/>
    <cellStyle name="Normal 8 2 6 5 6 3 4" xfId="28808"/>
    <cellStyle name="Normal 8 2 6 5 6 4" xfId="6992"/>
    <cellStyle name="Normal 8 2 6 5 6 4 2" xfId="14925"/>
    <cellStyle name="Normal 8 2 6 5 6 4 2 2" xfId="38720"/>
    <cellStyle name="Normal 8 2 6 5 6 4 3" xfId="22856"/>
    <cellStyle name="Normal 8 2 6 5 6 4 3 2" xfId="46650"/>
    <cellStyle name="Normal 8 2 6 5 6 4 4" xfId="30790"/>
    <cellStyle name="Normal 8 2 6 5 6 5" xfId="8982"/>
    <cellStyle name="Normal 8 2 6 5 6 5 2" xfId="32777"/>
    <cellStyle name="Normal 8 2 6 5 6 6" xfId="16913"/>
    <cellStyle name="Normal 8 2 6 5 6 6 2" xfId="40707"/>
    <cellStyle name="Normal 8 2 6 5 6 7" xfId="24846"/>
    <cellStyle name="Normal 8 2 6 5 7" xfId="2978"/>
    <cellStyle name="Normal 8 2 6 5 7 2" xfId="10954"/>
    <cellStyle name="Normal 8 2 6 5 7 2 2" xfId="34749"/>
    <cellStyle name="Normal 8 2 6 5 7 3" xfId="18885"/>
    <cellStyle name="Normal 8 2 6 5 7 3 2" xfId="42679"/>
    <cellStyle name="Normal 8 2 6 5 7 4" xfId="26818"/>
    <cellStyle name="Normal 8 2 6 5 8" xfId="4960"/>
    <cellStyle name="Normal 8 2 6 5 8 2" xfId="12935"/>
    <cellStyle name="Normal 8 2 6 5 8 2 2" xfId="36730"/>
    <cellStyle name="Normal 8 2 6 5 8 3" xfId="20866"/>
    <cellStyle name="Normal 8 2 6 5 8 3 2" xfId="44660"/>
    <cellStyle name="Normal 8 2 6 5 8 4" xfId="28799"/>
    <cellStyle name="Normal 8 2 6 5 9" xfId="6983"/>
    <cellStyle name="Normal 8 2 6 5 9 2" xfId="14916"/>
    <cellStyle name="Normal 8 2 6 5 9 2 2" xfId="38711"/>
    <cellStyle name="Normal 8 2 6 5 9 3" xfId="22847"/>
    <cellStyle name="Normal 8 2 6 5 9 3 2" xfId="46641"/>
    <cellStyle name="Normal 8 2 6 5 9 4" xfId="30781"/>
    <cellStyle name="Normal 8 2 6 6" xfId="1004"/>
    <cellStyle name="Normal 8 2 6 6 10" xfId="16914"/>
    <cellStyle name="Normal 8 2 6 6 10 2" xfId="40708"/>
    <cellStyle name="Normal 8 2 6 6 11" xfId="24847"/>
    <cellStyle name="Normal 8 2 6 6 2" xfId="1005"/>
    <cellStyle name="Normal 8 2 6 6 2 2" xfId="2989"/>
    <cellStyle name="Normal 8 2 6 6 2 2 2" xfId="10965"/>
    <cellStyle name="Normal 8 2 6 6 2 2 2 2" xfId="34760"/>
    <cellStyle name="Normal 8 2 6 6 2 2 3" xfId="18896"/>
    <cellStyle name="Normal 8 2 6 6 2 2 3 2" xfId="42690"/>
    <cellStyle name="Normal 8 2 6 6 2 2 4" xfId="26829"/>
    <cellStyle name="Normal 8 2 6 6 2 3" xfId="4971"/>
    <cellStyle name="Normal 8 2 6 6 2 3 2" xfId="12946"/>
    <cellStyle name="Normal 8 2 6 6 2 3 2 2" xfId="36741"/>
    <cellStyle name="Normal 8 2 6 6 2 3 3" xfId="20877"/>
    <cellStyle name="Normal 8 2 6 6 2 3 3 2" xfId="44671"/>
    <cellStyle name="Normal 8 2 6 6 2 3 4" xfId="28810"/>
    <cellStyle name="Normal 8 2 6 6 2 4" xfId="6994"/>
    <cellStyle name="Normal 8 2 6 6 2 4 2" xfId="14927"/>
    <cellStyle name="Normal 8 2 6 6 2 4 2 2" xfId="38722"/>
    <cellStyle name="Normal 8 2 6 6 2 4 3" xfId="22858"/>
    <cellStyle name="Normal 8 2 6 6 2 4 3 2" xfId="46652"/>
    <cellStyle name="Normal 8 2 6 6 2 4 4" xfId="30792"/>
    <cellStyle name="Normal 8 2 6 6 2 5" xfId="8984"/>
    <cellStyle name="Normal 8 2 6 6 2 5 2" xfId="32779"/>
    <cellStyle name="Normal 8 2 6 6 2 6" xfId="16915"/>
    <cellStyle name="Normal 8 2 6 6 2 6 2" xfId="40709"/>
    <cellStyle name="Normal 8 2 6 6 2 7" xfId="24848"/>
    <cellStyle name="Normal 8 2 6 6 3" xfId="1006"/>
    <cellStyle name="Normal 8 2 6 6 3 2" xfId="2990"/>
    <cellStyle name="Normal 8 2 6 6 3 2 2" xfId="10966"/>
    <cellStyle name="Normal 8 2 6 6 3 2 2 2" xfId="34761"/>
    <cellStyle name="Normal 8 2 6 6 3 2 3" xfId="18897"/>
    <cellStyle name="Normal 8 2 6 6 3 2 3 2" xfId="42691"/>
    <cellStyle name="Normal 8 2 6 6 3 2 4" xfId="26830"/>
    <cellStyle name="Normal 8 2 6 6 3 3" xfId="4972"/>
    <cellStyle name="Normal 8 2 6 6 3 3 2" xfId="12947"/>
    <cellStyle name="Normal 8 2 6 6 3 3 2 2" xfId="36742"/>
    <cellStyle name="Normal 8 2 6 6 3 3 3" xfId="20878"/>
    <cellStyle name="Normal 8 2 6 6 3 3 3 2" xfId="44672"/>
    <cellStyle name="Normal 8 2 6 6 3 3 4" xfId="28811"/>
    <cellStyle name="Normal 8 2 6 6 3 4" xfId="6995"/>
    <cellStyle name="Normal 8 2 6 6 3 4 2" xfId="14928"/>
    <cellStyle name="Normal 8 2 6 6 3 4 2 2" xfId="38723"/>
    <cellStyle name="Normal 8 2 6 6 3 4 3" xfId="22859"/>
    <cellStyle name="Normal 8 2 6 6 3 4 3 2" xfId="46653"/>
    <cellStyle name="Normal 8 2 6 6 3 4 4" xfId="30793"/>
    <cellStyle name="Normal 8 2 6 6 3 5" xfId="8985"/>
    <cellStyle name="Normal 8 2 6 6 3 5 2" xfId="32780"/>
    <cellStyle name="Normal 8 2 6 6 3 6" xfId="16916"/>
    <cellStyle name="Normal 8 2 6 6 3 6 2" xfId="40710"/>
    <cellStyle name="Normal 8 2 6 6 3 7" xfId="24849"/>
    <cellStyle name="Normal 8 2 6 6 4" xfId="1007"/>
    <cellStyle name="Normal 8 2 6 6 4 2" xfId="2991"/>
    <cellStyle name="Normal 8 2 6 6 4 2 2" xfId="10967"/>
    <cellStyle name="Normal 8 2 6 6 4 2 2 2" xfId="34762"/>
    <cellStyle name="Normal 8 2 6 6 4 2 3" xfId="18898"/>
    <cellStyle name="Normal 8 2 6 6 4 2 3 2" xfId="42692"/>
    <cellStyle name="Normal 8 2 6 6 4 2 4" xfId="26831"/>
    <cellStyle name="Normal 8 2 6 6 4 3" xfId="4973"/>
    <cellStyle name="Normal 8 2 6 6 4 3 2" xfId="12948"/>
    <cellStyle name="Normal 8 2 6 6 4 3 2 2" xfId="36743"/>
    <cellStyle name="Normal 8 2 6 6 4 3 3" xfId="20879"/>
    <cellStyle name="Normal 8 2 6 6 4 3 3 2" xfId="44673"/>
    <cellStyle name="Normal 8 2 6 6 4 3 4" xfId="28812"/>
    <cellStyle name="Normal 8 2 6 6 4 4" xfId="6996"/>
    <cellStyle name="Normal 8 2 6 6 4 4 2" xfId="14929"/>
    <cellStyle name="Normal 8 2 6 6 4 4 2 2" xfId="38724"/>
    <cellStyle name="Normal 8 2 6 6 4 4 3" xfId="22860"/>
    <cellStyle name="Normal 8 2 6 6 4 4 3 2" xfId="46654"/>
    <cellStyle name="Normal 8 2 6 6 4 4 4" xfId="30794"/>
    <cellStyle name="Normal 8 2 6 6 4 5" xfId="8986"/>
    <cellStyle name="Normal 8 2 6 6 4 5 2" xfId="32781"/>
    <cellStyle name="Normal 8 2 6 6 4 6" xfId="16917"/>
    <cellStyle name="Normal 8 2 6 6 4 6 2" xfId="40711"/>
    <cellStyle name="Normal 8 2 6 6 4 7" xfId="24850"/>
    <cellStyle name="Normal 8 2 6 6 5" xfId="1008"/>
    <cellStyle name="Normal 8 2 6 6 5 2" xfId="2992"/>
    <cellStyle name="Normal 8 2 6 6 5 2 2" xfId="10968"/>
    <cellStyle name="Normal 8 2 6 6 5 2 2 2" xfId="34763"/>
    <cellStyle name="Normal 8 2 6 6 5 2 3" xfId="18899"/>
    <cellStyle name="Normal 8 2 6 6 5 2 3 2" xfId="42693"/>
    <cellStyle name="Normal 8 2 6 6 5 2 4" xfId="26832"/>
    <cellStyle name="Normal 8 2 6 6 5 3" xfId="4974"/>
    <cellStyle name="Normal 8 2 6 6 5 3 2" xfId="12949"/>
    <cellStyle name="Normal 8 2 6 6 5 3 2 2" xfId="36744"/>
    <cellStyle name="Normal 8 2 6 6 5 3 3" xfId="20880"/>
    <cellStyle name="Normal 8 2 6 6 5 3 3 2" xfId="44674"/>
    <cellStyle name="Normal 8 2 6 6 5 3 4" xfId="28813"/>
    <cellStyle name="Normal 8 2 6 6 5 4" xfId="6997"/>
    <cellStyle name="Normal 8 2 6 6 5 4 2" xfId="14930"/>
    <cellStyle name="Normal 8 2 6 6 5 4 2 2" xfId="38725"/>
    <cellStyle name="Normal 8 2 6 6 5 4 3" xfId="22861"/>
    <cellStyle name="Normal 8 2 6 6 5 4 3 2" xfId="46655"/>
    <cellStyle name="Normal 8 2 6 6 5 4 4" xfId="30795"/>
    <cellStyle name="Normal 8 2 6 6 5 5" xfId="8987"/>
    <cellStyle name="Normal 8 2 6 6 5 5 2" xfId="32782"/>
    <cellStyle name="Normal 8 2 6 6 5 6" xfId="16918"/>
    <cellStyle name="Normal 8 2 6 6 5 6 2" xfId="40712"/>
    <cellStyle name="Normal 8 2 6 6 5 7" xfId="24851"/>
    <cellStyle name="Normal 8 2 6 6 6" xfId="2988"/>
    <cellStyle name="Normal 8 2 6 6 6 2" xfId="10964"/>
    <cellStyle name="Normal 8 2 6 6 6 2 2" xfId="34759"/>
    <cellStyle name="Normal 8 2 6 6 6 3" xfId="18895"/>
    <cellStyle name="Normal 8 2 6 6 6 3 2" xfId="42689"/>
    <cellStyle name="Normal 8 2 6 6 6 4" xfId="26828"/>
    <cellStyle name="Normal 8 2 6 6 7" xfId="4970"/>
    <cellStyle name="Normal 8 2 6 6 7 2" xfId="12945"/>
    <cellStyle name="Normal 8 2 6 6 7 2 2" xfId="36740"/>
    <cellStyle name="Normal 8 2 6 6 7 3" xfId="20876"/>
    <cellStyle name="Normal 8 2 6 6 7 3 2" xfId="44670"/>
    <cellStyle name="Normal 8 2 6 6 7 4" xfId="28809"/>
    <cellStyle name="Normal 8 2 6 6 8" xfId="6993"/>
    <cellStyle name="Normal 8 2 6 6 8 2" xfId="14926"/>
    <cellStyle name="Normal 8 2 6 6 8 2 2" xfId="38721"/>
    <cellStyle name="Normal 8 2 6 6 8 3" xfId="22857"/>
    <cellStyle name="Normal 8 2 6 6 8 3 2" xfId="46651"/>
    <cellStyle name="Normal 8 2 6 6 8 4" xfId="30791"/>
    <cellStyle name="Normal 8 2 6 6 9" xfId="8983"/>
    <cellStyle name="Normal 8 2 6 6 9 2" xfId="32778"/>
    <cellStyle name="Normal 8 2 6 7" xfId="1009"/>
    <cellStyle name="Normal 8 2 6 7 2" xfId="2993"/>
    <cellStyle name="Normal 8 2 6 7 2 2" xfId="10969"/>
    <cellStyle name="Normal 8 2 6 7 2 2 2" xfId="34764"/>
    <cellStyle name="Normal 8 2 6 7 2 3" xfId="18900"/>
    <cellStyle name="Normal 8 2 6 7 2 3 2" xfId="42694"/>
    <cellStyle name="Normal 8 2 6 7 2 4" xfId="26833"/>
    <cellStyle name="Normal 8 2 6 7 3" xfId="4975"/>
    <cellStyle name="Normal 8 2 6 7 3 2" xfId="12950"/>
    <cellStyle name="Normal 8 2 6 7 3 2 2" xfId="36745"/>
    <cellStyle name="Normal 8 2 6 7 3 3" xfId="20881"/>
    <cellStyle name="Normal 8 2 6 7 3 3 2" xfId="44675"/>
    <cellStyle name="Normal 8 2 6 7 3 4" xfId="28814"/>
    <cellStyle name="Normal 8 2 6 7 4" xfId="6998"/>
    <cellStyle name="Normal 8 2 6 7 4 2" xfId="14931"/>
    <cellStyle name="Normal 8 2 6 7 4 2 2" xfId="38726"/>
    <cellStyle name="Normal 8 2 6 7 4 3" xfId="22862"/>
    <cellStyle name="Normal 8 2 6 7 4 3 2" xfId="46656"/>
    <cellStyle name="Normal 8 2 6 7 4 4" xfId="30796"/>
    <cellStyle name="Normal 8 2 6 7 5" xfId="8988"/>
    <cellStyle name="Normal 8 2 6 7 5 2" xfId="32783"/>
    <cellStyle name="Normal 8 2 6 7 6" xfId="16919"/>
    <cellStyle name="Normal 8 2 6 7 6 2" xfId="40713"/>
    <cellStyle name="Normal 8 2 6 7 7" xfId="24852"/>
    <cellStyle name="Normal 8 2 6 8" xfId="1010"/>
    <cellStyle name="Normal 8 2 6 8 2" xfId="2994"/>
    <cellStyle name="Normal 8 2 6 8 2 2" xfId="10970"/>
    <cellStyle name="Normal 8 2 6 8 2 2 2" xfId="34765"/>
    <cellStyle name="Normal 8 2 6 8 2 3" xfId="18901"/>
    <cellStyle name="Normal 8 2 6 8 2 3 2" xfId="42695"/>
    <cellStyle name="Normal 8 2 6 8 2 4" xfId="26834"/>
    <cellStyle name="Normal 8 2 6 8 3" xfId="4976"/>
    <cellStyle name="Normal 8 2 6 8 3 2" xfId="12951"/>
    <cellStyle name="Normal 8 2 6 8 3 2 2" xfId="36746"/>
    <cellStyle name="Normal 8 2 6 8 3 3" xfId="20882"/>
    <cellStyle name="Normal 8 2 6 8 3 3 2" xfId="44676"/>
    <cellStyle name="Normal 8 2 6 8 3 4" xfId="28815"/>
    <cellStyle name="Normal 8 2 6 8 4" xfId="6999"/>
    <cellStyle name="Normal 8 2 6 8 4 2" xfId="14932"/>
    <cellStyle name="Normal 8 2 6 8 4 2 2" xfId="38727"/>
    <cellStyle name="Normal 8 2 6 8 4 3" xfId="22863"/>
    <cellStyle name="Normal 8 2 6 8 4 3 2" xfId="46657"/>
    <cellStyle name="Normal 8 2 6 8 4 4" xfId="30797"/>
    <cellStyle name="Normal 8 2 6 8 5" xfId="8989"/>
    <cellStyle name="Normal 8 2 6 8 5 2" xfId="32784"/>
    <cellStyle name="Normal 8 2 6 8 6" xfId="16920"/>
    <cellStyle name="Normal 8 2 6 8 6 2" xfId="40714"/>
    <cellStyle name="Normal 8 2 6 8 7" xfId="24853"/>
    <cellStyle name="Normal 8 2 6 9" xfId="1011"/>
    <cellStyle name="Normal 8 2 6 9 2" xfId="2995"/>
    <cellStyle name="Normal 8 2 6 9 2 2" xfId="10971"/>
    <cellStyle name="Normal 8 2 6 9 2 2 2" xfId="34766"/>
    <cellStyle name="Normal 8 2 6 9 2 3" xfId="18902"/>
    <cellStyle name="Normal 8 2 6 9 2 3 2" xfId="42696"/>
    <cellStyle name="Normal 8 2 6 9 2 4" xfId="26835"/>
    <cellStyle name="Normal 8 2 6 9 3" xfId="4977"/>
    <cellStyle name="Normal 8 2 6 9 3 2" xfId="12952"/>
    <cellStyle name="Normal 8 2 6 9 3 2 2" xfId="36747"/>
    <cellStyle name="Normal 8 2 6 9 3 3" xfId="20883"/>
    <cellStyle name="Normal 8 2 6 9 3 3 2" xfId="44677"/>
    <cellStyle name="Normal 8 2 6 9 3 4" xfId="28816"/>
    <cellStyle name="Normal 8 2 6 9 4" xfId="7000"/>
    <cellStyle name="Normal 8 2 6 9 4 2" xfId="14933"/>
    <cellStyle name="Normal 8 2 6 9 4 2 2" xfId="38728"/>
    <cellStyle name="Normal 8 2 6 9 4 3" xfId="22864"/>
    <cellStyle name="Normal 8 2 6 9 4 3 2" xfId="46658"/>
    <cellStyle name="Normal 8 2 6 9 4 4" xfId="30798"/>
    <cellStyle name="Normal 8 2 6 9 5" xfId="8990"/>
    <cellStyle name="Normal 8 2 6 9 5 2" xfId="32785"/>
    <cellStyle name="Normal 8 2 6 9 6" xfId="16921"/>
    <cellStyle name="Normal 8 2 6 9 6 2" xfId="40715"/>
    <cellStyle name="Normal 8 2 6 9 7" xfId="24854"/>
    <cellStyle name="Normal 8 2 7" xfId="1012"/>
    <cellStyle name="Normal 8 2 7 10" xfId="4978"/>
    <cellStyle name="Normal 8 2 7 10 2" xfId="12953"/>
    <cellStyle name="Normal 8 2 7 10 2 2" xfId="36748"/>
    <cellStyle name="Normal 8 2 7 10 3" xfId="20884"/>
    <cellStyle name="Normal 8 2 7 10 3 2" xfId="44678"/>
    <cellStyle name="Normal 8 2 7 10 4" xfId="28817"/>
    <cellStyle name="Normal 8 2 7 11" xfId="7001"/>
    <cellStyle name="Normal 8 2 7 11 2" xfId="14934"/>
    <cellStyle name="Normal 8 2 7 11 2 2" xfId="38729"/>
    <cellStyle name="Normal 8 2 7 11 3" xfId="22865"/>
    <cellStyle name="Normal 8 2 7 11 3 2" xfId="46659"/>
    <cellStyle name="Normal 8 2 7 11 4" xfId="30799"/>
    <cellStyle name="Normal 8 2 7 12" xfId="8991"/>
    <cellStyle name="Normal 8 2 7 12 2" xfId="32786"/>
    <cellStyle name="Normal 8 2 7 13" xfId="16922"/>
    <cellStyle name="Normal 8 2 7 13 2" xfId="40716"/>
    <cellStyle name="Normal 8 2 7 14" xfId="24855"/>
    <cellStyle name="Normal 8 2 7 2" xfId="1013"/>
    <cellStyle name="Normal 8 2 7 2 10" xfId="8992"/>
    <cellStyle name="Normal 8 2 7 2 10 2" xfId="32787"/>
    <cellStyle name="Normal 8 2 7 2 11" xfId="16923"/>
    <cellStyle name="Normal 8 2 7 2 11 2" xfId="40717"/>
    <cellStyle name="Normal 8 2 7 2 12" xfId="24856"/>
    <cellStyle name="Normal 8 2 7 2 2" xfId="1014"/>
    <cellStyle name="Normal 8 2 7 2 2 10" xfId="16924"/>
    <cellStyle name="Normal 8 2 7 2 2 10 2" xfId="40718"/>
    <cellStyle name="Normal 8 2 7 2 2 11" xfId="24857"/>
    <cellStyle name="Normal 8 2 7 2 2 2" xfId="1015"/>
    <cellStyle name="Normal 8 2 7 2 2 2 2" xfId="2999"/>
    <cellStyle name="Normal 8 2 7 2 2 2 2 2" xfId="10975"/>
    <cellStyle name="Normal 8 2 7 2 2 2 2 2 2" xfId="34770"/>
    <cellStyle name="Normal 8 2 7 2 2 2 2 3" xfId="18906"/>
    <cellStyle name="Normal 8 2 7 2 2 2 2 3 2" xfId="42700"/>
    <cellStyle name="Normal 8 2 7 2 2 2 2 4" xfId="26839"/>
    <cellStyle name="Normal 8 2 7 2 2 2 3" xfId="4981"/>
    <cellStyle name="Normal 8 2 7 2 2 2 3 2" xfId="12956"/>
    <cellStyle name="Normal 8 2 7 2 2 2 3 2 2" xfId="36751"/>
    <cellStyle name="Normal 8 2 7 2 2 2 3 3" xfId="20887"/>
    <cellStyle name="Normal 8 2 7 2 2 2 3 3 2" xfId="44681"/>
    <cellStyle name="Normal 8 2 7 2 2 2 3 4" xfId="28820"/>
    <cellStyle name="Normal 8 2 7 2 2 2 4" xfId="7004"/>
    <cellStyle name="Normal 8 2 7 2 2 2 4 2" xfId="14937"/>
    <cellStyle name="Normal 8 2 7 2 2 2 4 2 2" xfId="38732"/>
    <cellStyle name="Normal 8 2 7 2 2 2 4 3" xfId="22868"/>
    <cellStyle name="Normal 8 2 7 2 2 2 4 3 2" xfId="46662"/>
    <cellStyle name="Normal 8 2 7 2 2 2 4 4" xfId="30802"/>
    <cellStyle name="Normal 8 2 7 2 2 2 5" xfId="8994"/>
    <cellStyle name="Normal 8 2 7 2 2 2 5 2" xfId="32789"/>
    <cellStyle name="Normal 8 2 7 2 2 2 6" xfId="16925"/>
    <cellStyle name="Normal 8 2 7 2 2 2 6 2" xfId="40719"/>
    <cellStyle name="Normal 8 2 7 2 2 2 7" xfId="24858"/>
    <cellStyle name="Normal 8 2 7 2 2 3" xfId="1016"/>
    <cellStyle name="Normal 8 2 7 2 2 3 2" xfId="3000"/>
    <cellStyle name="Normal 8 2 7 2 2 3 2 2" xfId="10976"/>
    <cellStyle name="Normal 8 2 7 2 2 3 2 2 2" xfId="34771"/>
    <cellStyle name="Normal 8 2 7 2 2 3 2 3" xfId="18907"/>
    <cellStyle name="Normal 8 2 7 2 2 3 2 3 2" xfId="42701"/>
    <cellStyle name="Normal 8 2 7 2 2 3 2 4" xfId="26840"/>
    <cellStyle name="Normal 8 2 7 2 2 3 3" xfId="4982"/>
    <cellStyle name="Normal 8 2 7 2 2 3 3 2" xfId="12957"/>
    <cellStyle name="Normal 8 2 7 2 2 3 3 2 2" xfId="36752"/>
    <cellStyle name="Normal 8 2 7 2 2 3 3 3" xfId="20888"/>
    <cellStyle name="Normal 8 2 7 2 2 3 3 3 2" xfId="44682"/>
    <cellStyle name="Normal 8 2 7 2 2 3 3 4" xfId="28821"/>
    <cellStyle name="Normal 8 2 7 2 2 3 4" xfId="7005"/>
    <cellStyle name="Normal 8 2 7 2 2 3 4 2" xfId="14938"/>
    <cellStyle name="Normal 8 2 7 2 2 3 4 2 2" xfId="38733"/>
    <cellStyle name="Normal 8 2 7 2 2 3 4 3" xfId="22869"/>
    <cellStyle name="Normal 8 2 7 2 2 3 4 3 2" xfId="46663"/>
    <cellStyle name="Normal 8 2 7 2 2 3 4 4" xfId="30803"/>
    <cellStyle name="Normal 8 2 7 2 2 3 5" xfId="8995"/>
    <cellStyle name="Normal 8 2 7 2 2 3 5 2" xfId="32790"/>
    <cellStyle name="Normal 8 2 7 2 2 3 6" xfId="16926"/>
    <cellStyle name="Normal 8 2 7 2 2 3 6 2" xfId="40720"/>
    <cellStyle name="Normal 8 2 7 2 2 3 7" xfId="24859"/>
    <cellStyle name="Normal 8 2 7 2 2 4" xfId="1017"/>
    <cellStyle name="Normal 8 2 7 2 2 4 2" xfId="3001"/>
    <cellStyle name="Normal 8 2 7 2 2 4 2 2" xfId="10977"/>
    <cellStyle name="Normal 8 2 7 2 2 4 2 2 2" xfId="34772"/>
    <cellStyle name="Normal 8 2 7 2 2 4 2 3" xfId="18908"/>
    <cellStyle name="Normal 8 2 7 2 2 4 2 3 2" xfId="42702"/>
    <cellStyle name="Normal 8 2 7 2 2 4 2 4" xfId="26841"/>
    <cellStyle name="Normal 8 2 7 2 2 4 3" xfId="4983"/>
    <cellStyle name="Normal 8 2 7 2 2 4 3 2" xfId="12958"/>
    <cellStyle name="Normal 8 2 7 2 2 4 3 2 2" xfId="36753"/>
    <cellStyle name="Normal 8 2 7 2 2 4 3 3" xfId="20889"/>
    <cellStyle name="Normal 8 2 7 2 2 4 3 3 2" xfId="44683"/>
    <cellStyle name="Normal 8 2 7 2 2 4 3 4" xfId="28822"/>
    <cellStyle name="Normal 8 2 7 2 2 4 4" xfId="7006"/>
    <cellStyle name="Normal 8 2 7 2 2 4 4 2" xfId="14939"/>
    <cellStyle name="Normal 8 2 7 2 2 4 4 2 2" xfId="38734"/>
    <cellStyle name="Normal 8 2 7 2 2 4 4 3" xfId="22870"/>
    <cellStyle name="Normal 8 2 7 2 2 4 4 3 2" xfId="46664"/>
    <cellStyle name="Normal 8 2 7 2 2 4 4 4" xfId="30804"/>
    <cellStyle name="Normal 8 2 7 2 2 4 5" xfId="8996"/>
    <cellStyle name="Normal 8 2 7 2 2 4 5 2" xfId="32791"/>
    <cellStyle name="Normal 8 2 7 2 2 4 6" xfId="16927"/>
    <cellStyle name="Normal 8 2 7 2 2 4 6 2" xfId="40721"/>
    <cellStyle name="Normal 8 2 7 2 2 4 7" xfId="24860"/>
    <cellStyle name="Normal 8 2 7 2 2 5" xfId="1018"/>
    <cellStyle name="Normal 8 2 7 2 2 5 2" xfId="3002"/>
    <cellStyle name="Normal 8 2 7 2 2 5 2 2" xfId="10978"/>
    <cellStyle name="Normal 8 2 7 2 2 5 2 2 2" xfId="34773"/>
    <cellStyle name="Normal 8 2 7 2 2 5 2 3" xfId="18909"/>
    <cellStyle name="Normal 8 2 7 2 2 5 2 3 2" xfId="42703"/>
    <cellStyle name="Normal 8 2 7 2 2 5 2 4" xfId="26842"/>
    <cellStyle name="Normal 8 2 7 2 2 5 3" xfId="4984"/>
    <cellStyle name="Normal 8 2 7 2 2 5 3 2" xfId="12959"/>
    <cellStyle name="Normal 8 2 7 2 2 5 3 2 2" xfId="36754"/>
    <cellStyle name="Normal 8 2 7 2 2 5 3 3" xfId="20890"/>
    <cellStyle name="Normal 8 2 7 2 2 5 3 3 2" xfId="44684"/>
    <cellStyle name="Normal 8 2 7 2 2 5 3 4" xfId="28823"/>
    <cellStyle name="Normal 8 2 7 2 2 5 4" xfId="7007"/>
    <cellStyle name="Normal 8 2 7 2 2 5 4 2" xfId="14940"/>
    <cellStyle name="Normal 8 2 7 2 2 5 4 2 2" xfId="38735"/>
    <cellStyle name="Normal 8 2 7 2 2 5 4 3" xfId="22871"/>
    <cellStyle name="Normal 8 2 7 2 2 5 4 3 2" xfId="46665"/>
    <cellStyle name="Normal 8 2 7 2 2 5 4 4" xfId="30805"/>
    <cellStyle name="Normal 8 2 7 2 2 5 5" xfId="8997"/>
    <cellStyle name="Normal 8 2 7 2 2 5 5 2" xfId="32792"/>
    <cellStyle name="Normal 8 2 7 2 2 5 6" xfId="16928"/>
    <cellStyle name="Normal 8 2 7 2 2 5 6 2" xfId="40722"/>
    <cellStyle name="Normal 8 2 7 2 2 5 7" xfId="24861"/>
    <cellStyle name="Normal 8 2 7 2 2 6" xfId="2998"/>
    <cellStyle name="Normal 8 2 7 2 2 6 2" xfId="10974"/>
    <cellStyle name="Normal 8 2 7 2 2 6 2 2" xfId="34769"/>
    <cellStyle name="Normal 8 2 7 2 2 6 3" xfId="18905"/>
    <cellStyle name="Normal 8 2 7 2 2 6 3 2" xfId="42699"/>
    <cellStyle name="Normal 8 2 7 2 2 6 4" xfId="26838"/>
    <cellStyle name="Normal 8 2 7 2 2 7" xfId="4980"/>
    <cellStyle name="Normal 8 2 7 2 2 7 2" xfId="12955"/>
    <cellStyle name="Normal 8 2 7 2 2 7 2 2" xfId="36750"/>
    <cellStyle name="Normal 8 2 7 2 2 7 3" xfId="20886"/>
    <cellStyle name="Normal 8 2 7 2 2 7 3 2" xfId="44680"/>
    <cellStyle name="Normal 8 2 7 2 2 7 4" xfId="28819"/>
    <cellStyle name="Normal 8 2 7 2 2 8" xfId="7003"/>
    <cellStyle name="Normal 8 2 7 2 2 8 2" xfId="14936"/>
    <cellStyle name="Normal 8 2 7 2 2 8 2 2" xfId="38731"/>
    <cellStyle name="Normal 8 2 7 2 2 8 3" xfId="22867"/>
    <cellStyle name="Normal 8 2 7 2 2 8 3 2" xfId="46661"/>
    <cellStyle name="Normal 8 2 7 2 2 8 4" xfId="30801"/>
    <cellStyle name="Normal 8 2 7 2 2 9" xfId="8993"/>
    <cellStyle name="Normal 8 2 7 2 2 9 2" xfId="32788"/>
    <cellStyle name="Normal 8 2 7 2 3" xfId="1019"/>
    <cellStyle name="Normal 8 2 7 2 3 2" xfId="3003"/>
    <cellStyle name="Normal 8 2 7 2 3 2 2" xfId="10979"/>
    <cellStyle name="Normal 8 2 7 2 3 2 2 2" xfId="34774"/>
    <cellStyle name="Normal 8 2 7 2 3 2 3" xfId="18910"/>
    <cellStyle name="Normal 8 2 7 2 3 2 3 2" xfId="42704"/>
    <cellStyle name="Normal 8 2 7 2 3 2 4" xfId="26843"/>
    <cellStyle name="Normal 8 2 7 2 3 3" xfId="4985"/>
    <cellStyle name="Normal 8 2 7 2 3 3 2" xfId="12960"/>
    <cellStyle name="Normal 8 2 7 2 3 3 2 2" xfId="36755"/>
    <cellStyle name="Normal 8 2 7 2 3 3 3" xfId="20891"/>
    <cellStyle name="Normal 8 2 7 2 3 3 3 2" xfId="44685"/>
    <cellStyle name="Normal 8 2 7 2 3 3 4" xfId="28824"/>
    <cellStyle name="Normal 8 2 7 2 3 4" xfId="7008"/>
    <cellStyle name="Normal 8 2 7 2 3 4 2" xfId="14941"/>
    <cellStyle name="Normal 8 2 7 2 3 4 2 2" xfId="38736"/>
    <cellStyle name="Normal 8 2 7 2 3 4 3" xfId="22872"/>
    <cellStyle name="Normal 8 2 7 2 3 4 3 2" xfId="46666"/>
    <cellStyle name="Normal 8 2 7 2 3 4 4" xfId="30806"/>
    <cellStyle name="Normal 8 2 7 2 3 5" xfId="8998"/>
    <cellStyle name="Normal 8 2 7 2 3 5 2" xfId="32793"/>
    <cellStyle name="Normal 8 2 7 2 3 6" xfId="16929"/>
    <cellStyle name="Normal 8 2 7 2 3 6 2" xfId="40723"/>
    <cellStyle name="Normal 8 2 7 2 3 7" xfId="24862"/>
    <cellStyle name="Normal 8 2 7 2 4" xfId="1020"/>
    <cellStyle name="Normal 8 2 7 2 4 2" xfId="3004"/>
    <cellStyle name="Normal 8 2 7 2 4 2 2" xfId="10980"/>
    <cellStyle name="Normal 8 2 7 2 4 2 2 2" xfId="34775"/>
    <cellStyle name="Normal 8 2 7 2 4 2 3" xfId="18911"/>
    <cellStyle name="Normal 8 2 7 2 4 2 3 2" xfId="42705"/>
    <cellStyle name="Normal 8 2 7 2 4 2 4" xfId="26844"/>
    <cellStyle name="Normal 8 2 7 2 4 3" xfId="4986"/>
    <cellStyle name="Normal 8 2 7 2 4 3 2" xfId="12961"/>
    <cellStyle name="Normal 8 2 7 2 4 3 2 2" xfId="36756"/>
    <cellStyle name="Normal 8 2 7 2 4 3 3" xfId="20892"/>
    <cellStyle name="Normal 8 2 7 2 4 3 3 2" xfId="44686"/>
    <cellStyle name="Normal 8 2 7 2 4 3 4" xfId="28825"/>
    <cellStyle name="Normal 8 2 7 2 4 4" xfId="7009"/>
    <cellStyle name="Normal 8 2 7 2 4 4 2" xfId="14942"/>
    <cellStyle name="Normal 8 2 7 2 4 4 2 2" xfId="38737"/>
    <cellStyle name="Normal 8 2 7 2 4 4 3" xfId="22873"/>
    <cellStyle name="Normal 8 2 7 2 4 4 3 2" xfId="46667"/>
    <cellStyle name="Normal 8 2 7 2 4 4 4" xfId="30807"/>
    <cellStyle name="Normal 8 2 7 2 4 5" xfId="8999"/>
    <cellStyle name="Normal 8 2 7 2 4 5 2" xfId="32794"/>
    <cellStyle name="Normal 8 2 7 2 4 6" xfId="16930"/>
    <cellStyle name="Normal 8 2 7 2 4 6 2" xfId="40724"/>
    <cellStyle name="Normal 8 2 7 2 4 7" xfId="24863"/>
    <cellStyle name="Normal 8 2 7 2 5" xfId="1021"/>
    <cellStyle name="Normal 8 2 7 2 5 2" xfId="3005"/>
    <cellStyle name="Normal 8 2 7 2 5 2 2" xfId="10981"/>
    <cellStyle name="Normal 8 2 7 2 5 2 2 2" xfId="34776"/>
    <cellStyle name="Normal 8 2 7 2 5 2 3" xfId="18912"/>
    <cellStyle name="Normal 8 2 7 2 5 2 3 2" xfId="42706"/>
    <cellStyle name="Normal 8 2 7 2 5 2 4" xfId="26845"/>
    <cellStyle name="Normal 8 2 7 2 5 3" xfId="4987"/>
    <cellStyle name="Normal 8 2 7 2 5 3 2" xfId="12962"/>
    <cellStyle name="Normal 8 2 7 2 5 3 2 2" xfId="36757"/>
    <cellStyle name="Normal 8 2 7 2 5 3 3" xfId="20893"/>
    <cellStyle name="Normal 8 2 7 2 5 3 3 2" xfId="44687"/>
    <cellStyle name="Normal 8 2 7 2 5 3 4" xfId="28826"/>
    <cellStyle name="Normal 8 2 7 2 5 4" xfId="7010"/>
    <cellStyle name="Normal 8 2 7 2 5 4 2" xfId="14943"/>
    <cellStyle name="Normal 8 2 7 2 5 4 2 2" xfId="38738"/>
    <cellStyle name="Normal 8 2 7 2 5 4 3" xfId="22874"/>
    <cellStyle name="Normal 8 2 7 2 5 4 3 2" xfId="46668"/>
    <cellStyle name="Normal 8 2 7 2 5 4 4" xfId="30808"/>
    <cellStyle name="Normal 8 2 7 2 5 5" xfId="9000"/>
    <cellStyle name="Normal 8 2 7 2 5 5 2" xfId="32795"/>
    <cellStyle name="Normal 8 2 7 2 5 6" xfId="16931"/>
    <cellStyle name="Normal 8 2 7 2 5 6 2" xfId="40725"/>
    <cellStyle name="Normal 8 2 7 2 5 7" xfId="24864"/>
    <cellStyle name="Normal 8 2 7 2 6" xfId="1022"/>
    <cellStyle name="Normal 8 2 7 2 6 2" xfId="3006"/>
    <cellStyle name="Normal 8 2 7 2 6 2 2" xfId="10982"/>
    <cellStyle name="Normal 8 2 7 2 6 2 2 2" xfId="34777"/>
    <cellStyle name="Normal 8 2 7 2 6 2 3" xfId="18913"/>
    <cellStyle name="Normal 8 2 7 2 6 2 3 2" xfId="42707"/>
    <cellStyle name="Normal 8 2 7 2 6 2 4" xfId="26846"/>
    <cellStyle name="Normal 8 2 7 2 6 3" xfId="4988"/>
    <cellStyle name="Normal 8 2 7 2 6 3 2" xfId="12963"/>
    <cellStyle name="Normal 8 2 7 2 6 3 2 2" xfId="36758"/>
    <cellStyle name="Normal 8 2 7 2 6 3 3" xfId="20894"/>
    <cellStyle name="Normal 8 2 7 2 6 3 3 2" xfId="44688"/>
    <cellStyle name="Normal 8 2 7 2 6 3 4" xfId="28827"/>
    <cellStyle name="Normal 8 2 7 2 6 4" xfId="7011"/>
    <cellStyle name="Normal 8 2 7 2 6 4 2" xfId="14944"/>
    <cellStyle name="Normal 8 2 7 2 6 4 2 2" xfId="38739"/>
    <cellStyle name="Normal 8 2 7 2 6 4 3" xfId="22875"/>
    <cellStyle name="Normal 8 2 7 2 6 4 3 2" xfId="46669"/>
    <cellStyle name="Normal 8 2 7 2 6 4 4" xfId="30809"/>
    <cellStyle name="Normal 8 2 7 2 6 5" xfId="9001"/>
    <cellStyle name="Normal 8 2 7 2 6 5 2" xfId="32796"/>
    <cellStyle name="Normal 8 2 7 2 6 6" xfId="16932"/>
    <cellStyle name="Normal 8 2 7 2 6 6 2" xfId="40726"/>
    <cellStyle name="Normal 8 2 7 2 6 7" xfId="24865"/>
    <cellStyle name="Normal 8 2 7 2 7" xfId="2997"/>
    <cellStyle name="Normal 8 2 7 2 7 2" xfId="10973"/>
    <cellStyle name="Normal 8 2 7 2 7 2 2" xfId="34768"/>
    <cellStyle name="Normal 8 2 7 2 7 3" xfId="18904"/>
    <cellStyle name="Normal 8 2 7 2 7 3 2" xfId="42698"/>
    <cellStyle name="Normal 8 2 7 2 7 4" xfId="26837"/>
    <cellStyle name="Normal 8 2 7 2 8" xfId="4979"/>
    <cellStyle name="Normal 8 2 7 2 8 2" xfId="12954"/>
    <cellStyle name="Normal 8 2 7 2 8 2 2" xfId="36749"/>
    <cellStyle name="Normal 8 2 7 2 8 3" xfId="20885"/>
    <cellStyle name="Normal 8 2 7 2 8 3 2" xfId="44679"/>
    <cellStyle name="Normal 8 2 7 2 8 4" xfId="28818"/>
    <cellStyle name="Normal 8 2 7 2 9" xfId="7002"/>
    <cellStyle name="Normal 8 2 7 2 9 2" xfId="14935"/>
    <cellStyle name="Normal 8 2 7 2 9 2 2" xfId="38730"/>
    <cellStyle name="Normal 8 2 7 2 9 3" xfId="22866"/>
    <cellStyle name="Normal 8 2 7 2 9 3 2" xfId="46660"/>
    <cellStyle name="Normal 8 2 7 2 9 4" xfId="30800"/>
    <cellStyle name="Normal 8 2 7 3" xfId="1023"/>
    <cellStyle name="Normal 8 2 7 3 10" xfId="9002"/>
    <cellStyle name="Normal 8 2 7 3 10 2" xfId="32797"/>
    <cellStyle name="Normal 8 2 7 3 11" xfId="16933"/>
    <cellStyle name="Normal 8 2 7 3 11 2" xfId="40727"/>
    <cellStyle name="Normal 8 2 7 3 12" xfId="24866"/>
    <cellStyle name="Normal 8 2 7 3 2" xfId="1024"/>
    <cellStyle name="Normal 8 2 7 3 2 10" xfId="16934"/>
    <cellStyle name="Normal 8 2 7 3 2 10 2" xfId="40728"/>
    <cellStyle name="Normal 8 2 7 3 2 11" xfId="24867"/>
    <cellStyle name="Normal 8 2 7 3 2 2" xfId="1025"/>
    <cellStyle name="Normal 8 2 7 3 2 2 2" xfId="3009"/>
    <cellStyle name="Normal 8 2 7 3 2 2 2 2" xfId="10985"/>
    <cellStyle name="Normal 8 2 7 3 2 2 2 2 2" xfId="34780"/>
    <cellStyle name="Normal 8 2 7 3 2 2 2 3" xfId="18916"/>
    <cellStyle name="Normal 8 2 7 3 2 2 2 3 2" xfId="42710"/>
    <cellStyle name="Normal 8 2 7 3 2 2 2 4" xfId="26849"/>
    <cellStyle name="Normal 8 2 7 3 2 2 3" xfId="4991"/>
    <cellStyle name="Normal 8 2 7 3 2 2 3 2" xfId="12966"/>
    <cellStyle name="Normal 8 2 7 3 2 2 3 2 2" xfId="36761"/>
    <cellStyle name="Normal 8 2 7 3 2 2 3 3" xfId="20897"/>
    <cellStyle name="Normal 8 2 7 3 2 2 3 3 2" xfId="44691"/>
    <cellStyle name="Normal 8 2 7 3 2 2 3 4" xfId="28830"/>
    <cellStyle name="Normal 8 2 7 3 2 2 4" xfId="7014"/>
    <cellStyle name="Normal 8 2 7 3 2 2 4 2" xfId="14947"/>
    <cellStyle name="Normal 8 2 7 3 2 2 4 2 2" xfId="38742"/>
    <cellStyle name="Normal 8 2 7 3 2 2 4 3" xfId="22878"/>
    <cellStyle name="Normal 8 2 7 3 2 2 4 3 2" xfId="46672"/>
    <cellStyle name="Normal 8 2 7 3 2 2 4 4" xfId="30812"/>
    <cellStyle name="Normal 8 2 7 3 2 2 5" xfId="9004"/>
    <cellStyle name="Normal 8 2 7 3 2 2 5 2" xfId="32799"/>
    <cellStyle name="Normal 8 2 7 3 2 2 6" xfId="16935"/>
    <cellStyle name="Normal 8 2 7 3 2 2 6 2" xfId="40729"/>
    <cellStyle name="Normal 8 2 7 3 2 2 7" xfId="24868"/>
    <cellStyle name="Normal 8 2 7 3 2 3" xfId="1026"/>
    <cellStyle name="Normal 8 2 7 3 2 3 2" xfId="3010"/>
    <cellStyle name="Normal 8 2 7 3 2 3 2 2" xfId="10986"/>
    <cellStyle name="Normal 8 2 7 3 2 3 2 2 2" xfId="34781"/>
    <cellStyle name="Normal 8 2 7 3 2 3 2 3" xfId="18917"/>
    <cellStyle name="Normal 8 2 7 3 2 3 2 3 2" xfId="42711"/>
    <cellStyle name="Normal 8 2 7 3 2 3 2 4" xfId="26850"/>
    <cellStyle name="Normal 8 2 7 3 2 3 3" xfId="4992"/>
    <cellStyle name="Normal 8 2 7 3 2 3 3 2" xfId="12967"/>
    <cellStyle name="Normal 8 2 7 3 2 3 3 2 2" xfId="36762"/>
    <cellStyle name="Normal 8 2 7 3 2 3 3 3" xfId="20898"/>
    <cellStyle name="Normal 8 2 7 3 2 3 3 3 2" xfId="44692"/>
    <cellStyle name="Normal 8 2 7 3 2 3 3 4" xfId="28831"/>
    <cellStyle name="Normal 8 2 7 3 2 3 4" xfId="7015"/>
    <cellStyle name="Normal 8 2 7 3 2 3 4 2" xfId="14948"/>
    <cellStyle name="Normal 8 2 7 3 2 3 4 2 2" xfId="38743"/>
    <cellStyle name="Normal 8 2 7 3 2 3 4 3" xfId="22879"/>
    <cellStyle name="Normal 8 2 7 3 2 3 4 3 2" xfId="46673"/>
    <cellStyle name="Normal 8 2 7 3 2 3 4 4" xfId="30813"/>
    <cellStyle name="Normal 8 2 7 3 2 3 5" xfId="9005"/>
    <cellStyle name="Normal 8 2 7 3 2 3 5 2" xfId="32800"/>
    <cellStyle name="Normal 8 2 7 3 2 3 6" xfId="16936"/>
    <cellStyle name="Normal 8 2 7 3 2 3 6 2" xfId="40730"/>
    <cellStyle name="Normal 8 2 7 3 2 3 7" xfId="24869"/>
    <cellStyle name="Normal 8 2 7 3 2 4" xfId="1027"/>
    <cellStyle name="Normal 8 2 7 3 2 4 2" xfId="3011"/>
    <cellStyle name="Normal 8 2 7 3 2 4 2 2" xfId="10987"/>
    <cellStyle name="Normal 8 2 7 3 2 4 2 2 2" xfId="34782"/>
    <cellStyle name="Normal 8 2 7 3 2 4 2 3" xfId="18918"/>
    <cellStyle name="Normal 8 2 7 3 2 4 2 3 2" xfId="42712"/>
    <cellStyle name="Normal 8 2 7 3 2 4 2 4" xfId="26851"/>
    <cellStyle name="Normal 8 2 7 3 2 4 3" xfId="4993"/>
    <cellStyle name="Normal 8 2 7 3 2 4 3 2" xfId="12968"/>
    <cellStyle name="Normal 8 2 7 3 2 4 3 2 2" xfId="36763"/>
    <cellStyle name="Normal 8 2 7 3 2 4 3 3" xfId="20899"/>
    <cellStyle name="Normal 8 2 7 3 2 4 3 3 2" xfId="44693"/>
    <cellStyle name="Normal 8 2 7 3 2 4 3 4" xfId="28832"/>
    <cellStyle name="Normal 8 2 7 3 2 4 4" xfId="7016"/>
    <cellStyle name="Normal 8 2 7 3 2 4 4 2" xfId="14949"/>
    <cellStyle name="Normal 8 2 7 3 2 4 4 2 2" xfId="38744"/>
    <cellStyle name="Normal 8 2 7 3 2 4 4 3" xfId="22880"/>
    <cellStyle name="Normal 8 2 7 3 2 4 4 3 2" xfId="46674"/>
    <cellStyle name="Normal 8 2 7 3 2 4 4 4" xfId="30814"/>
    <cellStyle name="Normal 8 2 7 3 2 4 5" xfId="9006"/>
    <cellStyle name="Normal 8 2 7 3 2 4 5 2" xfId="32801"/>
    <cellStyle name="Normal 8 2 7 3 2 4 6" xfId="16937"/>
    <cellStyle name="Normal 8 2 7 3 2 4 6 2" xfId="40731"/>
    <cellStyle name="Normal 8 2 7 3 2 4 7" xfId="24870"/>
    <cellStyle name="Normal 8 2 7 3 2 5" xfId="1028"/>
    <cellStyle name="Normal 8 2 7 3 2 5 2" xfId="3012"/>
    <cellStyle name="Normal 8 2 7 3 2 5 2 2" xfId="10988"/>
    <cellStyle name="Normal 8 2 7 3 2 5 2 2 2" xfId="34783"/>
    <cellStyle name="Normal 8 2 7 3 2 5 2 3" xfId="18919"/>
    <cellStyle name="Normal 8 2 7 3 2 5 2 3 2" xfId="42713"/>
    <cellStyle name="Normal 8 2 7 3 2 5 2 4" xfId="26852"/>
    <cellStyle name="Normal 8 2 7 3 2 5 3" xfId="4994"/>
    <cellStyle name="Normal 8 2 7 3 2 5 3 2" xfId="12969"/>
    <cellStyle name="Normal 8 2 7 3 2 5 3 2 2" xfId="36764"/>
    <cellStyle name="Normal 8 2 7 3 2 5 3 3" xfId="20900"/>
    <cellStyle name="Normal 8 2 7 3 2 5 3 3 2" xfId="44694"/>
    <cellStyle name="Normal 8 2 7 3 2 5 3 4" xfId="28833"/>
    <cellStyle name="Normal 8 2 7 3 2 5 4" xfId="7017"/>
    <cellStyle name="Normal 8 2 7 3 2 5 4 2" xfId="14950"/>
    <cellStyle name="Normal 8 2 7 3 2 5 4 2 2" xfId="38745"/>
    <cellStyle name="Normal 8 2 7 3 2 5 4 3" xfId="22881"/>
    <cellStyle name="Normal 8 2 7 3 2 5 4 3 2" xfId="46675"/>
    <cellStyle name="Normal 8 2 7 3 2 5 4 4" xfId="30815"/>
    <cellStyle name="Normal 8 2 7 3 2 5 5" xfId="9007"/>
    <cellStyle name="Normal 8 2 7 3 2 5 5 2" xfId="32802"/>
    <cellStyle name="Normal 8 2 7 3 2 5 6" xfId="16938"/>
    <cellStyle name="Normal 8 2 7 3 2 5 6 2" xfId="40732"/>
    <cellStyle name="Normal 8 2 7 3 2 5 7" xfId="24871"/>
    <cellStyle name="Normal 8 2 7 3 2 6" xfId="3008"/>
    <cellStyle name="Normal 8 2 7 3 2 6 2" xfId="10984"/>
    <cellStyle name="Normal 8 2 7 3 2 6 2 2" xfId="34779"/>
    <cellStyle name="Normal 8 2 7 3 2 6 3" xfId="18915"/>
    <cellStyle name="Normal 8 2 7 3 2 6 3 2" xfId="42709"/>
    <cellStyle name="Normal 8 2 7 3 2 6 4" xfId="26848"/>
    <cellStyle name="Normal 8 2 7 3 2 7" xfId="4990"/>
    <cellStyle name="Normal 8 2 7 3 2 7 2" xfId="12965"/>
    <cellStyle name="Normal 8 2 7 3 2 7 2 2" xfId="36760"/>
    <cellStyle name="Normal 8 2 7 3 2 7 3" xfId="20896"/>
    <cellStyle name="Normal 8 2 7 3 2 7 3 2" xfId="44690"/>
    <cellStyle name="Normal 8 2 7 3 2 7 4" xfId="28829"/>
    <cellStyle name="Normal 8 2 7 3 2 8" xfId="7013"/>
    <cellStyle name="Normal 8 2 7 3 2 8 2" xfId="14946"/>
    <cellStyle name="Normal 8 2 7 3 2 8 2 2" xfId="38741"/>
    <cellStyle name="Normal 8 2 7 3 2 8 3" xfId="22877"/>
    <cellStyle name="Normal 8 2 7 3 2 8 3 2" xfId="46671"/>
    <cellStyle name="Normal 8 2 7 3 2 8 4" xfId="30811"/>
    <cellStyle name="Normal 8 2 7 3 2 9" xfId="9003"/>
    <cellStyle name="Normal 8 2 7 3 2 9 2" xfId="32798"/>
    <cellStyle name="Normal 8 2 7 3 3" xfId="1029"/>
    <cellStyle name="Normal 8 2 7 3 3 2" xfId="3013"/>
    <cellStyle name="Normal 8 2 7 3 3 2 2" xfId="10989"/>
    <cellStyle name="Normal 8 2 7 3 3 2 2 2" xfId="34784"/>
    <cellStyle name="Normal 8 2 7 3 3 2 3" xfId="18920"/>
    <cellStyle name="Normal 8 2 7 3 3 2 3 2" xfId="42714"/>
    <cellStyle name="Normal 8 2 7 3 3 2 4" xfId="26853"/>
    <cellStyle name="Normal 8 2 7 3 3 3" xfId="4995"/>
    <cellStyle name="Normal 8 2 7 3 3 3 2" xfId="12970"/>
    <cellStyle name="Normal 8 2 7 3 3 3 2 2" xfId="36765"/>
    <cellStyle name="Normal 8 2 7 3 3 3 3" xfId="20901"/>
    <cellStyle name="Normal 8 2 7 3 3 3 3 2" xfId="44695"/>
    <cellStyle name="Normal 8 2 7 3 3 3 4" xfId="28834"/>
    <cellStyle name="Normal 8 2 7 3 3 4" xfId="7018"/>
    <cellStyle name="Normal 8 2 7 3 3 4 2" xfId="14951"/>
    <cellStyle name="Normal 8 2 7 3 3 4 2 2" xfId="38746"/>
    <cellStyle name="Normal 8 2 7 3 3 4 3" xfId="22882"/>
    <cellStyle name="Normal 8 2 7 3 3 4 3 2" xfId="46676"/>
    <cellStyle name="Normal 8 2 7 3 3 4 4" xfId="30816"/>
    <cellStyle name="Normal 8 2 7 3 3 5" xfId="9008"/>
    <cellStyle name="Normal 8 2 7 3 3 5 2" xfId="32803"/>
    <cellStyle name="Normal 8 2 7 3 3 6" xfId="16939"/>
    <cellStyle name="Normal 8 2 7 3 3 6 2" xfId="40733"/>
    <cellStyle name="Normal 8 2 7 3 3 7" xfId="24872"/>
    <cellStyle name="Normal 8 2 7 3 4" xfId="1030"/>
    <cellStyle name="Normal 8 2 7 3 4 2" xfId="3014"/>
    <cellStyle name="Normal 8 2 7 3 4 2 2" xfId="10990"/>
    <cellStyle name="Normal 8 2 7 3 4 2 2 2" xfId="34785"/>
    <cellStyle name="Normal 8 2 7 3 4 2 3" xfId="18921"/>
    <cellStyle name="Normal 8 2 7 3 4 2 3 2" xfId="42715"/>
    <cellStyle name="Normal 8 2 7 3 4 2 4" xfId="26854"/>
    <cellStyle name="Normal 8 2 7 3 4 3" xfId="4996"/>
    <cellStyle name="Normal 8 2 7 3 4 3 2" xfId="12971"/>
    <cellStyle name="Normal 8 2 7 3 4 3 2 2" xfId="36766"/>
    <cellStyle name="Normal 8 2 7 3 4 3 3" xfId="20902"/>
    <cellStyle name="Normal 8 2 7 3 4 3 3 2" xfId="44696"/>
    <cellStyle name="Normal 8 2 7 3 4 3 4" xfId="28835"/>
    <cellStyle name="Normal 8 2 7 3 4 4" xfId="7019"/>
    <cellStyle name="Normal 8 2 7 3 4 4 2" xfId="14952"/>
    <cellStyle name="Normal 8 2 7 3 4 4 2 2" xfId="38747"/>
    <cellStyle name="Normal 8 2 7 3 4 4 3" xfId="22883"/>
    <cellStyle name="Normal 8 2 7 3 4 4 3 2" xfId="46677"/>
    <cellStyle name="Normal 8 2 7 3 4 4 4" xfId="30817"/>
    <cellStyle name="Normal 8 2 7 3 4 5" xfId="9009"/>
    <cellStyle name="Normal 8 2 7 3 4 5 2" xfId="32804"/>
    <cellStyle name="Normal 8 2 7 3 4 6" xfId="16940"/>
    <cellStyle name="Normal 8 2 7 3 4 6 2" xfId="40734"/>
    <cellStyle name="Normal 8 2 7 3 4 7" xfId="24873"/>
    <cellStyle name="Normal 8 2 7 3 5" xfId="1031"/>
    <cellStyle name="Normal 8 2 7 3 5 2" xfId="3015"/>
    <cellStyle name="Normal 8 2 7 3 5 2 2" xfId="10991"/>
    <cellStyle name="Normal 8 2 7 3 5 2 2 2" xfId="34786"/>
    <cellStyle name="Normal 8 2 7 3 5 2 3" xfId="18922"/>
    <cellStyle name="Normal 8 2 7 3 5 2 3 2" xfId="42716"/>
    <cellStyle name="Normal 8 2 7 3 5 2 4" xfId="26855"/>
    <cellStyle name="Normal 8 2 7 3 5 3" xfId="4997"/>
    <cellStyle name="Normal 8 2 7 3 5 3 2" xfId="12972"/>
    <cellStyle name="Normal 8 2 7 3 5 3 2 2" xfId="36767"/>
    <cellStyle name="Normal 8 2 7 3 5 3 3" xfId="20903"/>
    <cellStyle name="Normal 8 2 7 3 5 3 3 2" xfId="44697"/>
    <cellStyle name="Normal 8 2 7 3 5 3 4" xfId="28836"/>
    <cellStyle name="Normal 8 2 7 3 5 4" xfId="7020"/>
    <cellStyle name="Normal 8 2 7 3 5 4 2" xfId="14953"/>
    <cellStyle name="Normal 8 2 7 3 5 4 2 2" xfId="38748"/>
    <cellStyle name="Normal 8 2 7 3 5 4 3" xfId="22884"/>
    <cellStyle name="Normal 8 2 7 3 5 4 3 2" xfId="46678"/>
    <cellStyle name="Normal 8 2 7 3 5 4 4" xfId="30818"/>
    <cellStyle name="Normal 8 2 7 3 5 5" xfId="9010"/>
    <cellStyle name="Normal 8 2 7 3 5 5 2" xfId="32805"/>
    <cellStyle name="Normal 8 2 7 3 5 6" xfId="16941"/>
    <cellStyle name="Normal 8 2 7 3 5 6 2" xfId="40735"/>
    <cellStyle name="Normal 8 2 7 3 5 7" xfId="24874"/>
    <cellStyle name="Normal 8 2 7 3 6" xfId="1032"/>
    <cellStyle name="Normal 8 2 7 3 6 2" xfId="3016"/>
    <cellStyle name="Normal 8 2 7 3 6 2 2" xfId="10992"/>
    <cellStyle name="Normal 8 2 7 3 6 2 2 2" xfId="34787"/>
    <cellStyle name="Normal 8 2 7 3 6 2 3" xfId="18923"/>
    <cellStyle name="Normal 8 2 7 3 6 2 3 2" xfId="42717"/>
    <cellStyle name="Normal 8 2 7 3 6 2 4" xfId="26856"/>
    <cellStyle name="Normal 8 2 7 3 6 3" xfId="4998"/>
    <cellStyle name="Normal 8 2 7 3 6 3 2" xfId="12973"/>
    <cellStyle name="Normal 8 2 7 3 6 3 2 2" xfId="36768"/>
    <cellStyle name="Normal 8 2 7 3 6 3 3" xfId="20904"/>
    <cellStyle name="Normal 8 2 7 3 6 3 3 2" xfId="44698"/>
    <cellStyle name="Normal 8 2 7 3 6 3 4" xfId="28837"/>
    <cellStyle name="Normal 8 2 7 3 6 4" xfId="7021"/>
    <cellStyle name="Normal 8 2 7 3 6 4 2" xfId="14954"/>
    <cellStyle name="Normal 8 2 7 3 6 4 2 2" xfId="38749"/>
    <cellStyle name="Normal 8 2 7 3 6 4 3" xfId="22885"/>
    <cellStyle name="Normal 8 2 7 3 6 4 3 2" xfId="46679"/>
    <cellStyle name="Normal 8 2 7 3 6 4 4" xfId="30819"/>
    <cellStyle name="Normal 8 2 7 3 6 5" xfId="9011"/>
    <cellStyle name="Normal 8 2 7 3 6 5 2" xfId="32806"/>
    <cellStyle name="Normal 8 2 7 3 6 6" xfId="16942"/>
    <cellStyle name="Normal 8 2 7 3 6 6 2" xfId="40736"/>
    <cellStyle name="Normal 8 2 7 3 6 7" xfId="24875"/>
    <cellStyle name="Normal 8 2 7 3 7" xfId="3007"/>
    <cellStyle name="Normal 8 2 7 3 7 2" xfId="10983"/>
    <cellStyle name="Normal 8 2 7 3 7 2 2" xfId="34778"/>
    <cellStyle name="Normal 8 2 7 3 7 3" xfId="18914"/>
    <cellStyle name="Normal 8 2 7 3 7 3 2" xfId="42708"/>
    <cellStyle name="Normal 8 2 7 3 7 4" xfId="26847"/>
    <cellStyle name="Normal 8 2 7 3 8" xfId="4989"/>
    <cellStyle name="Normal 8 2 7 3 8 2" xfId="12964"/>
    <cellStyle name="Normal 8 2 7 3 8 2 2" xfId="36759"/>
    <cellStyle name="Normal 8 2 7 3 8 3" xfId="20895"/>
    <cellStyle name="Normal 8 2 7 3 8 3 2" xfId="44689"/>
    <cellStyle name="Normal 8 2 7 3 8 4" xfId="28828"/>
    <cellStyle name="Normal 8 2 7 3 9" xfId="7012"/>
    <cellStyle name="Normal 8 2 7 3 9 2" xfId="14945"/>
    <cellStyle name="Normal 8 2 7 3 9 2 2" xfId="38740"/>
    <cellStyle name="Normal 8 2 7 3 9 3" xfId="22876"/>
    <cellStyle name="Normal 8 2 7 3 9 3 2" xfId="46670"/>
    <cellStyle name="Normal 8 2 7 3 9 4" xfId="30810"/>
    <cellStyle name="Normal 8 2 7 4" xfId="1033"/>
    <cellStyle name="Normal 8 2 7 4 10" xfId="16943"/>
    <cellStyle name="Normal 8 2 7 4 10 2" xfId="40737"/>
    <cellStyle name="Normal 8 2 7 4 11" xfId="24876"/>
    <cellStyle name="Normal 8 2 7 4 2" xfId="1034"/>
    <cellStyle name="Normal 8 2 7 4 2 2" xfId="3018"/>
    <cellStyle name="Normal 8 2 7 4 2 2 2" xfId="10994"/>
    <cellStyle name="Normal 8 2 7 4 2 2 2 2" xfId="34789"/>
    <cellStyle name="Normal 8 2 7 4 2 2 3" xfId="18925"/>
    <cellStyle name="Normal 8 2 7 4 2 2 3 2" xfId="42719"/>
    <cellStyle name="Normal 8 2 7 4 2 2 4" xfId="26858"/>
    <cellStyle name="Normal 8 2 7 4 2 3" xfId="5000"/>
    <cellStyle name="Normal 8 2 7 4 2 3 2" xfId="12975"/>
    <cellStyle name="Normal 8 2 7 4 2 3 2 2" xfId="36770"/>
    <cellStyle name="Normal 8 2 7 4 2 3 3" xfId="20906"/>
    <cellStyle name="Normal 8 2 7 4 2 3 3 2" xfId="44700"/>
    <cellStyle name="Normal 8 2 7 4 2 3 4" xfId="28839"/>
    <cellStyle name="Normal 8 2 7 4 2 4" xfId="7023"/>
    <cellStyle name="Normal 8 2 7 4 2 4 2" xfId="14956"/>
    <cellStyle name="Normal 8 2 7 4 2 4 2 2" xfId="38751"/>
    <cellStyle name="Normal 8 2 7 4 2 4 3" xfId="22887"/>
    <cellStyle name="Normal 8 2 7 4 2 4 3 2" xfId="46681"/>
    <cellStyle name="Normal 8 2 7 4 2 4 4" xfId="30821"/>
    <cellStyle name="Normal 8 2 7 4 2 5" xfId="9013"/>
    <cellStyle name="Normal 8 2 7 4 2 5 2" xfId="32808"/>
    <cellStyle name="Normal 8 2 7 4 2 6" xfId="16944"/>
    <cellStyle name="Normal 8 2 7 4 2 6 2" xfId="40738"/>
    <cellStyle name="Normal 8 2 7 4 2 7" xfId="24877"/>
    <cellStyle name="Normal 8 2 7 4 3" xfId="1035"/>
    <cellStyle name="Normal 8 2 7 4 3 2" xfId="3019"/>
    <cellStyle name="Normal 8 2 7 4 3 2 2" xfId="10995"/>
    <cellStyle name="Normal 8 2 7 4 3 2 2 2" xfId="34790"/>
    <cellStyle name="Normal 8 2 7 4 3 2 3" xfId="18926"/>
    <cellStyle name="Normal 8 2 7 4 3 2 3 2" xfId="42720"/>
    <cellStyle name="Normal 8 2 7 4 3 2 4" xfId="26859"/>
    <cellStyle name="Normal 8 2 7 4 3 3" xfId="5001"/>
    <cellStyle name="Normal 8 2 7 4 3 3 2" xfId="12976"/>
    <cellStyle name="Normal 8 2 7 4 3 3 2 2" xfId="36771"/>
    <cellStyle name="Normal 8 2 7 4 3 3 3" xfId="20907"/>
    <cellStyle name="Normal 8 2 7 4 3 3 3 2" xfId="44701"/>
    <cellStyle name="Normal 8 2 7 4 3 3 4" xfId="28840"/>
    <cellStyle name="Normal 8 2 7 4 3 4" xfId="7024"/>
    <cellStyle name="Normal 8 2 7 4 3 4 2" xfId="14957"/>
    <cellStyle name="Normal 8 2 7 4 3 4 2 2" xfId="38752"/>
    <cellStyle name="Normal 8 2 7 4 3 4 3" xfId="22888"/>
    <cellStyle name="Normal 8 2 7 4 3 4 3 2" xfId="46682"/>
    <cellStyle name="Normal 8 2 7 4 3 4 4" xfId="30822"/>
    <cellStyle name="Normal 8 2 7 4 3 5" xfId="9014"/>
    <cellStyle name="Normal 8 2 7 4 3 5 2" xfId="32809"/>
    <cellStyle name="Normal 8 2 7 4 3 6" xfId="16945"/>
    <cellStyle name="Normal 8 2 7 4 3 6 2" xfId="40739"/>
    <cellStyle name="Normal 8 2 7 4 3 7" xfId="24878"/>
    <cellStyle name="Normal 8 2 7 4 4" xfId="1036"/>
    <cellStyle name="Normal 8 2 7 4 4 2" xfId="3020"/>
    <cellStyle name="Normal 8 2 7 4 4 2 2" xfId="10996"/>
    <cellStyle name="Normal 8 2 7 4 4 2 2 2" xfId="34791"/>
    <cellStyle name="Normal 8 2 7 4 4 2 3" xfId="18927"/>
    <cellStyle name="Normal 8 2 7 4 4 2 3 2" xfId="42721"/>
    <cellStyle name="Normal 8 2 7 4 4 2 4" xfId="26860"/>
    <cellStyle name="Normal 8 2 7 4 4 3" xfId="5002"/>
    <cellStyle name="Normal 8 2 7 4 4 3 2" xfId="12977"/>
    <cellStyle name="Normal 8 2 7 4 4 3 2 2" xfId="36772"/>
    <cellStyle name="Normal 8 2 7 4 4 3 3" xfId="20908"/>
    <cellStyle name="Normal 8 2 7 4 4 3 3 2" xfId="44702"/>
    <cellStyle name="Normal 8 2 7 4 4 3 4" xfId="28841"/>
    <cellStyle name="Normal 8 2 7 4 4 4" xfId="7025"/>
    <cellStyle name="Normal 8 2 7 4 4 4 2" xfId="14958"/>
    <cellStyle name="Normal 8 2 7 4 4 4 2 2" xfId="38753"/>
    <cellStyle name="Normal 8 2 7 4 4 4 3" xfId="22889"/>
    <cellStyle name="Normal 8 2 7 4 4 4 3 2" xfId="46683"/>
    <cellStyle name="Normal 8 2 7 4 4 4 4" xfId="30823"/>
    <cellStyle name="Normal 8 2 7 4 4 5" xfId="9015"/>
    <cellStyle name="Normal 8 2 7 4 4 5 2" xfId="32810"/>
    <cellStyle name="Normal 8 2 7 4 4 6" xfId="16946"/>
    <cellStyle name="Normal 8 2 7 4 4 6 2" xfId="40740"/>
    <cellStyle name="Normal 8 2 7 4 4 7" xfId="24879"/>
    <cellStyle name="Normal 8 2 7 4 5" xfId="1037"/>
    <cellStyle name="Normal 8 2 7 4 5 2" xfId="3021"/>
    <cellStyle name="Normal 8 2 7 4 5 2 2" xfId="10997"/>
    <cellStyle name="Normal 8 2 7 4 5 2 2 2" xfId="34792"/>
    <cellStyle name="Normal 8 2 7 4 5 2 3" xfId="18928"/>
    <cellStyle name="Normal 8 2 7 4 5 2 3 2" xfId="42722"/>
    <cellStyle name="Normal 8 2 7 4 5 2 4" xfId="26861"/>
    <cellStyle name="Normal 8 2 7 4 5 3" xfId="5003"/>
    <cellStyle name="Normal 8 2 7 4 5 3 2" xfId="12978"/>
    <cellStyle name="Normal 8 2 7 4 5 3 2 2" xfId="36773"/>
    <cellStyle name="Normal 8 2 7 4 5 3 3" xfId="20909"/>
    <cellStyle name="Normal 8 2 7 4 5 3 3 2" xfId="44703"/>
    <cellStyle name="Normal 8 2 7 4 5 3 4" xfId="28842"/>
    <cellStyle name="Normal 8 2 7 4 5 4" xfId="7026"/>
    <cellStyle name="Normal 8 2 7 4 5 4 2" xfId="14959"/>
    <cellStyle name="Normal 8 2 7 4 5 4 2 2" xfId="38754"/>
    <cellStyle name="Normal 8 2 7 4 5 4 3" xfId="22890"/>
    <cellStyle name="Normal 8 2 7 4 5 4 3 2" xfId="46684"/>
    <cellStyle name="Normal 8 2 7 4 5 4 4" xfId="30824"/>
    <cellStyle name="Normal 8 2 7 4 5 5" xfId="9016"/>
    <cellStyle name="Normal 8 2 7 4 5 5 2" xfId="32811"/>
    <cellStyle name="Normal 8 2 7 4 5 6" xfId="16947"/>
    <cellStyle name="Normal 8 2 7 4 5 6 2" xfId="40741"/>
    <cellStyle name="Normal 8 2 7 4 5 7" xfId="24880"/>
    <cellStyle name="Normal 8 2 7 4 6" xfId="3017"/>
    <cellStyle name="Normal 8 2 7 4 6 2" xfId="10993"/>
    <cellStyle name="Normal 8 2 7 4 6 2 2" xfId="34788"/>
    <cellStyle name="Normal 8 2 7 4 6 3" xfId="18924"/>
    <cellStyle name="Normal 8 2 7 4 6 3 2" xfId="42718"/>
    <cellStyle name="Normal 8 2 7 4 6 4" xfId="26857"/>
    <cellStyle name="Normal 8 2 7 4 7" xfId="4999"/>
    <cellStyle name="Normal 8 2 7 4 7 2" xfId="12974"/>
    <cellStyle name="Normal 8 2 7 4 7 2 2" xfId="36769"/>
    <cellStyle name="Normal 8 2 7 4 7 3" xfId="20905"/>
    <cellStyle name="Normal 8 2 7 4 7 3 2" xfId="44699"/>
    <cellStyle name="Normal 8 2 7 4 7 4" xfId="28838"/>
    <cellStyle name="Normal 8 2 7 4 8" xfId="7022"/>
    <cellStyle name="Normal 8 2 7 4 8 2" xfId="14955"/>
    <cellStyle name="Normal 8 2 7 4 8 2 2" xfId="38750"/>
    <cellStyle name="Normal 8 2 7 4 8 3" xfId="22886"/>
    <cellStyle name="Normal 8 2 7 4 8 3 2" xfId="46680"/>
    <cellStyle name="Normal 8 2 7 4 8 4" xfId="30820"/>
    <cellStyle name="Normal 8 2 7 4 9" xfId="9012"/>
    <cellStyle name="Normal 8 2 7 4 9 2" xfId="32807"/>
    <cellStyle name="Normal 8 2 7 5" xfId="1038"/>
    <cellStyle name="Normal 8 2 7 5 2" xfId="3022"/>
    <cellStyle name="Normal 8 2 7 5 2 2" xfId="10998"/>
    <cellStyle name="Normal 8 2 7 5 2 2 2" xfId="34793"/>
    <cellStyle name="Normal 8 2 7 5 2 3" xfId="18929"/>
    <cellStyle name="Normal 8 2 7 5 2 3 2" xfId="42723"/>
    <cellStyle name="Normal 8 2 7 5 2 4" xfId="26862"/>
    <cellStyle name="Normal 8 2 7 5 3" xfId="5004"/>
    <cellStyle name="Normal 8 2 7 5 3 2" xfId="12979"/>
    <cellStyle name="Normal 8 2 7 5 3 2 2" xfId="36774"/>
    <cellStyle name="Normal 8 2 7 5 3 3" xfId="20910"/>
    <cellStyle name="Normal 8 2 7 5 3 3 2" xfId="44704"/>
    <cellStyle name="Normal 8 2 7 5 3 4" xfId="28843"/>
    <cellStyle name="Normal 8 2 7 5 4" xfId="7027"/>
    <cellStyle name="Normal 8 2 7 5 4 2" xfId="14960"/>
    <cellStyle name="Normal 8 2 7 5 4 2 2" xfId="38755"/>
    <cellStyle name="Normal 8 2 7 5 4 3" xfId="22891"/>
    <cellStyle name="Normal 8 2 7 5 4 3 2" xfId="46685"/>
    <cellStyle name="Normal 8 2 7 5 4 4" xfId="30825"/>
    <cellStyle name="Normal 8 2 7 5 5" xfId="9017"/>
    <cellStyle name="Normal 8 2 7 5 5 2" xfId="32812"/>
    <cellStyle name="Normal 8 2 7 5 6" xfId="16948"/>
    <cellStyle name="Normal 8 2 7 5 6 2" xfId="40742"/>
    <cellStyle name="Normal 8 2 7 5 7" xfId="24881"/>
    <cellStyle name="Normal 8 2 7 6" xfId="1039"/>
    <cellStyle name="Normal 8 2 7 6 2" xfId="3023"/>
    <cellStyle name="Normal 8 2 7 6 2 2" xfId="10999"/>
    <cellStyle name="Normal 8 2 7 6 2 2 2" xfId="34794"/>
    <cellStyle name="Normal 8 2 7 6 2 3" xfId="18930"/>
    <cellStyle name="Normal 8 2 7 6 2 3 2" xfId="42724"/>
    <cellStyle name="Normal 8 2 7 6 2 4" xfId="26863"/>
    <cellStyle name="Normal 8 2 7 6 3" xfId="5005"/>
    <cellStyle name="Normal 8 2 7 6 3 2" xfId="12980"/>
    <cellStyle name="Normal 8 2 7 6 3 2 2" xfId="36775"/>
    <cellStyle name="Normal 8 2 7 6 3 3" xfId="20911"/>
    <cellStyle name="Normal 8 2 7 6 3 3 2" xfId="44705"/>
    <cellStyle name="Normal 8 2 7 6 3 4" xfId="28844"/>
    <cellStyle name="Normal 8 2 7 6 4" xfId="7028"/>
    <cellStyle name="Normal 8 2 7 6 4 2" xfId="14961"/>
    <cellStyle name="Normal 8 2 7 6 4 2 2" xfId="38756"/>
    <cellStyle name="Normal 8 2 7 6 4 3" xfId="22892"/>
    <cellStyle name="Normal 8 2 7 6 4 3 2" xfId="46686"/>
    <cellStyle name="Normal 8 2 7 6 4 4" xfId="30826"/>
    <cellStyle name="Normal 8 2 7 6 5" xfId="9018"/>
    <cellStyle name="Normal 8 2 7 6 5 2" xfId="32813"/>
    <cellStyle name="Normal 8 2 7 6 6" xfId="16949"/>
    <cellStyle name="Normal 8 2 7 6 6 2" xfId="40743"/>
    <cellStyle name="Normal 8 2 7 6 7" xfId="24882"/>
    <cellStyle name="Normal 8 2 7 7" xfId="1040"/>
    <cellStyle name="Normal 8 2 7 7 2" xfId="3024"/>
    <cellStyle name="Normal 8 2 7 7 2 2" xfId="11000"/>
    <cellStyle name="Normal 8 2 7 7 2 2 2" xfId="34795"/>
    <cellStyle name="Normal 8 2 7 7 2 3" xfId="18931"/>
    <cellStyle name="Normal 8 2 7 7 2 3 2" xfId="42725"/>
    <cellStyle name="Normal 8 2 7 7 2 4" xfId="26864"/>
    <cellStyle name="Normal 8 2 7 7 3" xfId="5006"/>
    <cellStyle name="Normal 8 2 7 7 3 2" xfId="12981"/>
    <cellStyle name="Normal 8 2 7 7 3 2 2" xfId="36776"/>
    <cellStyle name="Normal 8 2 7 7 3 3" xfId="20912"/>
    <cellStyle name="Normal 8 2 7 7 3 3 2" xfId="44706"/>
    <cellStyle name="Normal 8 2 7 7 3 4" xfId="28845"/>
    <cellStyle name="Normal 8 2 7 7 4" xfId="7029"/>
    <cellStyle name="Normal 8 2 7 7 4 2" xfId="14962"/>
    <cellStyle name="Normal 8 2 7 7 4 2 2" xfId="38757"/>
    <cellStyle name="Normal 8 2 7 7 4 3" xfId="22893"/>
    <cellStyle name="Normal 8 2 7 7 4 3 2" xfId="46687"/>
    <cellStyle name="Normal 8 2 7 7 4 4" xfId="30827"/>
    <cellStyle name="Normal 8 2 7 7 5" xfId="9019"/>
    <cellStyle name="Normal 8 2 7 7 5 2" xfId="32814"/>
    <cellStyle name="Normal 8 2 7 7 6" xfId="16950"/>
    <cellStyle name="Normal 8 2 7 7 6 2" xfId="40744"/>
    <cellStyle name="Normal 8 2 7 7 7" xfId="24883"/>
    <cellStyle name="Normal 8 2 7 8" xfId="1041"/>
    <cellStyle name="Normal 8 2 7 8 2" xfId="3025"/>
    <cellStyle name="Normal 8 2 7 8 2 2" xfId="11001"/>
    <cellStyle name="Normal 8 2 7 8 2 2 2" xfId="34796"/>
    <cellStyle name="Normal 8 2 7 8 2 3" xfId="18932"/>
    <cellStyle name="Normal 8 2 7 8 2 3 2" xfId="42726"/>
    <cellStyle name="Normal 8 2 7 8 2 4" xfId="26865"/>
    <cellStyle name="Normal 8 2 7 8 3" xfId="5007"/>
    <cellStyle name="Normal 8 2 7 8 3 2" xfId="12982"/>
    <cellStyle name="Normal 8 2 7 8 3 2 2" xfId="36777"/>
    <cellStyle name="Normal 8 2 7 8 3 3" xfId="20913"/>
    <cellStyle name="Normal 8 2 7 8 3 3 2" xfId="44707"/>
    <cellStyle name="Normal 8 2 7 8 3 4" xfId="28846"/>
    <cellStyle name="Normal 8 2 7 8 4" xfId="7030"/>
    <cellStyle name="Normal 8 2 7 8 4 2" xfId="14963"/>
    <cellStyle name="Normal 8 2 7 8 4 2 2" xfId="38758"/>
    <cellStyle name="Normal 8 2 7 8 4 3" xfId="22894"/>
    <cellStyle name="Normal 8 2 7 8 4 3 2" xfId="46688"/>
    <cellStyle name="Normal 8 2 7 8 4 4" xfId="30828"/>
    <cellStyle name="Normal 8 2 7 8 5" xfId="9020"/>
    <cellStyle name="Normal 8 2 7 8 5 2" xfId="32815"/>
    <cellStyle name="Normal 8 2 7 8 6" xfId="16951"/>
    <cellStyle name="Normal 8 2 7 8 6 2" xfId="40745"/>
    <cellStyle name="Normal 8 2 7 8 7" xfId="24884"/>
    <cellStyle name="Normal 8 2 7 9" xfId="2996"/>
    <cellStyle name="Normal 8 2 7 9 2" xfId="10972"/>
    <cellStyle name="Normal 8 2 7 9 2 2" xfId="34767"/>
    <cellStyle name="Normal 8 2 7 9 3" xfId="18903"/>
    <cellStyle name="Normal 8 2 7 9 3 2" xfId="42697"/>
    <cellStyle name="Normal 8 2 7 9 4" xfId="26836"/>
    <cellStyle name="Normal 8 2 8" xfId="1042"/>
    <cellStyle name="Normal 8 2 8 10" xfId="9021"/>
    <cellStyle name="Normal 8 2 8 10 2" xfId="32816"/>
    <cellStyle name="Normal 8 2 8 11" xfId="16952"/>
    <cellStyle name="Normal 8 2 8 11 2" xfId="40746"/>
    <cellStyle name="Normal 8 2 8 12" xfId="24885"/>
    <cellStyle name="Normal 8 2 8 2" xfId="1043"/>
    <cellStyle name="Normal 8 2 8 2 10" xfId="16953"/>
    <cellStyle name="Normal 8 2 8 2 10 2" xfId="40747"/>
    <cellStyle name="Normal 8 2 8 2 11" xfId="24886"/>
    <cellStyle name="Normal 8 2 8 2 2" xfId="1044"/>
    <cellStyle name="Normal 8 2 8 2 2 2" xfId="3028"/>
    <cellStyle name="Normal 8 2 8 2 2 2 2" xfId="11004"/>
    <cellStyle name="Normal 8 2 8 2 2 2 2 2" xfId="34799"/>
    <cellStyle name="Normal 8 2 8 2 2 2 3" xfId="18935"/>
    <cellStyle name="Normal 8 2 8 2 2 2 3 2" xfId="42729"/>
    <cellStyle name="Normal 8 2 8 2 2 2 4" xfId="26868"/>
    <cellStyle name="Normal 8 2 8 2 2 3" xfId="5010"/>
    <cellStyle name="Normal 8 2 8 2 2 3 2" xfId="12985"/>
    <cellStyle name="Normal 8 2 8 2 2 3 2 2" xfId="36780"/>
    <cellStyle name="Normal 8 2 8 2 2 3 3" xfId="20916"/>
    <cellStyle name="Normal 8 2 8 2 2 3 3 2" xfId="44710"/>
    <cellStyle name="Normal 8 2 8 2 2 3 4" xfId="28849"/>
    <cellStyle name="Normal 8 2 8 2 2 4" xfId="7033"/>
    <cellStyle name="Normal 8 2 8 2 2 4 2" xfId="14966"/>
    <cellStyle name="Normal 8 2 8 2 2 4 2 2" xfId="38761"/>
    <cellStyle name="Normal 8 2 8 2 2 4 3" xfId="22897"/>
    <cellStyle name="Normal 8 2 8 2 2 4 3 2" xfId="46691"/>
    <cellStyle name="Normal 8 2 8 2 2 4 4" xfId="30831"/>
    <cellStyle name="Normal 8 2 8 2 2 5" xfId="9023"/>
    <cellStyle name="Normal 8 2 8 2 2 5 2" xfId="32818"/>
    <cellStyle name="Normal 8 2 8 2 2 6" xfId="16954"/>
    <cellStyle name="Normal 8 2 8 2 2 6 2" xfId="40748"/>
    <cellStyle name="Normal 8 2 8 2 2 7" xfId="24887"/>
    <cellStyle name="Normal 8 2 8 2 3" xfId="1045"/>
    <cellStyle name="Normal 8 2 8 2 3 2" xfId="3029"/>
    <cellStyle name="Normal 8 2 8 2 3 2 2" xfId="11005"/>
    <cellStyle name="Normal 8 2 8 2 3 2 2 2" xfId="34800"/>
    <cellStyle name="Normal 8 2 8 2 3 2 3" xfId="18936"/>
    <cellStyle name="Normal 8 2 8 2 3 2 3 2" xfId="42730"/>
    <cellStyle name="Normal 8 2 8 2 3 2 4" xfId="26869"/>
    <cellStyle name="Normal 8 2 8 2 3 3" xfId="5011"/>
    <cellStyle name="Normal 8 2 8 2 3 3 2" xfId="12986"/>
    <cellStyle name="Normal 8 2 8 2 3 3 2 2" xfId="36781"/>
    <cellStyle name="Normal 8 2 8 2 3 3 3" xfId="20917"/>
    <cellStyle name="Normal 8 2 8 2 3 3 3 2" xfId="44711"/>
    <cellStyle name="Normal 8 2 8 2 3 3 4" xfId="28850"/>
    <cellStyle name="Normal 8 2 8 2 3 4" xfId="7034"/>
    <cellStyle name="Normal 8 2 8 2 3 4 2" xfId="14967"/>
    <cellStyle name="Normal 8 2 8 2 3 4 2 2" xfId="38762"/>
    <cellStyle name="Normal 8 2 8 2 3 4 3" xfId="22898"/>
    <cellStyle name="Normal 8 2 8 2 3 4 3 2" xfId="46692"/>
    <cellStyle name="Normal 8 2 8 2 3 4 4" xfId="30832"/>
    <cellStyle name="Normal 8 2 8 2 3 5" xfId="9024"/>
    <cellStyle name="Normal 8 2 8 2 3 5 2" xfId="32819"/>
    <cellStyle name="Normal 8 2 8 2 3 6" xfId="16955"/>
    <cellStyle name="Normal 8 2 8 2 3 6 2" xfId="40749"/>
    <cellStyle name="Normal 8 2 8 2 3 7" xfId="24888"/>
    <cellStyle name="Normal 8 2 8 2 4" xfId="1046"/>
    <cellStyle name="Normal 8 2 8 2 4 2" xfId="3030"/>
    <cellStyle name="Normal 8 2 8 2 4 2 2" xfId="11006"/>
    <cellStyle name="Normal 8 2 8 2 4 2 2 2" xfId="34801"/>
    <cellStyle name="Normal 8 2 8 2 4 2 3" xfId="18937"/>
    <cellStyle name="Normal 8 2 8 2 4 2 3 2" xfId="42731"/>
    <cellStyle name="Normal 8 2 8 2 4 2 4" xfId="26870"/>
    <cellStyle name="Normal 8 2 8 2 4 3" xfId="5012"/>
    <cellStyle name="Normal 8 2 8 2 4 3 2" xfId="12987"/>
    <cellStyle name="Normal 8 2 8 2 4 3 2 2" xfId="36782"/>
    <cellStyle name="Normal 8 2 8 2 4 3 3" xfId="20918"/>
    <cellStyle name="Normal 8 2 8 2 4 3 3 2" xfId="44712"/>
    <cellStyle name="Normal 8 2 8 2 4 3 4" xfId="28851"/>
    <cellStyle name="Normal 8 2 8 2 4 4" xfId="7035"/>
    <cellStyle name="Normal 8 2 8 2 4 4 2" xfId="14968"/>
    <cellStyle name="Normal 8 2 8 2 4 4 2 2" xfId="38763"/>
    <cellStyle name="Normal 8 2 8 2 4 4 3" xfId="22899"/>
    <cellStyle name="Normal 8 2 8 2 4 4 3 2" xfId="46693"/>
    <cellStyle name="Normal 8 2 8 2 4 4 4" xfId="30833"/>
    <cellStyle name="Normal 8 2 8 2 4 5" xfId="9025"/>
    <cellStyle name="Normal 8 2 8 2 4 5 2" xfId="32820"/>
    <cellStyle name="Normal 8 2 8 2 4 6" xfId="16956"/>
    <cellStyle name="Normal 8 2 8 2 4 6 2" xfId="40750"/>
    <cellStyle name="Normal 8 2 8 2 4 7" xfId="24889"/>
    <cellStyle name="Normal 8 2 8 2 5" xfId="1047"/>
    <cellStyle name="Normal 8 2 8 2 5 2" xfId="3031"/>
    <cellStyle name="Normal 8 2 8 2 5 2 2" xfId="11007"/>
    <cellStyle name="Normal 8 2 8 2 5 2 2 2" xfId="34802"/>
    <cellStyle name="Normal 8 2 8 2 5 2 3" xfId="18938"/>
    <cellStyle name="Normal 8 2 8 2 5 2 3 2" xfId="42732"/>
    <cellStyle name="Normal 8 2 8 2 5 2 4" xfId="26871"/>
    <cellStyle name="Normal 8 2 8 2 5 3" xfId="5013"/>
    <cellStyle name="Normal 8 2 8 2 5 3 2" xfId="12988"/>
    <cellStyle name="Normal 8 2 8 2 5 3 2 2" xfId="36783"/>
    <cellStyle name="Normal 8 2 8 2 5 3 3" xfId="20919"/>
    <cellStyle name="Normal 8 2 8 2 5 3 3 2" xfId="44713"/>
    <cellStyle name="Normal 8 2 8 2 5 3 4" xfId="28852"/>
    <cellStyle name="Normal 8 2 8 2 5 4" xfId="7036"/>
    <cellStyle name="Normal 8 2 8 2 5 4 2" xfId="14969"/>
    <cellStyle name="Normal 8 2 8 2 5 4 2 2" xfId="38764"/>
    <cellStyle name="Normal 8 2 8 2 5 4 3" xfId="22900"/>
    <cellStyle name="Normal 8 2 8 2 5 4 3 2" xfId="46694"/>
    <cellStyle name="Normal 8 2 8 2 5 4 4" xfId="30834"/>
    <cellStyle name="Normal 8 2 8 2 5 5" xfId="9026"/>
    <cellStyle name="Normal 8 2 8 2 5 5 2" xfId="32821"/>
    <cellStyle name="Normal 8 2 8 2 5 6" xfId="16957"/>
    <cellStyle name="Normal 8 2 8 2 5 6 2" xfId="40751"/>
    <cellStyle name="Normal 8 2 8 2 5 7" xfId="24890"/>
    <cellStyle name="Normal 8 2 8 2 6" xfId="3027"/>
    <cellStyle name="Normal 8 2 8 2 6 2" xfId="11003"/>
    <cellStyle name="Normal 8 2 8 2 6 2 2" xfId="34798"/>
    <cellStyle name="Normal 8 2 8 2 6 3" xfId="18934"/>
    <cellStyle name="Normal 8 2 8 2 6 3 2" xfId="42728"/>
    <cellStyle name="Normal 8 2 8 2 6 4" xfId="26867"/>
    <cellStyle name="Normal 8 2 8 2 7" xfId="5009"/>
    <cellStyle name="Normal 8 2 8 2 7 2" xfId="12984"/>
    <cellStyle name="Normal 8 2 8 2 7 2 2" xfId="36779"/>
    <cellStyle name="Normal 8 2 8 2 7 3" xfId="20915"/>
    <cellStyle name="Normal 8 2 8 2 7 3 2" xfId="44709"/>
    <cellStyle name="Normal 8 2 8 2 7 4" xfId="28848"/>
    <cellStyle name="Normal 8 2 8 2 8" xfId="7032"/>
    <cellStyle name="Normal 8 2 8 2 8 2" xfId="14965"/>
    <cellStyle name="Normal 8 2 8 2 8 2 2" xfId="38760"/>
    <cellStyle name="Normal 8 2 8 2 8 3" xfId="22896"/>
    <cellStyle name="Normal 8 2 8 2 8 3 2" xfId="46690"/>
    <cellStyle name="Normal 8 2 8 2 8 4" xfId="30830"/>
    <cellStyle name="Normal 8 2 8 2 9" xfId="9022"/>
    <cellStyle name="Normal 8 2 8 2 9 2" xfId="32817"/>
    <cellStyle name="Normal 8 2 8 3" xfId="1048"/>
    <cellStyle name="Normal 8 2 8 3 2" xfId="3032"/>
    <cellStyle name="Normal 8 2 8 3 2 2" xfId="11008"/>
    <cellStyle name="Normal 8 2 8 3 2 2 2" xfId="34803"/>
    <cellStyle name="Normal 8 2 8 3 2 3" xfId="18939"/>
    <cellStyle name="Normal 8 2 8 3 2 3 2" xfId="42733"/>
    <cellStyle name="Normal 8 2 8 3 2 4" xfId="26872"/>
    <cellStyle name="Normal 8 2 8 3 3" xfId="5014"/>
    <cellStyle name="Normal 8 2 8 3 3 2" xfId="12989"/>
    <cellStyle name="Normal 8 2 8 3 3 2 2" xfId="36784"/>
    <cellStyle name="Normal 8 2 8 3 3 3" xfId="20920"/>
    <cellStyle name="Normal 8 2 8 3 3 3 2" xfId="44714"/>
    <cellStyle name="Normal 8 2 8 3 3 4" xfId="28853"/>
    <cellStyle name="Normal 8 2 8 3 4" xfId="7037"/>
    <cellStyle name="Normal 8 2 8 3 4 2" xfId="14970"/>
    <cellStyle name="Normal 8 2 8 3 4 2 2" xfId="38765"/>
    <cellStyle name="Normal 8 2 8 3 4 3" xfId="22901"/>
    <cellStyle name="Normal 8 2 8 3 4 3 2" xfId="46695"/>
    <cellStyle name="Normal 8 2 8 3 4 4" xfId="30835"/>
    <cellStyle name="Normal 8 2 8 3 5" xfId="9027"/>
    <cellStyle name="Normal 8 2 8 3 5 2" xfId="32822"/>
    <cellStyle name="Normal 8 2 8 3 6" xfId="16958"/>
    <cellStyle name="Normal 8 2 8 3 6 2" xfId="40752"/>
    <cellStyle name="Normal 8 2 8 3 7" xfId="24891"/>
    <cellStyle name="Normal 8 2 8 4" xfId="1049"/>
    <cellStyle name="Normal 8 2 8 4 2" xfId="3033"/>
    <cellStyle name="Normal 8 2 8 4 2 2" xfId="11009"/>
    <cellStyle name="Normal 8 2 8 4 2 2 2" xfId="34804"/>
    <cellStyle name="Normal 8 2 8 4 2 3" xfId="18940"/>
    <cellStyle name="Normal 8 2 8 4 2 3 2" xfId="42734"/>
    <cellStyle name="Normal 8 2 8 4 2 4" xfId="26873"/>
    <cellStyle name="Normal 8 2 8 4 3" xfId="5015"/>
    <cellStyle name="Normal 8 2 8 4 3 2" xfId="12990"/>
    <cellStyle name="Normal 8 2 8 4 3 2 2" xfId="36785"/>
    <cellStyle name="Normal 8 2 8 4 3 3" xfId="20921"/>
    <cellStyle name="Normal 8 2 8 4 3 3 2" xfId="44715"/>
    <cellStyle name="Normal 8 2 8 4 3 4" xfId="28854"/>
    <cellStyle name="Normal 8 2 8 4 4" xfId="7038"/>
    <cellStyle name="Normal 8 2 8 4 4 2" xfId="14971"/>
    <cellStyle name="Normal 8 2 8 4 4 2 2" xfId="38766"/>
    <cellStyle name="Normal 8 2 8 4 4 3" xfId="22902"/>
    <cellStyle name="Normal 8 2 8 4 4 3 2" xfId="46696"/>
    <cellStyle name="Normal 8 2 8 4 4 4" xfId="30836"/>
    <cellStyle name="Normal 8 2 8 4 5" xfId="9028"/>
    <cellStyle name="Normal 8 2 8 4 5 2" xfId="32823"/>
    <cellStyle name="Normal 8 2 8 4 6" xfId="16959"/>
    <cellStyle name="Normal 8 2 8 4 6 2" xfId="40753"/>
    <cellStyle name="Normal 8 2 8 4 7" xfId="24892"/>
    <cellStyle name="Normal 8 2 8 5" xfId="1050"/>
    <cellStyle name="Normal 8 2 8 5 2" xfId="3034"/>
    <cellStyle name="Normal 8 2 8 5 2 2" xfId="11010"/>
    <cellStyle name="Normal 8 2 8 5 2 2 2" xfId="34805"/>
    <cellStyle name="Normal 8 2 8 5 2 3" xfId="18941"/>
    <cellStyle name="Normal 8 2 8 5 2 3 2" xfId="42735"/>
    <cellStyle name="Normal 8 2 8 5 2 4" xfId="26874"/>
    <cellStyle name="Normal 8 2 8 5 3" xfId="5016"/>
    <cellStyle name="Normal 8 2 8 5 3 2" xfId="12991"/>
    <cellStyle name="Normal 8 2 8 5 3 2 2" xfId="36786"/>
    <cellStyle name="Normal 8 2 8 5 3 3" xfId="20922"/>
    <cellStyle name="Normal 8 2 8 5 3 3 2" xfId="44716"/>
    <cellStyle name="Normal 8 2 8 5 3 4" xfId="28855"/>
    <cellStyle name="Normal 8 2 8 5 4" xfId="7039"/>
    <cellStyle name="Normal 8 2 8 5 4 2" xfId="14972"/>
    <cellStyle name="Normal 8 2 8 5 4 2 2" xfId="38767"/>
    <cellStyle name="Normal 8 2 8 5 4 3" xfId="22903"/>
    <cellStyle name="Normal 8 2 8 5 4 3 2" xfId="46697"/>
    <cellStyle name="Normal 8 2 8 5 4 4" xfId="30837"/>
    <cellStyle name="Normal 8 2 8 5 5" xfId="9029"/>
    <cellStyle name="Normal 8 2 8 5 5 2" xfId="32824"/>
    <cellStyle name="Normal 8 2 8 5 6" xfId="16960"/>
    <cellStyle name="Normal 8 2 8 5 6 2" xfId="40754"/>
    <cellStyle name="Normal 8 2 8 5 7" xfId="24893"/>
    <cellStyle name="Normal 8 2 8 6" xfId="1051"/>
    <cellStyle name="Normal 8 2 8 6 2" xfId="3035"/>
    <cellStyle name="Normal 8 2 8 6 2 2" xfId="11011"/>
    <cellStyle name="Normal 8 2 8 6 2 2 2" xfId="34806"/>
    <cellStyle name="Normal 8 2 8 6 2 3" xfId="18942"/>
    <cellStyle name="Normal 8 2 8 6 2 3 2" xfId="42736"/>
    <cellStyle name="Normal 8 2 8 6 2 4" xfId="26875"/>
    <cellStyle name="Normal 8 2 8 6 3" xfId="5017"/>
    <cellStyle name="Normal 8 2 8 6 3 2" xfId="12992"/>
    <cellStyle name="Normal 8 2 8 6 3 2 2" xfId="36787"/>
    <cellStyle name="Normal 8 2 8 6 3 3" xfId="20923"/>
    <cellStyle name="Normal 8 2 8 6 3 3 2" xfId="44717"/>
    <cellStyle name="Normal 8 2 8 6 3 4" xfId="28856"/>
    <cellStyle name="Normal 8 2 8 6 4" xfId="7040"/>
    <cellStyle name="Normal 8 2 8 6 4 2" xfId="14973"/>
    <cellStyle name="Normal 8 2 8 6 4 2 2" xfId="38768"/>
    <cellStyle name="Normal 8 2 8 6 4 3" xfId="22904"/>
    <cellStyle name="Normal 8 2 8 6 4 3 2" xfId="46698"/>
    <cellStyle name="Normal 8 2 8 6 4 4" xfId="30838"/>
    <cellStyle name="Normal 8 2 8 6 5" xfId="9030"/>
    <cellStyle name="Normal 8 2 8 6 5 2" xfId="32825"/>
    <cellStyle name="Normal 8 2 8 6 6" xfId="16961"/>
    <cellStyle name="Normal 8 2 8 6 6 2" xfId="40755"/>
    <cellStyle name="Normal 8 2 8 6 7" xfId="24894"/>
    <cellStyle name="Normal 8 2 8 7" xfId="3026"/>
    <cellStyle name="Normal 8 2 8 7 2" xfId="11002"/>
    <cellStyle name="Normal 8 2 8 7 2 2" xfId="34797"/>
    <cellStyle name="Normal 8 2 8 7 3" xfId="18933"/>
    <cellStyle name="Normal 8 2 8 7 3 2" xfId="42727"/>
    <cellStyle name="Normal 8 2 8 7 4" xfId="26866"/>
    <cellStyle name="Normal 8 2 8 8" xfId="5008"/>
    <cellStyle name="Normal 8 2 8 8 2" xfId="12983"/>
    <cellStyle name="Normal 8 2 8 8 2 2" xfId="36778"/>
    <cellStyle name="Normal 8 2 8 8 3" xfId="20914"/>
    <cellStyle name="Normal 8 2 8 8 3 2" xfId="44708"/>
    <cellStyle name="Normal 8 2 8 8 4" xfId="28847"/>
    <cellStyle name="Normal 8 2 8 9" xfId="7031"/>
    <cellStyle name="Normal 8 2 8 9 2" xfId="14964"/>
    <cellStyle name="Normal 8 2 8 9 2 2" xfId="38759"/>
    <cellStyle name="Normal 8 2 8 9 3" xfId="22895"/>
    <cellStyle name="Normal 8 2 8 9 3 2" xfId="46689"/>
    <cellStyle name="Normal 8 2 8 9 4" xfId="30829"/>
    <cellStyle name="Normal 8 2 9" xfId="1052"/>
    <cellStyle name="Normal 8 2 9 10" xfId="9031"/>
    <cellStyle name="Normal 8 2 9 10 2" xfId="32826"/>
    <cellStyle name="Normal 8 2 9 11" xfId="16962"/>
    <cellStyle name="Normal 8 2 9 11 2" xfId="40756"/>
    <cellStyle name="Normal 8 2 9 12" xfId="24895"/>
    <cellStyle name="Normal 8 2 9 2" xfId="1053"/>
    <cellStyle name="Normal 8 2 9 2 10" xfId="16963"/>
    <cellStyle name="Normal 8 2 9 2 10 2" xfId="40757"/>
    <cellStyle name="Normal 8 2 9 2 11" xfId="24896"/>
    <cellStyle name="Normal 8 2 9 2 2" xfId="1054"/>
    <cellStyle name="Normal 8 2 9 2 2 2" xfId="3038"/>
    <cellStyle name="Normal 8 2 9 2 2 2 2" xfId="11014"/>
    <cellStyle name="Normal 8 2 9 2 2 2 2 2" xfId="34809"/>
    <cellStyle name="Normal 8 2 9 2 2 2 3" xfId="18945"/>
    <cellStyle name="Normal 8 2 9 2 2 2 3 2" xfId="42739"/>
    <cellStyle name="Normal 8 2 9 2 2 2 4" xfId="26878"/>
    <cellStyle name="Normal 8 2 9 2 2 3" xfId="5020"/>
    <cellStyle name="Normal 8 2 9 2 2 3 2" xfId="12995"/>
    <cellStyle name="Normal 8 2 9 2 2 3 2 2" xfId="36790"/>
    <cellStyle name="Normal 8 2 9 2 2 3 3" xfId="20926"/>
    <cellStyle name="Normal 8 2 9 2 2 3 3 2" xfId="44720"/>
    <cellStyle name="Normal 8 2 9 2 2 3 4" xfId="28859"/>
    <cellStyle name="Normal 8 2 9 2 2 4" xfId="7043"/>
    <cellStyle name="Normal 8 2 9 2 2 4 2" xfId="14976"/>
    <cellStyle name="Normal 8 2 9 2 2 4 2 2" xfId="38771"/>
    <cellStyle name="Normal 8 2 9 2 2 4 3" xfId="22907"/>
    <cellStyle name="Normal 8 2 9 2 2 4 3 2" xfId="46701"/>
    <cellStyle name="Normal 8 2 9 2 2 4 4" xfId="30841"/>
    <cellStyle name="Normal 8 2 9 2 2 5" xfId="9033"/>
    <cellStyle name="Normal 8 2 9 2 2 5 2" xfId="32828"/>
    <cellStyle name="Normal 8 2 9 2 2 6" xfId="16964"/>
    <cellStyle name="Normal 8 2 9 2 2 6 2" xfId="40758"/>
    <cellStyle name="Normal 8 2 9 2 2 7" xfId="24897"/>
    <cellStyle name="Normal 8 2 9 2 3" xfId="1055"/>
    <cellStyle name="Normal 8 2 9 2 3 2" xfId="3039"/>
    <cellStyle name="Normal 8 2 9 2 3 2 2" xfId="11015"/>
    <cellStyle name="Normal 8 2 9 2 3 2 2 2" xfId="34810"/>
    <cellStyle name="Normal 8 2 9 2 3 2 3" xfId="18946"/>
    <cellStyle name="Normal 8 2 9 2 3 2 3 2" xfId="42740"/>
    <cellStyle name="Normal 8 2 9 2 3 2 4" xfId="26879"/>
    <cellStyle name="Normal 8 2 9 2 3 3" xfId="5021"/>
    <cellStyle name="Normal 8 2 9 2 3 3 2" xfId="12996"/>
    <cellStyle name="Normal 8 2 9 2 3 3 2 2" xfId="36791"/>
    <cellStyle name="Normal 8 2 9 2 3 3 3" xfId="20927"/>
    <cellStyle name="Normal 8 2 9 2 3 3 3 2" xfId="44721"/>
    <cellStyle name="Normal 8 2 9 2 3 3 4" xfId="28860"/>
    <cellStyle name="Normal 8 2 9 2 3 4" xfId="7044"/>
    <cellStyle name="Normal 8 2 9 2 3 4 2" xfId="14977"/>
    <cellStyle name="Normal 8 2 9 2 3 4 2 2" xfId="38772"/>
    <cellStyle name="Normal 8 2 9 2 3 4 3" xfId="22908"/>
    <cellStyle name="Normal 8 2 9 2 3 4 3 2" xfId="46702"/>
    <cellStyle name="Normal 8 2 9 2 3 4 4" xfId="30842"/>
    <cellStyle name="Normal 8 2 9 2 3 5" xfId="9034"/>
    <cellStyle name="Normal 8 2 9 2 3 5 2" xfId="32829"/>
    <cellStyle name="Normal 8 2 9 2 3 6" xfId="16965"/>
    <cellStyle name="Normal 8 2 9 2 3 6 2" xfId="40759"/>
    <cellStyle name="Normal 8 2 9 2 3 7" xfId="24898"/>
    <cellStyle name="Normal 8 2 9 2 4" xfId="1056"/>
    <cellStyle name="Normal 8 2 9 2 4 2" xfId="3040"/>
    <cellStyle name="Normal 8 2 9 2 4 2 2" xfId="11016"/>
    <cellStyle name="Normal 8 2 9 2 4 2 2 2" xfId="34811"/>
    <cellStyle name="Normal 8 2 9 2 4 2 3" xfId="18947"/>
    <cellStyle name="Normal 8 2 9 2 4 2 3 2" xfId="42741"/>
    <cellStyle name="Normal 8 2 9 2 4 2 4" xfId="26880"/>
    <cellStyle name="Normal 8 2 9 2 4 3" xfId="5022"/>
    <cellStyle name="Normal 8 2 9 2 4 3 2" xfId="12997"/>
    <cellStyle name="Normal 8 2 9 2 4 3 2 2" xfId="36792"/>
    <cellStyle name="Normal 8 2 9 2 4 3 3" xfId="20928"/>
    <cellStyle name="Normal 8 2 9 2 4 3 3 2" xfId="44722"/>
    <cellStyle name="Normal 8 2 9 2 4 3 4" xfId="28861"/>
    <cellStyle name="Normal 8 2 9 2 4 4" xfId="7045"/>
    <cellStyle name="Normal 8 2 9 2 4 4 2" xfId="14978"/>
    <cellStyle name="Normal 8 2 9 2 4 4 2 2" xfId="38773"/>
    <cellStyle name="Normal 8 2 9 2 4 4 3" xfId="22909"/>
    <cellStyle name="Normal 8 2 9 2 4 4 3 2" xfId="46703"/>
    <cellStyle name="Normal 8 2 9 2 4 4 4" xfId="30843"/>
    <cellStyle name="Normal 8 2 9 2 4 5" xfId="9035"/>
    <cellStyle name="Normal 8 2 9 2 4 5 2" xfId="32830"/>
    <cellStyle name="Normal 8 2 9 2 4 6" xfId="16966"/>
    <cellStyle name="Normal 8 2 9 2 4 6 2" xfId="40760"/>
    <cellStyle name="Normal 8 2 9 2 4 7" xfId="24899"/>
    <cellStyle name="Normal 8 2 9 2 5" xfId="1057"/>
    <cellStyle name="Normal 8 2 9 2 5 2" xfId="3041"/>
    <cellStyle name="Normal 8 2 9 2 5 2 2" xfId="11017"/>
    <cellStyle name="Normal 8 2 9 2 5 2 2 2" xfId="34812"/>
    <cellStyle name="Normal 8 2 9 2 5 2 3" xfId="18948"/>
    <cellStyle name="Normal 8 2 9 2 5 2 3 2" xfId="42742"/>
    <cellStyle name="Normal 8 2 9 2 5 2 4" xfId="26881"/>
    <cellStyle name="Normal 8 2 9 2 5 3" xfId="5023"/>
    <cellStyle name="Normal 8 2 9 2 5 3 2" xfId="12998"/>
    <cellStyle name="Normal 8 2 9 2 5 3 2 2" xfId="36793"/>
    <cellStyle name="Normal 8 2 9 2 5 3 3" xfId="20929"/>
    <cellStyle name="Normal 8 2 9 2 5 3 3 2" xfId="44723"/>
    <cellStyle name="Normal 8 2 9 2 5 3 4" xfId="28862"/>
    <cellStyle name="Normal 8 2 9 2 5 4" xfId="7046"/>
    <cellStyle name="Normal 8 2 9 2 5 4 2" xfId="14979"/>
    <cellStyle name="Normal 8 2 9 2 5 4 2 2" xfId="38774"/>
    <cellStyle name="Normal 8 2 9 2 5 4 3" xfId="22910"/>
    <cellStyle name="Normal 8 2 9 2 5 4 3 2" xfId="46704"/>
    <cellStyle name="Normal 8 2 9 2 5 4 4" xfId="30844"/>
    <cellStyle name="Normal 8 2 9 2 5 5" xfId="9036"/>
    <cellStyle name="Normal 8 2 9 2 5 5 2" xfId="32831"/>
    <cellStyle name="Normal 8 2 9 2 5 6" xfId="16967"/>
    <cellStyle name="Normal 8 2 9 2 5 6 2" xfId="40761"/>
    <cellStyle name="Normal 8 2 9 2 5 7" xfId="24900"/>
    <cellStyle name="Normal 8 2 9 2 6" xfId="3037"/>
    <cellStyle name="Normal 8 2 9 2 6 2" xfId="11013"/>
    <cellStyle name="Normal 8 2 9 2 6 2 2" xfId="34808"/>
    <cellStyle name="Normal 8 2 9 2 6 3" xfId="18944"/>
    <cellStyle name="Normal 8 2 9 2 6 3 2" xfId="42738"/>
    <cellStyle name="Normal 8 2 9 2 6 4" xfId="26877"/>
    <cellStyle name="Normal 8 2 9 2 7" xfId="5019"/>
    <cellStyle name="Normal 8 2 9 2 7 2" xfId="12994"/>
    <cellStyle name="Normal 8 2 9 2 7 2 2" xfId="36789"/>
    <cellStyle name="Normal 8 2 9 2 7 3" xfId="20925"/>
    <cellStyle name="Normal 8 2 9 2 7 3 2" xfId="44719"/>
    <cellStyle name="Normal 8 2 9 2 7 4" xfId="28858"/>
    <cellStyle name="Normal 8 2 9 2 8" xfId="7042"/>
    <cellStyle name="Normal 8 2 9 2 8 2" xfId="14975"/>
    <cellStyle name="Normal 8 2 9 2 8 2 2" xfId="38770"/>
    <cellStyle name="Normal 8 2 9 2 8 3" xfId="22906"/>
    <cellStyle name="Normal 8 2 9 2 8 3 2" xfId="46700"/>
    <cellStyle name="Normal 8 2 9 2 8 4" xfId="30840"/>
    <cellStyle name="Normal 8 2 9 2 9" xfId="9032"/>
    <cellStyle name="Normal 8 2 9 2 9 2" xfId="32827"/>
    <cellStyle name="Normal 8 2 9 3" xfId="1058"/>
    <cellStyle name="Normal 8 2 9 3 2" xfId="3042"/>
    <cellStyle name="Normal 8 2 9 3 2 2" xfId="11018"/>
    <cellStyle name="Normal 8 2 9 3 2 2 2" xfId="34813"/>
    <cellStyle name="Normal 8 2 9 3 2 3" xfId="18949"/>
    <cellStyle name="Normal 8 2 9 3 2 3 2" xfId="42743"/>
    <cellStyle name="Normal 8 2 9 3 2 4" xfId="26882"/>
    <cellStyle name="Normal 8 2 9 3 3" xfId="5024"/>
    <cellStyle name="Normal 8 2 9 3 3 2" xfId="12999"/>
    <cellStyle name="Normal 8 2 9 3 3 2 2" xfId="36794"/>
    <cellStyle name="Normal 8 2 9 3 3 3" xfId="20930"/>
    <cellStyle name="Normal 8 2 9 3 3 3 2" xfId="44724"/>
    <cellStyle name="Normal 8 2 9 3 3 4" xfId="28863"/>
    <cellStyle name="Normal 8 2 9 3 4" xfId="7047"/>
    <cellStyle name="Normal 8 2 9 3 4 2" xfId="14980"/>
    <cellStyle name="Normal 8 2 9 3 4 2 2" xfId="38775"/>
    <cellStyle name="Normal 8 2 9 3 4 3" xfId="22911"/>
    <cellStyle name="Normal 8 2 9 3 4 3 2" xfId="46705"/>
    <cellStyle name="Normal 8 2 9 3 4 4" xfId="30845"/>
    <cellStyle name="Normal 8 2 9 3 5" xfId="9037"/>
    <cellStyle name="Normal 8 2 9 3 5 2" xfId="32832"/>
    <cellStyle name="Normal 8 2 9 3 6" xfId="16968"/>
    <cellStyle name="Normal 8 2 9 3 6 2" xfId="40762"/>
    <cellStyle name="Normal 8 2 9 3 7" xfId="24901"/>
    <cellStyle name="Normal 8 2 9 4" xfId="1059"/>
    <cellStyle name="Normal 8 2 9 4 2" xfId="3043"/>
    <cellStyle name="Normal 8 2 9 4 2 2" xfId="11019"/>
    <cellStyle name="Normal 8 2 9 4 2 2 2" xfId="34814"/>
    <cellStyle name="Normal 8 2 9 4 2 3" xfId="18950"/>
    <cellStyle name="Normal 8 2 9 4 2 3 2" xfId="42744"/>
    <cellStyle name="Normal 8 2 9 4 2 4" xfId="26883"/>
    <cellStyle name="Normal 8 2 9 4 3" xfId="5025"/>
    <cellStyle name="Normal 8 2 9 4 3 2" xfId="13000"/>
    <cellStyle name="Normal 8 2 9 4 3 2 2" xfId="36795"/>
    <cellStyle name="Normal 8 2 9 4 3 3" xfId="20931"/>
    <cellStyle name="Normal 8 2 9 4 3 3 2" xfId="44725"/>
    <cellStyle name="Normal 8 2 9 4 3 4" xfId="28864"/>
    <cellStyle name="Normal 8 2 9 4 4" xfId="7048"/>
    <cellStyle name="Normal 8 2 9 4 4 2" xfId="14981"/>
    <cellStyle name="Normal 8 2 9 4 4 2 2" xfId="38776"/>
    <cellStyle name="Normal 8 2 9 4 4 3" xfId="22912"/>
    <cellStyle name="Normal 8 2 9 4 4 3 2" xfId="46706"/>
    <cellStyle name="Normal 8 2 9 4 4 4" xfId="30846"/>
    <cellStyle name="Normal 8 2 9 4 5" xfId="9038"/>
    <cellStyle name="Normal 8 2 9 4 5 2" xfId="32833"/>
    <cellStyle name="Normal 8 2 9 4 6" xfId="16969"/>
    <cellStyle name="Normal 8 2 9 4 6 2" xfId="40763"/>
    <cellStyle name="Normal 8 2 9 4 7" xfId="24902"/>
    <cellStyle name="Normal 8 2 9 5" xfId="1060"/>
    <cellStyle name="Normal 8 2 9 5 2" xfId="3044"/>
    <cellStyle name="Normal 8 2 9 5 2 2" xfId="11020"/>
    <cellStyle name="Normal 8 2 9 5 2 2 2" xfId="34815"/>
    <cellStyle name="Normal 8 2 9 5 2 3" xfId="18951"/>
    <cellStyle name="Normal 8 2 9 5 2 3 2" xfId="42745"/>
    <cellStyle name="Normal 8 2 9 5 2 4" xfId="26884"/>
    <cellStyle name="Normal 8 2 9 5 3" xfId="5026"/>
    <cellStyle name="Normal 8 2 9 5 3 2" xfId="13001"/>
    <cellStyle name="Normal 8 2 9 5 3 2 2" xfId="36796"/>
    <cellStyle name="Normal 8 2 9 5 3 3" xfId="20932"/>
    <cellStyle name="Normal 8 2 9 5 3 3 2" xfId="44726"/>
    <cellStyle name="Normal 8 2 9 5 3 4" xfId="28865"/>
    <cellStyle name="Normal 8 2 9 5 4" xfId="7049"/>
    <cellStyle name="Normal 8 2 9 5 4 2" xfId="14982"/>
    <cellStyle name="Normal 8 2 9 5 4 2 2" xfId="38777"/>
    <cellStyle name="Normal 8 2 9 5 4 3" xfId="22913"/>
    <cellStyle name="Normal 8 2 9 5 4 3 2" xfId="46707"/>
    <cellStyle name="Normal 8 2 9 5 4 4" xfId="30847"/>
    <cellStyle name="Normal 8 2 9 5 5" xfId="9039"/>
    <cellStyle name="Normal 8 2 9 5 5 2" xfId="32834"/>
    <cellStyle name="Normal 8 2 9 5 6" xfId="16970"/>
    <cellStyle name="Normal 8 2 9 5 6 2" xfId="40764"/>
    <cellStyle name="Normal 8 2 9 5 7" xfId="24903"/>
    <cellStyle name="Normal 8 2 9 6" xfId="1061"/>
    <cellStyle name="Normal 8 2 9 6 2" xfId="3045"/>
    <cellStyle name="Normal 8 2 9 6 2 2" xfId="11021"/>
    <cellStyle name="Normal 8 2 9 6 2 2 2" xfId="34816"/>
    <cellStyle name="Normal 8 2 9 6 2 3" xfId="18952"/>
    <cellStyle name="Normal 8 2 9 6 2 3 2" xfId="42746"/>
    <cellStyle name="Normal 8 2 9 6 2 4" xfId="26885"/>
    <cellStyle name="Normal 8 2 9 6 3" xfId="5027"/>
    <cellStyle name="Normal 8 2 9 6 3 2" xfId="13002"/>
    <cellStyle name="Normal 8 2 9 6 3 2 2" xfId="36797"/>
    <cellStyle name="Normal 8 2 9 6 3 3" xfId="20933"/>
    <cellStyle name="Normal 8 2 9 6 3 3 2" xfId="44727"/>
    <cellStyle name="Normal 8 2 9 6 3 4" xfId="28866"/>
    <cellStyle name="Normal 8 2 9 6 4" xfId="7050"/>
    <cellStyle name="Normal 8 2 9 6 4 2" xfId="14983"/>
    <cellStyle name="Normal 8 2 9 6 4 2 2" xfId="38778"/>
    <cellStyle name="Normal 8 2 9 6 4 3" xfId="22914"/>
    <cellStyle name="Normal 8 2 9 6 4 3 2" xfId="46708"/>
    <cellStyle name="Normal 8 2 9 6 4 4" xfId="30848"/>
    <cellStyle name="Normal 8 2 9 6 5" xfId="9040"/>
    <cellStyle name="Normal 8 2 9 6 5 2" xfId="32835"/>
    <cellStyle name="Normal 8 2 9 6 6" xfId="16971"/>
    <cellStyle name="Normal 8 2 9 6 6 2" xfId="40765"/>
    <cellStyle name="Normal 8 2 9 6 7" xfId="24904"/>
    <cellStyle name="Normal 8 2 9 7" xfId="3036"/>
    <cellStyle name="Normal 8 2 9 7 2" xfId="11012"/>
    <cellStyle name="Normal 8 2 9 7 2 2" xfId="34807"/>
    <cellStyle name="Normal 8 2 9 7 3" xfId="18943"/>
    <cellStyle name="Normal 8 2 9 7 3 2" xfId="42737"/>
    <cellStyle name="Normal 8 2 9 7 4" xfId="26876"/>
    <cellStyle name="Normal 8 2 9 8" xfId="5018"/>
    <cellStyle name="Normal 8 2 9 8 2" xfId="12993"/>
    <cellStyle name="Normal 8 2 9 8 2 2" xfId="36788"/>
    <cellStyle name="Normal 8 2 9 8 3" xfId="20924"/>
    <cellStyle name="Normal 8 2 9 8 3 2" xfId="44718"/>
    <cellStyle name="Normal 8 2 9 8 4" xfId="28857"/>
    <cellStyle name="Normal 8 2 9 9" xfId="7041"/>
    <cellStyle name="Normal 8 2 9 9 2" xfId="14974"/>
    <cellStyle name="Normal 8 2 9 9 2 2" xfId="38769"/>
    <cellStyle name="Normal 8 2 9 9 3" xfId="22905"/>
    <cellStyle name="Normal 8 2 9 9 3 2" xfId="46699"/>
    <cellStyle name="Normal 8 2 9 9 4" xfId="30839"/>
    <cellStyle name="Normal 8 20" xfId="6021"/>
    <cellStyle name="Normal 8 20 2" xfId="13954"/>
    <cellStyle name="Normal 8 20 2 2" xfId="37749"/>
    <cellStyle name="Normal 8 20 3" xfId="21885"/>
    <cellStyle name="Normal 8 20 3 2" xfId="45679"/>
    <cellStyle name="Normal 8 20 4" xfId="29819"/>
    <cellStyle name="Normal 8 21" xfId="8011"/>
    <cellStyle name="Normal 8 21 2" xfId="31806"/>
    <cellStyle name="Normal 8 22" xfId="15942"/>
    <cellStyle name="Normal 8 22 2" xfId="39736"/>
    <cellStyle name="Normal 8 23" xfId="23875"/>
    <cellStyle name="Normal 8 3" xfId="1062"/>
    <cellStyle name="Normal 8 3 10" xfId="1063"/>
    <cellStyle name="Normal 8 3 10 10" xfId="16973"/>
    <cellStyle name="Normal 8 3 10 10 2" xfId="40767"/>
    <cellStyle name="Normal 8 3 10 11" xfId="24906"/>
    <cellStyle name="Normal 8 3 10 2" xfId="1064"/>
    <cellStyle name="Normal 8 3 10 2 2" xfId="3048"/>
    <cellStyle name="Normal 8 3 10 2 2 2" xfId="11024"/>
    <cellStyle name="Normal 8 3 10 2 2 2 2" xfId="34819"/>
    <cellStyle name="Normal 8 3 10 2 2 3" xfId="18955"/>
    <cellStyle name="Normal 8 3 10 2 2 3 2" xfId="42749"/>
    <cellStyle name="Normal 8 3 10 2 2 4" xfId="26888"/>
    <cellStyle name="Normal 8 3 10 2 3" xfId="5030"/>
    <cellStyle name="Normal 8 3 10 2 3 2" xfId="13005"/>
    <cellStyle name="Normal 8 3 10 2 3 2 2" xfId="36800"/>
    <cellStyle name="Normal 8 3 10 2 3 3" xfId="20936"/>
    <cellStyle name="Normal 8 3 10 2 3 3 2" xfId="44730"/>
    <cellStyle name="Normal 8 3 10 2 3 4" xfId="28869"/>
    <cellStyle name="Normal 8 3 10 2 4" xfId="7053"/>
    <cellStyle name="Normal 8 3 10 2 4 2" xfId="14986"/>
    <cellStyle name="Normal 8 3 10 2 4 2 2" xfId="38781"/>
    <cellStyle name="Normal 8 3 10 2 4 3" xfId="22917"/>
    <cellStyle name="Normal 8 3 10 2 4 3 2" xfId="46711"/>
    <cellStyle name="Normal 8 3 10 2 4 4" xfId="30851"/>
    <cellStyle name="Normal 8 3 10 2 5" xfId="9043"/>
    <cellStyle name="Normal 8 3 10 2 5 2" xfId="32838"/>
    <cellStyle name="Normal 8 3 10 2 6" xfId="16974"/>
    <cellStyle name="Normal 8 3 10 2 6 2" xfId="40768"/>
    <cellStyle name="Normal 8 3 10 2 7" xfId="24907"/>
    <cellStyle name="Normal 8 3 10 3" xfId="1065"/>
    <cellStyle name="Normal 8 3 10 3 2" xfId="3049"/>
    <cellStyle name="Normal 8 3 10 3 2 2" xfId="11025"/>
    <cellStyle name="Normal 8 3 10 3 2 2 2" xfId="34820"/>
    <cellStyle name="Normal 8 3 10 3 2 3" xfId="18956"/>
    <cellStyle name="Normal 8 3 10 3 2 3 2" xfId="42750"/>
    <cellStyle name="Normal 8 3 10 3 2 4" xfId="26889"/>
    <cellStyle name="Normal 8 3 10 3 3" xfId="5031"/>
    <cellStyle name="Normal 8 3 10 3 3 2" xfId="13006"/>
    <cellStyle name="Normal 8 3 10 3 3 2 2" xfId="36801"/>
    <cellStyle name="Normal 8 3 10 3 3 3" xfId="20937"/>
    <cellStyle name="Normal 8 3 10 3 3 3 2" xfId="44731"/>
    <cellStyle name="Normal 8 3 10 3 3 4" xfId="28870"/>
    <cellStyle name="Normal 8 3 10 3 4" xfId="7054"/>
    <cellStyle name="Normal 8 3 10 3 4 2" xfId="14987"/>
    <cellStyle name="Normal 8 3 10 3 4 2 2" xfId="38782"/>
    <cellStyle name="Normal 8 3 10 3 4 3" xfId="22918"/>
    <cellStyle name="Normal 8 3 10 3 4 3 2" xfId="46712"/>
    <cellStyle name="Normal 8 3 10 3 4 4" xfId="30852"/>
    <cellStyle name="Normal 8 3 10 3 5" xfId="9044"/>
    <cellStyle name="Normal 8 3 10 3 5 2" xfId="32839"/>
    <cellStyle name="Normal 8 3 10 3 6" xfId="16975"/>
    <cellStyle name="Normal 8 3 10 3 6 2" xfId="40769"/>
    <cellStyle name="Normal 8 3 10 3 7" xfId="24908"/>
    <cellStyle name="Normal 8 3 10 4" xfId="1066"/>
    <cellStyle name="Normal 8 3 10 4 2" xfId="3050"/>
    <cellStyle name="Normal 8 3 10 4 2 2" xfId="11026"/>
    <cellStyle name="Normal 8 3 10 4 2 2 2" xfId="34821"/>
    <cellStyle name="Normal 8 3 10 4 2 3" xfId="18957"/>
    <cellStyle name="Normal 8 3 10 4 2 3 2" xfId="42751"/>
    <cellStyle name="Normal 8 3 10 4 2 4" xfId="26890"/>
    <cellStyle name="Normal 8 3 10 4 3" xfId="5032"/>
    <cellStyle name="Normal 8 3 10 4 3 2" xfId="13007"/>
    <cellStyle name="Normal 8 3 10 4 3 2 2" xfId="36802"/>
    <cellStyle name="Normal 8 3 10 4 3 3" xfId="20938"/>
    <cellStyle name="Normal 8 3 10 4 3 3 2" xfId="44732"/>
    <cellStyle name="Normal 8 3 10 4 3 4" xfId="28871"/>
    <cellStyle name="Normal 8 3 10 4 4" xfId="7055"/>
    <cellStyle name="Normal 8 3 10 4 4 2" xfId="14988"/>
    <cellStyle name="Normal 8 3 10 4 4 2 2" xfId="38783"/>
    <cellStyle name="Normal 8 3 10 4 4 3" xfId="22919"/>
    <cellStyle name="Normal 8 3 10 4 4 3 2" xfId="46713"/>
    <cellStyle name="Normal 8 3 10 4 4 4" xfId="30853"/>
    <cellStyle name="Normal 8 3 10 4 5" xfId="9045"/>
    <cellStyle name="Normal 8 3 10 4 5 2" xfId="32840"/>
    <cellStyle name="Normal 8 3 10 4 6" xfId="16976"/>
    <cellStyle name="Normal 8 3 10 4 6 2" xfId="40770"/>
    <cellStyle name="Normal 8 3 10 4 7" xfId="24909"/>
    <cellStyle name="Normal 8 3 10 5" xfId="1067"/>
    <cellStyle name="Normal 8 3 10 5 2" xfId="3051"/>
    <cellStyle name="Normal 8 3 10 5 2 2" xfId="11027"/>
    <cellStyle name="Normal 8 3 10 5 2 2 2" xfId="34822"/>
    <cellStyle name="Normal 8 3 10 5 2 3" xfId="18958"/>
    <cellStyle name="Normal 8 3 10 5 2 3 2" xfId="42752"/>
    <cellStyle name="Normal 8 3 10 5 2 4" xfId="26891"/>
    <cellStyle name="Normal 8 3 10 5 3" xfId="5033"/>
    <cellStyle name="Normal 8 3 10 5 3 2" xfId="13008"/>
    <cellStyle name="Normal 8 3 10 5 3 2 2" xfId="36803"/>
    <cellStyle name="Normal 8 3 10 5 3 3" xfId="20939"/>
    <cellStyle name="Normal 8 3 10 5 3 3 2" xfId="44733"/>
    <cellStyle name="Normal 8 3 10 5 3 4" xfId="28872"/>
    <cellStyle name="Normal 8 3 10 5 4" xfId="7056"/>
    <cellStyle name="Normal 8 3 10 5 4 2" xfId="14989"/>
    <cellStyle name="Normal 8 3 10 5 4 2 2" xfId="38784"/>
    <cellStyle name="Normal 8 3 10 5 4 3" xfId="22920"/>
    <cellStyle name="Normal 8 3 10 5 4 3 2" xfId="46714"/>
    <cellStyle name="Normal 8 3 10 5 4 4" xfId="30854"/>
    <cellStyle name="Normal 8 3 10 5 5" xfId="9046"/>
    <cellStyle name="Normal 8 3 10 5 5 2" xfId="32841"/>
    <cellStyle name="Normal 8 3 10 5 6" xfId="16977"/>
    <cellStyle name="Normal 8 3 10 5 6 2" xfId="40771"/>
    <cellStyle name="Normal 8 3 10 5 7" xfId="24910"/>
    <cellStyle name="Normal 8 3 10 6" xfId="3047"/>
    <cellStyle name="Normal 8 3 10 6 2" xfId="11023"/>
    <cellStyle name="Normal 8 3 10 6 2 2" xfId="34818"/>
    <cellStyle name="Normal 8 3 10 6 3" xfId="18954"/>
    <cellStyle name="Normal 8 3 10 6 3 2" xfId="42748"/>
    <cellStyle name="Normal 8 3 10 6 4" xfId="26887"/>
    <cellStyle name="Normal 8 3 10 7" xfId="5029"/>
    <cellStyle name="Normal 8 3 10 7 2" xfId="13004"/>
    <cellStyle name="Normal 8 3 10 7 2 2" xfId="36799"/>
    <cellStyle name="Normal 8 3 10 7 3" xfId="20935"/>
    <cellStyle name="Normal 8 3 10 7 3 2" xfId="44729"/>
    <cellStyle name="Normal 8 3 10 7 4" xfId="28868"/>
    <cellStyle name="Normal 8 3 10 8" xfId="7052"/>
    <cellStyle name="Normal 8 3 10 8 2" xfId="14985"/>
    <cellStyle name="Normal 8 3 10 8 2 2" xfId="38780"/>
    <cellStyle name="Normal 8 3 10 8 3" xfId="22916"/>
    <cellStyle name="Normal 8 3 10 8 3 2" xfId="46710"/>
    <cellStyle name="Normal 8 3 10 8 4" xfId="30850"/>
    <cellStyle name="Normal 8 3 10 9" xfId="9042"/>
    <cellStyle name="Normal 8 3 10 9 2" xfId="32837"/>
    <cellStyle name="Normal 8 3 11" xfId="1068"/>
    <cellStyle name="Normal 8 3 11 2" xfId="3052"/>
    <cellStyle name="Normal 8 3 11 2 2" xfId="11028"/>
    <cellStyle name="Normal 8 3 11 2 2 2" xfId="34823"/>
    <cellStyle name="Normal 8 3 11 2 3" xfId="18959"/>
    <cellStyle name="Normal 8 3 11 2 3 2" xfId="42753"/>
    <cellStyle name="Normal 8 3 11 2 4" xfId="26892"/>
    <cellStyle name="Normal 8 3 11 3" xfId="5034"/>
    <cellStyle name="Normal 8 3 11 3 2" xfId="13009"/>
    <cellStyle name="Normal 8 3 11 3 2 2" xfId="36804"/>
    <cellStyle name="Normal 8 3 11 3 3" xfId="20940"/>
    <cellStyle name="Normal 8 3 11 3 3 2" xfId="44734"/>
    <cellStyle name="Normal 8 3 11 3 4" xfId="28873"/>
    <cellStyle name="Normal 8 3 11 4" xfId="7057"/>
    <cellStyle name="Normal 8 3 11 4 2" xfId="14990"/>
    <cellStyle name="Normal 8 3 11 4 2 2" xfId="38785"/>
    <cellStyle name="Normal 8 3 11 4 3" xfId="22921"/>
    <cellStyle name="Normal 8 3 11 4 3 2" xfId="46715"/>
    <cellStyle name="Normal 8 3 11 4 4" xfId="30855"/>
    <cellStyle name="Normal 8 3 11 5" xfId="9047"/>
    <cellStyle name="Normal 8 3 11 5 2" xfId="32842"/>
    <cellStyle name="Normal 8 3 11 6" xfId="16978"/>
    <cellStyle name="Normal 8 3 11 6 2" xfId="40772"/>
    <cellStyle name="Normal 8 3 11 7" xfId="24911"/>
    <cellStyle name="Normal 8 3 12" xfId="1069"/>
    <cellStyle name="Normal 8 3 12 2" xfId="3053"/>
    <cellStyle name="Normal 8 3 12 2 2" xfId="11029"/>
    <cellStyle name="Normal 8 3 12 2 2 2" xfId="34824"/>
    <cellStyle name="Normal 8 3 12 2 3" xfId="18960"/>
    <cellStyle name="Normal 8 3 12 2 3 2" xfId="42754"/>
    <cellStyle name="Normal 8 3 12 2 4" xfId="26893"/>
    <cellStyle name="Normal 8 3 12 3" xfId="5035"/>
    <cellStyle name="Normal 8 3 12 3 2" xfId="13010"/>
    <cellStyle name="Normal 8 3 12 3 2 2" xfId="36805"/>
    <cellStyle name="Normal 8 3 12 3 3" xfId="20941"/>
    <cellStyle name="Normal 8 3 12 3 3 2" xfId="44735"/>
    <cellStyle name="Normal 8 3 12 3 4" xfId="28874"/>
    <cellStyle name="Normal 8 3 12 4" xfId="7058"/>
    <cellStyle name="Normal 8 3 12 4 2" xfId="14991"/>
    <cellStyle name="Normal 8 3 12 4 2 2" xfId="38786"/>
    <cellStyle name="Normal 8 3 12 4 3" xfId="22922"/>
    <cellStyle name="Normal 8 3 12 4 3 2" xfId="46716"/>
    <cellStyle name="Normal 8 3 12 4 4" xfId="30856"/>
    <cellStyle name="Normal 8 3 12 5" xfId="9048"/>
    <cellStyle name="Normal 8 3 12 5 2" xfId="32843"/>
    <cellStyle name="Normal 8 3 12 6" xfId="16979"/>
    <cellStyle name="Normal 8 3 12 6 2" xfId="40773"/>
    <cellStyle name="Normal 8 3 12 7" xfId="24912"/>
    <cellStyle name="Normal 8 3 13" xfId="1070"/>
    <cellStyle name="Normal 8 3 13 2" xfId="3054"/>
    <cellStyle name="Normal 8 3 13 2 2" xfId="11030"/>
    <cellStyle name="Normal 8 3 13 2 2 2" xfId="34825"/>
    <cellStyle name="Normal 8 3 13 2 3" xfId="18961"/>
    <cellStyle name="Normal 8 3 13 2 3 2" xfId="42755"/>
    <cellStyle name="Normal 8 3 13 2 4" xfId="26894"/>
    <cellStyle name="Normal 8 3 13 3" xfId="5036"/>
    <cellStyle name="Normal 8 3 13 3 2" xfId="13011"/>
    <cellStyle name="Normal 8 3 13 3 2 2" xfId="36806"/>
    <cellStyle name="Normal 8 3 13 3 3" xfId="20942"/>
    <cellStyle name="Normal 8 3 13 3 3 2" xfId="44736"/>
    <cellStyle name="Normal 8 3 13 3 4" xfId="28875"/>
    <cellStyle name="Normal 8 3 13 4" xfId="7059"/>
    <cellStyle name="Normal 8 3 13 4 2" xfId="14992"/>
    <cellStyle name="Normal 8 3 13 4 2 2" xfId="38787"/>
    <cellStyle name="Normal 8 3 13 4 3" xfId="22923"/>
    <cellStyle name="Normal 8 3 13 4 3 2" xfId="46717"/>
    <cellStyle name="Normal 8 3 13 4 4" xfId="30857"/>
    <cellStyle name="Normal 8 3 13 5" xfId="9049"/>
    <cellStyle name="Normal 8 3 13 5 2" xfId="32844"/>
    <cellStyle name="Normal 8 3 13 6" xfId="16980"/>
    <cellStyle name="Normal 8 3 13 6 2" xfId="40774"/>
    <cellStyle name="Normal 8 3 13 7" xfId="24913"/>
    <cellStyle name="Normal 8 3 14" xfId="1071"/>
    <cellStyle name="Normal 8 3 14 2" xfId="3055"/>
    <cellStyle name="Normal 8 3 14 2 2" xfId="11031"/>
    <cellStyle name="Normal 8 3 14 2 2 2" xfId="34826"/>
    <cellStyle name="Normal 8 3 14 2 3" xfId="18962"/>
    <cellStyle name="Normal 8 3 14 2 3 2" xfId="42756"/>
    <cellStyle name="Normal 8 3 14 2 4" xfId="26895"/>
    <cellStyle name="Normal 8 3 14 3" xfId="5037"/>
    <cellStyle name="Normal 8 3 14 3 2" xfId="13012"/>
    <cellStyle name="Normal 8 3 14 3 2 2" xfId="36807"/>
    <cellStyle name="Normal 8 3 14 3 3" xfId="20943"/>
    <cellStyle name="Normal 8 3 14 3 3 2" xfId="44737"/>
    <cellStyle name="Normal 8 3 14 3 4" xfId="28876"/>
    <cellStyle name="Normal 8 3 14 4" xfId="7060"/>
    <cellStyle name="Normal 8 3 14 4 2" xfId="14993"/>
    <cellStyle name="Normal 8 3 14 4 2 2" xfId="38788"/>
    <cellStyle name="Normal 8 3 14 4 3" xfId="22924"/>
    <cellStyle name="Normal 8 3 14 4 3 2" xfId="46718"/>
    <cellStyle name="Normal 8 3 14 4 4" xfId="30858"/>
    <cellStyle name="Normal 8 3 14 5" xfId="9050"/>
    <cellStyle name="Normal 8 3 14 5 2" xfId="32845"/>
    <cellStyle name="Normal 8 3 14 6" xfId="16981"/>
    <cellStyle name="Normal 8 3 14 6 2" xfId="40775"/>
    <cellStyle name="Normal 8 3 14 7" xfId="24914"/>
    <cellStyle name="Normal 8 3 15" xfId="3046"/>
    <cellStyle name="Normal 8 3 15 2" xfId="11022"/>
    <cellStyle name="Normal 8 3 15 2 2" xfId="34817"/>
    <cellStyle name="Normal 8 3 15 3" xfId="18953"/>
    <cellStyle name="Normal 8 3 15 3 2" xfId="42747"/>
    <cellStyle name="Normal 8 3 15 4" xfId="26886"/>
    <cellStyle name="Normal 8 3 16" xfId="5028"/>
    <cellStyle name="Normal 8 3 16 2" xfId="13003"/>
    <cellStyle name="Normal 8 3 16 2 2" xfId="36798"/>
    <cellStyle name="Normal 8 3 16 3" xfId="20934"/>
    <cellStyle name="Normal 8 3 16 3 2" xfId="44728"/>
    <cellStyle name="Normal 8 3 16 4" xfId="28867"/>
    <cellStyle name="Normal 8 3 17" xfId="7051"/>
    <cellStyle name="Normal 8 3 17 2" xfId="14984"/>
    <cellStyle name="Normal 8 3 17 2 2" xfId="38779"/>
    <cellStyle name="Normal 8 3 17 3" xfId="22915"/>
    <cellStyle name="Normal 8 3 17 3 2" xfId="46709"/>
    <cellStyle name="Normal 8 3 17 4" xfId="30849"/>
    <cellStyle name="Normal 8 3 18" xfId="9041"/>
    <cellStyle name="Normal 8 3 18 2" xfId="32836"/>
    <cellStyle name="Normal 8 3 19" xfId="16972"/>
    <cellStyle name="Normal 8 3 19 2" xfId="40766"/>
    <cellStyle name="Normal 8 3 2" xfId="1072"/>
    <cellStyle name="Normal 8 3 2 10" xfId="1073"/>
    <cellStyle name="Normal 8 3 2 10 2" xfId="3057"/>
    <cellStyle name="Normal 8 3 2 10 2 2" xfId="11033"/>
    <cellStyle name="Normal 8 3 2 10 2 2 2" xfId="34828"/>
    <cellStyle name="Normal 8 3 2 10 2 3" xfId="18964"/>
    <cellStyle name="Normal 8 3 2 10 2 3 2" xfId="42758"/>
    <cellStyle name="Normal 8 3 2 10 2 4" xfId="26897"/>
    <cellStyle name="Normal 8 3 2 10 3" xfId="5039"/>
    <cellStyle name="Normal 8 3 2 10 3 2" xfId="13014"/>
    <cellStyle name="Normal 8 3 2 10 3 2 2" xfId="36809"/>
    <cellStyle name="Normal 8 3 2 10 3 3" xfId="20945"/>
    <cellStyle name="Normal 8 3 2 10 3 3 2" xfId="44739"/>
    <cellStyle name="Normal 8 3 2 10 3 4" xfId="28878"/>
    <cellStyle name="Normal 8 3 2 10 4" xfId="7062"/>
    <cellStyle name="Normal 8 3 2 10 4 2" xfId="14995"/>
    <cellStyle name="Normal 8 3 2 10 4 2 2" xfId="38790"/>
    <cellStyle name="Normal 8 3 2 10 4 3" xfId="22926"/>
    <cellStyle name="Normal 8 3 2 10 4 3 2" xfId="46720"/>
    <cellStyle name="Normal 8 3 2 10 4 4" xfId="30860"/>
    <cellStyle name="Normal 8 3 2 10 5" xfId="9052"/>
    <cellStyle name="Normal 8 3 2 10 5 2" xfId="32847"/>
    <cellStyle name="Normal 8 3 2 10 6" xfId="16983"/>
    <cellStyle name="Normal 8 3 2 10 6 2" xfId="40777"/>
    <cellStyle name="Normal 8 3 2 10 7" xfId="24916"/>
    <cellStyle name="Normal 8 3 2 11" xfId="1074"/>
    <cellStyle name="Normal 8 3 2 11 2" xfId="3058"/>
    <cellStyle name="Normal 8 3 2 11 2 2" xfId="11034"/>
    <cellStyle name="Normal 8 3 2 11 2 2 2" xfId="34829"/>
    <cellStyle name="Normal 8 3 2 11 2 3" xfId="18965"/>
    <cellStyle name="Normal 8 3 2 11 2 3 2" xfId="42759"/>
    <cellStyle name="Normal 8 3 2 11 2 4" xfId="26898"/>
    <cellStyle name="Normal 8 3 2 11 3" xfId="5040"/>
    <cellStyle name="Normal 8 3 2 11 3 2" xfId="13015"/>
    <cellStyle name="Normal 8 3 2 11 3 2 2" xfId="36810"/>
    <cellStyle name="Normal 8 3 2 11 3 3" xfId="20946"/>
    <cellStyle name="Normal 8 3 2 11 3 3 2" xfId="44740"/>
    <cellStyle name="Normal 8 3 2 11 3 4" xfId="28879"/>
    <cellStyle name="Normal 8 3 2 11 4" xfId="7063"/>
    <cellStyle name="Normal 8 3 2 11 4 2" xfId="14996"/>
    <cellStyle name="Normal 8 3 2 11 4 2 2" xfId="38791"/>
    <cellStyle name="Normal 8 3 2 11 4 3" xfId="22927"/>
    <cellStyle name="Normal 8 3 2 11 4 3 2" xfId="46721"/>
    <cellStyle name="Normal 8 3 2 11 4 4" xfId="30861"/>
    <cellStyle name="Normal 8 3 2 11 5" xfId="9053"/>
    <cellStyle name="Normal 8 3 2 11 5 2" xfId="32848"/>
    <cellStyle name="Normal 8 3 2 11 6" xfId="16984"/>
    <cellStyle name="Normal 8 3 2 11 6 2" xfId="40778"/>
    <cellStyle name="Normal 8 3 2 11 7" xfId="24917"/>
    <cellStyle name="Normal 8 3 2 12" xfId="3056"/>
    <cellStyle name="Normal 8 3 2 12 2" xfId="11032"/>
    <cellStyle name="Normal 8 3 2 12 2 2" xfId="34827"/>
    <cellStyle name="Normal 8 3 2 12 3" xfId="18963"/>
    <cellStyle name="Normal 8 3 2 12 3 2" xfId="42757"/>
    <cellStyle name="Normal 8 3 2 12 4" xfId="26896"/>
    <cellStyle name="Normal 8 3 2 13" xfId="5038"/>
    <cellStyle name="Normal 8 3 2 13 2" xfId="13013"/>
    <cellStyle name="Normal 8 3 2 13 2 2" xfId="36808"/>
    <cellStyle name="Normal 8 3 2 13 3" xfId="20944"/>
    <cellStyle name="Normal 8 3 2 13 3 2" xfId="44738"/>
    <cellStyle name="Normal 8 3 2 13 4" xfId="28877"/>
    <cellStyle name="Normal 8 3 2 14" xfId="7061"/>
    <cellStyle name="Normal 8 3 2 14 2" xfId="14994"/>
    <cellStyle name="Normal 8 3 2 14 2 2" xfId="38789"/>
    <cellStyle name="Normal 8 3 2 14 3" xfId="22925"/>
    <cellStyle name="Normal 8 3 2 14 3 2" xfId="46719"/>
    <cellStyle name="Normal 8 3 2 14 4" xfId="30859"/>
    <cellStyle name="Normal 8 3 2 15" xfId="9051"/>
    <cellStyle name="Normal 8 3 2 15 2" xfId="32846"/>
    <cellStyle name="Normal 8 3 2 16" xfId="16982"/>
    <cellStyle name="Normal 8 3 2 16 2" xfId="40776"/>
    <cellStyle name="Normal 8 3 2 17" xfId="24915"/>
    <cellStyle name="Normal 8 3 2 2" xfId="1075"/>
    <cellStyle name="Normal 8 3 2 2 10" xfId="1076"/>
    <cellStyle name="Normal 8 3 2 2 10 2" xfId="3060"/>
    <cellStyle name="Normal 8 3 2 2 10 2 2" xfId="11036"/>
    <cellStyle name="Normal 8 3 2 2 10 2 2 2" xfId="34831"/>
    <cellStyle name="Normal 8 3 2 2 10 2 3" xfId="18967"/>
    <cellStyle name="Normal 8 3 2 2 10 2 3 2" xfId="42761"/>
    <cellStyle name="Normal 8 3 2 2 10 2 4" xfId="26900"/>
    <cellStyle name="Normal 8 3 2 2 10 3" xfId="5042"/>
    <cellStyle name="Normal 8 3 2 2 10 3 2" xfId="13017"/>
    <cellStyle name="Normal 8 3 2 2 10 3 2 2" xfId="36812"/>
    <cellStyle name="Normal 8 3 2 2 10 3 3" xfId="20948"/>
    <cellStyle name="Normal 8 3 2 2 10 3 3 2" xfId="44742"/>
    <cellStyle name="Normal 8 3 2 2 10 3 4" xfId="28881"/>
    <cellStyle name="Normal 8 3 2 2 10 4" xfId="7065"/>
    <cellStyle name="Normal 8 3 2 2 10 4 2" xfId="14998"/>
    <cellStyle name="Normal 8 3 2 2 10 4 2 2" xfId="38793"/>
    <cellStyle name="Normal 8 3 2 2 10 4 3" xfId="22929"/>
    <cellStyle name="Normal 8 3 2 2 10 4 3 2" xfId="46723"/>
    <cellStyle name="Normal 8 3 2 2 10 4 4" xfId="30863"/>
    <cellStyle name="Normal 8 3 2 2 10 5" xfId="9055"/>
    <cellStyle name="Normal 8 3 2 2 10 5 2" xfId="32850"/>
    <cellStyle name="Normal 8 3 2 2 10 6" xfId="16986"/>
    <cellStyle name="Normal 8 3 2 2 10 6 2" xfId="40780"/>
    <cellStyle name="Normal 8 3 2 2 10 7" xfId="24919"/>
    <cellStyle name="Normal 8 3 2 2 11" xfId="3059"/>
    <cellStyle name="Normal 8 3 2 2 11 2" xfId="11035"/>
    <cellStyle name="Normal 8 3 2 2 11 2 2" xfId="34830"/>
    <cellStyle name="Normal 8 3 2 2 11 3" xfId="18966"/>
    <cellStyle name="Normal 8 3 2 2 11 3 2" xfId="42760"/>
    <cellStyle name="Normal 8 3 2 2 11 4" xfId="26899"/>
    <cellStyle name="Normal 8 3 2 2 12" xfId="5041"/>
    <cellStyle name="Normal 8 3 2 2 12 2" xfId="13016"/>
    <cellStyle name="Normal 8 3 2 2 12 2 2" xfId="36811"/>
    <cellStyle name="Normal 8 3 2 2 12 3" xfId="20947"/>
    <cellStyle name="Normal 8 3 2 2 12 3 2" xfId="44741"/>
    <cellStyle name="Normal 8 3 2 2 12 4" xfId="28880"/>
    <cellStyle name="Normal 8 3 2 2 13" xfId="7064"/>
    <cellStyle name="Normal 8 3 2 2 13 2" xfId="14997"/>
    <cellStyle name="Normal 8 3 2 2 13 2 2" xfId="38792"/>
    <cellStyle name="Normal 8 3 2 2 13 3" xfId="22928"/>
    <cellStyle name="Normal 8 3 2 2 13 3 2" xfId="46722"/>
    <cellStyle name="Normal 8 3 2 2 13 4" xfId="30862"/>
    <cellStyle name="Normal 8 3 2 2 14" xfId="9054"/>
    <cellStyle name="Normal 8 3 2 2 14 2" xfId="32849"/>
    <cellStyle name="Normal 8 3 2 2 15" xfId="16985"/>
    <cellStyle name="Normal 8 3 2 2 15 2" xfId="40779"/>
    <cellStyle name="Normal 8 3 2 2 16" xfId="24918"/>
    <cellStyle name="Normal 8 3 2 2 2" xfId="1077"/>
    <cellStyle name="Normal 8 3 2 2 2 10" xfId="9056"/>
    <cellStyle name="Normal 8 3 2 2 2 10 2" xfId="32851"/>
    <cellStyle name="Normal 8 3 2 2 2 11" xfId="16987"/>
    <cellStyle name="Normal 8 3 2 2 2 11 2" xfId="40781"/>
    <cellStyle name="Normal 8 3 2 2 2 12" xfId="24920"/>
    <cellStyle name="Normal 8 3 2 2 2 2" xfId="1078"/>
    <cellStyle name="Normal 8 3 2 2 2 2 10" xfId="16988"/>
    <cellStyle name="Normal 8 3 2 2 2 2 10 2" xfId="40782"/>
    <cellStyle name="Normal 8 3 2 2 2 2 11" xfId="24921"/>
    <cellStyle name="Normal 8 3 2 2 2 2 2" xfId="1079"/>
    <cellStyle name="Normal 8 3 2 2 2 2 2 2" xfId="3063"/>
    <cellStyle name="Normal 8 3 2 2 2 2 2 2 2" xfId="11039"/>
    <cellStyle name="Normal 8 3 2 2 2 2 2 2 2 2" xfId="34834"/>
    <cellStyle name="Normal 8 3 2 2 2 2 2 2 3" xfId="18970"/>
    <cellStyle name="Normal 8 3 2 2 2 2 2 2 3 2" xfId="42764"/>
    <cellStyle name="Normal 8 3 2 2 2 2 2 2 4" xfId="26903"/>
    <cellStyle name="Normal 8 3 2 2 2 2 2 3" xfId="5045"/>
    <cellStyle name="Normal 8 3 2 2 2 2 2 3 2" xfId="13020"/>
    <cellStyle name="Normal 8 3 2 2 2 2 2 3 2 2" xfId="36815"/>
    <cellStyle name="Normal 8 3 2 2 2 2 2 3 3" xfId="20951"/>
    <cellStyle name="Normal 8 3 2 2 2 2 2 3 3 2" xfId="44745"/>
    <cellStyle name="Normal 8 3 2 2 2 2 2 3 4" xfId="28884"/>
    <cellStyle name="Normal 8 3 2 2 2 2 2 4" xfId="7068"/>
    <cellStyle name="Normal 8 3 2 2 2 2 2 4 2" xfId="15001"/>
    <cellStyle name="Normal 8 3 2 2 2 2 2 4 2 2" xfId="38796"/>
    <cellStyle name="Normal 8 3 2 2 2 2 2 4 3" xfId="22932"/>
    <cellStyle name="Normal 8 3 2 2 2 2 2 4 3 2" xfId="46726"/>
    <cellStyle name="Normal 8 3 2 2 2 2 2 4 4" xfId="30866"/>
    <cellStyle name="Normal 8 3 2 2 2 2 2 5" xfId="9058"/>
    <cellStyle name="Normal 8 3 2 2 2 2 2 5 2" xfId="32853"/>
    <cellStyle name="Normal 8 3 2 2 2 2 2 6" xfId="16989"/>
    <cellStyle name="Normal 8 3 2 2 2 2 2 6 2" xfId="40783"/>
    <cellStyle name="Normal 8 3 2 2 2 2 2 7" xfId="24922"/>
    <cellStyle name="Normal 8 3 2 2 2 2 3" xfId="1080"/>
    <cellStyle name="Normal 8 3 2 2 2 2 3 2" xfId="3064"/>
    <cellStyle name="Normal 8 3 2 2 2 2 3 2 2" xfId="11040"/>
    <cellStyle name="Normal 8 3 2 2 2 2 3 2 2 2" xfId="34835"/>
    <cellStyle name="Normal 8 3 2 2 2 2 3 2 3" xfId="18971"/>
    <cellStyle name="Normal 8 3 2 2 2 2 3 2 3 2" xfId="42765"/>
    <cellStyle name="Normal 8 3 2 2 2 2 3 2 4" xfId="26904"/>
    <cellStyle name="Normal 8 3 2 2 2 2 3 3" xfId="5046"/>
    <cellStyle name="Normal 8 3 2 2 2 2 3 3 2" xfId="13021"/>
    <cellStyle name="Normal 8 3 2 2 2 2 3 3 2 2" xfId="36816"/>
    <cellStyle name="Normal 8 3 2 2 2 2 3 3 3" xfId="20952"/>
    <cellStyle name="Normal 8 3 2 2 2 2 3 3 3 2" xfId="44746"/>
    <cellStyle name="Normal 8 3 2 2 2 2 3 3 4" xfId="28885"/>
    <cellStyle name="Normal 8 3 2 2 2 2 3 4" xfId="7069"/>
    <cellStyle name="Normal 8 3 2 2 2 2 3 4 2" xfId="15002"/>
    <cellStyle name="Normal 8 3 2 2 2 2 3 4 2 2" xfId="38797"/>
    <cellStyle name="Normal 8 3 2 2 2 2 3 4 3" xfId="22933"/>
    <cellStyle name="Normal 8 3 2 2 2 2 3 4 3 2" xfId="46727"/>
    <cellStyle name="Normal 8 3 2 2 2 2 3 4 4" xfId="30867"/>
    <cellStyle name="Normal 8 3 2 2 2 2 3 5" xfId="9059"/>
    <cellStyle name="Normal 8 3 2 2 2 2 3 5 2" xfId="32854"/>
    <cellStyle name="Normal 8 3 2 2 2 2 3 6" xfId="16990"/>
    <cellStyle name="Normal 8 3 2 2 2 2 3 6 2" xfId="40784"/>
    <cellStyle name="Normal 8 3 2 2 2 2 3 7" xfId="24923"/>
    <cellStyle name="Normal 8 3 2 2 2 2 4" xfId="1081"/>
    <cellStyle name="Normal 8 3 2 2 2 2 4 2" xfId="3065"/>
    <cellStyle name="Normal 8 3 2 2 2 2 4 2 2" xfId="11041"/>
    <cellStyle name="Normal 8 3 2 2 2 2 4 2 2 2" xfId="34836"/>
    <cellStyle name="Normal 8 3 2 2 2 2 4 2 3" xfId="18972"/>
    <cellStyle name="Normal 8 3 2 2 2 2 4 2 3 2" xfId="42766"/>
    <cellStyle name="Normal 8 3 2 2 2 2 4 2 4" xfId="26905"/>
    <cellStyle name="Normal 8 3 2 2 2 2 4 3" xfId="5047"/>
    <cellStyle name="Normal 8 3 2 2 2 2 4 3 2" xfId="13022"/>
    <cellStyle name="Normal 8 3 2 2 2 2 4 3 2 2" xfId="36817"/>
    <cellStyle name="Normal 8 3 2 2 2 2 4 3 3" xfId="20953"/>
    <cellStyle name="Normal 8 3 2 2 2 2 4 3 3 2" xfId="44747"/>
    <cellStyle name="Normal 8 3 2 2 2 2 4 3 4" xfId="28886"/>
    <cellStyle name="Normal 8 3 2 2 2 2 4 4" xfId="7070"/>
    <cellStyle name="Normal 8 3 2 2 2 2 4 4 2" xfId="15003"/>
    <cellStyle name="Normal 8 3 2 2 2 2 4 4 2 2" xfId="38798"/>
    <cellStyle name="Normal 8 3 2 2 2 2 4 4 3" xfId="22934"/>
    <cellStyle name="Normal 8 3 2 2 2 2 4 4 3 2" xfId="46728"/>
    <cellStyle name="Normal 8 3 2 2 2 2 4 4 4" xfId="30868"/>
    <cellStyle name="Normal 8 3 2 2 2 2 4 5" xfId="9060"/>
    <cellStyle name="Normal 8 3 2 2 2 2 4 5 2" xfId="32855"/>
    <cellStyle name="Normal 8 3 2 2 2 2 4 6" xfId="16991"/>
    <cellStyle name="Normal 8 3 2 2 2 2 4 6 2" xfId="40785"/>
    <cellStyle name="Normal 8 3 2 2 2 2 4 7" xfId="24924"/>
    <cellStyle name="Normal 8 3 2 2 2 2 5" xfId="1082"/>
    <cellStyle name="Normal 8 3 2 2 2 2 5 2" xfId="3066"/>
    <cellStyle name="Normal 8 3 2 2 2 2 5 2 2" xfId="11042"/>
    <cellStyle name="Normal 8 3 2 2 2 2 5 2 2 2" xfId="34837"/>
    <cellStyle name="Normal 8 3 2 2 2 2 5 2 3" xfId="18973"/>
    <cellStyle name="Normal 8 3 2 2 2 2 5 2 3 2" xfId="42767"/>
    <cellStyle name="Normal 8 3 2 2 2 2 5 2 4" xfId="26906"/>
    <cellStyle name="Normal 8 3 2 2 2 2 5 3" xfId="5048"/>
    <cellStyle name="Normal 8 3 2 2 2 2 5 3 2" xfId="13023"/>
    <cellStyle name="Normal 8 3 2 2 2 2 5 3 2 2" xfId="36818"/>
    <cellStyle name="Normal 8 3 2 2 2 2 5 3 3" xfId="20954"/>
    <cellStyle name="Normal 8 3 2 2 2 2 5 3 3 2" xfId="44748"/>
    <cellStyle name="Normal 8 3 2 2 2 2 5 3 4" xfId="28887"/>
    <cellStyle name="Normal 8 3 2 2 2 2 5 4" xfId="7071"/>
    <cellStyle name="Normal 8 3 2 2 2 2 5 4 2" xfId="15004"/>
    <cellStyle name="Normal 8 3 2 2 2 2 5 4 2 2" xfId="38799"/>
    <cellStyle name="Normal 8 3 2 2 2 2 5 4 3" xfId="22935"/>
    <cellStyle name="Normal 8 3 2 2 2 2 5 4 3 2" xfId="46729"/>
    <cellStyle name="Normal 8 3 2 2 2 2 5 4 4" xfId="30869"/>
    <cellStyle name="Normal 8 3 2 2 2 2 5 5" xfId="9061"/>
    <cellStyle name="Normal 8 3 2 2 2 2 5 5 2" xfId="32856"/>
    <cellStyle name="Normal 8 3 2 2 2 2 5 6" xfId="16992"/>
    <cellStyle name="Normal 8 3 2 2 2 2 5 6 2" xfId="40786"/>
    <cellStyle name="Normal 8 3 2 2 2 2 5 7" xfId="24925"/>
    <cellStyle name="Normal 8 3 2 2 2 2 6" xfId="3062"/>
    <cellStyle name="Normal 8 3 2 2 2 2 6 2" xfId="11038"/>
    <cellStyle name="Normal 8 3 2 2 2 2 6 2 2" xfId="34833"/>
    <cellStyle name="Normal 8 3 2 2 2 2 6 3" xfId="18969"/>
    <cellStyle name="Normal 8 3 2 2 2 2 6 3 2" xfId="42763"/>
    <cellStyle name="Normal 8 3 2 2 2 2 6 4" xfId="26902"/>
    <cellStyle name="Normal 8 3 2 2 2 2 7" xfId="5044"/>
    <cellStyle name="Normal 8 3 2 2 2 2 7 2" xfId="13019"/>
    <cellStyle name="Normal 8 3 2 2 2 2 7 2 2" xfId="36814"/>
    <cellStyle name="Normal 8 3 2 2 2 2 7 3" xfId="20950"/>
    <cellStyle name="Normal 8 3 2 2 2 2 7 3 2" xfId="44744"/>
    <cellStyle name="Normal 8 3 2 2 2 2 7 4" xfId="28883"/>
    <cellStyle name="Normal 8 3 2 2 2 2 8" xfId="7067"/>
    <cellStyle name="Normal 8 3 2 2 2 2 8 2" xfId="15000"/>
    <cellStyle name="Normal 8 3 2 2 2 2 8 2 2" xfId="38795"/>
    <cellStyle name="Normal 8 3 2 2 2 2 8 3" xfId="22931"/>
    <cellStyle name="Normal 8 3 2 2 2 2 8 3 2" xfId="46725"/>
    <cellStyle name="Normal 8 3 2 2 2 2 8 4" xfId="30865"/>
    <cellStyle name="Normal 8 3 2 2 2 2 9" xfId="9057"/>
    <cellStyle name="Normal 8 3 2 2 2 2 9 2" xfId="32852"/>
    <cellStyle name="Normal 8 3 2 2 2 3" xfId="1083"/>
    <cellStyle name="Normal 8 3 2 2 2 3 2" xfId="3067"/>
    <cellStyle name="Normal 8 3 2 2 2 3 2 2" xfId="11043"/>
    <cellStyle name="Normal 8 3 2 2 2 3 2 2 2" xfId="34838"/>
    <cellStyle name="Normal 8 3 2 2 2 3 2 3" xfId="18974"/>
    <cellStyle name="Normal 8 3 2 2 2 3 2 3 2" xfId="42768"/>
    <cellStyle name="Normal 8 3 2 2 2 3 2 4" xfId="26907"/>
    <cellStyle name="Normal 8 3 2 2 2 3 3" xfId="5049"/>
    <cellStyle name="Normal 8 3 2 2 2 3 3 2" xfId="13024"/>
    <cellStyle name="Normal 8 3 2 2 2 3 3 2 2" xfId="36819"/>
    <cellStyle name="Normal 8 3 2 2 2 3 3 3" xfId="20955"/>
    <cellStyle name="Normal 8 3 2 2 2 3 3 3 2" xfId="44749"/>
    <cellStyle name="Normal 8 3 2 2 2 3 3 4" xfId="28888"/>
    <cellStyle name="Normal 8 3 2 2 2 3 4" xfId="7072"/>
    <cellStyle name="Normal 8 3 2 2 2 3 4 2" xfId="15005"/>
    <cellStyle name="Normal 8 3 2 2 2 3 4 2 2" xfId="38800"/>
    <cellStyle name="Normal 8 3 2 2 2 3 4 3" xfId="22936"/>
    <cellStyle name="Normal 8 3 2 2 2 3 4 3 2" xfId="46730"/>
    <cellStyle name="Normal 8 3 2 2 2 3 4 4" xfId="30870"/>
    <cellStyle name="Normal 8 3 2 2 2 3 5" xfId="9062"/>
    <cellStyle name="Normal 8 3 2 2 2 3 5 2" xfId="32857"/>
    <cellStyle name="Normal 8 3 2 2 2 3 6" xfId="16993"/>
    <cellStyle name="Normal 8 3 2 2 2 3 6 2" xfId="40787"/>
    <cellStyle name="Normal 8 3 2 2 2 3 7" xfId="24926"/>
    <cellStyle name="Normal 8 3 2 2 2 4" xfId="1084"/>
    <cellStyle name="Normal 8 3 2 2 2 4 2" xfId="3068"/>
    <cellStyle name="Normal 8 3 2 2 2 4 2 2" xfId="11044"/>
    <cellStyle name="Normal 8 3 2 2 2 4 2 2 2" xfId="34839"/>
    <cellStyle name="Normal 8 3 2 2 2 4 2 3" xfId="18975"/>
    <cellStyle name="Normal 8 3 2 2 2 4 2 3 2" xfId="42769"/>
    <cellStyle name="Normal 8 3 2 2 2 4 2 4" xfId="26908"/>
    <cellStyle name="Normal 8 3 2 2 2 4 3" xfId="5050"/>
    <cellStyle name="Normal 8 3 2 2 2 4 3 2" xfId="13025"/>
    <cellStyle name="Normal 8 3 2 2 2 4 3 2 2" xfId="36820"/>
    <cellStyle name="Normal 8 3 2 2 2 4 3 3" xfId="20956"/>
    <cellStyle name="Normal 8 3 2 2 2 4 3 3 2" xfId="44750"/>
    <cellStyle name="Normal 8 3 2 2 2 4 3 4" xfId="28889"/>
    <cellStyle name="Normal 8 3 2 2 2 4 4" xfId="7073"/>
    <cellStyle name="Normal 8 3 2 2 2 4 4 2" xfId="15006"/>
    <cellStyle name="Normal 8 3 2 2 2 4 4 2 2" xfId="38801"/>
    <cellStyle name="Normal 8 3 2 2 2 4 4 3" xfId="22937"/>
    <cellStyle name="Normal 8 3 2 2 2 4 4 3 2" xfId="46731"/>
    <cellStyle name="Normal 8 3 2 2 2 4 4 4" xfId="30871"/>
    <cellStyle name="Normal 8 3 2 2 2 4 5" xfId="9063"/>
    <cellStyle name="Normal 8 3 2 2 2 4 5 2" xfId="32858"/>
    <cellStyle name="Normal 8 3 2 2 2 4 6" xfId="16994"/>
    <cellStyle name="Normal 8 3 2 2 2 4 6 2" xfId="40788"/>
    <cellStyle name="Normal 8 3 2 2 2 4 7" xfId="24927"/>
    <cellStyle name="Normal 8 3 2 2 2 5" xfId="1085"/>
    <cellStyle name="Normal 8 3 2 2 2 5 2" xfId="3069"/>
    <cellStyle name="Normal 8 3 2 2 2 5 2 2" xfId="11045"/>
    <cellStyle name="Normal 8 3 2 2 2 5 2 2 2" xfId="34840"/>
    <cellStyle name="Normal 8 3 2 2 2 5 2 3" xfId="18976"/>
    <cellStyle name="Normal 8 3 2 2 2 5 2 3 2" xfId="42770"/>
    <cellStyle name="Normal 8 3 2 2 2 5 2 4" xfId="26909"/>
    <cellStyle name="Normal 8 3 2 2 2 5 3" xfId="5051"/>
    <cellStyle name="Normal 8 3 2 2 2 5 3 2" xfId="13026"/>
    <cellStyle name="Normal 8 3 2 2 2 5 3 2 2" xfId="36821"/>
    <cellStyle name="Normal 8 3 2 2 2 5 3 3" xfId="20957"/>
    <cellStyle name="Normal 8 3 2 2 2 5 3 3 2" xfId="44751"/>
    <cellStyle name="Normal 8 3 2 2 2 5 3 4" xfId="28890"/>
    <cellStyle name="Normal 8 3 2 2 2 5 4" xfId="7074"/>
    <cellStyle name="Normal 8 3 2 2 2 5 4 2" xfId="15007"/>
    <cellStyle name="Normal 8 3 2 2 2 5 4 2 2" xfId="38802"/>
    <cellStyle name="Normal 8 3 2 2 2 5 4 3" xfId="22938"/>
    <cellStyle name="Normal 8 3 2 2 2 5 4 3 2" xfId="46732"/>
    <cellStyle name="Normal 8 3 2 2 2 5 4 4" xfId="30872"/>
    <cellStyle name="Normal 8 3 2 2 2 5 5" xfId="9064"/>
    <cellStyle name="Normal 8 3 2 2 2 5 5 2" xfId="32859"/>
    <cellStyle name="Normal 8 3 2 2 2 5 6" xfId="16995"/>
    <cellStyle name="Normal 8 3 2 2 2 5 6 2" xfId="40789"/>
    <cellStyle name="Normal 8 3 2 2 2 5 7" xfId="24928"/>
    <cellStyle name="Normal 8 3 2 2 2 6" xfId="1086"/>
    <cellStyle name="Normal 8 3 2 2 2 6 2" xfId="3070"/>
    <cellStyle name="Normal 8 3 2 2 2 6 2 2" xfId="11046"/>
    <cellStyle name="Normal 8 3 2 2 2 6 2 2 2" xfId="34841"/>
    <cellStyle name="Normal 8 3 2 2 2 6 2 3" xfId="18977"/>
    <cellStyle name="Normal 8 3 2 2 2 6 2 3 2" xfId="42771"/>
    <cellStyle name="Normal 8 3 2 2 2 6 2 4" xfId="26910"/>
    <cellStyle name="Normal 8 3 2 2 2 6 3" xfId="5052"/>
    <cellStyle name="Normal 8 3 2 2 2 6 3 2" xfId="13027"/>
    <cellStyle name="Normal 8 3 2 2 2 6 3 2 2" xfId="36822"/>
    <cellStyle name="Normal 8 3 2 2 2 6 3 3" xfId="20958"/>
    <cellStyle name="Normal 8 3 2 2 2 6 3 3 2" xfId="44752"/>
    <cellStyle name="Normal 8 3 2 2 2 6 3 4" xfId="28891"/>
    <cellStyle name="Normal 8 3 2 2 2 6 4" xfId="7075"/>
    <cellStyle name="Normal 8 3 2 2 2 6 4 2" xfId="15008"/>
    <cellStyle name="Normal 8 3 2 2 2 6 4 2 2" xfId="38803"/>
    <cellStyle name="Normal 8 3 2 2 2 6 4 3" xfId="22939"/>
    <cellStyle name="Normal 8 3 2 2 2 6 4 3 2" xfId="46733"/>
    <cellStyle name="Normal 8 3 2 2 2 6 4 4" xfId="30873"/>
    <cellStyle name="Normal 8 3 2 2 2 6 5" xfId="9065"/>
    <cellStyle name="Normal 8 3 2 2 2 6 5 2" xfId="32860"/>
    <cellStyle name="Normal 8 3 2 2 2 6 6" xfId="16996"/>
    <cellStyle name="Normal 8 3 2 2 2 6 6 2" xfId="40790"/>
    <cellStyle name="Normal 8 3 2 2 2 6 7" xfId="24929"/>
    <cellStyle name="Normal 8 3 2 2 2 7" xfId="3061"/>
    <cellStyle name="Normal 8 3 2 2 2 7 2" xfId="11037"/>
    <cellStyle name="Normal 8 3 2 2 2 7 2 2" xfId="34832"/>
    <cellStyle name="Normal 8 3 2 2 2 7 3" xfId="18968"/>
    <cellStyle name="Normal 8 3 2 2 2 7 3 2" xfId="42762"/>
    <cellStyle name="Normal 8 3 2 2 2 7 4" xfId="26901"/>
    <cellStyle name="Normal 8 3 2 2 2 8" xfId="5043"/>
    <cellStyle name="Normal 8 3 2 2 2 8 2" xfId="13018"/>
    <cellStyle name="Normal 8 3 2 2 2 8 2 2" xfId="36813"/>
    <cellStyle name="Normal 8 3 2 2 2 8 3" xfId="20949"/>
    <cellStyle name="Normal 8 3 2 2 2 8 3 2" xfId="44743"/>
    <cellStyle name="Normal 8 3 2 2 2 8 4" xfId="28882"/>
    <cellStyle name="Normal 8 3 2 2 2 9" xfId="7066"/>
    <cellStyle name="Normal 8 3 2 2 2 9 2" xfId="14999"/>
    <cellStyle name="Normal 8 3 2 2 2 9 2 2" xfId="38794"/>
    <cellStyle name="Normal 8 3 2 2 2 9 3" xfId="22930"/>
    <cellStyle name="Normal 8 3 2 2 2 9 3 2" xfId="46724"/>
    <cellStyle name="Normal 8 3 2 2 2 9 4" xfId="30864"/>
    <cellStyle name="Normal 8 3 2 2 3" xfId="1087"/>
    <cellStyle name="Normal 8 3 2 2 3 10" xfId="9066"/>
    <cellStyle name="Normal 8 3 2 2 3 10 2" xfId="32861"/>
    <cellStyle name="Normal 8 3 2 2 3 11" xfId="16997"/>
    <cellStyle name="Normal 8 3 2 2 3 11 2" xfId="40791"/>
    <cellStyle name="Normal 8 3 2 2 3 12" xfId="24930"/>
    <cellStyle name="Normal 8 3 2 2 3 2" xfId="1088"/>
    <cellStyle name="Normal 8 3 2 2 3 2 10" xfId="16998"/>
    <cellStyle name="Normal 8 3 2 2 3 2 10 2" xfId="40792"/>
    <cellStyle name="Normal 8 3 2 2 3 2 11" xfId="24931"/>
    <cellStyle name="Normal 8 3 2 2 3 2 2" xfId="1089"/>
    <cellStyle name="Normal 8 3 2 2 3 2 2 2" xfId="3073"/>
    <cellStyle name="Normal 8 3 2 2 3 2 2 2 2" xfId="11049"/>
    <cellStyle name="Normal 8 3 2 2 3 2 2 2 2 2" xfId="34844"/>
    <cellStyle name="Normal 8 3 2 2 3 2 2 2 3" xfId="18980"/>
    <cellStyle name="Normal 8 3 2 2 3 2 2 2 3 2" xfId="42774"/>
    <cellStyle name="Normal 8 3 2 2 3 2 2 2 4" xfId="26913"/>
    <cellStyle name="Normal 8 3 2 2 3 2 2 3" xfId="5055"/>
    <cellStyle name="Normal 8 3 2 2 3 2 2 3 2" xfId="13030"/>
    <cellStyle name="Normal 8 3 2 2 3 2 2 3 2 2" xfId="36825"/>
    <cellStyle name="Normal 8 3 2 2 3 2 2 3 3" xfId="20961"/>
    <cellStyle name="Normal 8 3 2 2 3 2 2 3 3 2" xfId="44755"/>
    <cellStyle name="Normal 8 3 2 2 3 2 2 3 4" xfId="28894"/>
    <cellStyle name="Normal 8 3 2 2 3 2 2 4" xfId="7078"/>
    <cellStyle name="Normal 8 3 2 2 3 2 2 4 2" xfId="15011"/>
    <cellStyle name="Normal 8 3 2 2 3 2 2 4 2 2" xfId="38806"/>
    <cellStyle name="Normal 8 3 2 2 3 2 2 4 3" xfId="22942"/>
    <cellStyle name="Normal 8 3 2 2 3 2 2 4 3 2" xfId="46736"/>
    <cellStyle name="Normal 8 3 2 2 3 2 2 4 4" xfId="30876"/>
    <cellStyle name="Normal 8 3 2 2 3 2 2 5" xfId="9068"/>
    <cellStyle name="Normal 8 3 2 2 3 2 2 5 2" xfId="32863"/>
    <cellStyle name="Normal 8 3 2 2 3 2 2 6" xfId="16999"/>
    <cellStyle name="Normal 8 3 2 2 3 2 2 6 2" xfId="40793"/>
    <cellStyle name="Normal 8 3 2 2 3 2 2 7" xfId="24932"/>
    <cellStyle name="Normal 8 3 2 2 3 2 3" xfId="1090"/>
    <cellStyle name="Normal 8 3 2 2 3 2 3 2" xfId="3074"/>
    <cellStyle name="Normal 8 3 2 2 3 2 3 2 2" xfId="11050"/>
    <cellStyle name="Normal 8 3 2 2 3 2 3 2 2 2" xfId="34845"/>
    <cellStyle name="Normal 8 3 2 2 3 2 3 2 3" xfId="18981"/>
    <cellStyle name="Normal 8 3 2 2 3 2 3 2 3 2" xfId="42775"/>
    <cellStyle name="Normal 8 3 2 2 3 2 3 2 4" xfId="26914"/>
    <cellStyle name="Normal 8 3 2 2 3 2 3 3" xfId="5056"/>
    <cellStyle name="Normal 8 3 2 2 3 2 3 3 2" xfId="13031"/>
    <cellStyle name="Normal 8 3 2 2 3 2 3 3 2 2" xfId="36826"/>
    <cellStyle name="Normal 8 3 2 2 3 2 3 3 3" xfId="20962"/>
    <cellStyle name="Normal 8 3 2 2 3 2 3 3 3 2" xfId="44756"/>
    <cellStyle name="Normal 8 3 2 2 3 2 3 3 4" xfId="28895"/>
    <cellStyle name="Normal 8 3 2 2 3 2 3 4" xfId="7079"/>
    <cellStyle name="Normal 8 3 2 2 3 2 3 4 2" xfId="15012"/>
    <cellStyle name="Normal 8 3 2 2 3 2 3 4 2 2" xfId="38807"/>
    <cellStyle name="Normal 8 3 2 2 3 2 3 4 3" xfId="22943"/>
    <cellStyle name="Normal 8 3 2 2 3 2 3 4 3 2" xfId="46737"/>
    <cellStyle name="Normal 8 3 2 2 3 2 3 4 4" xfId="30877"/>
    <cellStyle name="Normal 8 3 2 2 3 2 3 5" xfId="9069"/>
    <cellStyle name="Normal 8 3 2 2 3 2 3 5 2" xfId="32864"/>
    <cellStyle name="Normal 8 3 2 2 3 2 3 6" xfId="17000"/>
    <cellStyle name="Normal 8 3 2 2 3 2 3 6 2" xfId="40794"/>
    <cellStyle name="Normal 8 3 2 2 3 2 3 7" xfId="24933"/>
    <cellStyle name="Normal 8 3 2 2 3 2 4" xfId="1091"/>
    <cellStyle name="Normal 8 3 2 2 3 2 4 2" xfId="3075"/>
    <cellStyle name="Normal 8 3 2 2 3 2 4 2 2" xfId="11051"/>
    <cellStyle name="Normal 8 3 2 2 3 2 4 2 2 2" xfId="34846"/>
    <cellStyle name="Normal 8 3 2 2 3 2 4 2 3" xfId="18982"/>
    <cellStyle name="Normal 8 3 2 2 3 2 4 2 3 2" xfId="42776"/>
    <cellStyle name="Normal 8 3 2 2 3 2 4 2 4" xfId="26915"/>
    <cellStyle name="Normal 8 3 2 2 3 2 4 3" xfId="5057"/>
    <cellStyle name="Normal 8 3 2 2 3 2 4 3 2" xfId="13032"/>
    <cellStyle name="Normal 8 3 2 2 3 2 4 3 2 2" xfId="36827"/>
    <cellStyle name="Normal 8 3 2 2 3 2 4 3 3" xfId="20963"/>
    <cellStyle name="Normal 8 3 2 2 3 2 4 3 3 2" xfId="44757"/>
    <cellStyle name="Normal 8 3 2 2 3 2 4 3 4" xfId="28896"/>
    <cellStyle name="Normal 8 3 2 2 3 2 4 4" xfId="7080"/>
    <cellStyle name="Normal 8 3 2 2 3 2 4 4 2" xfId="15013"/>
    <cellStyle name="Normal 8 3 2 2 3 2 4 4 2 2" xfId="38808"/>
    <cellStyle name="Normal 8 3 2 2 3 2 4 4 3" xfId="22944"/>
    <cellStyle name="Normal 8 3 2 2 3 2 4 4 3 2" xfId="46738"/>
    <cellStyle name="Normal 8 3 2 2 3 2 4 4 4" xfId="30878"/>
    <cellStyle name="Normal 8 3 2 2 3 2 4 5" xfId="9070"/>
    <cellStyle name="Normal 8 3 2 2 3 2 4 5 2" xfId="32865"/>
    <cellStyle name="Normal 8 3 2 2 3 2 4 6" xfId="17001"/>
    <cellStyle name="Normal 8 3 2 2 3 2 4 6 2" xfId="40795"/>
    <cellStyle name="Normal 8 3 2 2 3 2 4 7" xfId="24934"/>
    <cellStyle name="Normal 8 3 2 2 3 2 5" xfId="1092"/>
    <cellStyle name="Normal 8 3 2 2 3 2 5 2" xfId="3076"/>
    <cellStyle name="Normal 8 3 2 2 3 2 5 2 2" xfId="11052"/>
    <cellStyle name="Normal 8 3 2 2 3 2 5 2 2 2" xfId="34847"/>
    <cellStyle name="Normal 8 3 2 2 3 2 5 2 3" xfId="18983"/>
    <cellStyle name="Normal 8 3 2 2 3 2 5 2 3 2" xfId="42777"/>
    <cellStyle name="Normal 8 3 2 2 3 2 5 2 4" xfId="26916"/>
    <cellStyle name="Normal 8 3 2 2 3 2 5 3" xfId="5058"/>
    <cellStyle name="Normal 8 3 2 2 3 2 5 3 2" xfId="13033"/>
    <cellStyle name="Normal 8 3 2 2 3 2 5 3 2 2" xfId="36828"/>
    <cellStyle name="Normal 8 3 2 2 3 2 5 3 3" xfId="20964"/>
    <cellStyle name="Normal 8 3 2 2 3 2 5 3 3 2" xfId="44758"/>
    <cellStyle name="Normal 8 3 2 2 3 2 5 3 4" xfId="28897"/>
    <cellStyle name="Normal 8 3 2 2 3 2 5 4" xfId="7081"/>
    <cellStyle name="Normal 8 3 2 2 3 2 5 4 2" xfId="15014"/>
    <cellStyle name="Normal 8 3 2 2 3 2 5 4 2 2" xfId="38809"/>
    <cellStyle name="Normal 8 3 2 2 3 2 5 4 3" xfId="22945"/>
    <cellStyle name="Normal 8 3 2 2 3 2 5 4 3 2" xfId="46739"/>
    <cellStyle name="Normal 8 3 2 2 3 2 5 4 4" xfId="30879"/>
    <cellStyle name="Normal 8 3 2 2 3 2 5 5" xfId="9071"/>
    <cellStyle name="Normal 8 3 2 2 3 2 5 5 2" xfId="32866"/>
    <cellStyle name="Normal 8 3 2 2 3 2 5 6" xfId="17002"/>
    <cellStyle name="Normal 8 3 2 2 3 2 5 6 2" xfId="40796"/>
    <cellStyle name="Normal 8 3 2 2 3 2 5 7" xfId="24935"/>
    <cellStyle name="Normal 8 3 2 2 3 2 6" xfId="3072"/>
    <cellStyle name="Normal 8 3 2 2 3 2 6 2" xfId="11048"/>
    <cellStyle name="Normal 8 3 2 2 3 2 6 2 2" xfId="34843"/>
    <cellStyle name="Normal 8 3 2 2 3 2 6 3" xfId="18979"/>
    <cellStyle name="Normal 8 3 2 2 3 2 6 3 2" xfId="42773"/>
    <cellStyle name="Normal 8 3 2 2 3 2 6 4" xfId="26912"/>
    <cellStyle name="Normal 8 3 2 2 3 2 7" xfId="5054"/>
    <cellStyle name="Normal 8 3 2 2 3 2 7 2" xfId="13029"/>
    <cellStyle name="Normal 8 3 2 2 3 2 7 2 2" xfId="36824"/>
    <cellStyle name="Normal 8 3 2 2 3 2 7 3" xfId="20960"/>
    <cellStyle name="Normal 8 3 2 2 3 2 7 3 2" xfId="44754"/>
    <cellStyle name="Normal 8 3 2 2 3 2 7 4" xfId="28893"/>
    <cellStyle name="Normal 8 3 2 2 3 2 8" xfId="7077"/>
    <cellStyle name="Normal 8 3 2 2 3 2 8 2" xfId="15010"/>
    <cellStyle name="Normal 8 3 2 2 3 2 8 2 2" xfId="38805"/>
    <cellStyle name="Normal 8 3 2 2 3 2 8 3" xfId="22941"/>
    <cellStyle name="Normal 8 3 2 2 3 2 8 3 2" xfId="46735"/>
    <cellStyle name="Normal 8 3 2 2 3 2 8 4" xfId="30875"/>
    <cellStyle name="Normal 8 3 2 2 3 2 9" xfId="9067"/>
    <cellStyle name="Normal 8 3 2 2 3 2 9 2" xfId="32862"/>
    <cellStyle name="Normal 8 3 2 2 3 3" xfId="1093"/>
    <cellStyle name="Normal 8 3 2 2 3 3 2" xfId="3077"/>
    <cellStyle name="Normal 8 3 2 2 3 3 2 2" xfId="11053"/>
    <cellStyle name="Normal 8 3 2 2 3 3 2 2 2" xfId="34848"/>
    <cellStyle name="Normal 8 3 2 2 3 3 2 3" xfId="18984"/>
    <cellStyle name="Normal 8 3 2 2 3 3 2 3 2" xfId="42778"/>
    <cellStyle name="Normal 8 3 2 2 3 3 2 4" xfId="26917"/>
    <cellStyle name="Normal 8 3 2 2 3 3 3" xfId="5059"/>
    <cellStyle name="Normal 8 3 2 2 3 3 3 2" xfId="13034"/>
    <cellStyle name="Normal 8 3 2 2 3 3 3 2 2" xfId="36829"/>
    <cellStyle name="Normal 8 3 2 2 3 3 3 3" xfId="20965"/>
    <cellStyle name="Normal 8 3 2 2 3 3 3 3 2" xfId="44759"/>
    <cellStyle name="Normal 8 3 2 2 3 3 3 4" xfId="28898"/>
    <cellStyle name="Normal 8 3 2 2 3 3 4" xfId="7082"/>
    <cellStyle name="Normal 8 3 2 2 3 3 4 2" xfId="15015"/>
    <cellStyle name="Normal 8 3 2 2 3 3 4 2 2" xfId="38810"/>
    <cellStyle name="Normal 8 3 2 2 3 3 4 3" xfId="22946"/>
    <cellStyle name="Normal 8 3 2 2 3 3 4 3 2" xfId="46740"/>
    <cellStyle name="Normal 8 3 2 2 3 3 4 4" xfId="30880"/>
    <cellStyle name="Normal 8 3 2 2 3 3 5" xfId="9072"/>
    <cellStyle name="Normal 8 3 2 2 3 3 5 2" xfId="32867"/>
    <cellStyle name="Normal 8 3 2 2 3 3 6" xfId="17003"/>
    <cellStyle name="Normal 8 3 2 2 3 3 6 2" xfId="40797"/>
    <cellStyle name="Normal 8 3 2 2 3 3 7" xfId="24936"/>
    <cellStyle name="Normal 8 3 2 2 3 4" xfId="1094"/>
    <cellStyle name="Normal 8 3 2 2 3 4 2" xfId="3078"/>
    <cellStyle name="Normal 8 3 2 2 3 4 2 2" xfId="11054"/>
    <cellStyle name="Normal 8 3 2 2 3 4 2 2 2" xfId="34849"/>
    <cellStyle name="Normal 8 3 2 2 3 4 2 3" xfId="18985"/>
    <cellStyle name="Normal 8 3 2 2 3 4 2 3 2" xfId="42779"/>
    <cellStyle name="Normal 8 3 2 2 3 4 2 4" xfId="26918"/>
    <cellStyle name="Normal 8 3 2 2 3 4 3" xfId="5060"/>
    <cellStyle name="Normal 8 3 2 2 3 4 3 2" xfId="13035"/>
    <cellStyle name="Normal 8 3 2 2 3 4 3 2 2" xfId="36830"/>
    <cellStyle name="Normal 8 3 2 2 3 4 3 3" xfId="20966"/>
    <cellStyle name="Normal 8 3 2 2 3 4 3 3 2" xfId="44760"/>
    <cellStyle name="Normal 8 3 2 2 3 4 3 4" xfId="28899"/>
    <cellStyle name="Normal 8 3 2 2 3 4 4" xfId="7083"/>
    <cellStyle name="Normal 8 3 2 2 3 4 4 2" xfId="15016"/>
    <cellStyle name="Normal 8 3 2 2 3 4 4 2 2" xfId="38811"/>
    <cellStyle name="Normal 8 3 2 2 3 4 4 3" xfId="22947"/>
    <cellStyle name="Normal 8 3 2 2 3 4 4 3 2" xfId="46741"/>
    <cellStyle name="Normal 8 3 2 2 3 4 4 4" xfId="30881"/>
    <cellStyle name="Normal 8 3 2 2 3 4 5" xfId="9073"/>
    <cellStyle name="Normal 8 3 2 2 3 4 5 2" xfId="32868"/>
    <cellStyle name="Normal 8 3 2 2 3 4 6" xfId="17004"/>
    <cellStyle name="Normal 8 3 2 2 3 4 6 2" xfId="40798"/>
    <cellStyle name="Normal 8 3 2 2 3 4 7" xfId="24937"/>
    <cellStyle name="Normal 8 3 2 2 3 5" xfId="1095"/>
    <cellStyle name="Normal 8 3 2 2 3 5 2" xfId="3079"/>
    <cellStyle name="Normal 8 3 2 2 3 5 2 2" xfId="11055"/>
    <cellStyle name="Normal 8 3 2 2 3 5 2 2 2" xfId="34850"/>
    <cellStyle name="Normal 8 3 2 2 3 5 2 3" xfId="18986"/>
    <cellStyle name="Normal 8 3 2 2 3 5 2 3 2" xfId="42780"/>
    <cellStyle name="Normal 8 3 2 2 3 5 2 4" xfId="26919"/>
    <cellStyle name="Normal 8 3 2 2 3 5 3" xfId="5061"/>
    <cellStyle name="Normal 8 3 2 2 3 5 3 2" xfId="13036"/>
    <cellStyle name="Normal 8 3 2 2 3 5 3 2 2" xfId="36831"/>
    <cellStyle name="Normal 8 3 2 2 3 5 3 3" xfId="20967"/>
    <cellStyle name="Normal 8 3 2 2 3 5 3 3 2" xfId="44761"/>
    <cellStyle name="Normal 8 3 2 2 3 5 3 4" xfId="28900"/>
    <cellStyle name="Normal 8 3 2 2 3 5 4" xfId="7084"/>
    <cellStyle name="Normal 8 3 2 2 3 5 4 2" xfId="15017"/>
    <cellStyle name="Normal 8 3 2 2 3 5 4 2 2" xfId="38812"/>
    <cellStyle name="Normal 8 3 2 2 3 5 4 3" xfId="22948"/>
    <cellStyle name="Normal 8 3 2 2 3 5 4 3 2" xfId="46742"/>
    <cellStyle name="Normal 8 3 2 2 3 5 4 4" xfId="30882"/>
    <cellStyle name="Normal 8 3 2 2 3 5 5" xfId="9074"/>
    <cellStyle name="Normal 8 3 2 2 3 5 5 2" xfId="32869"/>
    <cellStyle name="Normal 8 3 2 2 3 5 6" xfId="17005"/>
    <cellStyle name="Normal 8 3 2 2 3 5 6 2" xfId="40799"/>
    <cellStyle name="Normal 8 3 2 2 3 5 7" xfId="24938"/>
    <cellStyle name="Normal 8 3 2 2 3 6" xfId="1096"/>
    <cellStyle name="Normal 8 3 2 2 3 6 2" xfId="3080"/>
    <cellStyle name="Normal 8 3 2 2 3 6 2 2" xfId="11056"/>
    <cellStyle name="Normal 8 3 2 2 3 6 2 2 2" xfId="34851"/>
    <cellStyle name="Normal 8 3 2 2 3 6 2 3" xfId="18987"/>
    <cellStyle name="Normal 8 3 2 2 3 6 2 3 2" xfId="42781"/>
    <cellStyle name="Normal 8 3 2 2 3 6 2 4" xfId="26920"/>
    <cellStyle name="Normal 8 3 2 2 3 6 3" xfId="5062"/>
    <cellStyle name="Normal 8 3 2 2 3 6 3 2" xfId="13037"/>
    <cellStyle name="Normal 8 3 2 2 3 6 3 2 2" xfId="36832"/>
    <cellStyle name="Normal 8 3 2 2 3 6 3 3" xfId="20968"/>
    <cellStyle name="Normal 8 3 2 2 3 6 3 3 2" xfId="44762"/>
    <cellStyle name="Normal 8 3 2 2 3 6 3 4" xfId="28901"/>
    <cellStyle name="Normal 8 3 2 2 3 6 4" xfId="7085"/>
    <cellStyle name="Normal 8 3 2 2 3 6 4 2" xfId="15018"/>
    <cellStyle name="Normal 8 3 2 2 3 6 4 2 2" xfId="38813"/>
    <cellStyle name="Normal 8 3 2 2 3 6 4 3" xfId="22949"/>
    <cellStyle name="Normal 8 3 2 2 3 6 4 3 2" xfId="46743"/>
    <cellStyle name="Normal 8 3 2 2 3 6 4 4" xfId="30883"/>
    <cellStyle name="Normal 8 3 2 2 3 6 5" xfId="9075"/>
    <cellStyle name="Normal 8 3 2 2 3 6 5 2" xfId="32870"/>
    <cellStyle name="Normal 8 3 2 2 3 6 6" xfId="17006"/>
    <cellStyle name="Normal 8 3 2 2 3 6 6 2" xfId="40800"/>
    <cellStyle name="Normal 8 3 2 2 3 6 7" xfId="24939"/>
    <cellStyle name="Normal 8 3 2 2 3 7" xfId="3071"/>
    <cellStyle name="Normal 8 3 2 2 3 7 2" xfId="11047"/>
    <cellStyle name="Normal 8 3 2 2 3 7 2 2" xfId="34842"/>
    <cellStyle name="Normal 8 3 2 2 3 7 3" xfId="18978"/>
    <cellStyle name="Normal 8 3 2 2 3 7 3 2" xfId="42772"/>
    <cellStyle name="Normal 8 3 2 2 3 7 4" xfId="26911"/>
    <cellStyle name="Normal 8 3 2 2 3 8" xfId="5053"/>
    <cellStyle name="Normal 8 3 2 2 3 8 2" xfId="13028"/>
    <cellStyle name="Normal 8 3 2 2 3 8 2 2" xfId="36823"/>
    <cellStyle name="Normal 8 3 2 2 3 8 3" xfId="20959"/>
    <cellStyle name="Normal 8 3 2 2 3 8 3 2" xfId="44753"/>
    <cellStyle name="Normal 8 3 2 2 3 8 4" xfId="28892"/>
    <cellStyle name="Normal 8 3 2 2 3 9" xfId="7076"/>
    <cellStyle name="Normal 8 3 2 2 3 9 2" xfId="15009"/>
    <cellStyle name="Normal 8 3 2 2 3 9 2 2" xfId="38804"/>
    <cellStyle name="Normal 8 3 2 2 3 9 3" xfId="22940"/>
    <cellStyle name="Normal 8 3 2 2 3 9 3 2" xfId="46734"/>
    <cellStyle name="Normal 8 3 2 2 3 9 4" xfId="30874"/>
    <cellStyle name="Normal 8 3 2 2 4" xfId="1097"/>
    <cellStyle name="Normal 8 3 2 2 4 10" xfId="9076"/>
    <cellStyle name="Normal 8 3 2 2 4 10 2" xfId="32871"/>
    <cellStyle name="Normal 8 3 2 2 4 11" xfId="17007"/>
    <cellStyle name="Normal 8 3 2 2 4 11 2" xfId="40801"/>
    <cellStyle name="Normal 8 3 2 2 4 12" xfId="24940"/>
    <cellStyle name="Normal 8 3 2 2 4 2" xfId="1098"/>
    <cellStyle name="Normal 8 3 2 2 4 2 10" xfId="17008"/>
    <cellStyle name="Normal 8 3 2 2 4 2 10 2" xfId="40802"/>
    <cellStyle name="Normal 8 3 2 2 4 2 11" xfId="24941"/>
    <cellStyle name="Normal 8 3 2 2 4 2 2" xfId="1099"/>
    <cellStyle name="Normal 8 3 2 2 4 2 2 2" xfId="3083"/>
    <cellStyle name="Normal 8 3 2 2 4 2 2 2 2" xfId="11059"/>
    <cellStyle name="Normal 8 3 2 2 4 2 2 2 2 2" xfId="34854"/>
    <cellStyle name="Normal 8 3 2 2 4 2 2 2 3" xfId="18990"/>
    <cellStyle name="Normal 8 3 2 2 4 2 2 2 3 2" xfId="42784"/>
    <cellStyle name="Normal 8 3 2 2 4 2 2 2 4" xfId="26923"/>
    <cellStyle name="Normal 8 3 2 2 4 2 2 3" xfId="5065"/>
    <cellStyle name="Normal 8 3 2 2 4 2 2 3 2" xfId="13040"/>
    <cellStyle name="Normal 8 3 2 2 4 2 2 3 2 2" xfId="36835"/>
    <cellStyle name="Normal 8 3 2 2 4 2 2 3 3" xfId="20971"/>
    <cellStyle name="Normal 8 3 2 2 4 2 2 3 3 2" xfId="44765"/>
    <cellStyle name="Normal 8 3 2 2 4 2 2 3 4" xfId="28904"/>
    <cellStyle name="Normal 8 3 2 2 4 2 2 4" xfId="7088"/>
    <cellStyle name="Normal 8 3 2 2 4 2 2 4 2" xfId="15021"/>
    <cellStyle name="Normal 8 3 2 2 4 2 2 4 2 2" xfId="38816"/>
    <cellStyle name="Normal 8 3 2 2 4 2 2 4 3" xfId="22952"/>
    <cellStyle name="Normal 8 3 2 2 4 2 2 4 3 2" xfId="46746"/>
    <cellStyle name="Normal 8 3 2 2 4 2 2 4 4" xfId="30886"/>
    <cellStyle name="Normal 8 3 2 2 4 2 2 5" xfId="9078"/>
    <cellStyle name="Normal 8 3 2 2 4 2 2 5 2" xfId="32873"/>
    <cellStyle name="Normal 8 3 2 2 4 2 2 6" xfId="17009"/>
    <cellStyle name="Normal 8 3 2 2 4 2 2 6 2" xfId="40803"/>
    <cellStyle name="Normal 8 3 2 2 4 2 2 7" xfId="24942"/>
    <cellStyle name="Normal 8 3 2 2 4 2 3" xfId="1100"/>
    <cellStyle name="Normal 8 3 2 2 4 2 3 2" xfId="3084"/>
    <cellStyle name="Normal 8 3 2 2 4 2 3 2 2" xfId="11060"/>
    <cellStyle name="Normal 8 3 2 2 4 2 3 2 2 2" xfId="34855"/>
    <cellStyle name="Normal 8 3 2 2 4 2 3 2 3" xfId="18991"/>
    <cellStyle name="Normal 8 3 2 2 4 2 3 2 3 2" xfId="42785"/>
    <cellStyle name="Normal 8 3 2 2 4 2 3 2 4" xfId="26924"/>
    <cellStyle name="Normal 8 3 2 2 4 2 3 3" xfId="5066"/>
    <cellStyle name="Normal 8 3 2 2 4 2 3 3 2" xfId="13041"/>
    <cellStyle name="Normal 8 3 2 2 4 2 3 3 2 2" xfId="36836"/>
    <cellStyle name="Normal 8 3 2 2 4 2 3 3 3" xfId="20972"/>
    <cellStyle name="Normal 8 3 2 2 4 2 3 3 3 2" xfId="44766"/>
    <cellStyle name="Normal 8 3 2 2 4 2 3 3 4" xfId="28905"/>
    <cellStyle name="Normal 8 3 2 2 4 2 3 4" xfId="7089"/>
    <cellStyle name="Normal 8 3 2 2 4 2 3 4 2" xfId="15022"/>
    <cellStyle name="Normal 8 3 2 2 4 2 3 4 2 2" xfId="38817"/>
    <cellStyle name="Normal 8 3 2 2 4 2 3 4 3" xfId="22953"/>
    <cellStyle name="Normal 8 3 2 2 4 2 3 4 3 2" xfId="46747"/>
    <cellStyle name="Normal 8 3 2 2 4 2 3 4 4" xfId="30887"/>
    <cellStyle name="Normal 8 3 2 2 4 2 3 5" xfId="9079"/>
    <cellStyle name="Normal 8 3 2 2 4 2 3 5 2" xfId="32874"/>
    <cellStyle name="Normal 8 3 2 2 4 2 3 6" xfId="17010"/>
    <cellStyle name="Normal 8 3 2 2 4 2 3 6 2" xfId="40804"/>
    <cellStyle name="Normal 8 3 2 2 4 2 3 7" xfId="24943"/>
    <cellStyle name="Normal 8 3 2 2 4 2 4" xfId="1101"/>
    <cellStyle name="Normal 8 3 2 2 4 2 4 2" xfId="3085"/>
    <cellStyle name="Normal 8 3 2 2 4 2 4 2 2" xfId="11061"/>
    <cellStyle name="Normal 8 3 2 2 4 2 4 2 2 2" xfId="34856"/>
    <cellStyle name="Normal 8 3 2 2 4 2 4 2 3" xfId="18992"/>
    <cellStyle name="Normal 8 3 2 2 4 2 4 2 3 2" xfId="42786"/>
    <cellStyle name="Normal 8 3 2 2 4 2 4 2 4" xfId="26925"/>
    <cellStyle name="Normal 8 3 2 2 4 2 4 3" xfId="5067"/>
    <cellStyle name="Normal 8 3 2 2 4 2 4 3 2" xfId="13042"/>
    <cellStyle name="Normal 8 3 2 2 4 2 4 3 2 2" xfId="36837"/>
    <cellStyle name="Normal 8 3 2 2 4 2 4 3 3" xfId="20973"/>
    <cellStyle name="Normal 8 3 2 2 4 2 4 3 3 2" xfId="44767"/>
    <cellStyle name="Normal 8 3 2 2 4 2 4 3 4" xfId="28906"/>
    <cellStyle name="Normal 8 3 2 2 4 2 4 4" xfId="7090"/>
    <cellStyle name="Normal 8 3 2 2 4 2 4 4 2" xfId="15023"/>
    <cellStyle name="Normal 8 3 2 2 4 2 4 4 2 2" xfId="38818"/>
    <cellStyle name="Normal 8 3 2 2 4 2 4 4 3" xfId="22954"/>
    <cellStyle name="Normal 8 3 2 2 4 2 4 4 3 2" xfId="46748"/>
    <cellStyle name="Normal 8 3 2 2 4 2 4 4 4" xfId="30888"/>
    <cellStyle name="Normal 8 3 2 2 4 2 4 5" xfId="9080"/>
    <cellStyle name="Normal 8 3 2 2 4 2 4 5 2" xfId="32875"/>
    <cellStyle name="Normal 8 3 2 2 4 2 4 6" xfId="17011"/>
    <cellStyle name="Normal 8 3 2 2 4 2 4 6 2" xfId="40805"/>
    <cellStyle name="Normal 8 3 2 2 4 2 4 7" xfId="24944"/>
    <cellStyle name="Normal 8 3 2 2 4 2 5" xfId="1102"/>
    <cellStyle name="Normal 8 3 2 2 4 2 5 2" xfId="3086"/>
    <cellStyle name="Normal 8 3 2 2 4 2 5 2 2" xfId="11062"/>
    <cellStyle name="Normal 8 3 2 2 4 2 5 2 2 2" xfId="34857"/>
    <cellStyle name="Normal 8 3 2 2 4 2 5 2 3" xfId="18993"/>
    <cellStyle name="Normal 8 3 2 2 4 2 5 2 3 2" xfId="42787"/>
    <cellStyle name="Normal 8 3 2 2 4 2 5 2 4" xfId="26926"/>
    <cellStyle name="Normal 8 3 2 2 4 2 5 3" xfId="5068"/>
    <cellStyle name="Normal 8 3 2 2 4 2 5 3 2" xfId="13043"/>
    <cellStyle name="Normal 8 3 2 2 4 2 5 3 2 2" xfId="36838"/>
    <cellStyle name="Normal 8 3 2 2 4 2 5 3 3" xfId="20974"/>
    <cellStyle name="Normal 8 3 2 2 4 2 5 3 3 2" xfId="44768"/>
    <cellStyle name="Normal 8 3 2 2 4 2 5 3 4" xfId="28907"/>
    <cellStyle name="Normal 8 3 2 2 4 2 5 4" xfId="7091"/>
    <cellStyle name="Normal 8 3 2 2 4 2 5 4 2" xfId="15024"/>
    <cellStyle name="Normal 8 3 2 2 4 2 5 4 2 2" xfId="38819"/>
    <cellStyle name="Normal 8 3 2 2 4 2 5 4 3" xfId="22955"/>
    <cellStyle name="Normal 8 3 2 2 4 2 5 4 3 2" xfId="46749"/>
    <cellStyle name="Normal 8 3 2 2 4 2 5 4 4" xfId="30889"/>
    <cellStyle name="Normal 8 3 2 2 4 2 5 5" xfId="9081"/>
    <cellStyle name="Normal 8 3 2 2 4 2 5 5 2" xfId="32876"/>
    <cellStyle name="Normal 8 3 2 2 4 2 5 6" xfId="17012"/>
    <cellStyle name="Normal 8 3 2 2 4 2 5 6 2" xfId="40806"/>
    <cellStyle name="Normal 8 3 2 2 4 2 5 7" xfId="24945"/>
    <cellStyle name="Normal 8 3 2 2 4 2 6" xfId="3082"/>
    <cellStyle name="Normal 8 3 2 2 4 2 6 2" xfId="11058"/>
    <cellStyle name="Normal 8 3 2 2 4 2 6 2 2" xfId="34853"/>
    <cellStyle name="Normal 8 3 2 2 4 2 6 3" xfId="18989"/>
    <cellStyle name="Normal 8 3 2 2 4 2 6 3 2" xfId="42783"/>
    <cellStyle name="Normal 8 3 2 2 4 2 6 4" xfId="26922"/>
    <cellStyle name="Normal 8 3 2 2 4 2 7" xfId="5064"/>
    <cellStyle name="Normal 8 3 2 2 4 2 7 2" xfId="13039"/>
    <cellStyle name="Normal 8 3 2 2 4 2 7 2 2" xfId="36834"/>
    <cellStyle name="Normal 8 3 2 2 4 2 7 3" xfId="20970"/>
    <cellStyle name="Normal 8 3 2 2 4 2 7 3 2" xfId="44764"/>
    <cellStyle name="Normal 8 3 2 2 4 2 7 4" xfId="28903"/>
    <cellStyle name="Normal 8 3 2 2 4 2 8" xfId="7087"/>
    <cellStyle name="Normal 8 3 2 2 4 2 8 2" xfId="15020"/>
    <cellStyle name="Normal 8 3 2 2 4 2 8 2 2" xfId="38815"/>
    <cellStyle name="Normal 8 3 2 2 4 2 8 3" xfId="22951"/>
    <cellStyle name="Normal 8 3 2 2 4 2 8 3 2" xfId="46745"/>
    <cellStyle name="Normal 8 3 2 2 4 2 8 4" xfId="30885"/>
    <cellStyle name="Normal 8 3 2 2 4 2 9" xfId="9077"/>
    <cellStyle name="Normal 8 3 2 2 4 2 9 2" xfId="32872"/>
    <cellStyle name="Normal 8 3 2 2 4 3" xfId="1103"/>
    <cellStyle name="Normal 8 3 2 2 4 3 2" xfId="3087"/>
    <cellStyle name="Normal 8 3 2 2 4 3 2 2" xfId="11063"/>
    <cellStyle name="Normal 8 3 2 2 4 3 2 2 2" xfId="34858"/>
    <cellStyle name="Normal 8 3 2 2 4 3 2 3" xfId="18994"/>
    <cellStyle name="Normal 8 3 2 2 4 3 2 3 2" xfId="42788"/>
    <cellStyle name="Normal 8 3 2 2 4 3 2 4" xfId="26927"/>
    <cellStyle name="Normal 8 3 2 2 4 3 3" xfId="5069"/>
    <cellStyle name="Normal 8 3 2 2 4 3 3 2" xfId="13044"/>
    <cellStyle name="Normal 8 3 2 2 4 3 3 2 2" xfId="36839"/>
    <cellStyle name="Normal 8 3 2 2 4 3 3 3" xfId="20975"/>
    <cellStyle name="Normal 8 3 2 2 4 3 3 3 2" xfId="44769"/>
    <cellStyle name="Normal 8 3 2 2 4 3 3 4" xfId="28908"/>
    <cellStyle name="Normal 8 3 2 2 4 3 4" xfId="7092"/>
    <cellStyle name="Normal 8 3 2 2 4 3 4 2" xfId="15025"/>
    <cellStyle name="Normal 8 3 2 2 4 3 4 2 2" xfId="38820"/>
    <cellStyle name="Normal 8 3 2 2 4 3 4 3" xfId="22956"/>
    <cellStyle name="Normal 8 3 2 2 4 3 4 3 2" xfId="46750"/>
    <cellStyle name="Normal 8 3 2 2 4 3 4 4" xfId="30890"/>
    <cellStyle name="Normal 8 3 2 2 4 3 5" xfId="9082"/>
    <cellStyle name="Normal 8 3 2 2 4 3 5 2" xfId="32877"/>
    <cellStyle name="Normal 8 3 2 2 4 3 6" xfId="17013"/>
    <cellStyle name="Normal 8 3 2 2 4 3 6 2" xfId="40807"/>
    <cellStyle name="Normal 8 3 2 2 4 3 7" xfId="24946"/>
    <cellStyle name="Normal 8 3 2 2 4 4" xfId="1104"/>
    <cellStyle name="Normal 8 3 2 2 4 4 2" xfId="3088"/>
    <cellStyle name="Normal 8 3 2 2 4 4 2 2" xfId="11064"/>
    <cellStyle name="Normal 8 3 2 2 4 4 2 2 2" xfId="34859"/>
    <cellStyle name="Normal 8 3 2 2 4 4 2 3" xfId="18995"/>
    <cellStyle name="Normal 8 3 2 2 4 4 2 3 2" xfId="42789"/>
    <cellStyle name="Normal 8 3 2 2 4 4 2 4" xfId="26928"/>
    <cellStyle name="Normal 8 3 2 2 4 4 3" xfId="5070"/>
    <cellStyle name="Normal 8 3 2 2 4 4 3 2" xfId="13045"/>
    <cellStyle name="Normal 8 3 2 2 4 4 3 2 2" xfId="36840"/>
    <cellStyle name="Normal 8 3 2 2 4 4 3 3" xfId="20976"/>
    <cellStyle name="Normal 8 3 2 2 4 4 3 3 2" xfId="44770"/>
    <cellStyle name="Normal 8 3 2 2 4 4 3 4" xfId="28909"/>
    <cellStyle name="Normal 8 3 2 2 4 4 4" xfId="7093"/>
    <cellStyle name="Normal 8 3 2 2 4 4 4 2" xfId="15026"/>
    <cellStyle name="Normal 8 3 2 2 4 4 4 2 2" xfId="38821"/>
    <cellStyle name="Normal 8 3 2 2 4 4 4 3" xfId="22957"/>
    <cellStyle name="Normal 8 3 2 2 4 4 4 3 2" xfId="46751"/>
    <cellStyle name="Normal 8 3 2 2 4 4 4 4" xfId="30891"/>
    <cellStyle name="Normal 8 3 2 2 4 4 5" xfId="9083"/>
    <cellStyle name="Normal 8 3 2 2 4 4 5 2" xfId="32878"/>
    <cellStyle name="Normal 8 3 2 2 4 4 6" xfId="17014"/>
    <cellStyle name="Normal 8 3 2 2 4 4 6 2" xfId="40808"/>
    <cellStyle name="Normal 8 3 2 2 4 4 7" xfId="24947"/>
    <cellStyle name="Normal 8 3 2 2 4 5" xfId="1105"/>
    <cellStyle name="Normal 8 3 2 2 4 5 2" xfId="3089"/>
    <cellStyle name="Normal 8 3 2 2 4 5 2 2" xfId="11065"/>
    <cellStyle name="Normal 8 3 2 2 4 5 2 2 2" xfId="34860"/>
    <cellStyle name="Normal 8 3 2 2 4 5 2 3" xfId="18996"/>
    <cellStyle name="Normal 8 3 2 2 4 5 2 3 2" xfId="42790"/>
    <cellStyle name="Normal 8 3 2 2 4 5 2 4" xfId="26929"/>
    <cellStyle name="Normal 8 3 2 2 4 5 3" xfId="5071"/>
    <cellStyle name="Normal 8 3 2 2 4 5 3 2" xfId="13046"/>
    <cellStyle name="Normal 8 3 2 2 4 5 3 2 2" xfId="36841"/>
    <cellStyle name="Normal 8 3 2 2 4 5 3 3" xfId="20977"/>
    <cellStyle name="Normal 8 3 2 2 4 5 3 3 2" xfId="44771"/>
    <cellStyle name="Normal 8 3 2 2 4 5 3 4" xfId="28910"/>
    <cellStyle name="Normal 8 3 2 2 4 5 4" xfId="7094"/>
    <cellStyle name="Normal 8 3 2 2 4 5 4 2" xfId="15027"/>
    <cellStyle name="Normal 8 3 2 2 4 5 4 2 2" xfId="38822"/>
    <cellStyle name="Normal 8 3 2 2 4 5 4 3" xfId="22958"/>
    <cellStyle name="Normal 8 3 2 2 4 5 4 3 2" xfId="46752"/>
    <cellStyle name="Normal 8 3 2 2 4 5 4 4" xfId="30892"/>
    <cellStyle name="Normal 8 3 2 2 4 5 5" xfId="9084"/>
    <cellStyle name="Normal 8 3 2 2 4 5 5 2" xfId="32879"/>
    <cellStyle name="Normal 8 3 2 2 4 5 6" xfId="17015"/>
    <cellStyle name="Normal 8 3 2 2 4 5 6 2" xfId="40809"/>
    <cellStyle name="Normal 8 3 2 2 4 5 7" xfId="24948"/>
    <cellStyle name="Normal 8 3 2 2 4 6" xfId="1106"/>
    <cellStyle name="Normal 8 3 2 2 4 6 2" xfId="3090"/>
    <cellStyle name="Normal 8 3 2 2 4 6 2 2" xfId="11066"/>
    <cellStyle name="Normal 8 3 2 2 4 6 2 2 2" xfId="34861"/>
    <cellStyle name="Normal 8 3 2 2 4 6 2 3" xfId="18997"/>
    <cellStyle name="Normal 8 3 2 2 4 6 2 3 2" xfId="42791"/>
    <cellStyle name="Normal 8 3 2 2 4 6 2 4" xfId="26930"/>
    <cellStyle name="Normal 8 3 2 2 4 6 3" xfId="5072"/>
    <cellStyle name="Normal 8 3 2 2 4 6 3 2" xfId="13047"/>
    <cellStyle name="Normal 8 3 2 2 4 6 3 2 2" xfId="36842"/>
    <cellStyle name="Normal 8 3 2 2 4 6 3 3" xfId="20978"/>
    <cellStyle name="Normal 8 3 2 2 4 6 3 3 2" xfId="44772"/>
    <cellStyle name="Normal 8 3 2 2 4 6 3 4" xfId="28911"/>
    <cellStyle name="Normal 8 3 2 2 4 6 4" xfId="7095"/>
    <cellStyle name="Normal 8 3 2 2 4 6 4 2" xfId="15028"/>
    <cellStyle name="Normal 8 3 2 2 4 6 4 2 2" xfId="38823"/>
    <cellStyle name="Normal 8 3 2 2 4 6 4 3" xfId="22959"/>
    <cellStyle name="Normal 8 3 2 2 4 6 4 3 2" xfId="46753"/>
    <cellStyle name="Normal 8 3 2 2 4 6 4 4" xfId="30893"/>
    <cellStyle name="Normal 8 3 2 2 4 6 5" xfId="9085"/>
    <cellStyle name="Normal 8 3 2 2 4 6 5 2" xfId="32880"/>
    <cellStyle name="Normal 8 3 2 2 4 6 6" xfId="17016"/>
    <cellStyle name="Normal 8 3 2 2 4 6 6 2" xfId="40810"/>
    <cellStyle name="Normal 8 3 2 2 4 6 7" xfId="24949"/>
    <cellStyle name="Normal 8 3 2 2 4 7" xfId="3081"/>
    <cellStyle name="Normal 8 3 2 2 4 7 2" xfId="11057"/>
    <cellStyle name="Normal 8 3 2 2 4 7 2 2" xfId="34852"/>
    <cellStyle name="Normal 8 3 2 2 4 7 3" xfId="18988"/>
    <cellStyle name="Normal 8 3 2 2 4 7 3 2" xfId="42782"/>
    <cellStyle name="Normal 8 3 2 2 4 7 4" xfId="26921"/>
    <cellStyle name="Normal 8 3 2 2 4 8" xfId="5063"/>
    <cellStyle name="Normal 8 3 2 2 4 8 2" xfId="13038"/>
    <cellStyle name="Normal 8 3 2 2 4 8 2 2" xfId="36833"/>
    <cellStyle name="Normal 8 3 2 2 4 8 3" xfId="20969"/>
    <cellStyle name="Normal 8 3 2 2 4 8 3 2" xfId="44763"/>
    <cellStyle name="Normal 8 3 2 2 4 8 4" xfId="28902"/>
    <cellStyle name="Normal 8 3 2 2 4 9" xfId="7086"/>
    <cellStyle name="Normal 8 3 2 2 4 9 2" xfId="15019"/>
    <cellStyle name="Normal 8 3 2 2 4 9 2 2" xfId="38814"/>
    <cellStyle name="Normal 8 3 2 2 4 9 3" xfId="22950"/>
    <cellStyle name="Normal 8 3 2 2 4 9 3 2" xfId="46744"/>
    <cellStyle name="Normal 8 3 2 2 4 9 4" xfId="30884"/>
    <cellStyle name="Normal 8 3 2 2 5" xfId="1107"/>
    <cellStyle name="Normal 8 3 2 2 5 10" xfId="9086"/>
    <cellStyle name="Normal 8 3 2 2 5 10 2" xfId="32881"/>
    <cellStyle name="Normal 8 3 2 2 5 11" xfId="17017"/>
    <cellStyle name="Normal 8 3 2 2 5 11 2" xfId="40811"/>
    <cellStyle name="Normal 8 3 2 2 5 12" xfId="24950"/>
    <cellStyle name="Normal 8 3 2 2 5 2" xfId="1108"/>
    <cellStyle name="Normal 8 3 2 2 5 2 10" xfId="17018"/>
    <cellStyle name="Normal 8 3 2 2 5 2 10 2" xfId="40812"/>
    <cellStyle name="Normal 8 3 2 2 5 2 11" xfId="24951"/>
    <cellStyle name="Normal 8 3 2 2 5 2 2" xfId="1109"/>
    <cellStyle name="Normal 8 3 2 2 5 2 2 2" xfId="3093"/>
    <cellStyle name="Normal 8 3 2 2 5 2 2 2 2" xfId="11069"/>
    <cellStyle name="Normal 8 3 2 2 5 2 2 2 2 2" xfId="34864"/>
    <cellStyle name="Normal 8 3 2 2 5 2 2 2 3" xfId="19000"/>
    <cellStyle name="Normal 8 3 2 2 5 2 2 2 3 2" xfId="42794"/>
    <cellStyle name="Normal 8 3 2 2 5 2 2 2 4" xfId="26933"/>
    <cellStyle name="Normal 8 3 2 2 5 2 2 3" xfId="5075"/>
    <cellStyle name="Normal 8 3 2 2 5 2 2 3 2" xfId="13050"/>
    <cellStyle name="Normal 8 3 2 2 5 2 2 3 2 2" xfId="36845"/>
    <cellStyle name="Normal 8 3 2 2 5 2 2 3 3" xfId="20981"/>
    <cellStyle name="Normal 8 3 2 2 5 2 2 3 3 2" xfId="44775"/>
    <cellStyle name="Normal 8 3 2 2 5 2 2 3 4" xfId="28914"/>
    <cellStyle name="Normal 8 3 2 2 5 2 2 4" xfId="7098"/>
    <cellStyle name="Normal 8 3 2 2 5 2 2 4 2" xfId="15031"/>
    <cellStyle name="Normal 8 3 2 2 5 2 2 4 2 2" xfId="38826"/>
    <cellStyle name="Normal 8 3 2 2 5 2 2 4 3" xfId="22962"/>
    <cellStyle name="Normal 8 3 2 2 5 2 2 4 3 2" xfId="46756"/>
    <cellStyle name="Normal 8 3 2 2 5 2 2 4 4" xfId="30896"/>
    <cellStyle name="Normal 8 3 2 2 5 2 2 5" xfId="9088"/>
    <cellStyle name="Normal 8 3 2 2 5 2 2 5 2" xfId="32883"/>
    <cellStyle name="Normal 8 3 2 2 5 2 2 6" xfId="17019"/>
    <cellStyle name="Normal 8 3 2 2 5 2 2 6 2" xfId="40813"/>
    <cellStyle name="Normal 8 3 2 2 5 2 2 7" xfId="24952"/>
    <cellStyle name="Normal 8 3 2 2 5 2 3" xfId="1110"/>
    <cellStyle name="Normal 8 3 2 2 5 2 3 2" xfId="3094"/>
    <cellStyle name="Normal 8 3 2 2 5 2 3 2 2" xfId="11070"/>
    <cellStyle name="Normal 8 3 2 2 5 2 3 2 2 2" xfId="34865"/>
    <cellStyle name="Normal 8 3 2 2 5 2 3 2 3" xfId="19001"/>
    <cellStyle name="Normal 8 3 2 2 5 2 3 2 3 2" xfId="42795"/>
    <cellStyle name="Normal 8 3 2 2 5 2 3 2 4" xfId="26934"/>
    <cellStyle name="Normal 8 3 2 2 5 2 3 3" xfId="5076"/>
    <cellStyle name="Normal 8 3 2 2 5 2 3 3 2" xfId="13051"/>
    <cellStyle name="Normal 8 3 2 2 5 2 3 3 2 2" xfId="36846"/>
    <cellStyle name="Normal 8 3 2 2 5 2 3 3 3" xfId="20982"/>
    <cellStyle name="Normal 8 3 2 2 5 2 3 3 3 2" xfId="44776"/>
    <cellStyle name="Normal 8 3 2 2 5 2 3 3 4" xfId="28915"/>
    <cellStyle name="Normal 8 3 2 2 5 2 3 4" xfId="7099"/>
    <cellStyle name="Normal 8 3 2 2 5 2 3 4 2" xfId="15032"/>
    <cellStyle name="Normal 8 3 2 2 5 2 3 4 2 2" xfId="38827"/>
    <cellStyle name="Normal 8 3 2 2 5 2 3 4 3" xfId="22963"/>
    <cellStyle name="Normal 8 3 2 2 5 2 3 4 3 2" xfId="46757"/>
    <cellStyle name="Normal 8 3 2 2 5 2 3 4 4" xfId="30897"/>
    <cellStyle name="Normal 8 3 2 2 5 2 3 5" xfId="9089"/>
    <cellStyle name="Normal 8 3 2 2 5 2 3 5 2" xfId="32884"/>
    <cellStyle name="Normal 8 3 2 2 5 2 3 6" xfId="17020"/>
    <cellStyle name="Normal 8 3 2 2 5 2 3 6 2" xfId="40814"/>
    <cellStyle name="Normal 8 3 2 2 5 2 3 7" xfId="24953"/>
    <cellStyle name="Normal 8 3 2 2 5 2 4" xfId="1111"/>
    <cellStyle name="Normal 8 3 2 2 5 2 4 2" xfId="3095"/>
    <cellStyle name="Normal 8 3 2 2 5 2 4 2 2" xfId="11071"/>
    <cellStyle name="Normal 8 3 2 2 5 2 4 2 2 2" xfId="34866"/>
    <cellStyle name="Normal 8 3 2 2 5 2 4 2 3" xfId="19002"/>
    <cellStyle name="Normal 8 3 2 2 5 2 4 2 3 2" xfId="42796"/>
    <cellStyle name="Normal 8 3 2 2 5 2 4 2 4" xfId="26935"/>
    <cellStyle name="Normal 8 3 2 2 5 2 4 3" xfId="5077"/>
    <cellStyle name="Normal 8 3 2 2 5 2 4 3 2" xfId="13052"/>
    <cellStyle name="Normal 8 3 2 2 5 2 4 3 2 2" xfId="36847"/>
    <cellStyle name="Normal 8 3 2 2 5 2 4 3 3" xfId="20983"/>
    <cellStyle name="Normal 8 3 2 2 5 2 4 3 3 2" xfId="44777"/>
    <cellStyle name="Normal 8 3 2 2 5 2 4 3 4" xfId="28916"/>
    <cellStyle name="Normal 8 3 2 2 5 2 4 4" xfId="7100"/>
    <cellStyle name="Normal 8 3 2 2 5 2 4 4 2" xfId="15033"/>
    <cellStyle name="Normal 8 3 2 2 5 2 4 4 2 2" xfId="38828"/>
    <cellStyle name="Normal 8 3 2 2 5 2 4 4 3" xfId="22964"/>
    <cellStyle name="Normal 8 3 2 2 5 2 4 4 3 2" xfId="46758"/>
    <cellStyle name="Normal 8 3 2 2 5 2 4 4 4" xfId="30898"/>
    <cellStyle name="Normal 8 3 2 2 5 2 4 5" xfId="9090"/>
    <cellStyle name="Normal 8 3 2 2 5 2 4 5 2" xfId="32885"/>
    <cellStyle name="Normal 8 3 2 2 5 2 4 6" xfId="17021"/>
    <cellStyle name="Normal 8 3 2 2 5 2 4 6 2" xfId="40815"/>
    <cellStyle name="Normal 8 3 2 2 5 2 4 7" xfId="24954"/>
    <cellStyle name="Normal 8 3 2 2 5 2 5" xfId="1112"/>
    <cellStyle name="Normal 8 3 2 2 5 2 5 2" xfId="3096"/>
    <cellStyle name="Normal 8 3 2 2 5 2 5 2 2" xfId="11072"/>
    <cellStyle name="Normal 8 3 2 2 5 2 5 2 2 2" xfId="34867"/>
    <cellStyle name="Normal 8 3 2 2 5 2 5 2 3" xfId="19003"/>
    <cellStyle name="Normal 8 3 2 2 5 2 5 2 3 2" xfId="42797"/>
    <cellStyle name="Normal 8 3 2 2 5 2 5 2 4" xfId="26936"/>
    <cellStyle name="Normal 8 3 2 2 5 2 5 3" xfId="5078"/>
    <cellStyle name="Normal 8 3 2 2 5 2 5 3 2" xfId="13053"/>
    <cellStyle name="Normal 8 3 2 2 5 2 5 3 2 2" xfId="36848"/>
    <cellStyle name="Normal 8 3 2 2 5 2 5 3 3" xfId="20984"/>
    <cellStyle name="Normal 8 3 2 2 5 2 5 3 3 2" xfId="44778"/>
    <cellStyle name="Normal 8 3 2 2 5 2 5 3 4" xfId="28917"/>
    <cellStyle name="Normal 8 3 2 2 5 2 5 4" xfId="7101"/>
    <cellStyle name="Normal 8 3 2 2 5 2 5 4 2" xfId="15034"/>
    <cellStyle name="Normal 8 3 2 2 5 2 5 4 2 2" xfId="38829"/>
    <cellStyle name="Normal 8 3 2 2 5 2 5 4 3" xfId="22965"/>
    <cellStyle name="Normal 8 3 2 2 5 2 5 4 3 2" xfId="46759"/>
    <cellStyle name="Normal 8 3 2 2 5 2 5 4 4" xfId="30899"/>
    <cellStyle name="Normal 8 3 2 2 5 2 5 5" xfId="9091"/>
    <cellStyle name="Normal 8 3 2 2 5 2 5 5 2" xfId="32886"/>
    <cellStyle name="Normal 8 3 2 2 5 2 5 6" xfId="17022"/>
    <cellStyle name="Normal 8 3 2 2 5 2 5 6 2" xfId="40816"/>
    <cellStyle name="Normal 8 3 2 2 5 2 5 7" xfId="24955"/>
    <cellStyle name="Normal 8 3 2 2 5 2 6" xfId="3092"/>
    <cellStyle name="Normal 8 3 2 2 5 2 6 2" xfId="11068"/>
    <cellStyle name="Normal 8 3 2 2 5 2 6 2 2" xfId="34863"/>
    <cellStyle name="Normal 8 3 2 2 5 2 6 3" xfId="18999"/>
    <cellStyle name="Normal 8 3 2 2 5 2 6 3 2" xfId="42793"/>
    <cellStyle name="Normal 8 3 2 2 5 2 6 4" xfId="26932"/>
    <cellStyle name="Normal 8 3 2 2 5 2 7" xfId="5074"/>
    <cellStyle name="Normal 8 3 2 2 5 2 7 2" xfId="13049"/>
    <cellStyle name="Normal 8 3 2 2 5 2 7 2 2" xfId="36844"/>
    <cellStyle name="Normal 8 3 2 2 5 2 7 3" xfId="20980"/>
    <cellStyle name="Normal 8 3 2 2 5 2 7 3 2" xfId="44774"/>
    <cellStyle name="Normal 8 3 2 2 5 2 7 4" xfId="28913"/>
    <cellStyle name="Normal 8 3 2 2 5 2 8" xfId="7097"/>
    <cellStyle name="Normal 8 3 2 2 5 2 8 2" xfId="15030"/>
    <cellStyle name="Normal 8 3 2 2 5 2 8 2 2" xfId="38825"/>
    <cellStyle name="Normal 8 3 2 2 5 2 8 3" xfId="22961"/>
    <cellStyle name="Normal 8 3 2 2 5 2 8 3 2" xfId="46755"/>
    <cellStyle name="Normal 8 3 2 2 5 2 8 4" xfId="30895"/>
    <cellStyle name="Normal 8 3 2 2 5 2 9" xfId="9087"/>
    <cellStyle name="Normal 8 3 2 2 5 2 9 2" xfId="32882"/>
    <cellStyle name="Normal 8 3 2 2 5 3" xfId="1113"/>
    <cellStyle name="Normal 8 3 2 2 5 3 2" xfId="3097"/>
    <cellStyle name="Normal 8 3 2 2 5 3 2 2" xfId="11073"/>
    <cellStyle name="Normal 8 3 2 2 5 3 2 2 2" xfId="34868"/>
    <cellStyle name="Normal 8 3 2 2 5 3 2 3" xfId="19004"/>
    <cellStyle name="Normal 8 3 2 2 5 3 2 3 2" xfId="42798"/>
    <cellStyle name="Normal 8 3 2 2 5 3 2 4" xfId="26937"/>
    <cellStyle name="Normal 8 3 2 2 5 3 3" xfId="5079"/>
    <cellStyle name="Normal 8 3 2 2 5 3 3 2" xfId="13054"/>
    <cellStyle name="Normal 8 3 2 2 5 3 3 2 2" xfId="36849"/>
    <cellStyle name="Normal 8 3 2 2 5 3 3 3" xfId="20985"/>
    <cellStyle name="Normal 8 3 2 2 5 3 3 3 2" xfId="44779"/>
    <cellStyle name="Normal 8 3 2 2 5 3 3 4" xfId="28918"/>
    <cellStyle name="Normal 8 3 2 2 5 3 4" xfId="7102"/>
    <cellStyle name="Normal 8 3 2 2 5 3 4 2" xfId="15035"/>
    <cellStyle name="Normal 8 3 2 2 5 3 4 2 2" xfId="38830"/>
    <cellStyle name="Normal 8 3 2 2 5 3 4 3" xfId="22966"/>
    <cellStyle name="Normal 8 3 2 2 5 3 4 3 2" xfId="46760"/>
    <cellStyle name="Normal 8 3 2 2 5 3 4 4" xfId="30900"/>
    <cellStyle name="Normal 8 3 2 2 5 3 5" xfId="9092"/>
    <cellStyle name="Normal 8 3 2 2 5 3 5 2" xfId="32887"/>
    <cellStyle name="Normal 8 3 2 2 5 3 6" xfId="17023"/>
    <cellStyle name="Normal 8 3 2 2 5 3 6 2" xfId="40817"/>
    <cellStyle name="Normal 8 3 2 2 5 3 7" xfId="24956"/>
    <cellStyle name="Normal 8 3 2 2 5 4" xfId="1114"/>
    <cellStyle name="Normal 8 3 2 2 5 4 2" xfId="3098"/>
    <cellStyle name="Normal 8 3 2 2 5 4 2 2" xfId="11074"/>
    <cellStyle name="Normal 8 3 2 2 5 4 2 2 2" xfId="34869"/>
    <cellStyle name="Normal 8 3 2 2 5 4 2 3" xfId="19005"/>
    <cellStyle name="Normal 8 3 2 2 5 4 2 3 2" xfId="42799"/>
    <cellStyle name="Normal 8 3 2 2 5 4 2 4" xfId="26938"/>
    <cellStyle name="Normal 8 3 2 2 5 4 3" xfId="5080"/>
    <cellStyle name="Normal 8 3 2 2 5 4 3 2" xfId="13055"/>
    <cellStyle name="Normal 8 3 2 2 5 4 3 2 2" xfId="36850"/>
    <cellStyle name="Normal 8 3 2 2 5 4 3 3" xfId="20986"/>
    <cellStyle name="Normal 8 3 2 2 5 4 3 3 2" xfId="44780"/>
    <cellStyle name="Normal 8 3 2 2 5 4 3 4" xfId="28919"/>
    <cellStyle name="Normal 8 3 2 2 5 4 4" xfId="7103"/>
    <cellStyle name="Normal 8 3 2 2 5 4 4 2" xfId="15036"/>
    <cellStyle name="Normal 8 3 2 2 5 4 4 2 2" xfId="38831"/>
    <cellStyle name="Normal 8 3 2 2 5 4 4 3" xfId="22967"/>
    <cellStyle name="Normal 8 3 2 2 5 4 4 3 2" xfId="46761"/>
    <cellStyle name="Normal 8 3 2 2 5 4 4 4" xfId="30901"/>
    <cellStyle name="Normal 8 3 2 2 5 4 5" xfId="9093"/>
    <cellStyle name="Normal 8 3 2 2 5 4 5 2" xfId="32888"/>
    <cellStyle name="Normal 8 3 2 2 5 4 6" xfId="17024"/>
    <cellStyle name="Normal 8 3 2 2 5 4 6 2" xfId="40818"/>
    <cellStyle name="Normal 8 3 2 2 5 4 7" xfId="24957"/>
    <cellStyle name="Normal 8 3 2 2 5 5" xfId="1115"/>
    <cellStyle name="Normal 8 3 2 2 5 5 2" xfId="3099"/>
    <cellStyle name="Normal 8 3 2 2 5 5 2 2" xfId="11075"/>
    <cellStyle name="Normal 8 3 2 2 5 5 2 2 2" xfId="34870"/>
    <cellStyle name="Normal 8 3 2 2 5 5 2 3" xfId="19006"/>
    <cellStyle name="Normal 8 3 2 2 5 5 2 3 2" xfId="42800"/>
    <cellStyle name="Normal 8 3 2 2 5 5 2 4" xfId="26939"/>
    <cellStyle name="Normal 8 3 2 2 5 5 3" xfId="5081"/>
    <cellStyle name="Normal 8 3 2 2 5 5 3 2" xfId="13056"/>
    <cellStyle name="Normal 8 3 2 2 5 5 3 2 2" xfId="36851"/>
    <cellStyle name="Normal 8 3 2 2 5 5 3 3" xfId="20987"/>
    <cellStyle name="Normal 8 3 2 2 5 5 3 3 2" xfId="44781"/>
    <cellStyle name="Normal 8 3 2 2 5 5 3 4" xfId="28920"/>
    <cellStyle name="Normal 8 3 2 2 5 5 4" xfId="7104"/>
    <cellStyle name="Normal 8 3 2 2 5 5 4 2" xfId="15037"/>
    <cellStyle name="Normal 8 3 2 2 5 5 4 2 2" xfId="38832"/>
    <cellStyle name="Normal 8 3 2 2 5 5 4 3" xfId="22968"/>
    <cellStyle name="Normal 8 3 2 2 5 5 4 3 2" xfId="46762"/>
    <cellStyle name="Normal 8 3 2 2 5 5 4 4" xfId="30902"/>
    <cellStyle name="Normal 8 3 2 2 5 5 5" xfId="9094"/>
    <cellStyle name="Normal 8 3 2 2 5 5 5 2" xfId="32889"/>
    <cellStyle name="Normal 8 3 2 2 5 5 6" xfId="17025"/>
    <cellStyle name="Normal 8 3 2 2 5 5 6 2" xfId="40819"/>
    <cellStyle name="Normal 8 3 2 2 5 5 7" xfId="24958"/>
    <cellStyle name="Normal 8 3 2 2 5 6" xfId="1116"/>
    <cellStyle name="Normal 8 3 2 2 5 6 2" xfId="3100"/>
    <cellStyle name="Normal 8 3 2 2 5 6 2 2" xfId="11076"/>
    <cellStyle name="Normal 8 3 2 2 5 6 2 2 2" xfId="34871"/>
    <cellStyle name="Normal 8 3 2 2 5 6 2 3" xfId="19007"/>
    <cellStyle name="Normal 8 3 2 2 5 6 2 3 2" xfId="42801"/>
    <cellStyle name="Normal 8 3 2 2 5 6 2 4" xfId="26940"/>
    <cellStyle name="Normal 8 3 2 2 5 6 3" xfId="5082"/>
    <cellStyle name="Normal 8 3 2 2 5 6 3 2" xfId="13057"/>
    <cellStyle name="Normal 8 3 2 2 5 6 3 2 2" xfId="36852"/>
    <cellStyle name="Normal 8 3 2 2 5 6 3 3" xfId="20988"/>
    <cellStyle name="Normal 8 3 2 2 5 6 3 3 2" xfId="44782"/>
    <cellStyle name="Normal 8 3 2 2 5 6 3 4" xfId="28921"/>
    <cellStyle name="Normal 8 3 2 2 5 6 4" xfId="7105"/>
    <cellStyle name="Normal 8 3 2 2 5 6 4 2" xfId="15038"/>
    <cellStyle name="Normal 8 3 2 2 5 6 4 2 2" xfId="38833"/>
    <cellStyle name="Normal 8 3 2 2 5 6 4 3" xfId="22969"/>
    <cellStyle name="Normal 8 3 2 2 5 6 4 3 2" xfId="46763"/>
    <cellStyle name="Normal 8 3 2 2 5 6 4 4" xfId="30903"/>
    <cellStyle name="Normal 8 3 2 2 5 6 5" xfId="9095"/>
    <cellStyle name="Normal 8 3 2 2 5 6 5 2" xfId="32890"/>
    <cellStyle name="Normal 8 3 2 2 5 6 6" xfId="17026"/>
    <cellStyle name="Normal 8 3 2 2 5 6 6 2" xfId="40820"/>
    <cellStyle name="Normal 8 3 2 2 5 6 7" xfId="24959"/>
    <cellStyle name="Normal 8 3 2 2 5 7" xfId="3091"/>
    <cellStyle name="Normal 8 3 2 2 5 7 2" xfId="11067"/>
    <cellStyle name="Normal 8 3 2 2 5 7 2 2" xfId="34862"/>
    <cellStyle name="Normal 8 3 2 2 5 7 3" xfId="18998"/>
    <cellStyle name="Normal 8 3 2 2 5 7 3 2" xfId="42792"/>
    <cellStyle name="Normal 8 3 2 2 5 7 4" xfId="26931"/>
    <cellStyle name="Normal 8 3 2 2 5 8" xfId="5073"/>
    <cellStyle name="Normal 8 3 2 2 5 8 2" xfId="13048"/>
    <cellStyle name="Normal 8 3 2 2 5 8 2 2" xfId="36843"/>
    <cellStyle name="Normal 8 3 2 2 5 8 3" xfId="20979"/>
    <cellStyle name="Normal 8 3 2 2 5 8 3 2" xfId="44773"/>
    <cellStyle name="Normal 8 3 2 2 5 8 4" xfId="28912"/>
    <cellStyle name="Normal 8 3 2 2 5 9" xfId="7096"/>
    <cellStyle name="Normal 8 3 2 2 5 9 2" xfId="15029"/>
    <cellStyle name="Normal 8 3 2 2 5 9 2 2" xfId="38824"/>
    <cellStyle name="Normal 8 3 2 2 5 9 3" xfId="22960"/>
    <cellStyle name="Normal 8 3 2 2 5 9 3 2" xfId="46754"/>
    <cellStyle name="Normal 8 3 2 2 5 9 4" xfId="30894"/>
    <cellStyle name="Normal 8 3 2 2 6" xfId="1117"/>
    <cellStyle name="Normal 8 3 2 2 6 10" xfId="17027"/>
    <cellStyle name="Normal 8 3 2 2 6 10 2" xfId="40821"/>
    <cellStyle name="Normal 8 3 2 2 6 11" xfId="24960"/>
    <cellStyle name="Normal 8 3 2 2 6 2" xfId="1118"/>
    <cellStyle name="Normal 8 3 2 2 6 2 2" xfId="3102"/>
    <cellStyle name="Normal 8 3 2 2 6 2 2 2" xfId="11078"/>
    <cellStyle name="Normal 8 3 2 2 6 2 2 2 2" xfId="34873"/>
    <cellStyle name="Normal 8 3 2 2 6 2 2 3" xfId="19009"/>
    <cellStyle name="Normal 8 3 2 2 6 2 2 3 2" xfId="42803"/>
    <cellStyle name="Normal 8 3 2 2 6 2 2 4" xfId="26942"/>
    <cellStyle name="Normal 8 3 2 2 6 2 3" xfId="5084"/>
    <cellStyle name="Normal 8 3 2 2 6 2 3 2" xfId="13059"/>
    <cellStyle name="Normal 8 3 2 2 6 2 3 2 2" xfId="36854"/>
    <cellStyle name="Normal 8 3 2 2 6 2 3 3" xfId="20990"/>
    <cellStyle name="Normal 8 3 2 2 6 2 3 3 2" xfId="44784"/>
    <cellStyle name="Normal 8 3 2 2 6 2 3 4" xfId="28923"/>
    <cellStyle name="Normal 8 3 2 2 6 2 4" xfId="7107"/>
    <cellStyle name="Normal 8 3 2 2 6 2 4 2" xfId="15040"/>
    <cellStyle name="Normal 8 3 2 2 6 2 4 2 2" xfId="38835"/>
    <cellStyle name="Normal 8 3 2 2 6 2 4 3" xfId="22971"/>
    <cellStyle name="Normal 8 3 2 2 6 2 4 3 2" xfId="46765"/>
    <cellStyle name="Normal 8 3 2 2 6 2 4 4" xfId="30905"/>
    <cellStyle name="Normal 8 3 2 2 6 2 5" xfId="9097"/>
    <cellStyle name="Normal 8 3 2 2 6 2 5 2" xfId="32892"/>
    <cellStyle name="Normal 8 3 2 2 6 2 6" xfId="17028"/>
    <cellStyle name="Normal 8 3 2 2 6 2 6 2" xfId="40822"/>
    <cellStyle name="Normal 8 3 2 2 6 2 7" xfId="24961"/>
    <cellStyle name="Normal 8 3 2 2 6 3" xfId="1119"/>
    <cellStyle name="Normal 8 3 2 2 6 3 2" xfId="3103"/>
    <cellStyle name="Normal 8 3 2 2 6 3 2 2" xfId="11079"/>
    <cellStyle name="Normal 8 3 2 2 6 3 2 2 2" xfId="34874"/>
    <cellStyle name="Normal 8 3 2 2 6 3 2 3" xfId="19010"/>
    <cellStyle name="Normal 8 3 2 2 6 3 2 3 2" xfId="42804"/>
    <cellStyle name="Normal 8 3 2 2 6 3 2 4" xfId="26943"/>
    <cellStyle name="Normal 8 3 2 2 6 3 3" xfId="5085"/>
    <cellStyle name="Normal 8 3 2 2 6 3 3 2" xfId="13060"/>
    <cellStyle name="Normal 8 3 2 2 6 3 3 2 2" xfId="36855"/>
    <cellStyle name="Normal 8 3 2 2 6 3 3 3" xfId="20991"/>
    <cellStyle name="Normal 8 3 2 2 6 3 3 3 2" xfId="44785"/>
    <cellStyle name="Normal 8 3 2 2 6 3 3 4" xfId="28924"/>
    <cellStyle name="Normal 8 3 2 2 6 3 4" xfId="7108"/>
    <cellStyle name="Normal 8 3 2 2 6 3 4 2" xfId="15041"/>
    <cellStyle name="Normal 8 3 2 2 6 3 4 2 2" xfId="38836"/>
    <cellStyle name="Normal 8 3 2 2 6 3 4 3" xfId="22972"/>
    <cellStyle name="Normal 8 3 2 2 6 3 4 3 2" xfId="46766"/>
    <cellStyle name="Normal 8 3 2 2 6 3 4 4" xfId="30906"/>
    <cellStyle name="Normal 8 3 2 2 6 3 5" xfId="9098"/>
    <cellStyle name="Normal 8 3 2 2 6 3 5 2" xfId="32893"/>
    <cellStyle name="Normal 8 3 2 2 6 3 6" xfId="17029"/>
    <cellStyle name="Normal 8 3 2 2 6 3 6 2" xfId="40823"/>
    <cellStyle name="Normal 8 3 2 2 6 3 7" xfId="24962"/>
    <cellStyle name="Normal 8 3 2 2 6 4" xfId="1120"/>
    <cellStyle name="Normal 8 3 2 2 6 4 2" xfId="3104"/>
    <cellStyle name="Normal 8 3 2 2 6 4 2 2" xfId="11080"/>
    <cellStyle name="Normal 8 3 2 2 6 4 2 2 2" xfId="34875"/>
    <cellStyle name="Normal 8 3 2 2 6 4 2 3" xfId="19011"/>
    <cellStyle name="Normal 8 3 2 2 6 4 2 3 2" xfId="42805"/>
    <cellStyle name="Normal 8 3 2 2 6 4 2 4" xfId="26944"/>
    <cellStyle name="Normal 8 3 2 2 6 4 3" xfId="5086"/>
    <cellStyle name="Normal 8 3 2 2 6 4 3 2" xfId="13061"/>
    <cellStyle name="Normal 8 3 2 2 6 4 3 2 2" xfId="36856"/>
    <cellStyle name="Normal 8 3 2 2 6 4 3 3" xfId="20992"/>
    <cellStyle name="Normal 8 3 2 2 6 4 3 3 2" xfId="44786"/>
    <cellStyle name="Normal 8 3 2 2 6 4 3 4" xfId="28925"/>
    <cellStyle name="Normal 8 3 2 2 6 4 4" xfId="7109"/>
    <cellStyle name="Normal 8 3 2 2 6 4 4 2" xfId="15042"/>
    <cellStyle name="Normal 8 3 2 2 6 4 4 2 2" xfId="38837"/>
    <cellStyle name="Normal 8 3 2 2 6 4 4 3" xfId="22973"/>
    <cellStyle name="Normal 8 3 2 2 6 4 4 3 2" xfId="46767"/>
    <cellStyle name="Normal 8 3 2 2 6 4 4 4" xfId="30907"/>
    <cellStyle name="Normal 8 3 2 2 6 4 5" xfId="9099"/>
    <cellStyle name="Normal 8 3 2 2 6 4 5 2" xfId="32894"/>
    <cellStyle name="Normal 8 3 2 2 6 4 6" xfId="17030"/>
    <cellStyle name="Normal 8 3 2 2 6 4 6 2" xfId="40824"/>
    <cellStyle name="Normal 8 3 2 2 6 4 7" xfId="24963"/>
    <cellStyle name="Normal 8 3 2 2 6 5" xfId="1121"/>
    <cellStyle name="Normal 8 3 2 2 6 5 2" xfId="3105"/>
    <cellStyle name="Normal 8 3 2 2 6 5 2 2" xfId="11081"/>
    <cellStyle name="Normal 8 3 2 2 6 5 2 2 2" xfId="34876"/>
    <cellStyle name="Normal 8 3 2 2 6 5 2 3" xfId="19012"/>
    <cellStyle name="Normal 8 3 2 2 6 5 2 3 2" xfId="42806"/>
    <cellStyle name="Normal 8 3 2 2 6 5 2 4" xfId="26945"/>
    <cellStyle name="Normal 8 3 2 2 6 5 3" xfId="5087"/>
    <cellStyle name="Normal 8 3 2 2 6 5 3 2" xfId="13062"/>
    <cellStyle name="Normal 8 3 2 2 6 5 3 2 2" xfId="36857"/>
    <cellStyle name="Normal 8 3 2 2 6 5 3 3" xfId="20993"/>
    <cellStyle name="Normal 8 3 2 2 6 5 3 3 2" xfId="44787"/>
    <cellStyle name="Normal 8 3 2 2 6 5 3 4" xfId="28926"/>
    <cellStyle name="Normal 8 3 2 2 6 5 4" xfId="7110"/>
    <cellStyle name="Normal 8 3 2 2 6 5 4 2" xfId="15043"/>
    <cellStyle name="Normal 8 3 2 2 6 5 4 2 2" xfId="38838"/>
    <cellStyle name="Normal 8 3 2 2 6 5 4 3" xfId="22974"/>
    <cellStyle name="Normal 8 3 2 2 6 5 4 3 2" xfId="46768"/>
    <cellStyle name="Normal 8 3 2 2 6 5 4 4" xfId="30908"/>
    <cellStyle name="Normal 8 3 2 2 6 5 5" xfId="9100"/>
    <cellStyle name="Normal 8 3 2 2 6 5 5 2" xfId="32895"/>
    <cellStyle name="Normal 8 3 2 2 6 5 6" xfId="17031"/>
    <cellStyle name="Normal 8 3 2 2 6 5 6 2" xfId="40825"/>
    <cellStyle name="Normal 8 3 2 2 6 5 7" xfId="24964"/>
    <cellStyle name="Normal 8 3 2 2 6 6" xfId="3101"/>
    <cellStyle name="Normal 8 3 2 2 6 6 2" xfId="11077"/>
    <cellStyle name="Normal 8 3 2 2 6 6 2 2" xfId="34872"/>
    <cellStyle name="Normal 8 3 2 2 6 6 3" xfId="19008"/>
    <cellStyle name="Normal 8 3 2 2 6 6 3 2" xfId="42802"/>
    <cellStyle name="Normal 8 3 2 2 6 6 4" xfId="26941"/>
    <cellStyle name="Normal 8 3 2 2 6 7" xfId="5083"/>
    <cellStyle name="Normal 8 3 2 2 6 7 2" xfId="13058"/>
    <cellStyle name="Normal 8 3 2 2 6 7 2 2" xfId="36853"/>
    <cellStyle name="Normal 8 3 2 2 6 7 3" xfId="20989"/>
    <cellStyle name="Normal 8 3 2 2 6 7 3 2" xfId="44783"/>
    <cellStyle name="Normal 8 3 2 2 6 7 4" xfId="28922"/>
    <cellStyle name="Normal 8 3 2 2 6 8" xfId="7106"/>
    <cellStyle name="Normal 8 3 2 2 6 8 2" xfId="15039"/>
    <cellStyle name="Normal 8 3 2 2 6 8 2 2" xfId="38834"/>
    <cellStyle name="Normal 8 3 2 2 6 8 3" xfId="22970"/>
    <cellStyle name="Normal 8 3 2 2 6 8 3 2" xfId="46764"/>
    <cellStyle name="Normal 8 3 2 2 6 8 4" xfId="30904"/>
    <cellStyle name="Normal 8 3 2 2 6 9" xfId="9096"/>
    <cellStyle name="Normal 8 3 2 2 6 9 2" xfId="32891"/>
    <cellStyle name="Normal 8 3 2 2 7" xfId="1122"/>
    <cellStyle name="Normal 8 3 2 2 7 2" xfId="3106"/>
    <cellStyle name="Normal 8 3 2 2 7 2 2" xfId="11082"/>
    <cellStyle name="Normal 8 3 2 2 7 2 2 2" xfId="34877"/>
    <cellStyle name="Normal 8 3 2 2 7 2 3" xfId="19013"/>
    <cellStyle name="Normal 8 3 2 2 7 2 3 2" xfId="42807"/>
    <cellStyle name="Normal 8 3 2 2 7 2 4" xfId="26946"/>
    <cellStyle name="Normal 8 3 2 2 7 3" xfId="5088"/>
    <cellStyle name="Normal 8 3 2 2 7 3 2" xfId="13063"/>
    <cellStyle name="Normal 8 3 2 2 7 3 2 2" xfId="36858"/>
    <cellStyle name="Normal 8 3 2 2 7 3 3" xfId="20994"/>
    <cellStyle name="Normal 8 3 2 2 7 3 3 2" xfId="44788"/>
    <cellStyle name="Normal 8 3 2 2 7 3 4" xfId="28927"/>
    <cellStyle name="Normal 8 3 2 2 7 4" xfId="7111"/>
    <cellStyle name="Normal 8 3 2 2 7 4 2" xfId="15044"/>
    <cellStyle name="Normal 8 3 2 2 7 4 2 2" xfId="38839"/>
    <cellStyle name="Normal 8 3 2 2 7 4 3" xfId="22975"/>
    <cellStyle name="Normal 8 3 2 2 7 4 3 2" xfId="46769"/>
    <cellStyle name="Normal 8 3 2 2 7 4 4" xfId="30909"/>
    <cellStyle name="Normal 8 3 2 2 7 5" xfId="9101"/>
    <cellStyle name="Normal 8 3 2 2 7 5 2" xfId="32896"/>
    <cellStyle name="Normal 8 3 2 2 7 6" xfId="17032"/>
    <cellStyle name="Normal 8 3 2 2 7 6 2" xfId="40826"/>
    <cellStyle name="Normal 8 3 2 2 7 7" xfId="24965"/>
    <cellStyle name="Normal 8 3 2 2 8" xfId="1123"/>
    <cellStyle name="Normal 8 3 2 2 8 2" xfId="3107"/>
    <cellStyle name="Normal 8 3 2 2 8 2 2" xfId="11083"/>
    <cellStyle name="Normal 8 3 2 2 8 2 2 2" xfId="34878"/>
    <cellStyle name="Normal 8 3 2 2 8 2 3" xfId="19014"/>
    <cellStyle name="Normal 8 3 2 2 8 2 3 2" xfId="42808"/>
    <cellStyle name="Normal 8 3 2 2 8 2 4" xfId="26947"/>
    <cellStyle name="Normal 8 3 2 2 8 3" xfId="5089"/>
    <cellStyle name="Normal 8 3 2 2 8 3 2" xfId="13064"/>
    <cellStyle name="Normal 8 3 2 2 8 3 2 2" xfId="36859"/>
    <cellStyle name="Normal 8 3 2 2 8 3 3" xfId="20995"/>
    <cellStyle name="Normal 8 3 2 2 8 3 3 2" xfId="44789"/>
    <cellStyle name="Normal 8 3 2 2 8 3 4" xfId="28928"/>
    <cellStyle name="Normal 8 3 2 2 8 4" xfId="7112"/>
    <cellStyle name="Normal 8 3 2 2 8 4 2" xfId="15045"/>
    <cellStyle name="Normal 8 3 2 2 8 4 2 2" xfId="38840"/>
    <cellStyle name="Normal 8 3 2 2 8 4 3" xfId="22976"/>
    <cellStyle name="Normal 8 3 2 2 8 4 3 2" xfId="46770"/>
    <cellStyle name="Normal 8 3 2 2 8 4 4" xfId="30910"/>
    <cellStyle name="Normal 8 3 2 2 8 5" xfId="9102"/>
    <cellStyle name="Normal 8 3 2 2 8 5 2" xfId="32897"/>
    <cellStyle name="Normal 8 3 2 2 8 6" xfId="17033"/>
    <cellStyle name="Normal 8 3 2 2 8 6 2" xfId="40827"/>
    <cellStyle name="Normal 8 3 2 2 8 7" xfId="24966"/>
    <cellStyle name="Normal 8 3 2 2 9" xfId="1124"/>
    <cellStyle name="Normal 8 3 2 2 9 2" xfId="3108"/>
    <cellStyle name="Normal 8 3 2 2 9 2 2" xfId="11084"/>
    <cellStyle name="Normal 8 3 2 2 9 2 2 2" xfId="34879"/>
    <cellStyle name="Normal 8 3 2 2 9 2 3" xfId="19015"/>
    <cellStyle name="Normal 8 3 2 2 9 2 3 2" xfId="42809"/>
    <cellStyle name="Normal 8 3 2 2 9 2 4" xfId="26948"/>
    <cellStyle name="Normal 8 3 2 2 9 3" xfId="5090"/>
    <cellStyle name="Normal 8 3 2 2 9 3 2" xfId="13065"/>
    <cellStyle name="Normal 8 3 2 2 9 3 2 2" xfId="36860"/>
    <cellStyle name="Normal 8 3 2 2 9 3 3" xfId="20996"/>
    <cellStyle name="Normal 8 3 2 2 9 3 3 2" xfId="44790"/>
    <cellStyle name="Normal 8 3 2 2 9 3 4" xfId="28929"/>
    <cellStyle name="Normal 8 3 2 2 9 4" xfId="7113"/>
    <cellStyle name="Normal 8 3 2 2 9 4 2" xfId="15046"/>
    <cellStyle name="Normal 8 3 2 2 9 4 2 2" xfId="38841"/>
    <cellStyle name="Normal 8 3 2 2 9 4 3" xfId="22977"/>
    <cellStyle name="Normal 8 3 2 2 9 4 3 2" xfId="46771"/>
    <cellStyle name="Normal 8 3 2 2 9 4 4" xfId="30911"/>
    <cellStyle name="Normal 8 3 2 2 9 5" xfId="9103"/>
    <cellStyle name="Normal 8 3 2 2 9 5 2" xfId="32898"/>
    <cellStyle name="Normal 8 3 2 2 9 6" xfId="17034"/>
    <cellStyle name="Normal 8 3 2 2 9 6 2" xfId="40828"/>
    <cellStyle name="Normal 8 3 2 2 9 7" xfId="24967"/>
    <cellStyle name="Normal 8 3 2 3" xfId="1125"/>
    <cellStyle name="Normal 8 3 2 3 10" xfId="9104"/>
    <cellStyle name="Normal 8 3 2 3 10 2" xfId="32899"/>
    <cellStyle name="Normal 8 3 2 3 11" xfId="17035"/>
    <cellStyle name="Normal 8 3 2 3 11 2" xfId="40829"/>
    <cellStyle name="Normal 8 3 2 3 12" xfId="24968"/>
    <cellStyle name="Normal 8 3 2 3 2" xfId="1126"/>
    <cellStyle name="Normal 8 3 2 3 2 10" xfId="17036"/>
    <cellStyle name="Normal 8 3 2 3 2 10 2" xfId="40830"/>
    <cellStyle name="Normal 8 3 2 3 2 11" xfId="24969"/>
    <cellStyle name="Normal 8 3 2 3 2 2" xfId="1127"/>
    <cellStyle name="Normal 8 3 2 3 2 2 2" xfId="3111"/>
    <cellStyle name="Normal 8 3 2 3 2 2 2 2" xfId="11087"/>
    <cellStyle name="Normal 8 3 2 3 2 2 2 2 2" xfId="34882"/>
    <cellStyle name="Normal 8 3 2 3 2 2 2 3" xfId="19018"/>
    <cellStyle name="Normal 8 3 2 3 2 2 2 3 2" xfId="42812"/>
    <cellStyle name="Normal 8 3 2 3 2 2 2 4" xfId="26951"/>
    <cellStyle name="Normal 8 3 2 3 2 2 3" xfId="5093"/>
    <cellStyle name="Normal 8 3 2 3 2 2 3 2" xfId="13068"/>
    <cellStyle name="Normal 8 3 2 3 2 2 3 2 2" xfId="36863"/>
    <cellStyle name="Normal 8 3 2 3 2 2 3 3" xfId="20999"/>
    <cellStyle name="Normal 8 3 2 3 2 2 3 3 2" xfId="44793"/>
    <cellStyle name="Normal 8 3 2 3 2 2 3 4" xfId="28932"/>
    <cellStyle name="Normal 8 3 2 3 2 2 4" xfId="7116"/>
    <cellStyle name="Normal 8 3 2 3 2 2 4 2" xfId="15049"/>
    <cellStyle name="Normal 8 3 2 3 2 2 4 2 2" xfId="38844"/>
    <cellStyle name="Normal 8 3 2 3 2 2 4 3" xfId="22980"/>
    <cellStyle name="Normal 8 3 2 3 2 2 4 3 2" xfId="46774"/>
    <cellStyle name="Normal 8 3 2 3 2 2 4 4" xfId="30914"/>
    <cellStyle name="Normal 8 3 2 3 2 2 5" xfId="9106"/>
    <cellStyle name="Normal 8 3 2 3 2 2 5 2" xfId="32901"/>
    <cellStyle name="Normal 8 3 2 3 2 2 6" xfId="17037"/>
    <cellStyle name="Normal 8 3 2 3 2 2 6 2" xfId="40831"/>
    <cellStyle name="Normal 8 3 2 3 2 2 7" xfId="24970"/>
    <cellStyle name="Normal 8 3 2 3 2 3" xfId="1128"/>
    <cellStyle name="Normal 8 3 2 3 2 3 2" xfId="3112"/>
    <cellStyle name="Normal 8 3 2 3 2 3 2 2" xfId="11088"/>
    <cellStyle name="Normal 8 3 2 3 2 3 2 2 2" xfId="34883"/>
    <cellStyle name="Normal 8 3 2 3 2 3 2 3" xfId="19019"/>
    <cellStyle name="Normal 8 3 2 3 2 3 2 3 2" xfId="42813"/>
    <cellStyle name="Normal 8 3 2 3 2 3 2 4" xfId="26952"/>
    <cellStyle name="Normal 8 3 2 3 2 3 3" xfId="5094"/>
    <cellStyle name="Normal 8 3 2 3 2 3 3 2" xfId="13069"/>
    <cellStyle name="Normal 8 3 2 3 2 3 3 2 2" xfId="36864"/>
    <cellStyle name="Normal 8 3 2 3 2 3 3 3" xfId="21000"/>
    <cellStyle name="Normal 8 3 2 3 2 3 3 3 2" xfId="44794"/>
    <cellStyle name="Normal 8 3 2 3 2 3 3 4" xfId="28933"/>
    <cellStyle name="Normal 8 3 2 3 2 3 4" xfId="7117"/>
    <cellStyle name="Normal 8 3 2 3 2 3 4 2" xfId="15050"/>
    <cellStyle name="Normal 8 3 2 3 2 3 4 2 2" xfId="38845"/>
    <cellStyle name="Normal 8 3 2 3 2 3 4 3" xfId="22981"/>
    <cellStyle name="Normal 8 3 2 3 2 3 4 3 2" xfId="46775"/>
    <cellStyle name="Normal 8 3 2 3 2 3 4 4" xfId="30915"/>
    <cellStyle name="Normal 8 3 2 3 2 3 5" xfId="9107"/>
    <cellStyle name="Normal 8 3 2 3 2 3 5 2" xfId="32902"/>
    <cellStyle name="Normal 8 3 2 3 2 3 6" xfId="17038"/>
    <cellStyle name="Normal 8 3 2 3 2 3 6 2" xfId="40832"/>
    <cellStyle name="Normal 8 3 2 3 2 3 7" xfId="24971"/>
    <cellStyle name="Normal 8 3 2 3 2 4" xfId="1129"/>
    <cellStyle name="Normal 8 3 2 3 2 4 2" xfId="3113"/>
    <cellStyle name="Normal 8 3 2 3 2 4 2 2" xfId="11089"/>
    <cellStyle name="Normal 8 3 2 3 2 4 2 2 2" xfId="34884"/>
    <cellStyle name="Normal 8 3 2 3 2 4 2 3" xfId="19020"/>
    <cellStyle name="Normal 8 3 2 3 2 4 2 3 2" xfId="42814"/>
    <cellStyle name="Normal 8 3 2 3 2 4 2 4" xfId="26953"/>
    <cellStyle name="Normal 8 3 2 3 2 4 3" xfId="5095"/>
    <cellStyle name="Normal 8 3 2 3 2 4 3 2" xfId="13070"/>
    <cellStyle name="Normal 8 3 2 3 2 4 3 2 2" xfId="36865"/>
    <cellStyle name="Normal 8 3 2 3 2 4 3 3" xfId="21001"/>
    <cellStyle name="Normal 8 3 2 3 2 4 3 3 2" xfId="44795"/>
    <cellStyle name="Normal 8 3 2 3 2 4 3 4" xfId="28934"/>
    <cellStyle name="Normal 8 3 2 3 2 4 4" xfId="7118"/>
    <cellStyle name="Normal 8 3 2 3 2 4 4 2" xfId="15051"/>
    <cellStyle name="Normal 8 3 2 3 2 4 4 2 2" xfId="38846"/>
    <cellStyle name="Normal 8 3 2 3 2 4 4 3" xfId="22982"/>
    <cellStyle name="Normal 8 3 2 3 2 4 4 3 2" xfId="46776"/>
    <cellStyle name="Normal 8 3 2 3 2 4 4 4" xfId="30916"/>
    <cellStyle name="Normal 8 3 2 3 2 4 5" xfId="9108"/>
    <cellStyle name="Normal 8 3 2 3 2 4 5 2" xfId="32903"/>
    <cellStyle name="Normal 8 3 2 3 2 4 6" xfId="17039"/>
    <cellStyle name="Normal 8 3 2 3 2 4 6 2" xfId="40833"/>
    <cellStyle name="Normal 8 3 2 3 2 4 7" xfId="24972"/>
    <cellStyle name="Normal 8 3 2 3 2 5" xfId="1130"/>
    <cellStyle name="Normal 8 3 2 3 2 5 2" xfId="3114"/>
    <cellStyle name="Normal 8 3 2 3 2 5 2 2" xfId="11090"/>
    <cellStyle name="Normal 8 3 2 3 2 5 2 2 2" xfId="34885"/>
    <cellStyle name="Normal 8 3 2 3 2 5 2 3" xfId="19021"/>
    <cellStyle name="Normal 8 3 2 3 2 5 2 3 2" xfId="42815"/>
    <cellStyle name="Normal 8 3 2 3 2 5 2 4" xfId="26954"/>
    <cellStyle name="Normal 8 3 2 3 2 5 3" xfId="5096"/>
    <cellStyle name="Normal 8 3 2 3 2 5 3 2" xfId="13071"/>
    <cellStyle name="Normal 8 3 2 3 2 5 3 2 2" xfId="36866"/>
    <cellStyle name="Normal 8 3 2 3 2 5 3 3" xfId="21002"/>
    <cellStyle name="Normal 8 3 2 3 2 5 3 3 2" xfId="44796"/>
    <cellStyle name="Normal 8 3 2 3 2 5 3 4" xfId="28935"/>
    <cellStyle name="Normal 8 3 2 3 2 5 4" xfId="7119"/>
    <cellStyle name="Normal 8 3 2 3 2 5 4 2" xfId="15052"/>
    <cellStyle name="Normal 8 3 2 3 2 5 4 2 2" xfId="38847"/>
    <cellStyle name="Normal 8 3 2 3 2 5 4 3" xfId="22983"/>
    <cellStyle name="Normal 8 3 2 3 2 5 4 3 2" xfId="46777"/>
    <cellStyle name="Normal 8 3 2 3 2 5 4 4" xfId="30917"/>
    <cellStyle name="Normal 8 3 2 3 2 5 5" xfId="9109"/>
    <cellStyle name="Normal 8 3 2 3 2 5 5 2" xfId="32904"/>
    <cellStyle name="Normal 8 3 2 3 2 5 6" xfId="17040"/>
    <cellStyle name="Normal 8 3 2 3 2 5 6 2" xfId="40834"/>
    <cellStyle name="Normal 8 3 2 3 2 5 7" xfId="24973"/>
    <cellStyle name="Normal 8 3 2 3 2 6" xfId="3110"/>
    <cellStyle name="Normal 8 3 2 3 2 6 2" xfId="11086"/>
    <cellStyle name="Normal 8 3 2 3 2 6 2 2" xfId="34881"/>
    <cellStyle name="Normal 8 3 2 3 2 6 3" xfId="19017"/>
    <cellStyle name="Normal 8 3 2 3 2 6 3 2" xfId="42811"/>
    <cellStyle name="Normal 8 3 2 3 2 6 4" xfId="26950"/>
    <cellStyle name="Normal 8 3 2 3 2 7" xfId="5092"/>
    <cellStyle name="Normal 8 3 2 3 2 7 2" xfId="13067"/>
    <cellStyle name="Normal 8 3 2 3 2 7 2 2" xfId="36862"/>
    <cellStyle name="Normal 8 3 2 3 2 7 3" xfId="20998"/>
    <cellStyle name="Normal 8 3 2 3 2 7 3 2" xfId="44792"/>
    <cellStyle name="Normal 8 3 2 3 2 7 4" xfId="28931"/>
    <cellStyle name="Normal 8 3 2 3 2 8" xfId="7115"/>
    <cellStyle name="Normal 8 3 2 3 2 8 2" xfId="15048"/>
    <cellStyle name="Normal 8 3 2 3 2 8 2 2" xfId="38843"/>
    <cellStyle name="Normal 8 3 2 3 2 8 3" xfId="22979"/>
    <cellStyle name="Normal 8 3 2 3 2 8 3 2" xfId="46773"/>
    <cellStyle name="Normal 8 3 2 3 2 8 4" xfId="30913"/>
    <cellStyle name="Normal 8 3 2 3 2 9" xfId="9105"/>
    <cellStyle name="Normal 8 3 2 3 2 9 2" xfId="32900"/>
    <cellStyle name="Normal 8 3 2 3 3" xfId="1131"/>
    <cellStyle name="Normal 8 3 2 3 3 2" xfId="3115"/>
    <cellStyle name="Normal 8 3 2 3 3 2 2" xfId="11091"/>
    <cellStyle name="Normal 8 3 2 3 3 2 2 2" xfId="34886"/>
    <cellStyle name="Normal 8 3 2 3 3 2 3" xfId="19022"/>
    <cellStyle name="Normal 8 3 2 3 3 2 3 2" xfId="42816"/>
    <cellStyle name="Normal 8 3 2 3 3 2 4" xfId="26955"/>
    <cellStyle name="Normal 8 3 2 3 3 3" xfId="5097"/>
    <cellStyle name="Normal 8 3 2 3 3 3 2" xfId="13072"/>
    <cellStyle name="Normal 8 3 2 3 3 3 2 2" xfId="36867"/>
    <cellStyle name="Normal 8 3 2 3 3 3 3" xfId="21003"/>
    <cellStyle name="Normal 8 3 2 3 3 3 3 2" xfId="44797"/>
    <cellStyle name="Normal 8 3 2 3 3 3 4" xfId="28936"/>
    <cellStyle name="Normal 8 3 2 3 3 4" xfId="7120"/>
    <cellStyle name="Normal 8 3 2 3 3 4 2" xfId="15053"/>
    <cellStyle name="Normal 8 3 2 3 3 4 2 2" xfId="38848"/>
    <cellStyle name="Normal 8 3 2 3 3 4 3" xfId="22984"/>
    <cellStyle name="Normal 8 3 2 3 3 4 3 2" xfId="46778"/>
    <cellStyle name="Normal 8 3 2 3 3 4 4" xfId="30918"/>
    <cellStyle name="Normal 8 3 2 3 3 5" xfId="9110"/>
    <cellStyle name="Normal 8 3 2 3 3 5 2" xfId="32905"/>
    <cellStyle name="Normal 8 3 2 3 3 6" xfId="17041"/>
    <cellStyle name="Normal 8 3 2 3 3 6 2" xfId="40835"/>
    <cellStyle name="Normal 8 3 2 3 3 7" xfId="24974"/>
    <cellStyle name="Normal 8 3 2 3 4" xfId="1132"/>
    <cellStyle name="Normal 8 3 2 3 4 2" xfId="3116"/>
    <cellStyle name="Normal 8 3 2 3 4 2 2" xfId="11092"/>
    <cellStyle name="Normal 8 3 2 3 4 2 2 2" xfId="34887"/>
    <cellStyle name="Normal 8 3 2 3 4 2 3" xfId="19023"/>
    <cellStyle name="Normal 8 3 2 3 4 2 3 2" xfId="42817"/>
    <cellStyle name="Normal 8 3 2 3 4 2 4" xfId="26956"/>
    <cellStyle name="Normal 8 3 2 3 4 3" xfId="5098"/>
    <cellStyle name="Normal 8 3 2 3 4 3 2" xfId="13073"/>
    <cellStyle name="Normal 8 3 2 3 4 3 2 2" xfId="36868"/>
    <cellStyle name="Normal 8 3 2 3 4 3 3" xfId="21004"/>
    <cellStyle name="Normal 8 3 2 3 4 3 3 2" xfId="44798"/>
    <cellStyle name="Normal 8 3 2 3 4 3 4" xfId="28937"/>
    <cellStyle name="Normal 8 3 2 3 4 4" xfId="7121"/>
    <cellStyle name="Normal 8 3 2 3 4 4 2" xfId="15054"/>
    <cellStyle name="Normal 8 3 2 3 4 4 2 2" xfId="38849"/>
    <cellStyle name="Normal 8 3 2 3 4 4 3" xfId="22985"/>
    <cellStyle name="Normal 8 3 2 3 4 4 3 2" xfId="46779"/>
    <cellStyle name="Normal 8 3 2 3 4 4 4" xfId="30919"/>
    <cellStyle name="Normal 8 3 2 3 4 5" xfId="9111"/>
    <cellStyle name="Normal 8 3 2 3 4 5 2" xfId="32906"/>
    <cellStyle name="Normal 8 3 2 3 4 6" xfId="17042"/>
    <cellStyle name="Normal 8 3 2 3 4 6 2" xfId="40836"/>
    <cellStyle name="Normal 8 3 2 3 4 7" xfId="24975"/>
    <cellStyle name="Normal 8 3 2 3 5" xfId="1133"/>
    <cellStyle name="Normal 8 3 2 3 5 2" xfId="3117"/>
    <cellStyle name="Normal 8 3 2 3 5 2 2" xfId="11093"/>
    <cellStyle name="Normal 8 3 2 3 5 2 2 2" xfId="34888"/>
    <cellStyle name="Normal 8 3 2 3 5 2 3" xfId="19024"/>
    <cellStyle name="Normal 8 3 2 3 5 2 3 2" xfId="42818"/>
    <cellStyle name="Normal 8 3 2 3 5 2 4" xfId="26957"/>
    <cellStyle name="Normal 8 3 2 3 5 3" xfId="5099"/>
    <cellStyle name="Normal 8 3 2 3 5 3 2" xfId="13074"/>
    <cellStyle name="Normal 8 3 2 3 5 3 2 2" xfId="36869"/>
    <cellStyle name="Normal 8 3 2 3 5 3 3" xfId="21005"/>
    <cellStyle name="Normal 8 3 2 3 5 3 3 2" xfId="44799"/>
    <cellStyle name="Normal 8 3 2 3 5 3 4" xfId="28938"/>
    <cellStyle name="Normal 8 3 2 3 5 4" xfId="7122"/>
    <cellStyle name="Normal 8 3 2 3 5 4 2" xfId="15055"/>
    <cellStyle name="Normal 8 3 2 3 5 4 2 2" xfId="38850"/>
    <cellStyle name="Normal 8 3 2 3 5 4 3" xfId="22986"/>
    <cellStyle name="Normal 8 3 2 3 5 4 3 2" xfId="46780"/>
    <cellStyle name="Normal 8 3 2 3 5 4 4" xfId="30920"/>
    <cellStyle name="Normal 8 3 2 3 5 5" xfId="9112"/>
    <cellStyle name="Normal 8 3 2 3 5 5 2" xfId="32907"/>
    <cellStyle name="Normal 8 3 2 3 5 6" xfId="17043"/>
    <cellStyle name="Normal 8 3 2 3 5 6 2" xfId="40837"/>
    <cellStyle name="Normal 8 3 2 3 5 7" xfId="24976"/>
    <cellStyle name="Normal 8 3 2 3 6" xfId="1134"/>
    <cellStyle name="Normal 8 3 2 3 6 2" xfId="3118"/>
    <cellStyle name="Normal 8 3 2 3 6 2 2" xfId="11094"/>
    <cellStyle name="Normal 8 3 2 3 6 2 2 2" xfId="34889"/>
    <cellStyle name="Normal 8 3 2 3 6 2 3" xfId="19025"/>
    <cellStyle name="Normal 8 3 2 3 6 2 3 2" xfId="42819"/>
    <cellStyle name="Normal 8 3 2 3 6 2 4" xfId="26958"/>
    <cellStyle name="Normal 8 3 2 3 6 3" xfId="5100"/>
    <cellStyle name="Normal 8 3 2 3 6 3 2" xfId="13075"/>
    <cellStyle name="Normal 8 3 2 3 6 3 2 2" xfId="36870"/>
    <cellStyle name="Normal 8 3 2 3 6 3 3" xfId="21006"/>
    <cellStyle name="Normal 8 3 2 3 6 3 3 2" xfId="44800"/>
    <cellStyle name="Normal 8 3 2 3 6 3 4" xfId="28939"/>
    <cellStyle name="Normal 8 3 2 3 6 4" xfId="7123"/>
    <cellStyle name="Normal 8 3 2 3 6 4 2" xfId="15056"/>
    <cellStyle name="Normal 8 3 2 3 6 4 2 2" xfId="38851"/>
    <cellStyle name="Normal 8 3 2 3 6 4 3" xfId="22987"/>
    <cellStyle name="Normal 8 3 2 3 6 4 3 2" xfId="46781"/>
    <cellStyle name="Normal 8 3 2 3 6 4 4" xfId="30921"/>
    <cellStyle name="Normal 8 3 2 3 6 5" xfId="9113"/>
    <cellStyle name="Normal 8 3 2 3 6 5 2" xfId="32908"/>
    <cellStyle name="Normal 8 3 2 3 6 6" xfId="17044"/>
    <cellStyle name="Normal 8 3 2 3 6 6 2" xfId="40838"/>
    <cellStyle name="Normal 8 3 2 3 6 7" xfId="24977"/>
    <cellStyle name="Normal 8 3 2 3 7" xfId="3109"/>
    <cellStyle name="Normal 8 3 2 3 7 2" xfId="11085"/>
    <cellStyle name="Normal 8 3 2 3 7 2 2" xfId="34880"/>
    <cellStyle name="Normal 8 3 2 3 7 3" xfId="19016"/>
    <cellStyle name="Normal 8 3 2 3 7 3 2" xfId="42810"/>
    <cellStyle name="Normal 8 3 2 3 7 4" xfId="26949"/>
    <cellStyle name="Normal 8 3 2 3 8" xfId="5091"/>
    <cellStyle name="Normal 8 3 2 3 8 2" xfId="13066"/>
    <cellStyle name="Normal 8 3 2 3 8 2 2" xfId="36861"/>
    <cellStyle name="Normal 8 3 2 3 8 3" xfId="20997"/>
    <cellStyle name="Normal 8 3 2 3 8 3 2" xfId="44791"/>
    <cellStyle name="Normal 8 3 2 3 8 4" xfId="28930"/>
    <cellStyle name="Normal 8 3 2 3 9" xfId="7114"/>
    <cellStyle name="Normal 8 3 2 3 9 2" xfId="15047"/>
    <cellStyle name="Normal 8 3 2 3 9 2 2" xfId="38842"/>
    <cellStyle name="Normal 8 3 2 3 9 3" xfId="22978"/>
    <cellStyle name="Normal 8 3 2 3 9 3 2" xfId="46772"/>
    <cellStyle name="Normal 8 3 2 3 9 4" xfId="30912"/>
    <cellStyle name="Normal 8 3 2 4" xfId="1135"/>
    <cellStyle name="Normal 8 3 2 4 10" xfId="9114"/>
    <cellStyle name="Normal 8 3 2 4 10 2" xfId="32909"/>
    <cellStyle name="Normal 8 3 2 4 11" xfId="17045"/>
    <cellStyle name="Normal 8 3 2 4 11 2" xfId="40839"/>
    <cellStyle name="Normal 8 3 2 4 12" xfId="24978"/>
    <cellStyle name="Normal 8 3 2 4 2" xfId="1136"/>
    <cellStyle name="Normal 8 3 2 4 2 10" xfId="17046"/>
    <cellStyle name="Normal 8 3 2 4 2 10 2" xfId="40840"/>
    <cellStyle name="Normal 8 3 2 4 2 11" xfId="24979"/>
    <cellStyle name="Normal 8 3 2 4 2 2" xfId="1137"/>
    <cellStyle name="Normal 8 3 2 4 2 2 2" xfId="3121"/>
    <cellStyle name="Normal 8 3 2 4 2 2 2 2" xfId="11097"/>
    <cellStyle name="Normal 8 3 2 4 2 2 2 2 2" xfId="34892"/>
    <cellStyle name="Normal 8 3 2 4 2 2 2 3" xfId="19028"/>
    <cellStyle name="Normal 8 3 2 4 2 2 2 3 2" xfId="42822"/>
    <cellStyle name="Normal 8 3 2 4 2 2 2 4" xfId="26961"/>
    <cellStyle name="Normal 8 3 2 4 2 2 3" xfId="5103"/>
    <cellStyle name="Normal 8 3 2 4 2 2 3 2" xfId="13078"/>
    <cellStyle name="Normal 8 3 2 4 2 2 3 2 2" xfId="36873"/>
    <cellStyle name="Normal 8 3 2 4 2 2 3 3" xfId="21009"/>
    <cellStyle name="Normal 8 3 2 4 2 2 3 3 2" xfId="44803"/>
    <cellStyle name="Normal 8 3 2 4 2 2 3 4" xfId="28942"/>
    <cellStyle name="Normal 8 3 2 4 2 2 4" xfId="7126"/>
    <cellStyle name="Normal 8 3 2 4 2 2 4 2" xfId="15059"/>
    <cellStyle name="Normal 8 3 2 4 2 2 4 2 2" xfId="38854"/>
    <cellStyle name="Normal 8 3 2 4 2 2 4 3" xfId="22990"/>
    <cellStyle name="Normal 8 3 2 4 2 2 4 3 2" xfId="46784"/>
    <cellStyle name="Normal 8 3 2 4 2 2 4 4" xfId="30924"/>
    <cellStyle name="Normal 8 3 2 4 2 2 5" xfId="9116"/>
    <cellStyle name="Normal 8 3 2 4 2 2 5 2" xfId="32911"/>
    <cellStyle name="Normal 8 3 2 4 2 2 6" xfId="17047"/>
    <cellStyle name="Normal 8 3 2 4 2 2 6 2" xfId="40841"/>
    <cellStyle name="Normal 8 3 2 4 2 2 7" xfId="24980"/>
    <cellStyle name="Normal 8 3 2 4 2 3" xfId="1138"/>
    <cellStyle name="Normal 8 3 2 4 2 3 2" xfId="3122"/>
    <cellStyle name="Normal 8 3 2 4 2 3 2 2" xfId="11098"/>
    <cellStyle name="Normal 8 3 2 4 2 3 2 2 2" xfId="34893"/>
    <cellStyle name="Normal 8 3 2 4 2 3 2 3" xfId="19029"/>
    <cellStyle name="Normal 8 3 2 4 2 3 2 3 2" xfId="42823"/>
    <cellStyle name="Normal 8 3 2 4 2 3 2 4" xfId="26962"/>
    <cellStyle name="Normal 8 3 2 4 2 3 3" xfId="5104"/>
    <cellStyle name="Normal 8 3 2 4 2 3 3 2" xfId="13079"/>
    <cellStyle name="Normal 8 3 2 4 2 3 3 2 2" xfId="36874"/>
    <cellStyle name="Normal 8 3 2 4 2 3 3 3" xfId="21010"/>
    <cellStyle name="Normal 8 3 2 4 2 3 3 3 2" xfId="44804"/>
    <cellStyle name="Normal 8 3 2 4 2 3 3 4" xfId="28943"/>
    <cellStyle name="Normal 8 3 2 4 2 3 4" xfId="7127"/>
    <cellStyle name="Normal 8 3 2 4 2 3 4 2" xfId="15060"/>
    <cellStyle name="Normal 8 3 2 4 2 3 4 2 2" xfId="38855"/>
    <cellStyle name="Normal 8 3 2 4 2 3 4 3" xfId="22991"/>
    <cellStyle name="Normal 8 3 2 4 2 3 4 3 2" xfId="46785"/>
    <cellStyle name="Normal 8 3 2 4 2 3 4 4" xfId="30925"/>
    <cellStyle name="Normal 8 3 2 4 2 3 5" xfId="9117"/>
    <cellStyle name="Normal 8 3 2 4 2 3 5 2" xfId="32912"/>
    <cellStyle name="Normal 8 3 2 4 2 3 6" xfId="17048"/>
    <cellStyle name="Normal 8 3 2 4 2 3 6 2" xfId="40842"/>
    <cellStyle name="Normal 8 3 2 4 2 3 7" xfId="24981"/>
    <cellStyle name="Normal 8 3 2 4 2 4" xfId="1139"/>
    <cellStyle name="Normal 8 3 2 4 2 4 2" xfId="3123"/>
    <cellStyle name="Normal 8 3 2 4 2 4 2 2" xfId="11099"/>
    <cellStyle name="Normal 8 3 2 4 2 4 2 2 2" xfId="34894"/>
    <cellStyle name="Normal 8 3 2 4 2 4 2 3" xfId="19030"/>
    <cellStyle name="Normal 8 3 2 4 2 4 2 3 2" xfId="42824"/>
    <cellStyle name="Normal 8 3 2 4 2 4 2 4" xfId="26963"/>
    <cellStyle name="Normal 8 3 2 4 2 4 3" xfId="5105"/>
    <cellStyle name="Normal 8 3 2 4 2 4 3 2" xfId="13080"/>
    <cellStyle name="Normal 8 3 2 4 2 4 3 2 2" xfId="36875"/>
    <cellStyle name="Normal 8 3 2 4 2 4 3 3" xfId="21011"/>
    <cellStyle name="Normal 8 3 2 4 2 4 3 3 2" xfId="44805"/>
    <cellStyle name="Normal 8 3 2 4 2 4 3 4" xfId="28944"/>
    <cellStyle name="Normal 8 3 2 4 2 4 4" xfId="7128"/>
    <cellStyle name="Normal 8 3 2 4 2 4 4 2" xfId="15061"/>
    <cellStyle name="Normal 8 3 2 4 2 4 4 2 2" xfId="38856"/>
    <cellStyle name="Normal 8 3 2 4 2 4 4 3" xfId="22992"/>
    <cellStyle name="Normal 8 3 2 4 2 4 4 3 2" xfId="46786"/>
    <cellStyle name="Normal 8 3 2 4 2 4 4 4" xfId="30926"/>
    <cellStyle name="Normal 8 3 2 4 2 4 5" xfId="9118"/>
    <cellStyle name="Normal 8 3 2 4 2 4 5 2" xfId="32913"/>
    <cellStyle name="Normal 8 3 2 4 2 4 6" xfId="17049"/>
    <cellStyle name="Normal 8 3 2 4 2 4 6 2" xfId="40843"/>
    <cellStyle name="Normal 8 3 2 4 2 4 7" xfId="24982"/>
    <cellStyle name="Normal 8 3 2 4 2 5" xfId="1140"/>
    <cellStyle name="Normal 8 3 2 4 2 5 2" xfId="3124"/>
    <cellStyle name="Normal 8 3 2 4 2 5 2 2" xfId="11100"/>
    <cellStyle name="Normal 8 3 2 4 2 5 2 2 2" xfId="34895"/>
    <cellStyle name="Normal 8 3 2 4 2 5 2 3" xfId="19031"/>
    <cellStyle name="Normal 8 3 2 4 2 5 2 3 2" xfId="42825"/>
    <cellStyle name="Normal 8 3 2 4 2 5 2 4" xfId="26964"/>
    <cellStyle name="Normal 8 3 2 4 2 5 3" xfId="5106"/>
    <cellStyle name="Normal 8 3 2 4 2 5 3 2" xfId="13081"/>
    <cellStyle name="Normal 8 3 2 4 2 5 3 2 2" xfId="36876"/>
    <cellStyle name="Normal 8 3 2 4 2 5 3 3" xfId="21012"/>
    <cellStyle name="Normal 8 3 2 4 2 5 3 3 2" xfId="44806"/>
    <cellStyle name="Normal 8 3 2 4 2 5 3 4" xfId="28945"/>
    <cellStyle name="Normal 8 3 2 4 2 5 4" xfId="7129"/>
    <cellStyle name="Normal 8 3 2 4 2 5 4 2" xfId="15062"/>
    <cellStyle name="Normal 8 3 2 4 2 5 4 2 2" xfId="38857"/>
    <cellStyle name="Normal 8 3 2 4 2 5 4 3" xfId="22993"/>
    <cellStyle name="Normal 8 3 2 4 2 5 4 3 2" xfId="46787"/>
    <cellStyle name="Normal 8 3 2 4 2 5 4 4" xfId="30927"/>
    <cellStyle name="Normal 8 3 2 4 2 5 5" xfId="9119"/>
    <cellStyle name="Normal 8 3 2 4 2 5 5 2" xfId="32914"/>
    <cellStyle name="Normal 8 3 2 4 2 5 6" xfId="17050"/>
    <cellStyle name="Normal 8 3 2 4 2 5 6 2" xfId="40844"/>
    <cellStyle name="Normal 8 3 2 4 2 5 7" xfId="24983"/>
    <cellStyle name="Normal 8 3 2 4 2 6" xfId="3120"/>
    <cellStyle name="Normal 8 3 2 4 2 6 2" xfId="11096"/>
    <cellStyle name="Normal 8 3 2 4 2 6 2 2" xfId="34891"/>
    <cellStyle name="Normal 8 3 2 4 2 6 3" xfId="19027"/>
    <cellStyle name="Normal 8 3 2 4 2 6 3 2" xfId="42821"/>
    <cellStyle name="Normal 8 3 2 4 2 6 4" xfId="26960"/>
    <cellStyle name="Normal 8 3 2 4 2 7" xfId="5102"/>
    <cellStyle name="Normal 8 3 2 4 2 7 2" xfId="13077"/>
    <cellStyle name="Normal 8 3 2 4 2 7 2 2" xfId="36872"/>
    <cellStyle name="Normal 8 3 2 4 2 7 3" xfId="21008"/>
    <cellStyle name="Normal 8 3 2 4 2 7 3 2" xfId="44802"/>
    <cellStyle name="Normal 8 3 2 4 2 7 4" xfId="28941"/>
    <cellStyle name="Normal 8 3 2 4 2 8" xfId="7125"/>
    <cellStyle name="Normal 8 3 2 4 2 8 2" xfId="15058"/>
    <cellStyle name="Normal 8 3 2 4 2 8 2 2" xfId="38853"/>
    <cellStyle name="Normal 8 3 2 4 2 8 3" xfId="22989"/>
    <cellStyle name="Normal 8 3 2 4 2 8 3 2" xfId="46783"/>
    <cellStyle name="Normal 8 3 2 4 2 8 4" xfId="30923"/>
    <cellStyle name="Normal 8 3 2 4 2 9" xfId="9115"/>
    <cellStyle name="Normal 8 3 2 4 2 9 2" xfId="32910"/>
    <cellStyle name="Normal 8 3 2 4 3" xfId="1141"/>
    <cellStyle name="Normal 8 3 2 4 3 2" xfId="3125"/>
    <cellStyle name="Normal 8 3 2 4 3 2 2" xfId="11101"/>
    <cellStyle name="Normal 8 3 2 4 3 2 2 2" xfId="34896"/>
    <cellStyle name="Normal 8 3 2 4 3 2 3" xfId="19032"/>
    <cellStyle name="Normal 8 3 2 4 3 2 3 2" xfId="42826"/>
    <cellStyle name="Normal 8 3 2 4 3 2 4" xfId="26965"/>
    <cellStyle name="Normal 8 3 2 4 3 3" xfId="5107"/>
    <cellStyle name="Normal 8 3 2 4 3 3 2" xfId="13082"/>
    <cellStyle name="Normal 8 3 2 4 3 3 2 2" xfId="36877"/>
    <cellStyle name="Normal 8 3 2 4 3 3 3" xfId="21013"/>
    <cellStyle name="Normal 8 3 2 4 3 3 3 2" xfId="44807"/>
    <cellStyle name="Normal 8 3 2 4 3 3 4" xfId="28946"/>
    <cellStyle name="Normal 8 3 2 4 3 4" xfId="7130"/>
    <cellStyle name="Normal 8 3 2 4 3 4 2" xfId="15063"/>
    <cellStyle name="Normal 8 3 2 4 3 4 2 2" xfId="38858"/>
    <cellStyle name="Normal 8 3 2 4 3 4 3" xfId="22994"/>
    <cellStyle name="Normal 8 3 2 4 3 4 3 2" xfId="46788"/>
    <cellStyle name="Normal 8 3 2 4 3 4 4" xfId="30928"/>
    <cellStyle name="Normal 8 3 2 4 3 5" xfId="9120"/>
    <cellStyle name="Normal 8 3 2 4 3 5 2" xfId="32915"/>
    <cellStyle name="Normal 8 3 2 4 3 6" xfId="17051"/>
    <cellStyle name="Normal 8 3 2 4 3 6 2" xfId="40845"/>
    <cellStyle name="Normal 8 3 2 4 3 7" xfId="24984"/>
    <cellStyle name="Normal 8 3 2 4 4" xfId="1142"/>
    <cellStyle name="Normal 8 3 2 4 4 2" xfId="3126"/>
    <cellStyle name="Normal 8 3 2 4 4 2 2" xfId="11102"/>
    <cellStyle name="Normal 8 3 2 4 4 2 2 2" xfId="34897"/>
    <cellStyle name="Normal 8 3 2 4 4 2 3" xfId="19033"/>
    <cellStyle name="Normal 8 3 2 4 4 2 3 2" xfId="42827"/>
    <cellStyle name="Normal 8 3 2 4 4 2 4" xfId="26966"/>
    <cellStyle name="Normal 8 3 2 4 4 3" xfId="5108"/>
    <cellStyle name="Normal 8 3 2 4 4 3 2" xfId="13083"/>
    <cellStyle name="Normal 8 3 2 4 4 3 2 2" xfId="36878"/>
    <cellStyle name="Normal 8 3 2 4 4 3 3" xfId="21014"/>
    <cellStyle name="Normal 8 3 2 4 4 3 3 2" xfId="44808"/>
    <cellStyle name="Normal 8 3 2 4 4 3 4" xfId="28947"/>
    <cellStyle name="Normal 8 3 2 4 4 4" xfId="7131"/>
    <cellStyle name="Normal 8 3 2 4 4 4 2" xfId="15064"/>
    <cellStyle name="Normal 8 3 2 4 4 4 2 2" xfId="38859"/>
    <cellStyle name="Normal 8 3 2 4 4 4 3" xfId="22995"/>
    <cellStyle name="Normal 8 3 2 4 4 4 3 2" xfId="46789"/>
    <cellStyle name="Normal 8 3 2 4 4 4 4" xfId="30929"/>
    <cellStyle name="Normal 8 3 2 4 4 5" xfId="9121"/>
    <cellStyle name="Normal 8 3 2 4 4 5 2" xfId="32916"/>
    <cellStyle name="Normal 8 3 2 4 4 6" xfId="17052"/>
    <cellStyle name="Normal 8 3 2 4 4 6 2" xfId="40846"/>
    <cellStyle name="Normal 8 3 2 4 4 7" xfId="24985"/>
    <cellStyle name="Normal 8 3 2 4 5" xfId="1143"/>
    <cellStyle name="Normal 8 3 2 4 5 2" xfId="3127"/>
    <cellStyle name="Normal 8 3 2 4 5 2 2" xfId="11103"/>
    <cellStyle name="Normal 8 3 2 4 5 2 2 2" xfId="34898"/>
    <cellStyle name="Normal 8 3 2 4 5 2 3" xfId="19034"/>
    <cellStyle name="Normal 8 3 2 4 5 2 3 2" xfId="42828"/>
    <cellStyle name="Normal 8 3 2 4 5 2 4" xfId="26967"/>
    <cellStyle name="Normal 8 3 2 4 5 3" xfId="5109"/>
    <cellStyle name="Normal 8 3 2 4 5 3 2" xfId="13084"/>
    <cellStyle name="Normal 8 3 2 4 5 3 2 2" xfId="36879"/>
    <cellStyle name="Normal 8 3 2 4 5 3 3" xfId="21015"/>
    <cellStyle name="Normal 8 3 2 4 5 3 3 2" xfId="44809"/>
    <cellStyle name="Normal 8 3 2 4 5 3 4" xfId="28948"/>
    <cellStyle name="Normal 8 3 2 4 5 4" xfId="7132"/>
    <cellStyle name="Normal 8 3 2 4 5 4 2" xfId="15065"/>
    <cellStyle name="Normal 8 3 2 4 5 4 2 2" xfId="38860"/>
    <cellStyle name="Normal 8 3 2 4 5 4 3" xfId="22996"/>
    <cellStyle name="Normal 8 3 2 4 5 4 3 2" xfId="46790"/>
    <cellStyle name="Normal 8 3 2 4 5 4 4" xfId="30930"/>
    <cellStyle name="Normal 8 3 2 4 5 5" xfId="9122"/>
    <cellStyle name="Normal 8 3 2 4 5 5 2" xfId="32917"/>
    <cellStyle name="Normal 8 3 2 4 5 6" xfId="17053"/>
    <cellStyle name="Normal 8 3 2 4 5 6 2" xfId="40847"/>
    <cellStyle name="Normal 8 3 2 4 5 7" xfId="24986"/>
    <cellStyle name="Normal 8 3 2 4 6" xfId="1144"/>
    <cellStyle name="Normal 8 3 2 4 6 2" xfId="3128"/>
    <cellStyle name="Normal 8 3 2 4 6 2 2" xfId="11104"/>
    <cellStyle name="Normal 8 3 2 4 6 2 2 2" xfId="34899"/>
    <cellStyle name="Normal 8 3 2 4 6 2 3" xfId="19035"/>
    <cellStyle name="Normal 8 3 2 4 6 2 3 2" xfId="42829"/>
    <cellStyle name="Normal 8 3 2 4 6 2 4" xfId="26968"/>
    <cellStyle name="Normal 8 3 2 4 6 3" xfId="5110"/>
    <cellStyle name="Normal 8 3 2 4 6 3 2" xfId="13085"/>
    <cellStyle name="Normal 8 3 2 4 6 3 2 2" xfId="36880"/>
    <cellStyle name="Normal 8 3 2 4 6 3 3" xfId="21016"/>
    <cellStyle name="Normal 8 3 2 4 6 3 3 2" xfId="44810"/>
    <cellStyle name="Normal 8 3 2 4 6 3 4" xfId="28949"/>
    <cellStyle name="Normal 8 3 2 4 6 4" xfId="7133"/>
    <cellStyle name="Normal 8 3 2 4 6 4 2" xfId="15066"/>
    <cellStyle name="Normal 8 3 2 4 6 4 2 2" xfId="38861"/>
    <cellStyle name="Normal 8 3 2 4 6 4 3" xfId="22997"/>
    <cellStyle name="Normal 8 3 2 4 6 4 3 2" xfId="46791"/>
    <cellStyle name="Normal 8 3 2 4 6 4 4" xfId="30931"/>
    <cellStyle name="Normal 8 3 2 4 6 5" xfId="9123"/>
    <cellStyle name="Normal 8 3 2 4 6 5 2" xfId="32918"/>
    <cellStyle name="Normal 8 3 2 4 6 6" xfId="17054"/>
    <cellStyle name="Normal 8 3 2 4 6 6 2" xfId="40848"/>
    <cellStyle name="Normal 8 3 2 4 6 7" xfId="24987"/>
    <cellStyle name="Normal 8 3 2 4 7" xfId="3119"/>
    <cellStyle name="Normal 8 3 2 4 7 2" xfId="11095"/>
    <cellStyle name="Normal 8 3 2 4 7 2 2" xfId="34890"/>
    <cellStyle name="Normal 8 3 2 4 7 3" xfId="19026"/>
    <cellStyle name="Normal 8 3 2 4 7 3 2" xfId="42820"/>
    <cellStyle name="Normal 8 3 2 4 7 4" xfId="26959"/>
    <cellStyle name="Normal 8 3 2 4 8" xfId="5101"/>
    <cellStyle name="Normal 8 3 2 4 8 2" xfId="13076"/>
    <cellStyle name="Normal 8 3 2 4 8 2 2" xfId="36871"/>
    <cellStyle name="Normal 8 3 2 4 8 3" xfId="21007"/>
    <cellStyle name="Normal 8 3 2 4 8 3 2" xfId="44801"/>
    <cellStyle name="Normal 8 3 2 4 8 4" xfId="28940"/>
    <cellStyle name="Normal 8 3 2 4 9" xfId="7124"/>
    <cellStyle name="Normal 8 3 2 4 9 2" xfId="15057"/>
    <cellStyle name="Normal 8 3 2 4 9 2 2" xfId="38852"/>
    <cellStyle name="Normal 8 3 2 4 9 3" xfId="22988"/>
    <cellStyle name="Normal 8 3 2 4 9 3 2" xfId="46782"/>
    <cellStyle name="Normal 8 3 2 4 9 4" xfId="30922"/>
    <cellStyle name="Normal 8 3 2 5" xfId="1145"/>
    <cellStyle name="Normal 8 3 2 5 10" xfId="9124"/>
    <cellStyle name="Normal 8 3 2 5 10 2" xfId="32919"/>
    <cellStyle name="Normal 8 3 2 5 11" xfId="17055"/>
    <cellStyle name="Normal 8 3 2 5 11 2" xfId="40849"/>
    <cellStyle name="Normal 8 3 2 5 12" xfId="24988"/>
    <cellStyle name="Normal 8 3 2 5 2" xfId="1146"/>
    <cellStyle name="Normal 8 3 2 5 2 10" xfId="17056"/>
    <cellStyle name="Normal 8 3 2 5 2 10 2" xfId="40850"/>
    <cellStyle name="Normal 8 3 2 5 2 11" xfId="24989"/>
    <cellStyle name="Normal 8 3 2 5 2 2" xfId="1147"/>
    <cellStyle name="Normal 8 3 2 5 2 2 2" xfId="3131"/>
    <cellStyle name="Normal 8 3 2 5 2 2 2 2" xfId="11107"/>
    <cellStyle name="Normal 8 3 2 5 2 2 2 2 2" xfId="34902"/>
    <cellStyle name="Normal 8 3 2 5 2 2 2 3" xfId="19038"/>
    <cellStyle name="Normal 8 3 2 5 2 2 2 3 2" xfId="42832"/>
    <cellStyle name="Normal 8 3 2 5 2 2 2 4" xfId="26971"/>
    <cellStyle name="Normal 8 3 2 5 2 2 3" xfId="5113"/>
    <cellStyle name="Normal 8 3 2 5 2 2 3 2" xfId="13088"/>
    <cellStyle name="Normal 8 3 2 5 2 2 3 2 2" xfId="36883"/>
    <cellStyle name="Normal 8 3 2 5 2 2 3 3" xfId="21019"/>
    <cellStyle name="Normal 8 3 2 5 2 2 3 3 2" xfId="44813"/>
    <cellStyle name="Normal 8 3 2 5 2 2 3 4" xfId="28952"/>
    <cellStyle name="Normal 8 3 2 5 2 2 4" xfId="7136"/>
    <cellStyle name="Normal 8 3 2 5 2 2 4 2" xfId="15069"/>
    <cellStyle name="Normal 8 3 2 5 2 2 4 2 2" xfId="38864"/>
    <cellStyle name="Normal 8 3 2 5 2 2 4 3" xfId="23000"/>
    <cellStyle name="Normal 8 3 2 5 2 2 4 3 2" xfId="46794"/>
    <cellStyle name="Normal 8 3 2 5 2 2 4 4" xfId="30934"/>
    <cellStyle name="Normal 8 3 2 5 2 2 5" xfId="9126"/>
    <cellStyle name="Normal 8 3 2 5 2 2 5 2" xfId="32921"/>
    <cellStyle name="Normal 8 3 2 5 2 2 6" xfId="17057"/>
    <cellStyle name="Normal 8 3 2 5 2 2 6 2" xfId="40851"/>
    <cellStyle name="Normal 8 3 2 5 2 2 7" xfId="24990"/>
    <cellStyle name="Normal 8 3 2 5 2 3" xfId="1148"/>
    <cellStyle name="Normal 8 3 2 5 2 3 2" xfId="3132"/>
    <cellStyle name="Normal 8 3 2 5 2 3 2 2" xfId="11108"/>
    <cellStyle name="Normal 8 3 2 5 2 3 2 2 2" xfId="34903"/>
    <cellStyle name="Normal 8 3 2 5 2 3 2 3" xfId="19039"/>
    <cellStyle name="Normal 8 3 2 5 2 3 2 3 2" xfId="42833"/>
    <cellStyle name="Normal 8 3 2 5 2 3 2 4" xfId="26972"/>
    <cellStyle name="Normal 8 3 2 5 2 3 3" xfId="5114"/>
    <cellStyle name="Normal 8 3 2 5 2 3 3 2" xfId="13089"/>
    <cellStyle name="Normal 8 3 2 5 2 3 3 2 2" xfId="36884"/>
    <cellStyle name="Normal 8 3 2 5 2 3 3 3" xfId="21020"/>
    <cellStyle name="Normal 8 3 2 5 2 3 3 3 2" xfId="44814"/>
    <cellStyle name="Normal 8 3 2 5 2 3 3 4" xfId="28953"/>
    <cellStyle name="Normal 8 3 2 5 2 3 4" xfId="7137"/>
    <cellStyle name="Normal 8 3 2 5 2 3 4 2" xfId="15070"/>
    <cellStyle name="Normal 8 3 2 5 2 3 4 2 2" xfId="38865"/>
    <cellStyle name="Normal 8 3 2 5 2 3 4 3" xfId="23001"/>
    <cellStyle name="Normal 8 3 2 5 2 3 4 3 2" xfId="46795"/>
    <cellStyle name="Normal 8 3 2 5 2 3 4 4" xfId="30935"/>
    <cellStyle name="Normal 8 3 2 5 2 3 5" xfId="9127"/>
    <cellStyle name="Normal 8 3 2 5 2 3 5 2" xfId="32922"/>
    <cellStyle name="Normal 8 3 2 5 2 3 6" xfId="17058"/>
    <cellStyle name="Normal 8 3 2 5 2 3 6 2" xfId="40852"/>
    <cellStyle name="Normal 8 3 2 5 2 3 7" xfId="24991"/>
    <cellStyle name="Normal 8 3 2 5 2 4" xfId="1149"/>
    <cellStyle name="Normal 8 3 2 5 2 4 2" xfId="3133"/>
    <cellStyle name="Normal 8 3 2 5 2 4 2 2" xfId="11109"/>
    <cellStyle name="Normal 8 3 2 5 2 4 2 2 2" xfId="34904"/>
    <cellStyle name="Normal 8 3 2 5 2 4 2 3" xfId="19040"/>
    <cellStyle name="Normal 8 3 2 5 2 4 2 3 2" xfId="42834"/>
    <cellStyle name="Normal 8 3 2 5 2 4 2 4" xfId="26973"/>
    <cellStyle name="Normal 8 3 2 5 2 4 3" xfId="5115"/>
    <cellStyle name="Normal 8 3 2 5 2 4 3 2" xfId="13090"/>
    <cellStyle name="Normal 8 3 2 5 2 4 3 2 2" xfId="36885"/>
    <cellStyle name="Normal 8 3 2 5 2 4 3 3" xfId="21021"/>
    <cellStyle name="Normal 8 3 2 5 2 4 3 3 2" xfId="44815"/>
    <cellStyle name="Normal 8 3 2 5 2 4 3 4" xfId="28954"/>
    <cellStyle name="Normal 8 3 2 5 2 4 4" xfId="7138"/>
    <cellStyle name="Normal 8 3 2 5 2 4 4 2" xfId="15071"/>
    <cellStyle name="Normal 8 3 2 5 2 4 4 2 2" xfId="38866"/>
    <cellStyle name="Normal 8 3 2 5 2 4 4 3" xfId="23002"/>
    <cellStyle name="Normal 8 3 2 5 2 4 4 3 2" xfId="46796"/>
    <cellStyle name="Normal 8 3 2 5 2 4 4 4" xfId="30936"/>
    <cellStyle name="Normal 8 3 2 5 2 4 5" xfId="9128"/>
    <cellStyle name="Normal 8 3 2 5 2 4 5 2" xfId="32923"/>
    <cellStyle name="Normal 8 3 2 5 2 4 6" xfId="17059"/>
    <cellStyle name="Normal 8 3 2 5 2 4 6 2" xfId="40853"/>
    <cellStyle name="Normal 8 3 2 5 2 4 7" xfId="24992"/>
    <cellStyle name="Normal 8 3 2 5 2 5" xfId="1150"/>
    <cellStyle name="Normal 8 3 2 5 2 5 2" xfId="3134"/>
    <cellStyle name="Normal 8 3 2 5 2 5 2 2" xfId="11110"/>
    <cellStyle name="Normal 8 3 2 5 2 5 2 2 2" xfId="34905"/>
    <cellStyle name="Normal 8 3 2 5 2 5 2 3" xfId="19041"/>
    <cellStyle name="Normal 8 3 2 5 2 5 2 3 2" xfId="42835"/>
    <cellStyle name="Normal 8 3 2 5 2 5 2 4" xfId="26974"/>
    <cellStyle name="Normal 8 3 2 5 2 5 3" xfId="5116"/>
    <cellStyle name="Normal 8 3 2 5 2 5 3 2" xfId="13091"/>
    <cellStyle name="Normal 8 3 2 5 2 5 3 2 2" xfId="36886"/>
    <cellStyle name="Normal 8 3 2 5 2 5 3 3" xfId="21022"/>
    <cellStyle name="Normal 8 3 2 5 2 5 3 3 2" xfId="44816"/>
    <cellStyle name="Normal 8 3 2 5 2 5 3 4" xfId="28955"/>
    <cellStyle name="Normal 8 3 2 5 2 5 4" xfId="7139"/>
    <cellStyle name="Normal 8 3 2 5 2 5 4 2" xfId="15072"/>
    <cellStyle name="Normal 8 3 2 5 2 5 4 2 2" xfId="38867"/>
    <cellStyle name="Normal 8 3 2 5 2 5 4 3" xfId="23003"/>
    <cellStyle name="Normal 8 3 2 5 2 5 4 3 2" xfId="46797"/>
    <cellStyle name="Normal 8 3 2 5 2 5 4 4" xfId="30937"/>
    <cellStyle name="Normal 8 3 2 5 2 5 5" xfId="9129"/>
    <cellStyle name="Normal 8 3 2 5 2 5 5 2" xfId="32924"/>
    <cellStyle name="Normal 8 3 2 5 2 5 6" xfId="17060"/>
    <cellStyle name="Normal 8 3 2 5 2 5 6 2" xfId="40854"/>
    <cellStyle name="Normal 8 3 2 5 2 5 7" xfId="24993"/>
    <cellStyle name="Normal 8 3 2 5 2 6" xfId="3130"/>
    <cellStyle name="Normal 8 3 2 5 2 6 2" xfId="11106"/>
    <cellStyle name="Normal 8 3 2 5 2 6 2 2" xfId="34901"/>
    <cellStyle name="Normal 8 3 2 5 2 6 3" xfId="19037"/>
    <cellStyle name="Normal 8 3 2 5 2 6 3 2" xfId="42831"/>
    <cellStyle name="Normal 8 3 2 5 2 6 4" xfId="26970"/>
    <cellStyle name="Normal 8 3 2 5 2 7" xfId="5112"/>
    <cellStyle name="Normal 8 3 2 5 2 7 2" xfId="13087"/>
    <cellStyle name="Normal 8 3 2 5 2 7 2 2" xfId="36882"/>
    <cellStyle name="Normal 8 3 2 5 2 7 3" xfId="21018"/>
    <cellStyle name="Normal 8 3 2 5 2 7 3 2" xfId="44812"/>
    <cellStyle name="Normal 8 3 2 5 2 7 4" xfId="28951"/>
    <cellStyle name="Normal 8 3 2 5 2 8" xfId="7135"/>
    <cellStyle name="Normal 8 3 2 5 2 8 2" xfId="15068"/>
    <cellStyle name="Normal 8 3 2 5 2 8 2 2" xfId="38863"/>
    <cellStyle name="Normal 8 3 2 5 2 8 3" xfId="22999"/>
    <cellStyle name="Normal 8 3 2 5 2 8 3 2" xfId="46793"/>
    <cellStyle name="Normal 8 3 2 5 2 8 4" xfId="30933"/>
    <cellStyle name="Normal 8 3 2 5 2 9" xfId="9125"/>
    <cellStyle name="Normal 8 3 2 5 2 9 2" xfId="32920"/>
    <cellStyle name="Normal 8 3 2 5 3" xfId="1151"/>
    <cellStyle name="Normal 8 3 2 5 3 2" xfId="3135"/>
    <cellStyle name="Normal 8 3 2 5 3 2 2" xfId="11111"/>
    <cellStyle name="Normal 8 3 2 5 3 2 2 2" xfId="34906"/>
    <cellStyle name="Normal 8 3 2 5 3 2 3" xfId="19042"/>
    <cellStyle name="Normal 8 3 2 5 3 2 3 2" xfId="42836"/>
    <cellStyle name="Normal 8 3 2 5 3 2 4" xfId="26975"/>
    <cellStyle name="Normal 8 3 2 5 3 3" xfId="5117"/>
    <cellStyle name="Normal 8 3 2 5 3 3 2" xfId="13092"/>
    <cellStyle name="Normal 8 3 2 5 3 3 2 2" xfId="36887"/>
    <cellStyle name="Normal 8 3 2 5 3 3 3" xfId="21023"/>
    <cellStyle name="Normal 8 3 2 5 3 3 3 2" xfId="44817"/>
    <cellStyle name="Normal 8 3 2 5 3 3 4" xfId="28956"/>
    <cellStyle name="Normal 8 3 2 5 3 4" xfId="7140"/>
    <cellStyle name="Normal 8 3 2 5 3 4 2" xfId="15073"/>
    <cellStyle name="Normal 8 3 2 5 3 4 2 2" xfId="38868"/>
    <cellStyle name="Normal 8 3 2 5 3 4 3" xfId="23004"/>
    <cellStyle name="Normal 8 3 2 5 3 4 3 2" xfId="46798"/>
    <cellStyle name="Normal 8 3 2 5 3 4 4" xfId="30938"/>
    <cellStyle name="Normal 8 3 2 5 3 5" xfId="9130"/>
    <cellStyle name="Normal 8 3 2 5 3 5 2" xfId="32925"/>
    <cellStyle name="Normal 8 3 2 5 3 6" xfId="17061"/>
    <cellStyle name="Normal 8 3 2 5 3 6 2" xfId="40855"/>
    <cellStyle name="Normal 8 3 2 5 3 7" xfId="24994"/>
    <cellStyle name="Normal 8 3 2 5 4" xfId="1152"/>
    <cellStyle name="Normal 8 3 2 5 4 2" xfId="3136"/>
    <cellStyle name="Normal 8 3 2 5 4 2 2" xfId="11112"/>
    <cellStyle name="Normal 8 3 2 5 4 2 2 2" xfId="34907"/>
    <cellStyle name="Normal 8 3 2 5 4 2 3" xfId="19043"/>
    <cellStyle name="Normal 8 3 2 5 4 2 3 2" xfId="42837"/>
    <cellStyle name="Normal 8 3 2 5 4 2 4" xfId="26976"/>
    <cellStyle name="Normal 8 3 2 5 4 3" xfId="5118"/>
    <cellStyle name="Normal 8 3 2 5 4 3 2" xfId="13093"/>
    <cellStyle name="Normal 8 3 2 5 4 3 2 2" xfId="36888"/>
    <cellStyle name="Normal 8 3 2 5 4 3 3" xfId="21024"/>
    <cellStyle name="Normal 8 3 2 5 4 3 3 2" xfId="44818"/>
    <cellStyle name="Normal 8 3 2 5 4 3 4" xfId="28957"/>
    <cellStyle name="Normal 8 3 2 5 4 4" xfId="7141"/>
    <cellStyle name="Normal 8 3 2 5 4 4 2" xfId="15074"/>
    <cellStyle name="Normal 8 3 2 5 4 4 2 2" xfId="38869"/>
    <cellStyle name="Normal 8 3 2 5 4 4 3" xfId="23005"/>
    <cellStyle name="Normal 8 3 2 5 4 4 3 2" xfId="46799"/>
    <cellStyle name="Normal 8 3 2 5 4 4 4" xfId="30939"/>
    <cellStyle name="Normal 8 3 2 5 4 5" xfId="9131"/>
    <cellStyle name="Normal 8 3 2 5 4 5 2" xfId="32926"/>
    <cellStyle name="Normal 8 3 2 5 4 6" xfId="17062"/>
    <cellStyle name="Normal 8 3 2 5 4 6 2" xfId="40856"/>
    <cellStyle name="Normal 8 3 2 5 4 7" xfId="24995"/>
    <cellStyle name="Normal 8 3 2 5 5" xfId="1153"/>
    <cellStyle name="Normal 8 3 2 5 5 2" xfId="3137"/>
    <cellStyle name="Normal 8 3 2 5 5 2 2" xfId="11113"/>
    <cellStyle name="Normal 8 3 2 5 5 2 2 2" xfId="34908"/>
    <cellStyle name="Normal 8 3 2 5 5 2 3" xfId="19044"/>
    <cellStyle name="Normal 8 3 2 5 5 2 3 2" xfId="42838"/>
    <cellStyle name="Normal 8 3 2 5 5 2 4" xfId="26977"/>
    <cellStyle name="Normal 8 3 2 5 5 3" xfId="5119"/>
    <cellStyle name="Normal 8 3 2 5 5 3 2" xfId="13094"/>
    <cellStyle name="Normal 8 3 2 5 5 3 2 2" xfId="36889"/>
    <cellStyle name="Normal 8 3 2 5 5 3 3" xfId="21025"/>
    <cellStyle name="Normal 8 3 2 5 5 3 3 2" xfId="44819"/>
    <cellStyle name="Normal 8 3 2 5 5 3 4" xfId="28958"/>
    <cellStyle name="Normal 8 3 2 5 5 4" xfId="7142"/>
    <cellStyle name="Normal 8 3 2 5 5 4 2" xfId="15075"/>
    <cellStyle name="Normal 8 3 2 5 5 4 2 2" xfId="38870"/>
    <cellStyle name="Normal 8 3 2 5 5 4 3" xfId="23006"/>
    <cellStyle name="Normal 8 3 2 5 5 4 3 2" xfId="46800"/>
    <cellStyle name="Normal 8 3 2 5 5 4 4" xfId="30940"/>
    <cellStyle name="Normal 8 3 2 5 5 5" xfId="9132"/>
    <cellStyle name="Normal 8 3 2 5 5 5 2" xfId="32927"/>
    <cellStyle name="Normal 8 3 2 5 5 6" xfId="17063"/>
    <cellStyle name="Normal 8 3 2 5 5 6 2" xfId="40857"/>
    <cellStyle name="Normal 8 3 2 5 5 7" xfId="24996"/>
    <cellStyle name="Normal 8 3 2 5 6" xfId="1154"/>
    <cellStyle name="Normal 8 3 2 5 6 2" xfId="3138"/>
    <cellStyle name="Normal 8 3 2 5 6 2 2" xfId="11114"/>
    <cellStyle name="Normal 8 3 2 5 6 2 2 2" xfId="34909"/>
    <cellStyle name="Normal 8 3 2 5 6 2 3" xfId="19045"/>
    <cellStyle name="Normal 8 3 2 5 6 2 3 2" xfId="42839"/>
    <cellStyle name="Normal 8 3 2 5 6 2 4" xfId="26978"/>
    <cellStyle name="Normal 8 3 2 5 6 3" xfId="5120"/>
    <cellStyle name="Normal 8 3 2 5 6 3 2" xfId="13095"/>
    <cellStyle name="Normal 8 3 2 5 6 3 2 2" xfId="36890"/>
    <cellStyle name="Normal 8 3 2 5 6 3 3" xfId="21026"/>
    <cellStyle name="Normal 8 3 2 5 6 3 3 2" xfId="44820"/>
    <cellStyle name="Normal 8 3 2 5 6 3 4" xfId="28959"/>
    <cellStyle name="Normal 8 3 2 5 6 4" xfId="7143"/>
    <cellStyle name="Normal 8 3 2 5 6 4 2" xfId="15076"/>
    <cellStyle name="Normal 8 3 2 5 6 4 2 2" xfId="38871"/>
    <cellStyle name="Normal 8 3 2 5 6 4 3" xfId="23007"/>
    <cellStyle name="Normal 8 3 2 5 6 4 3 2" xfId="46801"/>
    <cellStyle name="Normal 8 3 2 5 6 4 4" xfId="30941"/>
    <cellStyle name="Normal 8 3 2 5 6 5" xfId="9133"/>
    <cellStyle name="Normal 8 3 2 5 6 5 2" xfId="32928"/>
    <cellStyle name="Normal 8 3 2 5 6 6" xfId="17064"/>
    <cellStyle name="Normal 8 3 2 5 6 6 2" xfId="40858"/>
    <cellStyle name="Normal 8 3 2 5 6 7" xfId="24997"/>
    <cellStyle name="Normal 8 3 2 5 7" xfId="3129"/>
    <cellStyle name="Normal 8 3 2 5 7 2" xfId="11105"/>
    <cellStyle name="Normal 8 3 2 5 7 2 2" xfId="34900"/>
    <cellStyle name="Normal 8 3 2 5 7 3" xfId="19036"/>
    <cellStyle name="Normal 8 3 2 5 7 3 2" xfId="42830"/>
    <cellStyle name="Normal 8 3 2 5 7 4" xfId="26969"/>
    <cellStyle name="Normal 8 3 2 5 8" xfId="5111"/>
    <cellStyle name="Normal 8 3 2 5 8 2" xfId="13086"/>
    <cellStyle name="Normal 8 3 2 5 8 2 2" xfId="36881"/>
    <cellStyle name="Normal 8 3 2 5 8 3" xfId="21017"/>
    <cellStyle name="Normal 8 3 2 5 8 3 2" xfId="44811"/>
    <cellStyle name="Normal 8 3 2 5 8 4" xfId="28950"/>
    <cellStyle name="Normal 8 3 2 5 9" xfId="7134"/>
    <cellStyle name="Normal 8 3 2 5 9 2" xfId="15067"/>
    <cellStyle name="Normal 8 3 2 5 9 2 2" xfId="38862"/>
    <cellStyle name="Normal 8 3 2 5 9 3" xfId="22998"/>
    <cellStyle name="Normal 8 3 2 5 9 3 2" xfId="46792"/>
    <cellStyle name="Normal 8 3 2 5 9 4" xfId="30932"/>
    <cellStyle name="Normal 8 3 2 6" xfId="1155"/>
    <cellStyle name="Normal 8 3 2 6 10" xfId="9134"/>
    <cellStyle name="Normal 8 3 2 6 10 2" xfId="32929"/>
    <cellStyle name="Normal 8 3 2 6 11" xfId="17065"/>
    <cellStyle name="Normal 8 3 2 6 11 2" xfId="40859"/>
    <cellStyle name="Normal 8 3 2 6 12" xfId="24998"/>
    <cellStyle name="Normal 8 3 2 6 2" xfId="1156"/>
    <cellStyle name="Normal 8 3 2 6 2 10" xfId="17066"/>
    <cellStyle name="Normal 8 3 2 6 2 10 2" xfId="40860"/>
    <cellStyle name="Normal 8 3 2 6 2 11" xfId="24999"/>
    <cellStyle name="Normal 8 3 2 6 2 2" xfId="1157"/>
    <cellStyle name="Normal 8 3 2 6 2 2 2" xfId="3141"/>
    <cellStyle name="Normal 8 3 2 6 2 2 2 2" xfId="11117"/>
    <cellStyle name="Normal 8 3 2 6 2 2 2 2 2" xfId="34912"/>
    <cellStyle name="Normal 8 3 2 6 2 2 2 3" xfId="19048"/>
    <cellStyle name="Normal 8 3 2 6 2 2 2 3 2" xfId="42842"/>
    <cellStyle name="Normal 8 3 2 6 2 2 2 4" xfId="26981"/>
    <cellStyle name="Normal 8 3 2 6 2 2 3" xfId="5123"/>
    <cellStyle name="Normal 8 3 2 6 2 2 3 2" xfId="13098"/>
    <cellStyle name="Normal 8 3 2 6 2 2 3 2 2" xfId="36893"/>
    <cellStyle name="Normal 8 3 2 6 2 2 3 3" xfId="21029"/>
    <cellStyle name="Normal 8 3 2 6 2 2 3 3 2" xfId="44823"/>
    <cellStyle name="Normal 8 3 2 6 2 2 3 4" xfId="28962"/>
    <cellStyle name="Normal 8 3 2 6 2 2 4" xfId="7146"/>
    <cellStyle name="Normal 8 3 2 6 2 2 4 2" xfId="15079"/>
    <cellStyle name="Normal 8 3 2 6 2 2 4 2 2" xfId="38874"/>
    <cellStyle name="Normal 8 3 2 6 2 2 4 3" xfId="23010"/>
    <cellStyle name="Normal 8 3 2 6 2 2 4 3 2" xfId="46804"/>
    <cellStyle name="Normal 8 3 2 6 2 2 4 4" xfId="30944"/>
    <cellStyle name="Normal 8 3 2 6 2 2 5" xfId="9136"/>
    <cellStyle name="Normal 8 3 2 6 2 2 5 2" xfId="32931"/>
    <cellStyle name="Normal 8 3 2 6 2 2 6" xfId="17067"/>
    <cellStyle name="Normal 8 3 2 6 2 2 6 2" xfId="40861"/>
    <cellStyle name="Normal 8 3 2 6 2 2 7" xfId="25000"/>
    <cellStyle name="Normal 8 3 2 6 2 3" xfId="1158"/>
    <cellStyle name="Normal 8 3 2 6 2 3 2" xfId="3142"/>
    <cellStyle name="Normal 8 3 2 6 2 3 2 2" xfId="11118"/>
    <cellStyle name="Normal 8 3 2 6 2 3 2 2 2" xfId="34913"/>
    <cellStyle name="Normal 8 3 2 6 2 3 2 3" xfId="19049"/>
    <cellStyle name="Normal 8 3 2 6 2 3 2 3 2" xfId="42843"/>
    <cellStyle name="Normal 8 3 2 6 2 3 2 4" xfId="26982"/>
    <cellStyle name="Normal 8 3 2 6 2 3 3" xfId="5124"/>
    <cellStyle name="Normal 8 3 2 6 2 3 3 2" xfId="13099"/>
    <cellStyle name="Normal 8 3 2 6 2 3 3 2 2" xfId="36894"/>
    <cellStyle name="Normal 8 3 2 6 2 3 3 3" xfId="21030"/>
    <cellStyle name="Normal 8 3 2 6 2 3 3 3 2" xfId="44824"/>
    <cellStyle name="Normal 8 3 2 6 2 3 3 4" xfId="28963"/>
    <cellStyle name="Normal 8 3 2 6 2 3 4" xfId="7147"/>
    <cellStyle name="Normal 8 3 2 6 2 3 4 2" xfId="15080"/>
    <cellStyle name="Normal 8 3 2 6 2 3 4 2 2" xfId="38875"/>
    <cellStyle name="Normal 8 3 2 6 2 3 4 3" xfId="23011"/>
    <cellStyle name="Normal 8 3 2 6 2 3 4 3 2" xfId="46805"/>
    <cellStyle name="Normal 8 3 2 6 2 3 4 4" xfId="30945"/>
    <cellStyle name="Normal 8 3 2 6 2 3 5" xfId="9137"/>
    <cellStyle name="Normal 8 3 2 6 2 3 5 2" xfId="32932"/>
    <cellStyle name="Normal 8 3 2 6 2 3 6" xfId="17068"/>
    <cellStyle name="Normal 8 3 2 6 2 3 6 2" xfId="40862"/>
    <cellStyle name="Normal 8 3 2 6 2 3 7" xfId="25001"/>
    <cellStyle name="Normal 8 3 2 6 2 4" xfId="1159"/>
    <cellStyle name="Normal 8 3 2 6 2 4 2" xfId="3143"/>
    <cellStyle name="Normal 8 3 2 6 2 4 2 2" xfId="11119"/>
    <cellStyle name="Normal 8 3 2 6 2 4 2 2 2" xfId="34914"/>
    <cellStyle name="Normal 8 3 2 6 2 4 2 3" xfId="19050"/>
    <cellStyle name="Normal 8 3 2 6 2 4 2 3 2" xfId="42844"/>
    <cellStyle name="Normal 8 3 2 6 2 4 2 4" xfId="26983"/>
    <cellStyle name="Normal 8 3 2 6 2 4 3" xfId="5125"/>
    <cellStyle name="Normal 8 3 2 6 2 4 3 2" xfId="13100"/>
    <cellStyle name="Normal 8 3 2 6 2 4 3 2 2" xfId="36895"/>
    <cellStyle name="Normal 8 3 2 6 2 4 3 3" xfId="21031"/>
    <cellStyle name="Normal 8 3 2 6 2 4 3 3 2" xfId="44825"/>
    <cellStyle name="Normal 8 3 2 6 2 4 3 4" xfId="28964"/>
    <cellStyle name="Normal 8 3 2 6 2 4 4" xfId="7148"/>
    <cellStyle name="Normal 8 3 2 6 2 4 4 2" xfId="15081"/>
    <cellStyle name="Normal 8 3 2 6 2 4 4 2 2" xfId="38876"/>
    <cellStyle name="Normal 8 3 2 6 2 4 4 3" xfId="23012"/>
    <cellStyle name="Normal 8 3 2 6 2 4 4 3 2" xfId="46806"/>
    <cellStyle name="Normal 8 3 2 6 2 4 4 4" xfId="30946"/>
    <cellStyle name="Normal 8 3 2 6 2 4 5" xfId="9138"/>
    <cellStyle name="Normal 8 3 2 6 2 4 5 2" xfId="32933"/>
    <cellStyle name="Normal 8 3 2 6 2 4 6" xfId="17069"/>
    <cellStyle name="Normal 8 3 2 6 2 4 6 2" xfId="40863"/>
    <cellStyle name="Normal 8 3 2 6 2 4 7" xfId="25002"/>
    <cellStyle name="Normal 8 3 2 6 2 5" xfId="1160"/>
    <cellStyle name="Normal 8 3 2 6 2 5 2" xfId="3144"/>
    <cellStyle name="Normal 8 3 2 6 2 5 2 2" xfId="11120"/>
    <cellStyle name="Normal 8 3 2 6 2 5 2 2 2" xfId="34915"/>
    <cellStyle name="Normal 8 3 2 6 2 5 2 3" xfId="19051"/>
    <cellStyle name="Normal 8 3 2 6 2 5 2 3 2" xfId="42845"/>
    <cellStyle name="Normal 8 3 2 6 2 5 2 4" xfId="26984"/>
    <cellStyle name="Normal 8 3 2 6 2 5 3" xfId="5126"/>
    <cellStyle name="Normal 8 3 2 6 2 5 3 2" xfId="13101"/>
    <cellStyle name="Normal 8 3 2 6 2 5 3 2 2" xfId="36896"/>
    <cellStyle name="Normal 8 3 2 6 2 5 3 3" xfId="21032"/>
    <cellStyle name="Normal 8 3 2 6 2 5 3 3 2" xfId="44826"/>
    <cellStyle name="Normal 8 3 2 6 2 5 3 4" xfId="28965"/>
    <cellStyle name="Normal 8 3 2 6 2 5 4" xfId="7149"/>
    <cellStyle name="Normal 8 3 2 6 2 5 4 2" xfId="15082"/>
    <cellStyle name="Normal 8 3 2 6 2 5 4 2 2" xfId="38877"/>
    <cellStyle name="Normal 8 3 2 6 2 5 4 3" xfId="23013"/>
    <cellStyle name="Normal 8 3 2 6 2 5 4 3 2" xfId="46807"/>
    <cellStyle name="Normal 8 3 2 6 2 5 4 4" xfId="30947"/>
    <cellStyle name="Normal 8 3 2 6 2 5 5" xfId="9139"/>
    <cellStyle name="Normal 8 3 2 6 2 5 5 2" xfId="32934"/>
    <cellStyle name="Normal 8 3 2 6 2 5 6" xfId="17070"/>
    <cellStyle name="Normal 8 3 2 6 2 5 6 2" xfId="40864"/>
    <cellStyle name="Normal 8 3 2 6 2 5 7" xfId="25003"/>
    <cellStyle name="Normal 8 3 2 6 2 6" xfId="3140"/>
    <cellStyle name="Normal 8 3 2 6 2 6 2" xfId="11116"/>
    <cellStyle name="Normal 8 3 2 6 2 6 2 2" xfId="34911"/>
    <cellStyle name="Normal 8 3 2 6 2 6 3" xfId="19047"/>
    <cellStyle name="Normal 8 3 2 6 2 6 3 2" xfId="42841"/>
    <cellStyle name="Normal 8 3 2 6 2 6 4" xfId="26980"/>
    <cellStyle name="Normal 8 3 2 6 2 7" xfId="5122"/>
    <cellStyle name="Normal 8 3 2 6 2 7 2" xfId="13097"/>
    <cellStyle name="Normal 8 3 2 6 2 7 2 2" xfId="36892"/>
    <cellStyle name="Normal 8 3 2 6 2 7 3" xfId="21028"/>
    <cellStyle name="Normal 8 3 2 6 2 7 3 2" xfId="44822"/>
    <cellStyle name="Normal 8 3 2 6 2 7 4" xfId="28961"/>
    <cellStyle name="Normal 8 3 2 6 2 8" xfId="7145"/>
    <cellStyle name="Normal 8 3 2 6 2 8 2" xfId="15078"/>
    <cellStyle name="Normal 8 3 2 6 2 8 2 2" xfId="38873"/>
    <cellStyle name="Normal 8 3 2 6 2 8 3" xfId="23009"/>
    <cellStyle name="Normal 8 3 2 6 2 8 3 2" xfId="46803"/>
    <cellStyle name="Normal 8 3 2 6 2 8 4" xfId="30943"/>
    <cellStyle name="Normal 8 3 2 6 2 9" xfId="9135"/>
    <cellStyle name="Normal 8 3 2 6 2 9 2" xfId="32930"/>
    <cellStyle name="Normal 8 3 2 6 3" xfId="1161"/>
    <cellStyle name="Normal 8 3 2 6 3 2" xfId="3145"/>
    <cellStyle name="Normal 8 3 2 6 3 2 2" xfId="11121"/>
    <cellStyle name="Normal 8 3 2 6 3 2 2 2" xfId="34916"/>
    <cellStyle name="Normal 8 3 2 6 3 2 3" xfId="19052"/>
    <cellStyle name="Normal 8 3 2 6 3 2 3 2" xfId="42846"/>
    <cellStyle name="Normal 8 3 2 6 3 2 4" xfId="26985"/>
    <cellStyle name="Normal 8 3 2 6 3 3" xfId="5127"/>
    <cellStyle name="Normal 8 3 2 6 3 3 2" xfId="13102"/>
    <cellStyle name="Normal 8 3 2 6 3 3 2 2" xfId="36897"/>
    <cellStyle name="Normal 8 3 2 6 3 3 3" xfId="21033"/>
    <cellStyle name="Normal 8 3 2 6 3 3 3 2" xfId="44827"/>
    <cellStyle name="Normal 8 3 2 6 3 3 4" xfId="28966"/>
    <cellStyle name="Normal 8 3 2 6 3 4" xfId="7150"/>
    <cellStyle name="Normal 8 3 2 6 3 4 2" xfId="15083"/>
    <cellStyle name="Normal 8 3 2 6 3 4 2 2" xfId="38878"/>
    <cellStyle name="Normal 8 3 2 6 3 4 3" xfId="23014"/>
    <cellStyle name="Normal 8 3 2 6 3 4 3 2" xfId="46808"/>
    <cellStyle name="Normal 8 3 2 6 3 4 4" xfId="30948"/>
    <cellStyle name="Normal 8 3 2 6 3 5" xfId="9140"/>
    <cellStyle name="Normal 8 3 2 6 3 5 2" xfId="32935"/>
    <cellStyle name="Normal 8 3 2 6 3 6" xfId="17071"/>
    <cellStyle name="Normal 8 3 2 6 3 6 2" xfId="40865"/>
    <cellStyle name="Normal 8 3 2 6 3 7" xfId="25004"/>
    <cellStyle name="Normal 8 3 2 6 4" xfId="1162"/>
    <cellStyle name="Normal 8 3 2 6 4 2" xfId="3146"/>
    <cellStyle name="Normal 8 3 2 6 4 2 2" xfId="11122"/>
    <cellStyle name="Normal 8 3 2 6 4 2 2 2" xfId="34917"/>
    <cellStyle name="Normal 8 3 2 6 4 2 3" xfId="19053"/>
    <cellStyle name="Normal 8 3 2 6 4 2 3 2" xfId="42847"/>
    <cellStyle name="Normal 8 3 2 6 4 2 4" xfId="26986"/>
    <cellStyle name="Normal 8 3 2 6 4 3" xfId="5128"/>
    <cellStyle name="Normal 8 3 2 6 4 3 2" xfId="13103"/>
    <cellStyle name="Normal 8 3 2 6 4 3 2 2" xfId="36898"/>
    <cellStyle name="Normal 8 3 2 6 4 3 3" xfId="21034"/>
    <cellStyle name="Normal 8 3 2 6 4 3 3 2" xfId="44828"/>
    <cellStyle name="Normal 8 3 2 6 4 3 4" xfId="28967"/>
    <cellStyle name="Normal 8 3 2 6 4 4" xfId="7151"/>
    <cellStyle name="Normal 8 3 2 6 4 4 2" xfId="15084"/>
    <cellStyle name="Normal 8 3 2 6 4 4 2 2" xfId="38879"/>
    <cellStyle name="Normal 8 3 2 6 4 4 3" xfId="23015"/>
    <cellStyle name="Normal 8 3 2 6 4 4 3 2" xfId="46809"/>
    <cellStyle name="Normal 8 3 2 6 4 4 4" xfId="30949"/>
    <cellStyle name="Normal 8 3 2 6 4 5" xfId="9141"/>
    <cellStyle name="Normal 8 3 2 6 4 5 2" xfId="32936"/>
    <cellStyle name="Normal 8 3 2 6 4 6" xfId="17072"/>
    <cellStyle name="Normal 8 3 2 6 4 6 2" xfId="40866"/>
    <cellStyle name="Normal 8 3 2 6 4 7" xfId="25005"/>
    <cellStyle name="Normal 8 3 2 6 5" xfId="1163"/>
    <cellStyle name="Normal 8 3 2 6 5 2" xfId="3147"/>
    <cellStyle name="Normal 8 3 2 6 5 2 2" xfId="11123"/>
    <cellStyle name="Normal 8 3 2 6 5 2 2 2" xfId="34918"/>
    <cellStyle name="Normal 8 3 2 6 5 2 3" xfId="19054"/>
    <cellStyle name="Normal 8 3 2 6 5 2 3 2" xfId="42848"/>
    <cellStyle name="Normal 8 3 2 6 5 2 4" xfId="26987"/>
    <cellStyle name="Normal 8 3 2 6 5 3" xfId="5129"/>
    <cellStyle name="Normal 8 3 2 6 5 3 2" xfId="13104"/>
    <cellStyle name="Normal 8 3 2 6 5 3 2 2" xfId="36899"/>
    <cellStyle name="Normal 8 3 2 6 5 3 3" xfId="21035"/>
    <cellStyle name="Normal 8 3 2 6 5 3 3 2" xfId="44829"/>
    <cellStyle name="Normal 8 3 2 6 5 3 4" xfId="28968"/>
    <cellStyle name="Normal 8 3 2 6 5 4" xfId="7152"/>
    <cellStyle name="Normal 8 3 2 6 5 4 2" xfId="15085"/>
    <cellStyle name="Normal 8 3 2 6 5 4 2 2" xfId="38880"/>
    <cellStyle name="Normal 8 3 2 6 5 4 3" xfId="23016"/>
    <cellStyle name="Normal 8 3 2 6 5 4 3 2" xfId="46810"/>
    <cellStyle name="Normal 8 3 2 6 5 4 4" xfId="30950"/>
    <cellStyle name="Normal 8 3 2 6 5 5" xfId="9142"/>
    <cellStyle name="Normal 8 3 2 6 5 5 2" xfId="32937"/>
    <cellStyle name="Normal 8 3 2 6 5 6" xfId="17073"/>
    <cellStyle name="Normal 8 3 2 6 5 6 2" xfId="40867"/>
    <cellStyle name="Normal 8 3 2 6 5 7" xfId="25006"/>
    <cellStyle name="Normal 8 3 2 6 6" xfId="1164"/>
    <cellStyle name="Normal 8 3 2 6 6 2" xfId="3148"/>
    <cellStyle name="Normal 8 3 2 6 6 2 2" xfId="11124"/>
    <cellStyle name="Normal 8 3 2 6 6 2 2 2" xfId="34919"/>
    <cellStyle name="Normal 8 3 2 6 6 2 3" xfId="19055"/>
    <cellStyle name="Normal 8 3 2 6 6 2 3 2" xfId="42849"/>
    <cellStyle name="Normal 8 3 2 6 6 2 4" xfId="26988"/>
    <cellStyle name="Normal 8 3 2 6 6 3" xfId="5130"/>
    <cellStyle name="Normal 8 3 2 6 6 3 2" xfId="13105"/>
    <cellStyle name="Normal 8 3 2 6 6 3 2 2" xfId="36900"/>
    <cellStyle name="Normal 8 3 2 6 6 3 3" xfId="21036"/>
    <cellStyle name="Normal 8 3 2 6 6 3 3 2" xfId="44830"/>
    <cellStyle name="Normal 8 3 2 6 6 3 4" xfId="28969"/>
    <cellStyle name="Normal 8 3 2 6 6 4" xfId="7153"/>
    <cellStyle name="Normal 8 3 2 6 6 4 2" xfId="15086"/>
    <cellStyle name="Normal 8 3 2 6 6 4 2 2" xfId="38881"/>
    <cellStyle name="Normal 8 3 2 6 6 4 3" xfId="23017"/>
    <cellStyle name="Normal 8 3 2 6 6 4 3 2" xfId="46811"/>
    <cellStyle name="Normal 8 3 2 6 6 4 4" xfId="30951"/>
    <cellStyle name="Normal 8 3 2 6 6 5" xfId="9143"/>
    <cellStyle name="Normal 8 3 2 6 6 5 2" xfId="32938"/>
    <cellStyle name="Normal 8 3 2 6 6 6" xfId="17074"/>
    <cellStyle name="Normal 8 3 2 6 6 6 2" xfId="40868"/>
    <cellStyle name="Normal 8 3 2 6 6 7" xfId="25007"/>
    <cellStyle name="Normal 8 3 2 6 7" xfId="3139"/>
    <cellStyle name="Normal 8 3 2 6 7 2" xfId="11115"/>
    <cellStyle name="Normal 8 3 2 6 7 2 2" xfId="34910"/>
    <cellStyle name="Normal 8 3 2 6 7 3" xfId="19046"/>
    <cellStyle name="Normal 8 3 2 6 7 3 2" xfId="42840"/>
    <cellStyle name="Normal 8 3 2 6 7 4" xfId="26979"/>
    <cellStyle name="Normal 8 3 2 6 8" xfId="5121"/>
    <cellStyle name="Normal 8 3 2 6 8 2" xfId="13096"/>
    <cellStyle name="Normal 8 3 2 6 8 2 2" xfId="36891"/>
    <cellStyle name="Normal 8 3 2 6 8 3" xfId="21027"/>
    <cellStyle name="Normal 8 3 2 6 8 3 2" xfId="44821"/>
    <cellStyle name="Normal 8 3 2 6 8 4" xfId="28960"/>
    <cellStyle name="Normal 8 3 2 6 9" xfId="7144"/>
    <cellStyle name="Normal 8 3 2 6 9 2" xfId="15077"/>
    <cellStyle name="Normal 8 3 2 6 9 2 2" xfId="38872"/>
    <cellStyle name="Normal 8 3 2 6 9 3" xfId="23008"/>
    <cellStyle name="Normal 8 3 2 6 9 3 2" xfId="46802"/>
    <cellStyle name="Normal 8 3 2 6 9 4" xfId="30942"/>
    <cellStyle name="Normal 8 3 2 7" xfId="1165"/>
    <cellStyle name="Normal 8 3 2 7 10" xfId="17075"/>
    <cellStyle name="Normal 8 3 2 7 10 2" xfId="40869"/>
    <cellStyle name="Normal 8 3 2 7 11" xfId="25008"/>
    <cellStyle name="Normal 8 3 2 7 2" xfId="1166"/>
    <cellStyle name="Normal 8 3 2 7 2 2" xfId="3150"/>
    <cellStyle name="Normal 8 3 2 7 2 2 2" xfId="11126"/>
    <cellStyle name="Normal 8 3 2 7 2 2 2 2" xfId="34921"/>
    <cellStyle name="Normal 8 3 2 7 2 2 3" xfId="19057"/>
    <cellStyle name="Normal 8 3 2 7 2 2 3 2" xfId="42851"/>
    <cellStyle name="Normal 8 3 2 7 2 2 4" xfId="26990"/>
    <cellStyle name="Normal 8 3 2 7 2 3" xfId="5132"/>
    <cellStyle name="Normal 8 3 2 7 2 3 2" xfId="13107"/>
    <cellStyle name="Normal 8 3 2 7 2 3 2 2" xfId="36902"/>
    <cellStyle name="Normal 8 3 2 7 2 3 3" xfId="21038"/>
    <cellStyle name="Normal 8 3 2 7 2 3 3 2" xfId="44832"/>
    <cellStyle name="Normal 8 3 2 7 2 3 4" xfId="28971"/>
    <cellStyle name="Normal 8 3 2 7 2 4" xfId="7155"/>
    <cellStyle name="Normal 8 3 2 7 2 4 2" xfId="15088"/>
    <cellStyle name="Normal 8 3 2 7 2 4 2 2" xfId="38883"/>
    <cellStyle name="Normal 8 3 2 7 2 4 3" xfId="23019"/>
    <cellStyle name="Normal 8 3 2 7 2 4 3 2" xfId="46813"/>
    <cellStyle name="Normal 8 3 2 7 2 4 4" xfId="30953"/>
    <cellStyle name="Normal 8 3 2 7 2 5" xfId="9145"/>
    <cellStyle name="Normal 8 3 2 7 2 5 2" xfId="32940"/>
    <cellStyle name="Normal 8 3 2 7 2 6" xfId="17076"/>
    <cellStyle name="Normal 8 3 2 7 2 6 2" xfId="40870"/>
    <cellStyle name="Normal 8 3 2 7 2 7" xfId="25009"/>
    <cellStyle name="Normal 8 3 2 7 3" xfId="1167"/>
    <cellStyle name="Normal 8 3 2 7 3 2" xfId="3151"/>
    <cellStyle name="Normal 8 3 2 7 3 2 2" xfId="11127"/>
    <cellStyle name="Normal 8 3 2 7 3 2 2 2" xfId="34922"/>
    <cellStyle name="Normal 8 3 2 7 3 2 3" xfId="19058"/>
    <cellStyle name="Normal 8 3 2 7 3 2 3 2" xfId="42852"/>
    <cellStyle name="Normal 8 3 2 7 3 2 4" xfId="26991"/>
    <cellStyle name="Normal 8 3 2 7 3 3" xfId="5133"/>
    <cellStyle name="Normal 8 3 2 7 3 3 2" xfId="13108"/>
    <cellStyle name="Normal 8 3 2 7 3 3 2 2" xfId="36903"/>
    <cellStyle name="Normal 8 3 2 7 3 3 3" xfId="21039"/>
    <cellStyle name="Normal 8 3 2 7 3 3 3 2" xfId="44833"/>
    <cellStyle name="Normal 8 3 2 7 3 3 4" xfId="28972"/>
    <cellStyle name="Normal 8 3 2 7 3 4" xfId="7156"/>
    <cellStyle name="Normal 8 3 2 7 3 4 2" xfId="15089"/>
    <cellStyle name="Normal 8 3 2 7 3 4 2 2" xfId="38884"/>
    <cellStyle name="Normal 8 3 2 7 3 4 3" xfId="23020"/>
    <cellStyle name="Normal 8 3 2 7 3 4 3 2" xfId="46814"/>
    <cellStyle name="Normal 8 3 2 7 3 4 4" xfId="30954"/>
    <cellStyle name="Normal 8 3 2 7 3 5" xfId="9146"/>
    <cellStyle name="Normal 8 3 2 7 3 5 2" xfId="32941"/>
    <cellStyle name="Normal 8 3 2 7 3 6" xfId="17077"/>
    <cellStyle name="Normal 8 3 2 7 3 6 2" xfId="40871"/>
    <cellStyle name="Normal 8 3 2 7 3 7" xfId="25010"/>
    <cellStyle name="Normal 8 3 2 7 4" xfId="1168"/>
    <cellStyle name="Normal 8 3 2 7 4 2" xfId="3152"/>
    <cellStyle name="Normal 8 3 2 7 4 2 2" xfId="11128"/>
    <cellStyle name="Normal 8 3 2 7 4 2 2 2" xfId="34923"/>
    <cellStyle name="Normal 8 3 2 7 4 2 3" xfId="19059"/>
    <cellStyle name="Normal 8 3 2 7 4 2 3 2" xfId="42853"/>
    <cellStyle name="Normal 8 3 2 7 4 2 4" xfId="26992"/>
    <cellStyle name="Normal 8 3 2 7 4 3" xfId="5134"/>
    <cellStyle name="Normal 8 3 2 7 4 3 2" xfId="13109"/>
    <cellStyle name="Normal 8 3 2 7 4 3 2 2" xfId="36904"/>
    <cellStyle name="Normal 8 3 2 7 4 3 3" xfId="21040"/>
    <cellStyle name="Normal 8 3 2 7 4 3 3 2" xfId="44834"/>
    <cellStyle name="Normal 8 3 2 7 4 3 4" xfId="28973"/>
    <cellStyle name="Normal 8 3 2 7 4 4" xfId="7157"/>
    <cellStyle name="Normal 8 3 2 7 4 4 2" xfId="15090"/>
    <cellStyle name="Normal 8 3 2 7 4 4 2 2" xfId="38885"/>
    <cellStyle name="Normal 8 3 2 7 4 4 3" xfId="23021"/>
    <cellStyle name="Normal 8 3 2 7 4 4 3 2" xfId="46815"/>
    <cellStyle name="Normal 8 3 2 7 4 4 4" xfId="30955"/>
    <cellStyle name="Normal 8 3 2 7 4 5" xfId="9147"/>
    <cellStyle name="Normal 8 3 2 7 4 5 2" xfId="32942"/>
    <cellStyle name="Normal 8 3 2 7 4 6" xfId="17078"/>
    <cellStyle name="Normal 8 3 2 7 4 6 2" xfId="40872"/>
    <cellStyle name="Normal 8 3 2 7 4 7" xfId="25011"/>
    <cellStyle name="Normal 8 3 2 7 5" xfId="1169"/>
    <cellStyle name="Normal 8 3 2 7 5 2" xfId="3153"/>
    <cellStyle name="Normal 8 3 2 7 5 2 2" xfId="11129"/>
    <cellStyle name="Normal 8 3 2 7 5 2 2 2" xfId="34924"/>
    <cellStyle name="Normal 8 3 2 7 5 2 3" xfId="19060"/>
    <cellStyle name="Normal 8 3 2 7 5 2 3 2" xfId="42854"/>
    <cellStyle name="Normal 8 3 2 7 5 2 4" xfId="26993"/>
    <cellStyle name="Normal 8 3 2 7 5 3" xfId="5135"/>
    <cellStyle name="Normal 8 3 2 7 5 3 2" xfId="13110"/>
    <cellStyle name="Normal 8 3 2 7 5 3 2 2" xfId="36905"/>
    <cellStyle name="Normal 8 3 2 7 5 3 3" xfId="21041"/>
    <cellStyle name="Normal 8 3 2 7 5 3 3 2" xfId="44835"/>
    <cellStyle name="Normal 8 3 2 7 5 3 4" xfId="28974"/>
    <cellStyle name="Normal 8 3 2 7 5 4" xfId="7158"/>
    <cellStyle name="Normal 8 3 2 7 5 4 2" xfId="15091"/>
    <cellStyle name="Normal 8 3 2 7 5 4 2 2" xfId="38886"/>
    <cellStyle name="Normal 8 3 2 7 5 4 3" xfId="23022"/>
    <cellStyle name="Normal 8 3 2 7 5 4 3 2" xfId="46816"/>
    <cellStyle name="Normal 8 3 2 7 5 4 4" xfId="30956"/>
    <cellStyle name="Normal 8 3 2 7 5 5" xfId="9148"/>
    <cellStyle name="Normal 8 3 2 7 5 5 2" xfId="32943"/>
    <cellStyle name="Normal 8 3 2 7 5 6" xfId="17079"/>
    <cellStyle name="Normal 8 3 2 7 5 6 2" xfId="40873"/>
    <cellStyle name="Normal 8 3 2 7 5 7" xfId="25012"/>
    <cellStyle name="Normal 8 3 2 7 6" xfId="3149"/>
    <cellStyle name="Normal 8 3 2 7 6 2" xfId="11125"/>
    <cellStyle name="Normal 8 3 2 7 6 2 2" xfId="34920"/>
    <cellStyle name="Normal 8 3 2 7 6 3" xfId="19056"/>
    <cellStyle name="Normal 8 3 2 7 6 3 2" xfId="42850"/>
    <cellStyle name="Normal 8 3 2 7 6 4" xfId="26989"/>
    <cellStyle name="Normal 8 3 2 7 7" xfId="5131"/>
    <cellStyle name="Normal 8 3 2 7 7 2" xfId="13106"/>
    <cellStyle name="Normal 8 3 2 7 7 2 2" xfId="36901"/>
    <cellStyle name="Normal 8 3 2 7 7 3" xfId="21037"/>
    <cellStyle name="Normal 8 3 2 7 7 3 2" xfId="44831"/>
    <cellStyle name="Normal 8 3 2 7 7 4" xfId="28970"/>
    <cellStyle name="Normal 8 3 2 7 8" xfId="7154"/>
    <cellStyle name="Normal 8 3 2 7 8 2" xfId="15087"/>
    <cellStyle name="Normal 8 3 2 7 8 2 2" xfId="38882"/>
    <cellStyle name="Normal 8 3 2 7 8 3" xfId="23018"/>
    <cellStyle name="Normal 8 3 2 7 8 3 2" xfId="46812"/>
    <cellStyle name="Normal 8 3 2 7 8 4" xfId="30952"/>
    <cellStyle name="Normal 8 3 2 7 9" xfId="9144"/>
    <cellStyle name="Normal 8 3 2 7 9 2" xfId="32939"/>
    <cellStyle name="Normal 8 3 2 8" xfId="1170"/>
    <cellStyle name="Normal 8 3 2 8 2" xfId="3154"/>
    <cellStyle name="Normal 8 3 2 8 2 2" xfId="11130"/>
    <cellStyle name="Normal 8 3 2 8 2 2 2" xfId="34925"/>
    <cellStyle name="Normal 8 3 2 8 2 3" xfId="19061"/>
    <cellStyle name="Normal 8 3 2 8 2 3 2" xfId="42855"/>
    <cellStyle name="Normal 8 3 2 8 2 4" xfId="26994"/>
    <cellStyle name="Normal 8 3 2 8 3" xfId="5136"/>
    <cellStyle name="Normal 8 3 2 8 3 2" xfId="13111"/>
    <cellStyle name="Normal 8 3 2 8 3 2 2" xfId="36906"/>
    <cellStyle name="Normal 8 3 2 8 3 3" xfId="21042"/>
    <cellStyle name="Normal 8 3 2 8 3 3 2" xfId="44836"/>
    <cellStyle name="Normal 8 3 2 8 3 4" xfId="28975"/>
    <cellStyle name="Normal 8 3 2 8 4" xfId="7159"/>
    <cellStyle name="Normal 8 3 2 8 4 2" xfId="15092"/>
    <cellStyle name="Normal 8 3 2 8 4 2 2" xfId="38887"/>
    <cellStyle name="Normal 8 3 2 8 4 3" xfId="23023"/>
    <cellStyle name="Normal 8 3 2 8 4 3 2" xfId="46817"/>
    <cellStyle name="Normal 8 3 2 8 4 4" xfId="30957"/>
    <cellStyle name="Normal 8 3 2 8 5" xfId="9149"/>
    <cellStyle name="Normal 8 3 2 8 5 2" xfId="32944"/>
    <cellStyle name="Normal 8 3 2 8 6" xfId="17080"/>
    <cellStyle name="Normal 8 3 2 8 6 2" xfId="40874"/>
    <cellStyle name="Normal 8 3 2 8 7" xfId="25013"/>
    <cellStyle name="Normal 8 3 2 9" xfId="1171"/>
    <cellStyle name="Normal 8 3 2 9 2" xfId="3155"/>
    <cellStyle name="Normal 8 3 2 9 2 2" xfId="11131"/>
    <cellStyle name="Normal 8 3 2 9 2 2 2" xfId="34926"/>
    <cellStyle name="Normal 8 3 2 9 2 3" xfId="19062"/>
    <cellStyle name="Normal 8 3 2 9 2 3 2" xfId="42856"/>
    <cellStyle name="Normal 8 3 2 9 2 4" xfId="26995"/>
    <cellStyle name="Normal 8 3 2 9 3" xfId="5137"/>
    <cellStyle name="Normal 8 3 2 9 3 2" xfId="13112"/>
    <cellStyle name="Normal 8 3 2 9 3 2 2" xfId="36907"/>
    <cellStyle name="Normal 8 3 2 9 3 3" xfId="21043"/>
    <cellStyle name="Normal 8 3 2 9 3 3 2" xfId="44837"/>
    <cellStyle name="Normal 8 3 2 9 3 4" xfId="28976"/>
    <cellStyle name="Normal 8 3 2 9 4" xfId="7160"/>
    <cellStyle name="Normal 8 3 2 9 4 2" xfId="15093"/>
    <cellStyle name="Normal 8 3 2 9 4 2 2" xfId="38888"/>
    <cellStyle name="Normal 8 3 2 9 4 3" xfId="23024"/>
    <cellStyle name="Normal 8 3 2 9 4 3 2" xfId="46818"/>
    <cellStyle name="Normal 8 3 2 9 4 4" xfId="30958"/>
    <cellStyle name="Normal 8 3 2 9 5" xfId="9150"/>
    <cellStyle name="Normal 8 3 2 9 5 2" xfId="32945"/>
    <cellStyle name="Normal 8 3 2 9 6" xfId="17081"/>
    <cellStyle name="Normal 8 3 2 9 6 2" xfId="40875"/>
    <cellStyle name="Normal 8 3 2 9 7" xfId="25014"/>
    <cellStyle name="Normal 8 3 20" xfId="24905"/>
    <cellStyle name="Normal 8 3 3" xfId="1172"/>
    <cellStyle name="Normal 8 3 3 10" xfId="1173"/>
    <cellStyle name="Normal 8 3 3 10 2" xfId="3157"/>
    <cellStyle name="Normal 8 3 3 10 2 2" xfId="11133"/>
    <cellStyle name="Normal 8 3 3 10 2 2 2" xfId="34928"/>
    <cellStyle name="Normal 8 3 3 10 2 3" xfId="19064"/>
    <cellStyle name="Normal 8 3 3 10 2 3 2" xfId="42858"/>
    <cellStyle name="Normal 8 3 3 10 2 4" xfId="26997"/>
    <cellStyle name="Normal 8 3 3 10 3" xfId="5139"/>
    <cellStyle name="Normal 8 3 3 10 3 2" xfId="13114"/>
    <cellStyle name="Normal 8 3 3 10 3 2 2" xfId="36909"/>
    <cellStyle name="Normal 8 3 3 10 3 3" xfId="21045"/>
    <cellStyle name="Normal 8 3 3 10 3 3 2" xfId="44839"/>
    <cellStyle name="Normal 8 3 3 10 3 4" xfId="28978"/>
    <cellStyle name="Normal 8 3 3 10 4" xfId="7162"/>
    <cellStyle name="Normal 8 3 3 10 4 2" xfId="15095"/>
    <cellStyle name="Normal 8 3 3 10 4 2 2" xfId="38890"/>
    <cellStyle name="Normal 8 3 3 10 4 3" xfId="23026"/>
    <cellStyle name="Normal 8 3 3 10 4 3 2" xfId="46820"/>
    <cellStyle name="Normal 8 3 3 10 4 4" xfId="30960"/>
    <cellStyle name="Normal 8 3 3 10 5" xfId="9152"/>
    <cellStyle name="Normal 8 3 3 10 5 2" xfId="32947"/>
    <cellStyle name="Normal 8 3 3 10 6" xfId="17083"/>
    <cellStyle name="Normal 8 3 3 10 6 2" xfId="40877"/>
    <cellStyle name="Normal 8 3 3 10 7" xfId="25016"/>
    <cellStyle name="Normal 8 3 3 11" xfId="1174"/>
    <cellStyle name="Normal 8 3 3 11 2" xfId="3158"/>
    <cellStyle name="Normal 8 3 3 11 2 2" xfId="11134"/>
    <cellStyle name="Normal 8 3 3 11 2 2 2" xfId="34929"/>
    <cellStyle name="Normal 8 3 3 11 2 3" xfId="19065"/>
    <cellStyle name="Normal 8 3 3 11 2 3 2" xfId="42859"/>
    <cellStyle name="Normal 8 3 3 11 2 4" xfId="26998"/>
    <cellStyle name="Normal 8 3 3 11 3" xfId="5140"/>
    <cellStyle name="Normal 8 3 3 11 3 2" xfId="13115"/>
    <cellStyle name="Normal 8 3 3 11 3 2 2" xfId="36910"/>
    <cellStyle name="Normal 8 3 3 11 3 3" xfId="21046"/>
    <cellStyle name="Normal 8 3 3 11 3 3 2" xfId="44840"/>
    <cellStyle name="Normal 8 3 3 11 3 4" xfId="28979"/>
    <cellStyle name="Normal 8 3 3 11 4" xfId="7163"/>
    <cellStyle name="Normal 8 3 3 11 4 2" xfId="15096"/>
    <cellStyle name="Normal 8 3 3 11 4 2 2" xfId="38891"/>
    <cellStyle name="Normal 8 3 3 11 4 3" xfId="23027"/>
    <cellStyle name="Normal 8 3 3 11 4 3 2" xfId="46821"/>
    <cellStyle name="Normal 8 3 3 11 4 4" xfId="30961"/>
    <cellStyle name="Normal 8 3 3 11 5" xfId="9153"/>
    <cellStyle name="Normal 8 3 3 11 5 2" xfId="32948"/>
    <cellStyle name="Normal 8 3 3 11 6" xfId="17084"/>
    <cellStyle name="Normal 8 3 3 11 6 2" xfId="40878"/>
    <cellStyle name="Normal 8 3 3 11 7" xfId="25017"/>
    <cellStyle name="Normal 8 3 3 12" xfId="3156"/>
    <cellStyle name="Normal 8 3 3 12 2" xfId="11132"/>
    <cellStyle name="Normal 8 3 3 12 2 2" xfId="34927"/>
    <cellStyle name="Normal 8 3 3 12 3" xfId="19063"/>
    <cellStyle name="Normal 8 3 3 12 3 2" xfId="42857"/>
    <cellStyle name="Normal 8 3 3 12 4" xfId="26996"/>
    <cellStyle name="Normal 8 3 3 13" xfId="5138"/>
    <cellStyle name="Normal 8 3 3 13 2" xfId="13113"/>
    <cellStyle name="Normal 8 3 3 13 2 2" xfId="36908"/>
    <cellStyle name="Normal 8 3 3 13 3" xfId="21044"/>
    <cellStyle name="Normal 8 3 3 13 3 2" xfId="44838"/>
    <cellStyle name="Normal 8 3 3 13 4" xfId="28977"/>
    <cellStyle name="Normal 8 3 3 14" xfId="7161"/>
    <cellStyle name="Normal 8 3 3 14 2" xfId="15094"/>
    <cellStyle name="Normal 8 3 3 14 2 2" xfId="38889"/>
    <cellStyle name="Normal 8 3 3 14 3" xfId="23025"/>
    <cellStyle name="Normal 8 3 3 14 3 2" xfId="46819"/>
    <cellStyle name="Normal 8 3 3 14 4" xfId="30959"/>
    <cellStyle name="Normal 8 3 3 15" xfId="9151"/>
    <cellStyle name="Normal 8 3 3 15 2" xfId="32946"/>
    <cellStyle name="Normal 8 3 3 16" xfId="17082"/>
    <cellStyle name="Normal 8 3 3 16 2" xfId="40876"/>
    <cellStyle name="Normal 8 3 3 17" xfId="25015"/>
    <cellStyle name="Normal 8 3 3 2" xfId="1175"/>
    <cellStyle name="Normal 8 3 3 2 10" xfId="1176"/>
    <cellStyle name="Normal 8 3 3 2 10 2" xfId="3160"/>
    <cellStyle name="Normal 8 3 3 2 10 2 2" xfId="11136"/>
    <cellStyle name="Normal 8 3 3 2 10 2 2 2" xfId="34931"/>
    <cellStyle name="Normal 8 3 3 2 10 2 3" xfId="19067"/>
    <cellStyle name="Normal 8 3 3 2 10 2 3 2" xfId="42861"/>
    <cellStyle name="Normal 8 3 3 2 10 2 4" xfId="27000"/>
    <cellStyle name="Normal 8 3 3 2 10 3" xfId="5142"/>
    <cellStyle name="Normal 8 3 3 2 10 3 2" xfId="13117"/>
    <cellStyle name="Normal 8 3 3 2 10 3 2 2" xfId="36912"/>
    <cellStyle name="Normal 8 3 3 2 10 3 3" xfId="21048"/>
    <cellStyle name="Normal 8 3 3 2 10 3 3 2" xfId="44842"/>
    <cellStyle name="Normal 8 3 3 2 10 3 4" xfId="28981"/>
    <cellStyle name="Normal 8 3 3 2 10 4" xfId="7165"/>
    <cellStyle name="Normal 8 3 3 2 10 4 2" xfId="15098"/>
    <cellStyle name="Normal 8 3 3 2 10 4 2 2" xfId="38893"/>
    <cellStyle name="Normal 8 3 3 2 10 4 3" xfId="23029"/>
    <cellStyle name="Normal 8 3 3 2 10 4 3 2" xfId="46823"/>
    <cellStyle name="Normal 8 3 3 2 10 4 4" xfId="30963"/>
    <cellStyle name="Normal 8 3 3 2 10 5" xfId="9155"/>
    <cellStyle name="Normal 8 3 3 2 10 5 2" xfId="32950"/>
    <cellStyle name="Normal 8 3 3 2 10 6" xfId="17086"/>
    <cellStyle name="Normal 8 3 3 2 10 6 2" xfId="40880"/>
    <cellStyle name="Normal 8 3 3 2 10 7" xfId="25019"/>
    <cellStyle name="Normal 8 3 3 2 11" xfId="3159"/>
    <cellStyle name="Normal 8 3 3 2 11 2" xfId="11135"/>
    <cellStyle name="Normal 8 3 3 2 11 2 2" xfId="34930"/>
    <cellStyle name="Normal 8 3 3 2 11 3" xfId="19066"/>
    <cellStyle name="Normal 8 3 3 2 11 3 2" xfId="42860"/>
    <cellStyle name="Normal 8 3 3 2 11 4" xfId="26999"/>
    <cellStyle name="Normal 8 3 3 2 12" xfId="5141"/>
    <cellStyle name="Normal 8 3 3 2 12 2" xfId="13116"/>
    <cellStyle name="Normal 8 3 3 2 12 2 2" xfId="36911"/>
    <cellStyle name="Normal 8 3 3 2 12 3" xfId="21047"/>
    <cellStyle name="Normal 8 3 3 2 12 3 2" xfId="44841"/>
    <cellStyle name="Normal 8 3 3 2 12 4" xfId="28980"/>
    <cellStyle name="Normal 8 3 3 2 13" xfId="7164"/>
    <cellStyle name="Normal 8 3 3 2 13 2" xfId="15097"/>
    <cellStyle name="Normal 8 3 3 2 13 2 2" xfId="38892"/>
    <cellStyle name="Normal 8 3 3 2 13 3" xfId="23028"/>
    <cellStyle name="Normal 8 3 3 2 13 3 2" xfId="46822"/>
    <cellStyle name="Normal 8 3 3 2 13 4" xfId="30962"/>
    <cellStyle name="Normal 8 3 3 2 14" xfId="9154"/>
    <cellStyle name="Normal 8 3 3 2 14 2" xfId="32949"/>
    <cellStyle name="Normal 8 3 3 2 15" xfId="17085"/>
    <cellStyle name="Normal 8 3 3 2 15 2" xfId="40879"/>
    <cellStyle name="Normal 8 3 3 2 16" xfId="25018"/>
    <cellStyle name="Normal 8 3 3 2 2" xfId="1177"/>
    <cellStyle name="Normal 8 3 3 2 2 10" xfId="9156"/>
    <cellStyle name="Normal 8 3 3 2 2 10 2" xfId="32951"/>
    <cellStyle name="Normal 8 3 3 2 2 11" xfId="17087"/>
    <cellStyle name="Normal 8 3 3 2 2 11 2" xfId="40881"/>
    <cellStyle name="Normal 8 3 3 2 2 12" xfId="25020"/>
    <cellStyle name="Normal 8 3 3 2 2 2" xfId="1178"/>
    <cellStyle name="Normal 8 3 3 2 2 2 10" xfId="17088"/>
    <cellStyle name="Normal 8 3 3 2 2 2 10 2" xfId="40882"/>
    <cellStyle name="Normal 8 3 3 2 2 2 11" xfId="25021"/>
    <cellStyle name="Normal 8 3 3 2 2 2 2" xfId="1179"/>
    <cellStyle name="Normal 8 3 3 2 2 2 2 2" xfId="3163"/>
    <cellStyle name="Normal 8 3 3 2 2 2 2 2 2" xfId="11139"/>
    <cellStyle name="Normal 8 3 3 2 2 2 2 2 2 2" xfId="34934"/>
    <cellStyle name="Normal 8 3 3 2 2 2 2 2 3" xfId="19070"/>
    <cellStyle name="Normal 8 3 3 2 2 2 2 2 3 2" xfId="42864"/>
    <cellStyle name="Normal 8 3 3 2 2 2 2 2 4" xfId="27003"/>
    <cellStyle name="Normal 8 3 3 2 2 2 2 3" xfId="5145"/>
    <cellStyle name="Normal 8 3 3 2 2 2 2 3 2" xfId="13120"/>
    <cellStyle name="Normal 8 3 3 2 2 2 2 3 2 2" xfId="36915"/>
    <cellStyle name="Normal 8 3 3 2 2 2 2 3 3" xfId="21051"/>
    <cellStyle name="Normal 8 3 3 2 2 2 2 3 3 2" xfId="44845"/>
    <cellStyle name="Normal 8 3 3 2 2 2 2 3 4" xfId="28984"/>
    <cellStyle name="Normal 8 3 3 2 2 2 2 4" xfId="7168"/>
    <cellStyle name="Normal 8 3 3 2 2 2 2 4 2" xfId="15101"/>
    <cellStyle name="Normal 8 3 3 2 2 2 2 4 2 2" xfId="38896"/>
    <cellStyle name="Normal 8 3 3 2 2 2 2 4 3" xfId="23032"/>
    <cellStyle name="Normal 8 3 3 2 2 2 2 4 3 2" xfId="46826"/>
    <cellStyle name="Normal 8 3 3 2 2 2 2 4 4" xfId="30966"/>
    <cellStyle name="Normal 8 3 3 2 2 2 2 5" xfId="9158"/>
    <cellStyle name="Normal 8 3 3 2 2 2 2 5 2" xfId="32953"/>
    <cellStyle name="Normal 8 3 3 2 2 2 2 6" xfId="17089"/>
    <cellStyle name="Normal 8 3 3 2 2 2 2 6 2" xfId="40883"/>
    <cellStyle name="Normal 8 3 3 2 2 2 2 7" xfId="25022"/>
    <cellStyle name="Normal 8 3 3 2 2 2 3" xfId="1180"/>
    <cellStyle name="Normal 8 3 3 2 2 2 3 2" xfId="3164"/>
    <cellStyle name="Normal 8 3 3 2 2 2 3 2 2" xfId="11140"/>
    <cellStyle name="Normal 8 3 3 2 2 2 3 2 2 2" xfId="34935"/>
    <cellStyle name="Normal 8 3 3 2 2 2 3 2 3" xfId="19071"/>
    <cellStyle name="Normal 8 3 3 2 2 2 3 2 3 2" xfId="42865"/>
    <cellStyle name="Normal 8 3 3 2 2 2 3 2 4" xfId="27004"/>
    <cellStyle name="Normal 8 3 3 2 2 2 3 3" xfId="5146"/>
    <cellStyle name="Normal 8 3 3 2 2 2 3 3 2" xfId="13121"/>
    <cellStyle name="Normal 8 3 3 2 2 2 3 3 2 2" xfId="36916"/>
    <cellStyle name="Normal 8 3 3 2 2 2 3 3 3" xfId="21052"/>
    <cellStyle name="Normal 8 3 3 2 2 2 3 3 3 2" xfId="44846"/>
    <cellStyle name="Normal 8 3 3 2 2 2 3 3 4" xfId="28985"/>
    <cellStyle name="Normal 8 3 3 2 2 2 3 4" xfId="7169"/>
    <cellStyle name="Normal 8 3 3 2 2 2 3 4 2" xfId="15102"/>
    <cellStyle name="Normal 8 3 3 2 2 2 3 4 2 2" xfId="38897"/>
    <cellStyle name="Normal 8 3 3 2 2 2 3 4 3" xfId="23033"/>
    <cellStyle name="Normal 8 3 3 2 2 2 3 4 3 2" xfId="46827"/>
    <cellStyle name="Normal 8 3 3 2 2 2 3 4 4" xfId="30967"/>
    <cellStyle name="Normal 8 3 3 2 2 2 3 5" xfId="9159"/>
    <cellStyle name="Normal 8 3 3 2 2 2 3 5 2" xfId="32954"/>
    <cellStyle name="Normal 8 3 3 2 2 2 3 6" xfId="17090"/>
    <cellStyle name="Normal 8 3 3 2 2 2 3 6 2" xfId="40884"/>
    <cellStyle name="Normal 8 3 3 2 2 2 3 7" xfId="25023"/>
    <cellStyle name="Normal 8 3 3 2 2 2 4" xfId="1181"/>
    <cellStyle name="Normal 8 3 3 2 2 2 4 2" xfId="3165"/>
    <cellStyle name="Normal 8 3 3 2 2 2 4 2 2" xfId="11141"/>
    <cellStyle name="Normal 8 3 3 2 2 2 4 2 2 2" xfId="34936"/>
    <cellStyle name="Normal 8 3 3 2 2 2 4 2 3" xfId="19072"/>
    <cellStyle name="Normal 8 3 3 2 2 2 4 2 3 2" xfId="42866"/>
    <cellStyle name="Normal 8 3 3 2 2 2 4 2 4" xfId="27005"/>
    <cellStyle name="Normal 8 3 3 2 2 2 4 3" xfId="5147"/>
    <cellStyle name="Normal 8 3 3 2 2 2 4 3 2" xfId="13122"/>
    <cellStyle name="Normal 8 3 3 2 2 2 4 3 2 2" xfId="36917"/>
    <cellStyle name="Normal 8 3 3 2 2 2 4 3 3" xfId="21053"/>
    <cellStyle name="Normal 8 3 3 2 2 2 4 3 3 2" xfId="44847"/>
    <cellStyle name="Normal 8 3 3 2 2 2 4 3 4" xfId="28986"/>
    <cellStyle name="Normal 8 3 3 2 2 2 4 4" xfId="7170"/>
    <cellStyle name="Normal 8 3 3 2 2 2 4 4 2" xfId="15103"/>
    <cellStyle name="Normal 8 3 3 2 2 2 4 4 2 2" xfId="38898"/>
    <cellStyle name="Normal 8 3 3 2 2 2 4 4 3" xfId="23034"/>
    <cellStyle name="Normal 8 3 3 2 2 2 4 4 3 2" xfId="46828"/>
    <cellStyle name="Normal 8 3 3 2 2 2 4 4 4" xfId="30968"/>
    <cellStyle name="Normal 8 3 3 2 2 2 4 5" xfId="9160"/>
    <cellStyle name="Normal 8 3 3 2 2 2 4 5 2" xfId="32955"/>
    <cellStyle name="Normal 8 3 3 2 2 2 4 6" xfId="17091"/>
    <cellStyle name="Normal 8 3 3 2 2 2 4 6 2" xfId="40885"/>
    <cellStyle name="Normal 8 3 3 2 2 2 4 7" xfId="25024"/>
    <cellStyle name="Normal 8 3 3 2 2 2 5" xfId="1182"/>
    <cellStyle name="Normal 8 3 3 2 2 2 5 2" xfId="3166"/>
    <cellStyle name="Normal 8 3 3 2 2 2 5 2 2" xfId="11142"/>
    <cellStyle name="Normal 8 3 3 2 2 2 5 2 2 2" xfId="34937"/>
    <cellStyle name="Normal 8 3 3 2 2 2 5 2 3" xfId="19073"/>
    <cellStyle name="Normal 8 3 3 2 2 2 5 2 3 2" xfId="42867"/>
    <cellStyle name="Normal 8 3 3 2 2 2 5 2 4" xfId="27006"/>
    <cellStyle name="Normal 8 3 3 2 2 2 5 3" xfId="5148"/>
    <cellStyle name="Normal 8 3 3 2 2 2 5 3 2" xfId="13123"/>
    <cellStyle name="Normal 8 3 3 2 2 2 5 3 2 2" xfId="36918"/>
    <cellStyle name="Normal 8 3 3 2 2 2 5 3 3" xfId="21054"/>
    <cellStyle name="Normal 8 3 3 2 2 2 5 3 3 2" xfId="44848"/>
    <cellStyle name="Normal 8 3 3 2 2 2 5 3 4" xfId="28987"/>
    <cellStyle name="Normal 8 3 3 2 2 2 5 4" xfId="7171"/>
    <cellStyle name="Normal 8 3 3 2 2 2 5 4 2" xfId="15104"/>
    <cellStyle name="Normal 8 3 3 2 2 2 5 4 2 2" xfId="38899"/>
    <cellStyle name="Normal 8 3 3 2 2 2 5 4 3" xfId="23035"/>
    <cellStyle name="Normal 8 3 3 2 2 2 5 4 3 2" xfId="46829"/>
    <cellStyle name="Normal 8 3 3 2 2 2 5 4 4" xfId="30969"/>
    <cellStyle name="Normal 8 3 3 2 2 2 5 5" xfId="9161"/>
    <cellStyle name="Normal 8 3 3 2 2 2 5 5 2" xfId="32956"/>
    <cellStyle name="Normal 8 3 3 2 2 2 5 6" xfId="17092"/>
    <cellStyle name="Normal 8 3 3 2 2 2 5 6 2" xfId="40886"/>
    <cellStyle name="Normal 8 3 3 2 2 2 5 7" xfId="25025"/>
    <cellStyle name="Normal 8 3 3 2 2 2 6" xfId="3162"/>
    <cellStyle name="Normal 8 3 3 2 2 2 6 2" xfId="11138"/>
    <cellStyle name="Normal 8 3 3 2 2 2 6 2 2" xfId="34933"/>
    <cellStyle name="Normal 8 3 3 2 2 2 6 3" xfId="19069"/>
    <cellStyle name="Normal 8 3 3 2 2 2 6 3 2" xfId="42863"/>
    <cellStyle name="Normal 8 3 3 2 2 2 6 4" xfId="27002"/>
    <cellStyle name="Normal 8 3 3 2 2 2 7" xfId="5144"/>
    <cellStyle name="Normal 8 3 3 2 2 2 7 2" xfId="13119"/>
    <cellStyle name="Normal 8 3 3 2 2 2 7 2 2" xfId="36914"/>
    <cellStyle name="Normal 8 3 3 2 2 2 7 3" xfId="21050"/>
    <cellStyle name="Normal 8 3 3 2 2 2 7 3 2" xfId="44844"/>
    <cellStyle name="Normal 8 3 3 2 2 2 7 4" xfId="28983"/>
    <cellStyle name="Normal 8 3 3 2 2 2 8" xfId="7167"/>
    <cellStyle name="Normal 8 3 3 2 2 2 8 2" xfId="15100"/>
    <cellStyle name="Normal 8 3 3 2 2 2 8 2 2" xfId="38895"/>
    <cellStyle name="Normal 8 3 3 2 2 2 8 3" xfId="23031"/>
    <cellStyle name="Normal 8 3 3 2 2 2 8 3 2" xfId="46825"/>
    <cellStyle name="Normal 8 3 3 2 2 2 8 4" xfId="30965"/>
    <cellStyle name="Normal 8 3 3 2 2 2 9" xfId="9157"/>
    <cellStyle name="Normal 8 3 3 2 2 2 9 2" xfId="32952"/>
    <cellStyle name="Normal 8 3 3 2 2 3" xfId="1183"/>
    <cellStyle name="Normal 8 3 3 2 2 3 2" xfId="3167"/>
    <cellStyle name="Normal 8 3 3 2 2 3 2 2" xfId="11143"/>
    <cellStyle name="Normal 8 3 3 2 2 3 2 2 2" xfId="34938"/>
    <cellStyle name="Normal 8 3 3 2 2 3 2 3" xfId="19074"/>
    <cellStyle name="Normal 8 3 3 2 2 3 2 3 2" xfId="42868"/>
    <cellStyle name="Normal 8 3 3 2 2 3 2 4" xfId="27007"/>
    <cellStyle name="Normal 8 3 3 2 2 3 3" xfId="5149"/>
    <cellStyle name="Normal 8 3 3 2 2 3 3 2" xfId="13124"/>
    <cellStyle name="Normal 8 3 3 2 2 3 3 2 2" xfId="36919"/>
    <cellStyle name="Normal 8 3 3 2 2 3 3 3" xfId="21055"/>
    <cellStyle name="Normal 8 3 3 2 2 3 3 3 2" xfId="44849"/>
    <cellStyle name="Normal 8 3 3 2 2 3 3 4" xfId="28988"/>
    <cellStyle name="Normal 8 3 3 2 2 3 4" xfId="7172"/>
    <cellStyle name="Normal 8 3 3 2 2 3 4 2" xfId="15105"/>
    <cellStyle name="Normal 8 3 3 2 2 3 4 2 2" xfId="38900"/>
    <cellStyle name="Normal 8 3 3 2 2 3 4 3" xfId="23036"/>
    <cellStyle name="Normal 8 3 3 2 2 3 4 3 2" xfId="46830"/>
    <cellStyle name="Normal 8 3 3 2 2 3 4 4" xfId="30970"/>
    <cellStyle name="Normal 8 3 3 2 2 3 5" xfId="9162"/>
    <cellStyle name="Normal 8 3 3 2 2 3 5 2" xfId="32957"/>
    <cellStyle name="Normal 8 3 3 2 2 3 6" xfId="17093"/>
    <cellStyle name="Normal 8 3 3 2 2 3 6 2" xfId="40887"/>
    <cellStyle name="Normal 8 3 3 2 2 3 7" xfId="25026"/>
    <cellStyle name="Normal 8 3 3 2 2 4" xfId="1184"/>
    <cellStyle name="Normal 8 3 3 2 2 4 2" xfId="3168"/>
    <cellStyle name="Normal 8 3 3 2 2 4 2 2" xfId="11144"/>
    <cellStyle name="Normal 8 3 3 2 2 4 2 2 2" xfId="34939"/>
    <cellStyle name="Normal 8 3 3 2 2 4 2 3" xfId="19075"/>
    <cellStyle name="Normal 8 3 3 2 2 4 2 3 2" xfId="42869"/>
    <cellStyle name="Normal 8 3 3 2 2 4 2 4" xfId="27008"/>
    <cellStyle name="Normal 8 3 3 2 2 4 3" xfId="5150"/>
    <cellStyle name="Normal 8 3 3 2 2 4 3 2" xfId="13125"/>
    <cellStyle name="Normal 8 3 3 2 2 4 3 2 2" xfId="36920"/>
    <cellStyle name="Normal 8 3 3 2 2 4 3 3" xfId="21056"/>
    <cellStyle name="Normal 8 3 3 2 2 4 3 3 2" xfId="44850"/>
    <cellStyle name="Normal 8 3 3 2 2 4 3 4" xfId="28989"/>
    <cellStyle name="Normal 8 3 3 2 2 4 4" xfId="7173"/>
    <cellStyle name="Normal 8 3 3 2 2 4 4 2" xfId="15106"/>
    <cellStyle name="Normal 8 3 3 2 2 4 4 2 2" xfId="38901"/>
    <cellStyle name="Normal 8 3 3 2 2 4 4 3" xfId="23037"/>
    <cellStyle name="Normal 8 3 3 2 2 4 4 3 2" xfId="46831"/>
    <cellStyle name="Normal 8 3 3 2 2 4 4 4" xfId="30971"/>
    <cellStyle name="Normal 8 3 3 2 2 4 5" xfId="9163"/>
    <cellStyle name="Normal 8 3 3 2 2 4 5 2" xfId="32958"/>
    <cellStyle name="Normal 8 3 3 2 2 4 6" xfId="17094"/>
    <cellStyle name="Normal 8 3 3 2 2 4 6 2" xfId="40888"/>
    <cellStyle name="Normal 8 3 3 2 2 4 7" xfId="25027"/>
    <cellStyle name="Normal 8 3 3 2 2 5" xfId="1185"/>
    <cellStyle name="Normal 8 3 3 2 2 5 2" xfId="3169"/>
    <cellStyle name="Normal 8 3 3 2 2 5 2 2" xfId="11145"/>
    <cellStyle name="Normal 8 3 3 2 2 5 2 2 2" xfId="34940"/>
    <cellStyle name="Normal 8 3 3 2 2 5 2 3" xfId="19076"/>
    <cellStyle name="Normal 8 3 3 2 2 5 2 3 2" xfId="42870"/>
    <cellStyle name="Normal 8 3 3 2 2 5 2 4" xfId="27009"/>
    <cellStyle name="Normal 8 3 3 2 2 5 3" xfId="5151"/>
    <cellStyle name="Normal 8 3 3 2 2 5 3 2" xfId="13126"/>
    <cellStyle name="Normal 8 3 3 2 2 5 3 2 2" xfId="36921"/>
    <cellStyle name="Normal 8 3 3 2 2 5 3 3" xfId="21057"/>
    <cellStyle name="Normal 8 3 3 2 2 5 3 3 2" xfId="44851"/>
    <cellStyle name="Normal 8 3 3 2 2 5 3 4" xfId="28990"/>
    <cellStyle name="Normal 8 3 3 2 2 5 4" xfId="7174"/>
    <cellStyle name="Normal 8 3 3 2 2 5 4 2" xfId="15107"/>
    <cellStyle name="Normal 8 3 3 2 2 5 4 2 2" xfId="38902"/>
    <cellStyle name="Normal 8 3 3 2 2 5 4 3" xfId="23038"/>
    <cellStyle name="Normal 8 3 3 2 2 5 4 3 2" xfId="46832"/>
    <cellStyle name="Normal 8 3 3 2 2 5 4 4" xfId="30972"/>
    <cellStyle name="Normal 8 3 3 2 2 5 5" xfId="9164"/>
    <cellStyle name="Normal 8 3 3 2 2 5 5 2" xfId="32959"/>
    <cellStyle name="Normal 8 3 3 2 2 5 6" xfId="17095"/>
    <cellStyle name="Normal 8 3 3 2 2 5 6 2" xfId="40889"/>
    <cellStyle name="Normal 8 3 3 2 2 5 7" xfId="25028"/>
    <cellStyle name="Normal 8 3 3 2 2 6" xfId="1186"/>
    <cellStyle name="Normal 8 3 3 2 2 6 2" xfId="3170"/>
    <cellStyle name="Normal 8 3 3 2 2 6 2 2" xfId="11146"/>
    <cellStyle name="Normal 8 3 3 2 2 6 2 2 2" xfId="34941"/>
    <cellStyle name="Normal 8 3 3 2 2 6 2 3" xfId="19077"/>
    <cellStyle name="Normal 8 3 3 2 2 6 2 3 2" xfId="42871"/>
    <cellStyle name="Normal 8 3 3 2 2 6 2 4" xfId="27010"/>
    <cellStyle name="Normal 8 3 3 2 2 6 3" xfId="5152"/>
    <cellStyle name="Normal 8 3 3 2 2 6 3 2" xfId="13127"/>
    <cellStyle name="Normal 8 3 3 2 2 6 3 2 2" xfId="36922"/>
    <cellStyle name="Normal 8 3 3 2 2 6 3 3" xfId="21058"/>
    <cellStyle name="Normal 8 3 3 2 2 6 3 3 2" xfId="44852"/>
    <cellStyle name="Normal 8 3 3 2 2 6 3 4" xfId="28991"/>
    <cellStyle name="Normal 8 3 3 2 2 6 4" xfId="7175"/>
    <cellStyle name="Normal 8 3 3 2 2 6 4 2" xfId="15108"/>
    <cellStyle name="Normal 8 3 3 2 2 6 4 2 2" xfId="38903"/>
    <cellStyle name="Normal 8 3 3 2 2 6 4 3" xfId="23039"/>
    <cellStyle name="Normal 8 3 3 2 2 6 4 3 2" xfId="46833"/>
    <cellStyle name="Normal 8 3 3 2 2 6 4 4" xfId="30973"/>
    <cellStyle name="Normal 8 3 3 2 2 6 5" xfId="9165"/>
    <cellStyle name="Normal 8 3 3 2 2 6 5 2" xfId="32960"/>
    <cellStyle name="Normal 8 3 3 2 2 6 6" xfId="17096"/>
    <cellStyle name="Normal 8 3 3 2 2 6 6 2" xfId="40890"/>
    <cellStyle name="Normal 8 3 3 2 2 6 7" xfId="25029"/>
    <cellStyle name="Normal 8 3 3 2 2 7" xfId="3161"/>
    <cellStyle name="Normal 8 3 3 2 2 7 2" xfId="11137"/>
    <cellStyle name="Normal 8 3 3 2 2 7 2 2" xfId="34932"/>
    <cellStyle name="Normal 8 3 3 2 2 7 3" xfId="19068"/>
    <cellStyle name="Normal 8 3 3 2 2 7 3 2" xfId="42862"/>
    <cellStyle name="Normal 8 3 3 2 2 7 4" xfId="27001"/>
    <cellStyle name="Normal 8 3 3 2 2 8" xfId="5143"/>
    <cellStyle name="Normal 8 3 3 2 2 8 2" xfId="13118"/>
    <cellStyle name="Normal 8 3 3 2 2 8 2 2" xfId="36913"/>
    <cellStyle name="Normal 8 3 3 2 2 8 3" xfId="21049"/>
    <cellStyle name="Normal 8 3 3 2 2 8 3 2" xfId="44843"/>
    <cellStyle name="Normal 8 3 3 2 2 8 4" xfId="28982"/>
    <cellStyle name="Normal 8 3 3 2 2 9" xfId="7166"/>
    <cellStyle name="Normal 8 3 3 2 2 9 2" xfId="15099"/>
    <cellStyle name="Normal 8 3 3 2 2 9 2 2" xfId="38894"/>
    <cellStyle name="Normal 8 3 3 2 2 9 3" xfId="23030"/>
    <cellStyle name="Normal 8 3 3 2 2 9 3 2" xfId="46824"/>
    <cellStyle name="Normal 8 3 3 2 2 9 4" xfId="30964"/>
    <cellStyle name="Normal 8 3 3 2 3" xfId="1187"/>
    <cellStyle name="Normal 8 3 3 2 3 10" xfId="9166"/>
    <cellStyle name="Normal 8 3 3 2 3 10 2" xfId="32961"/>
    <cellStyle name="Normal 8 3 3 2 3 11" xfId="17097"/>
    <cellStyle name="Normal 8 3 3 2 3 11 2" xfId="40891"/>
    <cellStyle name="Normal 8 3 3 2 3 12" xfId="25030"/>
    <cellStyle name="Normal 8 3 3 2 3 2" xfId="1188"/>
    <cellStyle name="Normal 8 3 3 2 3 2 10" xfId="17098"/>
    <cellStyle name="Normal 8 3 3 2 3 2 10 2" xfId="40892"/>
    <cellStyle name="Normal 8 3 3 2 3 2 11" xfId="25031"/>
    <cellStyle name="Normal 8 3 3 2 3 2 2" xfId="1189"/>
    <cellStyle name="Normal 8 3 3 2 3 2 2 2" xfId="3173"/>
    <cellStyle name="Normal 8 3 3 2 3 2 2 2 2" xfId="11149"/>
    <cellStyle name="Normal 8 3 3 2 3 2 2 2 2 2" xfId="34944"/>
    <cellStyle name="Normal 8 3 3 2 3 2 2 2 3" xfId="19080"/>
    <cellStyle name="Normal 8 3 3 2 3 2 2 2 3 2" xfId="42874"/>
    <cellStyle name="Normal 8 3 3 2 3 2 2 2 4" xfId="27013"/>
    <cellStyle name="Normal 8 3 3 2 3 2 2 3" xfId="5155"/>
    <cellStyle name="Normal 8 3 3 2 3 2 2 3 2" xfId="13130"/>
    <cellStyle name="Normal 8 3 3 2 3 2 2 3 2 2" xfId="36925"/>
    <cellStyle name="Normal 8 3 3 2 3 2 2 3 3" xfId="21061"/>
    <cellStyle name="Normal 8 3 3 2 3 2 2 3 3 2" xfId="44855"/>
    <cellStyle name="Normal 8 3 3 2 3 2 2 3 4" xfId="28994"/>
    <cellStyle name="Normal 8 3 3 2 3 2 2 4" xfId="7178"/>
    <cellStyle name="Normal 8 3 3 2 3 2 2 4 2" xfId="15111"/>
    <cellStyle name="Normal 8 3 3 2 3 2 2 4 2 2" xfId="38906"/>
    <cellStyle name="Normal 8 3 3 2 3 2 2 4 3" xfId="23042"/>
    <cellStyle name="Normal 8 3 3 2 3 2 2 4 3 2" xfId="46836"/>
    <cellStyle name="Normal 8 3 3 2 3 2 2 4 4" xfId="30976"/>
    <cellStyle name="Normal 8 3 3 2 3 2 2 5" xfId="9168"/>
    <cellStyle name="Normal 8 3 3 2 3 2 2 5 2" xfId="32963"/>
    <cellStyle name="Normal 8 3 3 2 3 2 2 6" xfId="17099"/>
    <cellStyle name="Normal 8 3 3 2 3 2 2 6 2" xfId="40893"/>
    <cellStyle name="Normal 8 3 3 2 3 2 2 7" xfId="25032"/>
    <cellStyle name="Normal 8 3 3 2 3 2 3" xfId="1190"/>
    <cellStyle name="Normal 8 3 3 2 3 2 3 2" xfId="3174"/>
    <cellStyle name="Normal 8 3 3 2 3 2 3 2 2" xfId="11150"/>
    <cellStyle name="Normal 8 3 3 2 3 2 3 2 2 2" xfId="34945"/>
    <cellStyle name="Normal 8 3 3 2 3 2 3 2 3" xfId="19081"/>
    <cellStyle name="Normal 8 3 3 2 3 2 3 2 3 2" xfId="42875"/>
    <cellStyle name="Normal 8 3 3 2 3 2 3 2 4" xfId="27014"/>
    <cellStyle name="Normal 8 3 3 2 3 2 3 3" xfId="5156"/>
    <cellStyle name="Normal 8 3 3 2 3 2 3 3 2" xfId="13131"/>
    <cellStyle name="Normal 8 3 3 2 3 2 3 3 2 2" xfId="36926"/>
    <cellStyle name="Normal 8 3 3 2 3 2 3 3 3" xfId="21062"/>
    <cellStyle name="Normal 8 3 3 2 3 2 3 3 3 2" xfId="44856"/>
    <cellStyle name="Normal 8 3 3 2 3 2 3 3 4" xfId="28995"/>
    <cellStyle name="Normal 8 3 3 2 3 2 3 4" xfId="7179"/>
    <cellStyle name="Normal 8 3 3 2 3 2 3 4 2" xfId="15112"/>
    <cellStyle name="Normal 8 3 3 2 3 2 3 4 2 2" xfId="38907"/>
    <cellStyle name="Normal 8 3 3 2 3 2 3 4 3" xfId="23043"/>
    <cellStyle name="Normal 8 3 3 2 3 2 3 4 3 2" xfId="46837"/>
    <cellStyle name="Normal 8 3 3 2 3 2 3 4 4" xfId="30977"/>
    <cellStyle name="Normal 8 3 3 2 3 2 3 5" xfId="9169"/>
    <cellStyle name="Normal 8 3 3 2 3 2 3 5 2" xfId="32964"/>
    <cellStyle name="Normal 8 3 3 2 3 2 3 6" xfId="17100"/>
    <cellStyle name="Normal 8 3 3 2 3 2 3 6 2" xfId="40894"/>
    <cellStyle name="Normal 8 3 3 2 3 2 3 7" xfId="25033"/>
    <cellStyle name="Normal 8 3 3 2 3 2 4" xfId="1191"/>
    <cellStyle name="Normal 8 3 3 2 3 2 4 2" xfId="3175"/>
    <cellStyle name="Normal 8 3 3 2 3 2 4 2 2" xfId="11151"/>
    <cellStyle name="Normal 8 3 3 2 3 2 4 2 2 2" xfId="34946"/>
    <cellStyle name="Normal 8 3 3 2 3 2 4 2 3" xfId="19082"/>
    <cellStyle name="Normal 8 3 3 2 3 2 4 2 3 2" xfId="42876"/>
    <cellStyle name="Normal 8 3 3 2 3 2 4 2 4" xfId="27015"/>
    <cellStyle name="Normal 8 3 3 2 3 2 4 3" xfId="5157"/>
    <cellStyle name="Normal 8 3 3 2 3 2 4 3 2" xfId="13132"/>
    <cellStyle name="Normal 8 3 3 2 3 2 4 3 2 2" xfId="36927"/>
    <cellStyle name="Normal 8 3 3 2 3 2 4 3 3" xfId="21063"/>
    <cellStyle name="Normal 8 3 3 2 3 2 4 3 3 2" xfId="44857"/>
    <cellStyle name="Normal 8 3 3 2 3 2 4 3 4" xfId="28996"/>
    <cellStyle name="Normal 8 3 3 2 3 2 4 4" xfId="7180"/>
    <cellStyle name="Normal 8 3 3 2 3 2 4 4 2" xfId="15113"/>
    <cellStyle name="Normal 8 3 3 2 3 2 4 4 2 2" xfId="38908"/>
    <cellStyle name="Normal 8 3 3 2 3 2 4 4 3" xfId="23044"/>
    <cellStyle name="Normal 8 3 3 2 3 2 4 4 3 2" xfId="46838"/>
    <cellStyle name="Normal 8 3 3 2 3 2 4 4 4" xfId="30978"/>
    <cellStyle name="Normal 8 3 3 2 3 2 4 5" xfId="9170"/>
    <cellStyle name="Normal 8 3 3 2 3 2 4 5 2" xfId="32965"/>
    <cellStyle name="Normal 8 3 3 2 3 2 4 6" xfId="17101"/>
    <cellStyle name="Normal 8 3 3 2 3 2 4 6 2" xfId="40895"/>
    <cellStyle name="Normal 8 3 3 2 3 2 4 7" xfId="25034"/>
    <cellStyle name="Normal 8 3 3 2 3 2 5" xfId="1192"/>
    <cellStyle name="Normal 8 3 3 2 3 2 5 2" xfId="3176"/>
    <cellStyle name="Normal 8 3 3 2 3 2 5 2 2" xfId="11152"/>
    <cellStyle name="Normal 8 3 3 2 3 2 5 2 2 2" xfId="34947"/>
    <cellStyle name="Normal 8 3 3 2 3 2 5 2 3" xfId="19083"/>
    <cellStyle name="Normal 8 3 3 2 3 2 5 2 3 2" xfId="42877"/>
    <cellStyle name="Normal 8 3 3 2 3 2 5 2 4" xfId="27016"/>
    <cellStyle name="Normal 8 3 3 2 3 2 5 3" xfId="5158"/>
    <cellStyle name="Normal 8 3 3 2 3 2 5 3 2" xfId="13133"/>
    <cellStyle name="Normal 8 3 3 2 3 2 5 3 2 2" xfId="36928"/>
    <cellStyle name="Normal 8 3 3 2 3 2 5 3 3" xfId="21064"/>
    <cellStyle name="Normal 8 3 3 2 3 2 5 3 3 2" xfId="44858"/>
    <cellStyle name="Normal 8 3 3 2 3 2 5 3 4" xfId="28997"/>
    <cellStyle name="Normal 8 3 3 2 3 2 5 4" xfId="7181"/>
    <cellStyle name="Normal 8 3 3 2 3 2 5 4 2" xfId="15114"/>
    <cellStyle name="Normal 8 3 3 2 3 2 5 4 2 2" xfId="38909"/>
    <cellStyle name="Normal 8 3 3 2 3 2 5 4 3" xfId="23045"/>
    <cellStyle name="Normal 8 3 3 2 3 2 5 4 3 2" xfId="46839"/>
    <cellStyle name="Normal 8 3 3 2 3 2 5 4 4" xfId="30979"/>
    <cellStyle name="Normal 8 3 3 2 3 2 5 5" xfId="9171"/>
    <cellStyle name="Normal 8 3 3 2 3 2 5 5 2" xfId="32966"/>
    <cellStyle name="Normal 8 3 3 2 3 2 5 6" xfId="17102"/>
    <cellStyle name="Normal 8 3 3 2 3 2 5 6 2" xfId="40896"/>
    <cellStyle name="Normal 8 3 3 2 3 2 5 7" xfId="25035"/>
    <cellStyle name="Normal 8 3 3 2 3 2 6" xfId="3172"/>
    <cellStyle name="Normal 8 3 3 2 3 2 6 2" xfId="11148"/>
    <cellStyle name="Normal 8 3 3 2 3 2 6 2 2" xfId="34943"/>
    <cellStyle name="Normal 8 3 3 2 3 2 6 3" xfId="19079"/>
    <cellStyle name="Normal 8 3 3 2 3 2 6 3 2" xfId="42873"/>
    <cellStyle name="Normal 8 3 3 2 3 2 6 4" xfId="27012"/>
    <cellStyle name="Normal 8 3 3 2 3 2 7" xfId="5154"/>
    <cellStyle name="Normal 8 3 3 2 3 2 7 2" xfId="13129"/>
    <cellStyle name="Normal 8 3 3 2 3 2 7 2 2" xfId="36924"/>
    <cellStyle name="Normal 8 3 3 2 3 2 7 3" xfId="21060"/>
    <cellStyle name="Normal 8 3 3 2 3 2 7 3 2" xfId="44854"/>
    <cellStyle name="Normal 8 3 3 2 3 2 7 4" xfId="28993"/>
    <cellStyle name="Normal 8 3 3 2 3 2 8" xfId="7177"/>
    <cellStyle name="Normal 8 3 3 2 3 2 8 2" xfId="15110"/>
    <cellStyle name="Normal 8 3 3 2 3 2 8 2 2" xfId="38905"/>
    <cellStyle name="Normal 8 3 3 2 3 2 8 3" xfId="23041"/>
    <cellStyle name="Normal 8 3 3 2 3 2 8 3 2" xfId="46835"/>
    <cellStyle name="Normal 8 3 3 2 3 2 8 4" xfId="30975"/>
    <cellStyle name="Normal 8 3 3 2 3 2 9" xfId="9167"/>
    <cellStyle name="Normal 8 3 3 2 3 2 9 2" xfId="32962"/>
    <cellStyle name="Normal 8 3 3 2 3 3" xfId="1193"/>
    <cellStyle name="Normal 8 3 3 2 3 3 2" xfId="3177"/>
    <cellStyle name="Normal 8 3 3 2 3 3 2 2" xfId="11153"/>
    <cellStyle name="Normal 8 3 3 2 3 3 2 2 2" xfId="34948"/>
    <cellStyle name="Normal 8 3 3 2 3 3 2 3" xfId="19084"/>
    <cellStyle name="Normal 8 3 3 2 3 3 2 3 2" xfId="42878"/>
    <cellStyle name="Normal 8 3 3 2 3 3 2 4" xfId="27017"/>
    <cellStyle name="Normal 8 3 3 2 3 3 3" xfId="5159"/>
    <cellStyle name="Normal 8 3 3 2 3 3 3 2" xfId="13134"/>
    <cellStyle name="Normal 8 3 3 2 3 3 3 2 2" xfId="36929"/>
    <cellStyle name="Normal 8 3 3 2 3 3 3 3" xfId="21065"/>
    <cellStyle name="Normal 8 3 3 2 3 3 3 3 2" xfId="44859"/>
    <cellStyle name="Normal 8 3 3 2 3 3 3 4" xfId="28998"/>
    <cellStyle name="Normal 8 3 3 2 3 3 4" xfId="7182"/>
    <cellStyle name="Normal 8 3 3 2 3 3 4 2" xfId="15115"/>
    <cellStyle name="Normal 8 3 3 2 3 3 4 2 2" xfId="38910"/>
    <cellStyle name="Normal 8 3 3 2 3 3 4 3" xfId="23046"/>
    <cellStyle name="Normal 8 3 3 2 3 3 4 3 2" xfId="46840"/>
    <cellStyle name="Normal 8 3 3 2 3 3 4 4" xfId="30980"/>
    <cellStyle name="Normal 8 3 3 2 3 3 5" xfId="9172"/>
    <cellStyle name="Normal 8 3 3 2 3 3 5 2" xfId="32967"/>
    <cellStyle name="Normal 8 3 3 2 3 3 6" xfId="17103"/>
    <cellStyle name="Normal 8 3 3 2 3 3 6 2" xfId="40897"/>
    <cellStyle name="Normal 8 3 3 2 3 3 7" xfId="25036"/>
    <cellStyle name="Normal 8 3 3 2 3 4" xfId="1194"/>
    <cellStyle name="Normal 8 3 3 2 3 4 2" xfId="3178"/>
    <cellStyle name="Normal 8 3 3 2 3 4 2 2" xfId="11154"/>
    <cellStyle name="Normal 8 3 3 2 3 4 2 2 2" xfId="34949"/>
    <cellStyle name="Normal 8 3 3 2 3 4 2 3" xfId="19085"/>
    <cellStyle name="Normal 8 3 3 2 3 4 2 3 2" xfId="42879"/>
    <cellStyle name="Normal 8 3 3 2 3 4 2 4" xfId="27018"/>
    <cellStyle name="Normal 8 3 3 2 3 4 3" xfId="5160"/>
    <cellStyle name="Normal 8 3 3 2 3 4 3 2" xfId="13135"/>
    <cellStyle name="Normal 8 3 3 2 3 4 3 2 2" xfId="36930"/>
    <cellStyle name="Normal 8 3 3 2 3 4 3 3" xfId="21066"/>
    <cellStyle name="Normal 8 3 3 2 3 4 3 3 2" xfId="44860"/>
    <cellStyle name="Normal 8 3 3 2 3 4 3 4" xfId="28999"/>
    <cellStyle name="Normal 8 3 3 2 3 4 4" xfId="7183"/>
    <cellStyle name="Normal 8 3 3 2 3 4 4 2" xfId="15116"/>
    <cellStyle name="Normal 8 3 3 2 3 4 4 2 2" xfId="38911"/>
    <cellStyle name="Normal 8 3 3 2 3 4 4 3" xfId="23047"/>
    <cellStyle name="Normal 8 3 3 2 3 4 4 3 2" xfId="46841"/>
    <cellStyle name="Normal 8 3 3 2 3 4 4 4" xfId="30981"/>
    <cellStyle name="Normal 8 3 3 2 3 4 5" xfId="9173"/>
    <cellStyle name="Normal 8 3 3 2 3 4 5 2" xfId="32968"/>
    <cellStyle name="Normal 8 3 3 2 3 4 6" xfId="17104"/>
    <cellStyle name="Normal 8 3 3 2 3 4 6 2" xfId="40898"/>
    <cellStyle name="Normal 8 3 3 2 3 4 7" xfId="25037"/>
    <cellStyle name="Normal 8 3 3 2 3 5" xfId="1195"/>
    <cellStyle name="Normal 8 3 3 2 3 5 2" xfId="3179"/>
    <cellStyle name="Normal 8 3 3 2 3 5 2 2" xfId="11155"/>
    <cellStyle name="Normal 8 3 3 2 3 5 2 2 2" xfId="34950"/>
    <cellStyle name="Normal 8 3 3 2 3 5 2 3" xfId="19086"/>
    <cellStyle name="Normal 8 3 3 2 3 5 2 3 2" xfId="42880"/>
    <cellStyle name="Normal 8 3 3 2 3 5 2 4" xfId="27019"/>
    <cellStyle name="Normal 8 3 3 2 3 5 3" xfId="5161"/>
    <cellStyle name="Normal 8 3 3 2 3 5 3 2" xfId="13136"/>
    <cellStyle name="Normal 8 3 3 2 3 5 3 2 2" xfId="36931"/>
    <cellStyle name="Normal 8 3 3 2 3 5 3 3" xfId="21067"/>
    <cellStyle name="Normal 8 3 3 2 3 5 3 3 2" xfId="44861"/>
    <cellStyle name="Normal 8 3 3 2 3 5 3 4" xfId="29000"/>
    <cellStyle name="Normal 8 3 3 2 3 5 4" xfId="7184"/>
    <cellStyle name="Normal 8 3 3 2 3 5 4 2" xfId="15117"/>
    <cellStyle name="Normal 8 3 3 2 3 5 4 2 2" xfId="38912"/>
    <cellStyle name="Normal 8 3 3 2 3 5 4 3" xfId="23048"/>
    <cellStyle name="Normal 8 3 3 2 3 5 4 3 2" xfId="46842"/>
    <cellStyle name="Normal 8 3 3 2 3 5 4 4" xfId="30982"/>
    <cellStyle name="Normal 8 3 3 2 3 5 5" xfId="9174"/>
    <cellStyle name="Normal 8 3 3 2 3 5 5 2" xfId="32969"/>
    <cellStyle name="Normal 8 3 3 2 3 5 6" xfId="17105"/>
    <cellStyle name="Normal 8 3 3 2 3 5 6 2" xfId="40899"/>
    <cellStyle name="Normal 8 3 3 2 3 5 7" xfId="25038"/>
    <cellStyle name="Normal 8 3 3 2 3 6" xfId="1196"/>
    <cellStyle name="Normal 8 3 3 2 3 6 2" xfId="3180"/>
    <cellStyle name="Normal 8 3 3 2 3 6 2 2" xfId="11156"/>
    <cellStyle name="Normal 8 3 3 2 3 6 2 2 2" xfId="34951"/>
    <cellStyle name="Normal 8 3 3 2 3 6 2 3" xfId="19087"/>
    <cellStyle name="Normal 8 3 3 2 3 6 2 3 2" xfId="42881"/>
    <cellStyle name="Normal 8 3 3 2 3 6 2 4" xfId="27020"/>
    <cellStyle name="Normal 8 3 3 2 3 6 3" xfId="5162"/>
    <cellStyle name="Normal 8 3 3 2 3 6 3 2" xfId="13137"/>
    <cellStyle name="Normal 8 3 3 2 3 6 3 2 2" xfId="36932"/>
    <cellStyle name="Normal 8 3 3 2 3 6 3 3" xfId="21068"/>
    <cellStyle name="Normal 8 3 3 2 3 6 3 3 2" xfId="44862"/>
    <cellStyle name="Normal 8 3 3 2 3 6 3 4" xfId="29001"/>
    <cellStyle name="Normal 8 3 3 2 3 6 4" xfId="7185"/>
    <cellStyle name="Normal 8 3 3 2 3 6 4 2" xfId="15118"/>
    <cellStyle name="Normal 8 3 3 2 3 6 4 2 2" xfId="38913"/>
    <cellStyle name="Normal 8 3 3 2 3 6 4 3" xfId="23049"/>
    <cellStyle name="Normal 8 3 3 2 3 6 4 3 2" xfId="46843"/>
    <cellStyle name="Normal 8 3 3 2 3 6 4 4" xfId="30983"/>
    <cellStyle name="Normal 8 3 3 2 3 6 5" xfId="9175"/>
    <cellStyle name="Normal 8 3 3 2 3 6 5 2" xfId="32970"/>
    <cellStyle name="Normal 8 3 3 2 3 6 6" xfId="17106"/>
    <cellStyle name="Normal 8 3 3 2 3 6 6 2" xfId="40900"/>
    <cellStyle name="Normal 8 3 3 2 3 6 7" xfId="25039"/>
    <cellStyle name="Normal 8 3 3 2 3 7" xfId="3171"/>
    <cellStyle name="Normal 8 3 3 2 3 7 2" xfId="11147"/>
    <cellStyle name="Normal 8 3 3 2 3 7 2 2" xfId="34942"/>
    <cellStyle name="Normal 8 3 3 2 3 7 3" xfId="19078"/>
    <cellStyle name="Normal 8 3 3 2 3 7 3 2" xfId="42872"/>
    <cellStyle name="Normal 8 3 3 2 3 7 4" xfId="27011"/>
    <cellStyle name="Normal 8 3 3 2 3 8" xfId="5153"/>
    <cellStyle name="Normal 8 3 3 2 3 8 2" xfId="13128"/>
    <cellStyle name="Normal 8 3 3 2 3 8 2 2" xfId="36923"/>
    <cellStyle name="Normal 8 3 3 2 3 8 3" xfId="21059"/>
    <cellStyle name="Normal 8 3 3 2 3 8 3 2" xfId="44853"/>
    <cellStyle name="Normal 8 3 3 2 3 8 4" xfId="28992"/>
    <cellStyle name="Normal 8 3 3 2 3 9" xfId="7176"/>
    <cellStyle name="Normal 8 3 3 2 3 9 2" xfId="15109"/>
    <cellStyle name="Normal 8 3 3 2 3 9 2 2" xfId="38904"/>
    <cellStyle name="Normal 8 3 3 2 3 9 3" xfId="23040"/>
    <cellStyle name="Normal 8 3 3 2 3 9 3 2" xfId="46834"/>
    <cellStyle name="Normal 8 3 3 2 3 9 4" xfId="30974"/>
    <cellStyle name="Normal 8 3 3 2 4" xfId="1197"/>
    <cellStyle name="Normal 8 3 3 2 4 10" xfId="9176"/>
    <cellStyle name="Normal 8 3 3 2 4 10 2" xfId="32971"/>
    <cellStyle name="Normal 8 3 3 2 4 11" xfId="17107"/>
    <cellStyle name="Normal 8 3 3 2 4 11 2" xfId="40901"/>
    <cellStyle name="Normal 8 3 3 2 4 12" xfId="25040"/>
    <cellStyle name="Normal 8 3 3 2 4 2" xfId="1198"/>
    <cellStyle name="Normal 8 3 3 2 4 2 10" xfId="17108"/>
    <cellStyle name="Normal 8 3 3 2 4 2 10 2" xfId="40902"/>
    <cellStyle name="Normal 8 3 3 2 4 2 11" xfId="25041"/>
    <cellStyle name="Normal 8 3 3 2 4 2 2" xfId="1199"/>
    <cellStyle name="Normal 8 3 3 2 4 2 2 2" xfId="3183"/>
    <cellStyle name="Normal 8 3 3 2 4 2 2 2 2" xfId="11159"/>
    <cellStyle name="Normal 8 3 3 2 4 2 2 2 2 2" xfId="34954"/>
    <cellStyle name="Normal 8 3 3 2 4 2 2 2 3" xfId="19090"/>
    <cellStyle name="Normal 8 3 3 2 4 2 2 2 3 2" xfId="42884"/>
    <cellStyle name="Normal 8 3 3 2 4 2 2 2 4" xfId="27023"/>
    <cellStyle name="Normal 8 3 3 2 4 2 2 3" xfId="5165"/>
    <cellStyle name="Normal 8 3 3 2 4 2 2 3 2" xfId="13140"/>
    <cellStyle name="Normal 8 3 3 2 4 2 2 3 2 2" xfId="36935"/>
    <cellStyle name="Normal 8 3 3 2 4 2 2 3 3" xfId="21071"/>
    <cellStyle name="Normal 8 3 3 2 4 2 2 3 3 2" xfId="44865"/>
    <cellStyle name="Normal 8 3 3 2 4 2 2 3 4" xfId="29004"/>
    <cellStyle name="Normal 8 3 3 2 4 2 2 4" xfId="7188"/>
    <cellStyle name="Normal 8 3 3 2 4 2 2 4 2" xfId="15121"/>
    <cellStyle name="Normal 8 3 3 2 4 2 2 4 2 2" xfId="38916"/>
    <cellStyle name="Normal 8 3 3 2 4 2 2 4 3" xfId="23052"/>
    <cellStyle name="Normal 8 3 3 2 4 2 2 4 3 2" xfId="46846"/>
    <cellStyle name="Normal 8 3 3 2 4 2 2 4 4" xfId="30986"/>
    <cellStyle name="Normal 8 3 3 2 4 2 2 5" xfId="9178"/>
    <cellStyle name="Normal 8 3 3 2 4 2 2 5 2" xfId="32973"/>
    <cellStyle name="Normal 8 3 3 2 4 2 2 6" xfId="17109"/>
    <cellStyle name="Normal 8 3 3 2 4 2 2 6 2" xfId="40903"/>
    <cellStyle name="Normal 8 3 3 2 4 2 2 7" xfId="25042"/>
    <cellStyle name="Normal 8 3 3 2 4 2 3" xfId="1200"/>
    <cellStyle name="Normal 8 3 3 2 4 2 3 2" xfId="3184"/>
    <cellStyle name="Normal 8 3 3 2 4 2 3 2 2" xfId="11160"/>
    <cellStyle name="Normal 8 3 3 2 4 2 3 2 2 2" xfId="34955"/>
    <cellStyle name="Normal 8 3 3 2 4 2 3 2 3" xfId="19091"/>
    <cellStyle name="Normal 8 3 3 2 4 2 3 2 3 2" xfId="42885"/>
    <cellStyle name="Normal 8 3 3 2 4 2 3 2 4" xfId="27024"/>
    <cellStyle name="Normal 8 3 3 2 4 2 3 3" xfId="5166"/>
    <cellStyle name="Normal 8 3 3 2 4 2 3 3 2" xfId="13141"/>
    <cellStyle name="Normal 8 3 3 2 4 2 3 3 2 2" xfId="36936"/>
    <cellStyle name="Normal 8 3 3 2 4 2 3 3 3" xfId="21072"/>
    <cellStyle name="Normal 8 3 3 2 4 2 3 3 3 2" xfId="44866"/>
    <cellStyle name="Normal 8 3 3 2 4 2 3 3 4" xfId="29005"/>
    <cellStyle name="Normal 8 3 3 2 4 2 3 4" xfId="7189"/>
    <cellStyle name="Normal 8 3 3 2 4 2 3 4 2" xfId="15122"/>
    <cellStyle name="Normal 8 3 3 2 4 2 3 4 2 2" xfId="38917"/>
    <cellStyle name="Normal 8 3 3 2 4 2 3 4 3" xfId="23053"/>
    <cellStyle name="Normal 8 3 3 2 4 2 3 4 3 2" xfId="46847"/>
    <cellStyle name="Normal 8 3 3 2 4 2 3 4 4" xfId="30987"/>
    <cellStyle name="Normal 8 3 3 2 4 2 3 5" xfId="9179"/>
    <cellStyle name="Normal 8 3 3 2 4 2 3 5 2" xfId="32974"/>
    <cellStyle name="Normal 8 3 3 2 4 2 3 6" xfId="17110"/>
    <cellStyle name="Normal 8 3 3 2 4 2 3 6 2" xfId="40904"/>
    <cellStyle name="Normal 8 3 3 2 4 2 3 7" xfId="25043"/>
    <cellStyle name="Normal 8 3 3 2 4 2 4" xfId="1201"/>
    <cellStyle name="Normal 8 3 3 2 4 2 4 2" xfId="3185"/>
    <cellStyle name="Normal 8 3 3 2 4 2 4 2 2" xfId="11161"/>
    <cellStyle name="Normal 8 3 3 2 4 2 4 2 2 2" xfId="34956"/>
    <cellStyle name="Normal 8 3 3 2 4 2 4 2 3" xfId="19092"/>
    <cellStyle name="Normal 8 3 3 2 4 2 4 2 3 2" xfId="42886"/>
    <cellStyle name="Normal 8 3 3 2 4 2 4 2 4" xfId="27025"/>
    <cellStyle name="Normal 8 3 3 2 4 2 4 3" xfId="5167"/>
    <cellStyle name="Normal 8 3 3 2 4 2 4 3 2" xfId="13142"/>
    <cellStyle name="Normal 8 3 3 2 4 2 4 3 2 2" xfId="36937"/>
    <cellStyle name="Normal 8 3 3 2 4 2 4 3 3" xfId="21073"/>
    <cellStyle name="Normal 8 3 3 2 4 2 4 3 3 2" xfId="44867"/>
    <cellStyle name="Normal 8 3 3 2 4 2 4 3 4" xfId="29006"/>
    <cellStyle name="Normal 8 3 3 2 4 2 4 4" xfId="7190"/>
    <cellStyle name="Normal 8 3 3 2 4 2 4 4 2" xfId="15123"/>
    <cellStyle name="Normal 8 3 3 2 4 2 4 4 2 2" xfId="38918"/>
    <cellStyle name="Normal 8 3 3 2 4 2 4 4 3" xfId="23054"/>
    <cellStyle name="Normal 8 3 3 2 4 2 4 4 3 2" xfId="46848"/>
    <cellStyle name="Normal 8 3 3 2 4 2 4 4 4" xfId="30988"/>
    <cellStyle name="Normal 8 3 3 2 4 2 4 5" xfId="9180"/>
    <cellStyle name="Normal 8 3 3 2 4 2 4 5 2" xfId="32975"/>
    <cellStyle name="Normal 8 3 3 2 4 2 4 6" xfId="17111"/>
    <cellStyle name="Normal 8 3 3 2 4 2 4 6 2" xfId="40905"/>
    <cellStyle name="Normal 8 3 3 2 4 2 4 7" xfId="25044"/>
    <cellStyle name="Normal 8 3 3 2 4 2 5" xfId="1202"/>
    <cellStyle name="Normal 8 3 3 2 4 2 5 2" xfId="3186"/>
    <cellStyle name="Normal 8 3 3 2 4 2 5 2 2" xfId="11162"/>
    <cellStyle name="Normal 8 3 3 2 4 2 5 2 2 2" xfId="34957"/>
    <cellStyle name="Normal 8 3 3 2 4 2 5 2 3" xfId="19093"/>
    <cellStyle name="Normal 8 3 3 2 4 2 5 2 3 2" xfId="42887"/>
    <cellStyle name="Normal 8 3 3 2 4 2 5 2 4" xfId="27026"/>
    <cellStyle name="Normal 8 3 3 2 4 2 5 3" xfId="5168"/>
    <cellStyle name="Normal 8 3 3 2 4 2 5 3 2" xfId="13143"/>
    <cellStyle name="Normal 8 3 3 2 4 2 5 3 2 2" xfId="36938"/>
    <cellStyle name="Normal 8 3 3 2 4 2 5 3 3" xfId="21074"/>
    <cellStyle name="Normal 8 3 3 2 4 2 5 3 3 2" xfId="44868"/>
    <cellStyle name="Normal 8 3 3 2 4 2 5 3 4" xfId="29007"/>
    <cellStyle name="Normal 8 3 3 2 4 2 5 4" xfId="7191"/>
    <cellStyle name="Normal 8 3 3 2 4 2 5 4 2" xfId="15124"/>
    <cellStyle name="Normal 8 3 3 2 4 2 5 4 2 2" xfId="38919"/>
    <cellStyle name="Normal 8 3 3 2 4 2 5 4 3" xfId="23055"/>
    <cellStyle name="Normal 8 3 3 2 4 2 5 4 3 2" xfId="46849"/>
    <cellStyle name="Normal 8 3 3 2 4 2 5 4 4" xfId="30989"/>
    <cellStyle name="Normal 8 3 3 2 4 2 5 5" xfId="9181"/>
    <cellStyle name="Normal 8 3 3 2 4 2 5 5 2" xfId="32976"/>
    <cellStyle name="Normal 8 3 3 2 4 2 5 6" xfId="17112"/>
    <cellStyle name="Normal 8 3 3 2 4 2 5 6 2" xfId="40906"/>
    <cellStyle name="Normal 8 3 3 2 4 2 5 7" xfId="25045"/>
    <cellStyle name="Normal 8 3 3 2 4 2 6" xfId="3182"/>
    <cellStyle name="Normal 8 3 3 2 4 2 6 2" xfId="11158"/>
    <cellStyle name="Normal 8 3 3 2 4 2 6 2 2" xfId="34953"/>
    <cellStyle name="Normal 8 3 3 2 4 2 6 3" xfId="19089"/>
    <cellStyle name="Normal 8 3 3 2 4 2 6 3 2" xfId="42883"/>
    <cellStyle name="Normal 8 3 3 2 4 2 6 4" xfId="27022"/>
    <cellStyle name="Normal 8 3 3 2 4 2 7" xfId="5164"/>
    <cellStyle name="Normal 8 3 3 2 4 2 7 2" xfId="13139"/>
    <cellStyle name="Normal 8 3 3 2 4 2 7 2 2" xfId="36934"/>
    <cellStyle name="Normal 8 3 3 2 4 2 7 3" xfId="21070"/>
    <cellStyle name="Normal 8 3 3 2 4 2 7 3 2" xfId="44864"/>
    <cellStyle name="Normal 8 3 3 2 4 2 7 4" xfId="29003"/>
    <cellStyle name="Normal 8 3 3 2 4 2 8" xfId="7187"/>
    <cellStyle name="Normal 8 3 3 2 4 2 8 2" xfId="15120"/>
    <cellStyle name="Normal 8 3 3 2 4 2 8 2 2" xfId="38915"/>
    <cellStyle name="Normal 8 3 3 2 4 2 8 3" xfId="23051"/>
    <cellStyle name="Normal 8 3 3 2 4 2 8 3 2" xfId="46845"/>
    <cellStyle name="Normal 8 3 3 2 4 2 8 4" xfId="30985"/>
    <cellStyle name="Normal 8 3 3 2 4 2 9" xfId="9177"/>
    <cellStyle name="Normal 8 3 3 2 4 2 9 2" xfId="32972"/>
    <cellStyle name="Normal 8 3 3 2 4 3" xfId="1203"/>
    <cellStyle name="Normal 8 3 3 2 4 3 2" xfId="3187"/>
    <cellStyle name="Normal 8 3 3 2 4 3 2 2" xfId="11163"/>
    <cellStyle name="Normal 8 3 3 2 4 3 2 2 2" xfId="34958"/>
    <cellStyle name="Normal 8 3 3 2 4 3 2 3" xfId="19094"/>
    <cellStyle name="Normal 8 3 3 2 4 3 2 3 2" xfId="42888"/>
    <cellStyle name="Normal 8 3 3 2 4 3 2 4" xfId="27027"/>
    <cellStyle name="Normal 8 3 3 2 4 3 3" xfId="5169"/>
    <cellStyle name="Normal 8 3 3 2 4 3 3 2" xfId="13144"/>
    <cellStyle name="Normal 8 3 3 2 4 3 3 2 2" xfId="36939"/>
    <cellStyle name="Normal 8 3 3 2 4 3 3 3" xfId="21075"/>
    <cellStyle name="Normal 8 3 3 2 4 3 3 3 2" xfId="44869"/>
    <cellStyle name="Normal 8 3 3 2 4 3 3 4" xfId="29008"/>
    <cellStyle name="Normal 8 3 3 2 4 3 4" xfId="7192"/>
    <cellStyle name="Normal 8 3 3 2 4 3 4 2" xfId="15125"/>
    <cellStyle name="Normal 8 3 3 2 4 3 4 2 2" xfId="38920"/>
    <cellStyle name="Normal 8 3 3 2 4 3 4 3" xfId="23056"/>
    <cellStyle name="Normal 8 3 3 2 4 3 4 3 2" xfId="46850"/>
    <cellStyle name="Normal 8 3 3 2 4 3 4 4" xfId="30990"/>
    <cellStyle name="Normal 8 3 3 2 4 3 5" xfId="9182"/>
    <cellStyle name="Normal 8 3 3 2 4 3 5 2" xfId="32977"/>
    <cellStyle name="Normal 8 3 3 2 4 3 6" xfId="17113"/>
    <cellStyle name="Normal 8 3 3 2 4 3 6 2" xfId="40907"/>
    <cellStyle name="Normal 8 3 3 2 4 3 7" xfId="25046"/>
    <cellStyle name="Normal 8 3 3 2 4 4" xfId="1204"/>
    <cellStyle name="Normal 8 3 3 2 4 4 2" xfId="3188"/>
    <cellStyle name="Normal 8 3 3 2 4 4 2 2" xfId="11164"/>
    <cellStyle name="Normal 8 3 3 2 4 4 2 2 2" xfId="34959"/>
    <cellStyle name="Normal 8 3 3 2 4 4 2 3" xfId="19095"/>
    <cellStyle name="Normal 8 3 3 2 4 4 2 3 2" xfId="42889"/>
    <cellStyle name="Normal 8 3 3 2 4 4 2 4" xfId="27028"/>
    <cellStyle name="Normal 8 3 3 2 4 4 3" xfId="5170"/>
    <cellStyle name="Normal 8 3 3 2 4 4 3 2" xfId="13145"/>
    <cellStyle name="Normal 8 3 3 2 4 4 3 2 2" xfId="36940"/>
    <cellStyle name="Normal 8 3 3 2 4 4 3 3" xfId="21076"/>
    <cellStyle name="Normal 8 3 3 2 4 4 3 3 2" xfId="44870"/>
    <cellStyle name="Normal 8 3 3 2 4 4 3 4" xfId="29009"/>
    <cellStyle name="Normal 8 3 3 2 4 4 4" xfId="7193"/>
    <cellStyle name="Normal 8 3 3 2 4 4 4 2" xfId="15126"/>
    <cellStyle name="Normal 8 3 3 2 4 4 4 2 2" xfId="38921"/>
    <cellStyle name="Normal 8 3 3 2 4 4 4 3" xfId="23057"/>
    <cellStyle name="Normal 8 3 3 2 4 4 4 3 2" xfId="46851"/>
    <cellStyle name="Normal 8 3 3 2 4 4 4 4" xfId="30991"/>
    <cellStyle name="Normal 8 3 3 2 4 4 5" xfId="9183"/>
    <cellStyle name="Normal 8 3 3 2 4 4 5 2" xfId="32978"/>
    <cellStyle name="Normal 8 3 3 2 4 4 6" xfId="17114"/>
    <cellStyle name="Normal 8 3 3 2 4 4 6 2" xfId="40908"/>
    <cellStyle name="Normal 8 3 3 2 4 4 7" xfId="25047"/>
    <cellStyle name="Normal 8 3 3 2 4 5" xfId="1205"/>
    <cellStyle name="Normal 8 3 3 2 4 5 2" xfId="3189"/>
    <cellStyle name="Normal 8 3 3 2 4 5 2 2" xfId="11165"/>
    <cellStyle name="Normal 8 3 3 2 4 5 2 2 2" xfId="34960"/>
    <cellStyle name="Normal 8 3 3 2 4 5 2 3" xfId="19096"/>
    <cellStyle name="Normal 8 3 3 2 4 5 2 3 2" xfId="42890"/>
    <cellStyle name="Normal 8 3 3 2 4 5 2 4" xfId="27029"/>
    <cellStyle name="Normal 8 3 3 2 4 5 3" xfId="5171"/>
    <cellStyle name="Normal 8 3 3 2 4 5 3 2" xfId="13146"/>
    <cellStyle name="Normal 8 3 3 2 4 5 3 2 2" xfId="36941"/>
    <cellStyle name="Normal 8 3 3 2 4 5 3 3" xfId="21077"/>
    <cellStyle name="Normal 8 3 3 2 4 5 3 3 2" xfId="44871"/>
    <cellStyle name="Normal 8 3 3 2 4 5 3 4" xfId="29010"/>
    <cellStyle name="Normal 8 3 3 2 4 5 4" xfId="7194"/>
    <cellStyle name="Normal 8 3 3 2 4 5 4 2" xfId="15127"/>
    <cellStyle name="Normal 8 3 3 2 4 5 4 2 2" xfId="38922"/>
    <cellStyle name="Normal 8 3 3 2 4 5 4 3" xfId="23058"/>
    <cellStyle name="Normal 8 3 3 2 4 5 4 3 2" xfId="46852"/>
    <cellStyle name="Normal 8 3 3 2 4 5 4 4" xfId="30992"/>
    <cellStyle name="Normal 8 3 3 2 4 5 5" xfId="9184"/>
    <cellStyle name="Normal 8 3 3 2 4 5 5 2" xfId="32979"/>
    <cellStyle name="Normal 8 3 3 2 4 5 6" xfId="17115"/>
    <cellStyle name="Normal 8 3 3 2 4 5 6 2" xfId="40909"/>
    <cellStyle name="Normal 8 3 3 2 4 5 7" xfId="25048"/>
    <cellStyle name="Normal 8 3 3 2 4 6" xfId="1206"/>
    <cellStyle name="Normal 8 3 3 2 4 6 2" xfId="3190"/>
    <cellStyle name="Normal 8 3 3 2 4 6 2 2" xfId="11166"/>
    <cellStyle name="Normal 8 3 3 2 4 6 2 2 2" xfId="34961"/>
    <cellStyle name="Normal 8 3 3 2 4 6 2 3" xfId="19097"/>
    <cellStyle name="Normal 8 3 3 2 4 6 2 3 2" xfId="42891"/>
    <cellStyle name="Normal 8 3 3 2 4 6 2 4" xfId="27030"/>
    <cellStyle name="Normal 8 3 3 2 4 6 3" xfId="5172"/>
    <cellStyle name="Normal 8 3 3 2 4 6 3 2" xfId="13147"/>
    <cellStyle name="Normal 8 3 3 2 4 6 3 2 2" xfId="36942"/>
    <cellStyle name="Normal 8 3 3 2 4 6 3 3" xfId="21078"/>
    <cellStyle name="Normal 8 3 3 2 4 6 3 3 2" xfId="44872"/>
    <cellStyle name="Normal 8 3 3 2 4 6 3 4" xfId="29011"/>
    <cellStyle name="Normal 8 3 3 2 4 6 4" xfId="7195"/>
    <cellStyle name="Normal 8 3 3 2 4 6 4 2" xfId="15128"/>
    <cellStyle name="Normal 8 3 3 2 4 6 4 2 2" xfId="38923"/>
    <cellStyle name="Normal 8 3 3 2 4 6 4 3" xfId="23059"/>
    <cellStyle name="Normal 8 3 3 2 4 6 4 3 2" xfId="46853"/>
    <cellStyle name="Normal 8 3 3 2 4 6 4 4" xfId="30993"/>
    <cellStyle name="Normal 8 3 3 2 4 6 5" xfId="9185"/>
    <cellStyle name="Normal 8 3 3 2 4 6 5 2" xfId="32980"/>
    <cellStyle name="Normal 8 3 3 2 4 6 6" xfId="17116"/>
    <cellStyle name="Normal 8 3 3 2 4 6 6 2" xfId="40910"/>
    <cellStyle name="Normal 8 3 3 2 4 6 7" xfId="25049"/>
    <cellStyle name="Normal 8 3 3 2 4 7" xfId="3181"/>
    <cellStyle name="Normal 8 3 3 2 4 7 2" xfId="11157"/>
    <cellStyle name="Normal 8 3 3 2 4 7 2 2" xfId="34952"/>
    <cellStyle name="Normal 8 3 3 2 4 7 3" xfId="19088"/>
    <cellStyle name="Normal 8 3 3 2 4 7 3 2" xfId="42882"/>
    <cellStyle name="Normal 8 3 3 2 4 7 4" xfId="27021"/>
    <cellStyle name="Normal 8 3 3 2 4 8" xfId="5163"/>
    <cellStyle name="Normal 8 3 3 2 4 8 2" xfId="13138"/>
    <cellStyle name="Normal 8 3 3 2 4 8 2 2" xfId="36933"/>
    <cellStyle name="Normal 8 3 3 2 4 8 3" xfId="21069"/>
    <cellStyle name="Normal 8 3 3 2 4 8 3 2" xfId="44863"/>
    <cellStyle name="Normal 8 3 3 2 4 8 4" xfId="29002"/>
    <cellStyle name="Normal 8 3 3 2 4 9" xfId="7186"/>
    <cellStyle name="Normal 8 3 3 2 4 9 2" xfId="15119"/>
    <cellStyle name="Normal 8 3 3 2 4 9 2 2" xfId="38914"/>
    <cellStyle name="Normal 8 3 3 2 4 9 3" xfId="23050"/>
    <cellStyle name="Normal 8 3 3 2 4 9 3 2" xfId="46844"/>
    <cellStyle name="Normal 8 3 3 2 4 9 4" xfId="30984"/>
    <cellStyle name="Normal 8 3 3 2 5" xfId="1207"/>
    <cellStyle name="Normal 8 3 3 2 5 10" xfId="9186"/>
    <cellStyle name="Normal 8 3 3 2 5 10 2" xfId="32981"/>
    <cellStyle name="Normal 8 3 3 2 5 11" xfId="17117"/>
    <cellStyle name="Normal 8 3 3 2 5 11 2" xfId="40911"/>
    <cellStyle name="Normal 8 3 3 2 5 12" xfId="25050"/>
    <cellStyle name="Normal 8 3 3 2 5 2" xfId="1208"/>
    <cellStyle name="Normal 8 3 3 2 5 2 10" xfId="17118"/>
    <cellStyle name="Normal 8 3 3 2 5 2 10 2" xfId="40912"/>
    <cellStyle name="Normal 8 3 3 2 5 2 11" xfId="25051"/>
    <cellStyle name="Normal 8 3 3 2 5 2 2" xfId="1209"/>
    <cellStyle name="Normal 8 3 3 2 5 2 2 2" xfId="3193"/>
    <cellStyle name="Normal 8 3 3 2 5 2 2 2 2" xfId="11169"/>
    <cellStyle name="Normal 8 3 3 2 5 2 2 2 2 2" xfId="34964"/>
    <cellStyle name="Normal 8 3 3 2 5 2 2 2 3" xfId="19100"/>
    <cellStyle name="Normal 8 3 3 2 5 2 2 2 3 2" xfId="42894"/>
    <cellStyle name="Normal 8 3 3 2 5 2 2 2 4" xfId="27033"/>
    <cellStyle name="Normal 8 3 3 2 5 2 2 3" xfId="5175"/>
    <cellStyle name="Normal 8 3 3 2 5 2 2 3 2" xfId="13150"/>
    <cellStyle name="Normal 8 3 3 2 5 2 2 3 2 2" xfId="36945"/>
    <cellStyle name="Normal 8 3 3 2 5 2 2 3 3" xfId="21081"/>
    <cellStyle name="Normal 8 3 3 2 5 2 2 3 3 2" xfId="44875"/>
    <cellStyle name="Normal 8 3 3 2 5 2 2 3 4" xfId="29014"/>
    <cellStyle name="Normal 8 3 3 2 5 2 2 4" xfId="7198"/>
    <cellStyle name="Normal 8 3 3 2 5 2 2 4 2" xfId="15131"/>
    <cellStyle name="Normal 8 3 3 2 5 2 2 4 2 2" xfId="38926"/>
    <cellStyle name="Normal 8 3 3 2 5 2 2 4 3" xfId="23062"/>
    <cellStyle name="Normal 8 3 3 2 5 2 2 4 3 2" xfId="46856"/>
    <cellStyle name="Normal 8 3 3 2 5 2 2 4 4" xfId="30996"/>
    <cellStyle name="Normal 8 3 3 2 5 2 2 5" xfId="9188"/>
    <cellStyle name="Normal 8 3 3 2 5 2 2 5 2" xfId="32983"/>
    <cellStyle name="Normal 8 3 3 2 5 2 2 6" xfId="17119"/>
    <cellStyle name="Normal 8 3 3 2 5 2 2 6 2" xfId="40913"/>
    <cellStyle name="Normal 8 3 3 2 5 2 2 7" xfId="25052"/>
    <cellStyle name="Normal 8 3 3 2 5 2 3" xfId="1210"/>
    <cellStyle name="Normal 8 3 3 2 5 2 3 2" xfId="3194"/>
    <cellStyle name="Normal 8 3 3 2 5 2 3 2 2" xfId="11170"/>
    <cellStyle name="Normal 8 3 3 2 5 2 3 2 2 2" xfId="34965"/>
    <cellStyle name="Normal 8 3 3 2 5 2 3 2 3" xfId="19101"/>
    <cellStyle name="Normal 8 3 3 2 5 2 3 2 3 2" xfId="42895"/>
    <cellStyle name="Normal 8 3 3 2 5 2 3 2 4" xfId="27034"/>
    <cellStyle name="Normal 8 3 3 2 5 2 3 3" xfId="5176"/>
    <cellStyle name="Normal 8 3 3 2 5 2 3 3 2" xfId="13151"/>
    <cellStyle name="Normal 8 3 3 2 5 2 3 3 2 2" xfId="36946"/>
    <cellStyle name="Normal 8 3 3 2 5 2 3 3 3" xfId="21082"/>
    <cellStyle name="Normal 8 3 3 2 5 2 3 3 3 2" xfId="44876"/>
    <cellStyle name="Normal 8 3 3 2 5 2 3 3 4" xfId="29015"/>
    <cellStyle name="Normal 8 3 3 2 5 2 3 4" xfId="7199"/>
    <cellStyle name="Normal 8 3 3 2 5 2 3 4 2" xfId="15132"/>
    <cellStyle name="Normal 8 3 3 2 5 2 3 4 2 2" xfId="38927"/>
    <cellStyle name="Normal 8 3 3 2 5 2 3 4 3" xfId="23063"/>
    <cellStyle name="Normal 8 3 3 2 5 2 3 4 3 2" xfId="46857"/>
    <cellStyle name="Normal 8 3 3 2 5 2 3 4 4" xfId="30997"/>
    <cellStyle name="Normal 8 3 3 2 5 2 3 5" xfId="9189"/>
    <cellStyle name="Normal 8 3 3 2 5 2 3 5 2" xfId="32984"/>
    <cellStyle name="Normal 8 3 3 2 5 2 3 6" xfId="17120"/>
    <cellStyle name="Normal 8 3 3 2 5 2 3 6 2" xfId="40914"/>
    <cellStyle name="Normal 8 3 3 2 5 2 3 7" xfId="25053"/>
    <cellStyle name="Normal 8 3 3 2 5 2 4" xfId="1211"/>
    <cellStyle name="Normal 8 3 3 2 5 2 4 2" xfId="3195"/>
    <cellStyle name="Normal 8 3 3 2 5 2 4 2 2" xfId="11171"/>
    <cellStyle name="Normal 8 3 3 2 5 2 4 2 2 2" xfId="34966"/>
    <cellStyle name="Normal 8 3 3 2 5 2 4 2 3" xfId="19102"/>
    <cellStyle name="Normal 8 3 3 2 5 2 4 2 3 2" xfId="42896"/>
    <cellStyle name="Normal 8 3 3 2 5 2 4 2 4" xfId="27035"/>
    <cellStyle name="Normal 8 3 3 2 5 2 4 3" xfId="5177"/>
    <cellStyle name="Normal 8 3 3 2 5 2 4 3 2" xfId="13152"/>
    <cellStyle name="Normal 8 3 3 2 5 2 4 3 2 2" xfId="36947"/>
    <cellStyle name="Normal 8 3 3 2 5 2 4 3 3" xfId="21083"/>
    <cellStyle name="Normal 8 3 3 2 5 2 4 3 3 2" xfId="44877"/>
    <cellStyle name="Normal 8 3 3 2 5 2 4 3 4" xfId="29016"/>
    <cellStyle name="Normal 8 3 3 2 5 2 4 4" xfId="7200"/>
    <cellStyle name="Normal 8 3 3 2 5 2 4 4 2" xfId="15133"/>
    <cellStyle name="Normal 8 3 3 2 5 2 4 4 2 2" xfId="38928"/>
    <cellStyle name="Normal 8 3 3 2 5 2 4 4 3" xfId="23064"/>
    <cellStyle name="Normal 8 3 3 2 5 2 4 4 3 2" xfId="46858"/>
    <cellStyle name="Normal 8 3 3 2 5 2 4 4 4" xfId="30998"/>
    <cellStyle name="Normal 8 3 3 2 5 2 4 5" xfId="9190"/>
    <cellStyle name="Normal 8 3 3 2 5 2 4 5 2" xfId="32985"/>
    <cellStyle name="Normal 8 3 3 2 5 2 4 6" xfId="17121"/>
    <cellStyle name="Normal 8 3 3 2 5 2 4 6 2" xfId="40915"/>
    <cellStyle name="Normal 8 3 3 2 5 2 4 7" xfId="25054"/>
    <cellStyle name="Normal 8 3 3 2 5 2 5" xfId="1212"/>
    <cellStyle name="Normal 8 3 3 2 5 2 5 2" xfId="3196"/>
    <cellStyle name="Normal 8 3 3 2 5 2 5 2 2" xfId="11172"/>
    <cellStyle name="Normal 8 3 3 2 5 2 5 2 2 2" xfId="34967"/>
    <cellStyle name="Normal 8 3 3 2 5 2 5 2 3" xfId="19103"/>
    <cellStyle name="Normal 8 3 3 2 5 2 5 2 3 2" xfId="42897"/>
    <cellStyle name="Normal 8 3 3 2 5 2 5 2 4" xfId="27036"/>
    <cellStyle name="Normal 8 3 3 2 5 2 5 3" xfId="5178"/>
    <cellStyle name="Normal 8 3 3 2 5 2 5 3 2" xfId="13153"/>
    <cellStyle name="Normal 8 3 3 2 5 2 5 3 2 2" xfId="36948"/>
    <cellStyle name="Normal 8 3 3 2 5 2 5 3 3" xfId="21084"/>
    <cellStyle name="Normal 8 3 3 2 5 2 5 3 3 2" xfId="44878"/>
    <cellStyle name="Normal 8 3 3 2 5 2 5 3 4" xfId="29017"/>
    <cellStyle name="Normal 8 3 3 2 5 2 5 4" xfId="7201"/>
    <cellStyle name="Normal 8 3 3 2 5 2 5 4 2" xfId="15134"/>
    <cellStyle name="Normal 8 3 3 2 5 2 5 4 2 2" xfId="38929"/>
    <cellStyle name="Normal 8 3 3 2 5 2 5 4 3" xfId="23065"/>
    <cellStyle name="Normal 8 3 3 2 5 2 5 4 3 2" xfId="46859"/>
    <cellStyle name="Normal 8 3 3 2 5 2 5 4 4" xfId="30999"/>
    <cellStyle name="Normal 8 3 3 2 5 2 5 5" xfId="9191"/>
    <cellStyle name="Normal 8 3 3 2 5 2 5 5 2" xfId="32986"/>
    <cellStyle name="Normal 8 3 3 2 5 2 5 6" xfId="17122"/>
    <cellStyle name="Normal 8 3 3 2 5 2 5 6 2" xfId="40916"/>
    <cellStyle name="Normal 8 3 3 2 5 2 5 7" xfId="25055"/>
    <cellStyle name="Normal 8 3 3 2 5 2 6" xfId="3192"/>
    <cellStyle name="Normal 8 3 3 2 5 2 6 2" xfId="11168"/>
    <cellStyle name="Normal 8 3 3 2 5 2 6 2 2" xfId="34963"/>
    <cellStyle name="Normal 8 3 3 2 5 2 6 3" xfId="19099"/>
    <cellStyle name="Normal 8 3 3 2 5 2 6 3 2" xfId="42893"/>
    <cellStyle name="Normal 8 3 3 2 5 2 6 4" xfId="27032"/>
    <cellStyle name="Normal 8 3 3 2 5 2 7" xfId="5174"/>
    <cellStyle name="Normal 8 3 3 2 5 2 7 2" xfId="13149"/>
    <cellStyle name="Normal 8 3 3 2 5 2 7 2 2" xfId="36944"/>
    <cellStyle name="Normal 8 3 3 2 5 2 7 3" xfId="21080"/>
    <cellStyle name="Normal 8 3 3 2 5 2 7 3 2" xfId="44874"/>
    <cellStyle name="Normal 8 3 3 2 5 2 7 4" xfId="29013"/>
    <cellStyle name="Normal 8 3 3 2 5 2 8" xfId="7197"/>
    <cellStyle name="Normal 8 3 3 2 5 2 8 2" xfId="15130"/>
    <cellStyle name="Normal 8 3 3 2 5 2 8 2 2" xfId="38925"/>
    <cellStyle name="Normal 8 3 3 2 5 2 8 3" xfId="23061"/>
    <cellStyle name="Normal 8 3 3 2 5 2 8 3 2" xfId="46855"/>
    <cellStyle name="Normal 8 3 3 2 5 2 8 4" xfId="30995"/>
    <cellStyle name="Normal 8 3 3 2 5 2 9" xfId="9187"/>
    <cellStyle name="Normal 8 3 3 2 5 2 9 2" xfId="32982"/>
    <cellStyle name="Normal 8 3 3 2 5 3" xfId="1213"/>
    <cellStyle name="Normal 8 3 3 2 5 3 2" xfId="3197"/>
    <cellStyle name="Normal 8 3 3 2 5 3 2 2" xfId="11173"/>
    <cellStyle name="Normal 8 3 3 2 5 3 2 2 2" xfId="34968"/>
    <cellStyle name="Normal 8 3 3 2 5 3 2 3" xfId="19104"/>
    <cellStyle name="Normal 8 3 3 2 5 3 2 3 2" xfId="42898"/>
    <cellStyle name="Normal 8 3 3 2 5 3 2 4" xfId="27037"/>
    <cellStyle name="Normal 8 3 3 2 5 3 3" xfId="5179"/>
    <cellStyle name="Normal 8 3 3 2 5 3 3 2" xfId="13154"/>
    <cellStyle name="Normal 8 3 3 2 5 3 3 2 2" xfId="36949"/>
    <cellStyle name="Normal 8 3 3 2 5 3 3 3" xfId="21085"/>
    <cellStyle name="Normal 8 3 3 2 5 3 3 3 2" xfId="44879"/>
    <cellStyle name="Normal 8 3 3 2 5 3 3 4" xfId="29018"/>
    <cellStyle name="Normal 8 3 3 2 5 3 4" xfId="7202"/>
    <cellStyle name="Normal 8 3 3 2 5 3 4 2" xfId="15135"/>
    <cellStyle name="Normal 8 3 3 2 5 3 4 2 2" xfId="38930"/>
    <cellStyle name="Normal 8 3 3 2 5 3 4 3" xfId="23066"/>
    <cellStyle name="Normal 8 3 3 2 5 3 4 3 2" xfId="46860"/>
    <cellStyle name="Normal 8 3 3 2 5 3 4 4" xfId="31000"/>
    <cellStyle name="Normal 8 3 3 2 5 3 5" xfId="9192"/>
    <cellStyle name="Normal 8 3 3 2 5 3 5 2" xfId="32987"/>
    <cellStyle name="Normal 8 3 3 2 5 3 6" xfId="17123"/>
    <cellStyle name="Normal 8 3 3 2 5 3 6 2" xfId="40917"/>
    <cellStyle name="Normal 8 3 3 2 5 3 7" xfId="25056"/>
    <cellStyle name="Normal 8 3 3 2 5 4" xfId="1214"/>
    <cellStyle name="Normal 8 3 3 2 5 4 2" xfId="3198"/>
    <cellStyle name="Normal 8 3 3 2 5 4 2 2" xfId="11174"/>
    <cellStyle name="Normal 8 3 3 2 5 4 2 2 2" xfId="34969"/>
    <cellStyle name="Normal 8 3 3 2 5 4 2 3" xfId="19105"/>
    <cellStyle name="Normal 8 3 3 2 5 4 2 3 2" xfId="42899"/>
    <cellStyle name="Normal 8 3 3 2 5 4 2 4" xfId="27038"/>
    <cellStyle name="Normal 8 3 3 2 5 4 3" xfId="5180"/>
    <cellStyle name="Normal 8 3 3 2 5 4 3 2" xfId="13155"/>
    <cellStyle name="Normal 8 3 3 2 5 4 3 2 2" xfId="36950"/>
    <cellStyle name="Normal 8 3 3 2 5 4 3 3" xfId="21086"/>
    <cellStyle name="Normal 8 3 3 2 5 4 3 3 2" xfId="44880"/>
    <cellStyle name="Normal 8 3 3 2 5 4 3 4" xfId="29019"/>
    <cellStyle name="Normal 8 3 3 2 5 4 4" xfId="7203"/>
    <cellStyle name="Normal 8 3 3 2 5 4 4 2" xfId="15136"/>
    <cellStyle name="Normal 8 3 3 2 5 4 4 2 2" xfId="38931"/>
    <cellStyle name="Normal 8 3 3 2 5 4 4 3" xfId="23067"/>
    <cellStyle name="Normal 8 3 3 2 5 4 4 3 2" xfId="46861"/>
    <cellStyle name="Normal 8 3 3 2 5 4 4 4" xfId="31001"/>
    <cellStyle name="Normal 8 3 3 2 5 4 5" xfId="9193"/>
    <cellStyle name="Normal 8 3 3 2 5 4 5 2" xfId="32988"/>
    <cellStyle name="Normal 8 3 3 2 5 4 6" xfId="17124"/>
    <cellStyle name="Normal 8 3 3 2 5 4 6 2" xfId="40918"/>
    <cellStyle name="Normal 8 3 3 2 5 4 7" xfId="25057"/>
    <cellStyle name="Normal 8 3 3 2 5 5" xfId="1215"/>
    <cellStyle name="Normal 8 3 3 2 5 5 2" xfId="3199"/>
    <cellStyle name="Normal 8 3 3 2 5 5 2 2" xfId="11175"/>
    <cellStyle name="Normal 8 3 3 2 5 5 2 2 2" xfId="34970"/>
    <cellStyle name="Normal 8 3 3 2 5 5 2 3" xfId="19106"/>
    <cellStyle name="Normal 8 3 3 2 5 5 2 3 2" xfId="42900"/>
    <cellStyle name="Normal 8 3 3 2 5 5 2 4" xfId="27039"/>
    <cellStyle name="Normal 8 3 3 2 5 5 3" xfId="5181"/>
    <cellStyle name="Normal 8 3 3 2 5 5 3 2" xfId="13156"/>
    <cellStyle name="Normal 8 3 3 2 5 5 3 2 2" xfId="36951"/>
    <cellStyle name="Normal 8 3 3 2 5 5 3 3" xfId="21087"/>
    <cellStyle name="Normal 8 3 3 2 5 5 3 3 2" xfId="44881"/>
    <cellStyle name="Normal 8 3 3 2 5 5 3 4" xfId="29020"/>
    <cellStyle name="Normal 8 3 3 2 5 5 4" xfId="7204"/>
    <cellStyle name="Normal 8 3 3 2 5 5 4 2" xfId="15137"/>
    <cellStyle name="Normal 8 3 3 2 5 5 4 2 2" xfId="38932"/>
    <cellStyle name="Normal 8 3 3 2 5 5 4 3" xfId="23068"/>
    <cellStyle name="Normal 8 3 3 2 5 5 4 3 2" xfId="46862"/>
    <cellStyle name="Normal 8 3 3 2 5 5 4 4" xfId="31002"/>
    <cellStyle name="Normal 8 3 3 2 5 5 5" xfId="9194"/>
    <cellStyle name="Normal 8 3 3 2 5 5 5 2" xfId="32989"/>
    <cellStyle name="Normal 8 3 3 2 5 5 6" xfId="17125"/>
    <cellStyle name="Normal 8 3 3 2 5 5 6 2" xfId="40919"/>
    <cellStyle name="Normal 8 3 3 2 5 5 7" xfId="25058"/>
    <cellStyle name="Normal 8 3 3 2 5 6" xfId="1216"/>
    <cellStyle name="Normal 8 3 3 2 5 6 2" xfId="3200"/>
    <cellStyle name="Normal 8 3 3 2 5 6 2 2" xfId="11176"/>
    <cellStyle name="Normal 8 3 3 2 5 6 2 2 2" xfId="34971"/>
    <cellStyle name="Normal 8 3 3 2 5 6 2 3" xfId="19107"/>
    <cellStyle name="Normal 8 3 3 2 5 6 2 3 2" xfId="42901"/>
    <cellStyle name="Normal 8 3 3 2 5 6 2 4" xfId="27040"/>
    <cellStyle name="Normal 8 3 3 2 5 6 3" xfId="5182"/>
    <cellStyle name="Normal 8 3 3 2 5 6 3 2" xfId="13157"/>
    <cellStyle name="Normal 8 3 3 2 5 6 3 2 2" xfId="36952"/>
    <cellStyle name="Normal 8 3 3 2 5 6 3 3" xfId="21088"/>
    <cellStyle name="Normal 8 3 3 2 5 6 3 3 2" xfId="44882"/>
    <cellStyle name="Normal 8 3 3 2 5 6 3 4" xfId="29021"/>
    <cellStyle name="Normal 8 3 3 2 5 6 4" xfId="7205"/>
    <cellStyle name="Normal 8 3 3 2 5 6 4 2" xfId="15138"/>
    <cellStyle name="Normal 8 3 3 2 5 6 4 2 2" xfId="38933"/>
    <cellStyle name="Normal 8 3 3 2 5 6 4 3" xfId="23069"/>
    <cellStyle name="Normal 8 3 3 2 5 6 4 3 2" xfId="46863"/>
    <cellStyle name="Normal 8 3 3 2 5 6 4 4" xfId="31003"/>
    <cellStyle name="Normal 8 3 3 2 5 6 5" xfId="9195"/>
    <cellStyle name="Normal 8 3 3 2 5 6 5 2" xfId="32990"/>
    <cellStyle name="Normal 8 3 3 2 5 6 6" xfId="17126"/>
    <cellStyle name="Normal 8 3 3 2 5 6 6 2" xfId="40920"/>
    <cellStyle name="Normal 8 3 3 2 5 6 7" xfId="25059"/>
    <cellStyle name="Normal 8 3 3 2 5 7" xfId="3191"/>
    <cellStyle name="Normal 8 3 3 2 5 7 2" xfId="11167"/>
    <cellStyle name="Normal 8 3 3 2 5 7 2 2" xfId="34962"/>
    <cellStyle name="Normal 8 3 3 2 5 7 3" xfId="19098"/>
    <cellStyle name="Normal 8 3 3 2 5 7 3 2" xfId="42892"/>
    <cellStyle name="Normal 8 3 3 2 5 7 4" xfId="27031"/>
    <cellStyle name="Normal 8 3 3 2 5 8" xfId="5173"/>
    <cellStyle name="Normal 8 3 3 2 5 8 2" xfId="13148"/>
    <cellStyle name="Normal 8 3 3 2 5 8 2 2" xfId="36943"/>
    <cellStyle name="Normal 8 3 3 2 5 8 3" xfId="21079"/>
    <cellStyle name="Normal 8 3 3 2 5 8 3 2" xfId="44873"/>
    <cellStyle name="Normal 8 3 3 2 5 8 4" xfId="29012"/>
    <cellStyle name="Normal 8 3 3 2 5 9" xfId="7196"/>
    <cellStyle name="Normal 8 3 3 2 5 9 2" xfId="15129"/>
    <cellStyle name="Normal 8 3 3 2 5 9 2 2" xfId="38924"/>
    <cellStyle name="Normal 8 3 3 2 5 9 3" xfId="23060"/>
    <cellStyle name="Normal 8 3 3 2 5 9 3 2" xfId="46854"/>
    <cellStyle name="Normal 8 3 3 2 5 9 4" xfId="30994"/>
    <cellStyle name="Normal 8 3 3 2 6" xfId="1217"/>
    <cellStyle name="Normal 8 3 3 2 6 10" xfId="17127"/>
    <cellStyle name="Normal 8 3 3 2 6 10 2" xfId="40921"/>
    <cellStyle name="Normal 8 3 3 2 6 11" xfId="25060"/>
    <cellStyle name="Normal 8 3 3 2 6 2" xfId="1218"/>
    <cellStyle name="Normal 8 3 3 2 6 2 2" xfId="3202"/>
    <cellStyle name="Normal 8 3 3 2 6 2 2 2" xfId="11178"/>
    <cellStyle name="Normal 8 3 3 2 6 2 2 2 2" xfId="34973"/>
    <cellStyle name="Normal 8 3 3 2 6 2 2 3" xfId="19109"/>
    <cellStyle name="Normal 8 3 3 2 6 2 2 3 2" xfId="42903"/>
    <cellStyle name="Normal 8 3 3 2 6 2 2 4" xfId="27042"/>
    <cellStyle name="Normal 8 3 3 2 6 2 3" xfId="5184"/>
    <cellStyle name="Normal 8 3 3 2 6 2 3 2" xfId="13159"/>
    <cellStyle name="Normal 8 3 3 2 6 2 3 2 2" xfId="36954"/>
    <cellStyle name="Normal 8 3 3 2 6 2 3 3" xfId="21090"/>
    <cellStyle name="Normal 8 3 3 2 6 2 3 3 2" xfId="44884"/>
    <cellStyle name="Normal 8 3 3 2 6 2 3 4" xfId="29023"/>
    <cellStyle name="Normal 8 3 3 2 6 2 4" xfId="7207"/>
    <cellStyle name="Normal 8 3 3 2 6 2 4 2" xfId="15140"/>
    <cellStyle name="Normal 8 3 3 2 6 2 4 2 2" xfId="38935"/>
    <cellStyle name="Normal 8 3 3 2 6 2 4 3" xfId="23071"/>
    <cellStyle name="Normal 8 3 3 2 6 2 4 3 2" xfId="46865"/>
    <cellStyle name="Normal 8 3 3 2 6 2 4 4" xfId="31005"/>
    <cellStyle name="Normal 8 3 3 2 6 2 5" xfId="9197"/>
    <cellStyle name="Normal 8 3 3 2 6 2 5 2" xfId="32992"/>
    <cellStyle name="Normal 8 3 3 2 6 2 6" xfId="17128"/>
    <cellStyle name="Normal 8 3 3 2 6 2 6 2" xfId="40922"/>
    <cellStyle name="Normal 8 3 3 2 6 2 7" xfId="25061"/>
    <cellStyle name="Normal 8 3 3 2 6 3" xfId="1219"/>
    <cellStyle name="Normal 8 3 3 2 6 3 2" xfId="3203"/>
    <cellStyle name="Normal 8 3 3 2 6 3 2 2" xfId="11179"/>
    <cellStyle name="Normal 8 3 3 2 6 3 2 2 2" xfId="34974"/>
    <cellStyle name="Normal 8 3 3 2 6 3 2 3" xfId="19110"/>
    <cellStyle name="Normal 8 3 3 2 6 3 2 3 2" xfId="42904"/>
    <cellStyle name="Normal 8 3 3 2 6 3 2 4" xfId="27043"/>
    <cellStyle name="Normal 8 3 3 2 6 3 3" xfId="5185"/>
    <cellStyle name="Normal 8 3 3 2 6 3 3 2" xfId="13160"/>
    <cellStyle name="Normal 8 3 3 2 6 3 3 2 2" xfId="36955"/>
    <cellStyle name="Normal 8 3 3 2 6 3 3 3" xfId="21091"/>
    <cellStyle name="Normal 8 3 3 2 6 3 3 3 2" xfId="44885"/>
    <cellStyle name="Normal 8 3 3 2 6 3 3 4" xfId="29024"/>
    <cellStyle name="Normal 8 3 3 2 6 3 4" xfId="7208"/>
    <cellStyle name="Normal 8 3 3 2 6 3 4 2" xfId="15141"/>
    <cellStyle name="Normal 8 3 3 2 6 3 4 2 2" xfId="38936"/>
    <cellStyle name="Normal 8 3 3 2 6 3 4 3" xfId="23072"/>
    <cellStyle name="Normal 8 3 3 2 6 3 4 3 2" xfId="46866"/>
    <cellStyle name="Normal 8 3 3 2 6 3 4 4" xfId="31006"/>
    <cellStyle name="Normal 8 3 3 2 6 3 5" xfId="9198"/>
    <cellStyle name="Normal 8 3 3 2 6 3 5 2" xfId="32993"/>
    <cellStyle name="Normal 8 3 3 2 6 3 6" xfId="17129"/>
    <cellStyle name="Normal 8 3 3 2 6 3 6 2" xfId="40923"/>
    <cellStyle name="Normal 8 3 3 2 6 3 7" xfId="25062"/>
    <cellStyle name="Normal 8 3 3 2 6 4" xfId="1220"/>
    <cellStyle name="Normal 8 3 3 2 6 4 2" xfId="3204"/>
    <cellStyle name="Normal 8 3 3 2 6 4 2 2" xfId="11180"/>
    <cellStyle name="Normal 8 3 3 2 6 4 2 2 2" xfId="34975"/>
    <cellStyle name="Normal 8 3 3 2 6 4 2 3" xfId="19111"/>
    <cellStyle name="Normal 8 3 3 2 6 4 2 3 2" xfId="42905"/>
    <cellStyle name="Normal 8 3 3 2 6 4 2 4" xfId="27044"/>
    <cellStyle name="Normal 8 3 3 2 6 4 3" xfId="5186"/>
    <cellStyle name="Normal 8 3 3 2 6 4 3 2" xfId="13161"/>
    <cellStyle name="Normal 8 3 3 2 6 4 3 2 2" xfId="36956"/>
    <cellStyle name="Normal 8 3 3 2 6 4 3 3" xfId="21092"/>
    <cellStyle name="Normal 8 3 3 2 6 4 3 3 2" xfId="44886"/>
    <cellStyle name="Normal 8 3 3 2 6 4 3 4" xfId="29025"/>
    <cellStyle name="Normal 8 3 3 2 6 4 4" xfId="7209"/>
    <cellStyle name="Normal 8 3 3 2 6 4 4 2" xfId="15142"/>
    <cellStyle name="Normal 8 3 3 2 6 4 4 2 2" xfId="38937"/>
    <cellStyle name="Normal 8 3 3 2 6 4 4 3" xfId="23073"/>
    <cellStyle name="Normal 8 3 3 2 6 4 4 3 2" xfId="46867"/>
    <cellStyle name="Normal 8 3 3 2 6 4 4 4" xfId="31007"/>
    <cellStyle name="Normal 8 3 3 2 6 4 5" xfId="9199"/>
    <cellStyle name="Normal 8 3 3 2 6 4 5 2" xfId="32994"/>
    <cellStyle name="Normal 8 3 3 2 6 4 6" xfId="17130"/>
    <cellStyle name="Normal 8 3 3 2 6 4 6 2" xfId="40924"/>
    <cellStyle name="Normal 8 3 3 2 6 4 7" xfId="25063"/>
    <cellStyle name="Normal 8 3 3 2 6 5" xfId="1221"/>
    <cellStyle name="Normal 8 3 3 2 6 5 2" xfId="3205"/>
    <cellStyle name="Normal 8 3 3 2 6 5 2 2" xfId="11181"/>
    <cellStyle name="Normal 8 3 3 2 6 5 2 2 2" xfId="34976"/>
    <cellStyle name="Normal 8 3 3 2 6 5 2 3" xfId="19112"/>
    <cellStyle name="Normal 8 3 3 2 6 5 2 3 2" xfId="42906"/>
    <cellStyle name="Normal 8 3 3 2 6 5 2 4" xfId="27045"/>
    <cellStyle name="Normal 8 3 3 2 6 5 3" xfId="5187"/>
    <cellStyle name="Normal 8 3 3 2 6 5 3 2" xfId="13162"/>
    <cellStyle name="Normal 8 3 3 2 6 5 3 2 2" xfId="36957"/>
    <cellStyle name="Normal 8 3 3 2 6 5 3 3" xfId="21093"/>
    <cellStyle name="Normal 8 3 3 2 6 5 3 3 2" xfId="44887"/>
    <cellStyle name="Normal 8 3 3 2 6 5 3 4" xfId="29026"/>
    <cellStyle name="Normal 8 3 3 2 6 5 4" xfId="7210"/>
    <cellStyle name="Normal 8 3 3 2 6 5 4 2" xfId="15143"/>
    <cellStyle name="Normal 8 3 3 2 6 5 4 2 2" xfId="38938"/>
    <cellStyle name="Normal 8 3 3 2 6 5 4 3" xfId="23074"/>
    <cellStyle name="Normal 8 3 3 2 6 5 4 3 2" xfId="46868"/>
    <cellStyle name="Normal 8 3 3 2 6 5 4 4" xfId="31008"/>
    <cellStyle name="Normal 8 3 3 2 6 5 5" xfId="9200"/>
    <cellStyle name="Normal 8 3 3 2 6 5 5 2" xfId="32995"/>
    <cellStyle name="Normal 8 3 3 2 6 5 6" xfId="17131"/>
    <cellStyle name="Normal 8 3 3 2 6 5 6 2" xfId="40925"/>
    <cellStyle name="Normal 8 3 3 2 6 5 7" xfId="25064"/>
    <cellStyle name="Normal 8 3 3 2 6 6" xfId="3201"/>
    <cellStyle name="Normal 8 3 3 2 6 6 2" xfId="11177"/>
    <cellStyle name="Normal 8 3 3 2 6 6 2 2" xfId="34972"/>
    <cellStyle name="Normal 8 3 3 2 6 6 3" xfId="19108"/>
    <cellStyle name="Normal 8 3 3 2 6 6 3 2" xfId="42902"/>
    <cellStyle name="Normal 8 3 3 2 6 6 4" xfId="27041"/>
    <cellStyle name="Normal 8 3 3 2 6 7" xfId="5183"/>
    <cellStyle name="Normal 8 3 3 2 6 7 2" xfId="13158"/>
    <cellStyle name="Normal 8 3 3 2 6 7 2 2" xfId="36953"/>
    <cellStyle name="Normal 8 3 3 2 6 7 3" xfId="21089"/>
    <cellStyle name="Normal 8 3 3 2 6 7 3 2" xfId="44883"/>
    <cellStyle name="Normal 8 3 3 2 6 7 4" xfId="29022"/>
    <cellStyle name="Normal 8 3 3 2 6 8" xfId="7206"/>
    <cellStyle name="Normal 8 3 3 2 6 8 2" xfId="15139"/>
    <cellStyle name="Normal 8 3 3 2 6 8 2 2" xfId="38934"/>
    <cellStyle name="Normal 8 3 3 2 6 8 3" xfId="23070"/>
    <cellStyle name="Normal 8 3 3 2 6 8 3 2" xfId="46864"/>
    <cellStyle name="Normal 8 3 3 2 6 8 4" xfId="31004"/>
    <cellStyle name="Normal 8 3 3 2 6 9" xfId="9196"/>
    <cellStyle name="Normal 8 3 3 2 6 9 2" xfId="32991"/>
    <cellStyle name="Normal 8 3 3 2 7" xfId="1222"/>
    <cellStyle name="Normal 8 3 3 2 7 2" xfId="3206"/>
    <cellStyle name="Normal 8 3 3 2 7 2 2" xfId="11182"/>
    <cellStyle name="Normal 8 3 3 2 7 2 2 2" xfId="34977"/>
    <cellStyle name="Normal 8 3 3 2 7 2 3" xfId="19113"/>
    <cellStyle name="Normal 8 3 3 2 7 2 3 2" xfId="42907"/>
    <cellStyle name="Normal 8 3 3 2 7 2 4" xfId="27046"/>
    <cellStyle name="Normal 8 3 3 2 7 3" xfId="5188"/>
    <cellStyle name="Normal 8 3 3 2 7 3 2" xfId="13163"/>
    <cellStyle name="Normal 8 3 3 2 7 3 2 2" xfId="36958"/>
    <cellStyle name="Normal 8 3 3 2 7 3 3" xfId="21094"/>
    <cellStyle name="Normal 8 3 3 2 7 3 3 2" xfId="44888"/>
    <cellStyle name="Normal 8 3 3 2 7 3 4" xfId="29027"/>
    <cellStyle name="Normal 8 3 3 2 7 4" xfId="7211"/>
    <cellStyle name="Normal 8 3 3 2 7 4 2" xfId="15144"/>
    <cellStyle name="Normal 8 3 3 2 7 4 2 2" xfId="38939"/>
    <cellStyle name="Normal 8 3 3 2 7 4 3" xfId="23075"/>
    <cellStyle name="Normal 8 3 3 2 7 4 3 2" xfId="46869"/>
    <cellStyle name="Normal 8 3 3 2 7 4 4" xfId="31009"/>
    <cellStyle name="Normal 8 3 3 2 7 5" xfId="9201"/>
    <cellStyle name="Normal 8 3 3 2 7 5 2" xfId="32996"/>
    <cellStyle name="Normal 8 3 3 2 7 6" xfId="17132"/>
    <cellStyle name="Normal 8 3 3 2 7 6 2" xfId="40926"/>
    <cellStyle name="Normal 8 3 3 2 7 7" xfId="25065"/>
    <cellStyle name="Normal 8 3 3 2 8" xfId="1223"/>
    <cellStyle name="Normal 8 3 3 2 8 2" xfId="3207"/>
    <cellStyle name="Normal 8 3 3 2 8 2 2" xfId="11183"/>
    <cellStyle name="Normal 8 3 3 2 8 2 2 2" xfId="34978"/>
    <cellStyle name="Normal 8 3 3 2 8 2 3" xfId="19114"/>
    <cellStyle name="Normal 8 3 3 2 8 2 3 2" xfId="42908"/>
    <cellStyle name="Normal 8 3 3 2 8 2 4" xfId="27047"/>
    <cellStyle name="Normal 8 3 3 2 8 3" xfId="5189"/>
    <cellStyle name="Normal 8 3 3 2 8 3 2" xfId="13164"/>
    <cellStyle name="Normal 8 3 3 2 8 3 2 2" xfId="36959"/>
    <cellStyle name="Normal 8 3 3 2 8 3 3" xfId="21095"/>
    <cellStyle name="Normal 8 3 3 2 8 3 3 2" xfId="44889"/>
    <cellStyle name="Normal 8 3 3 2 8 3 4" xfId="29028"/>
    <cellStyle name="Normal 8 3 3 2 8 4" xfId="7212"/>
    <cellStyle name="Normal 8 3 3 2 8 4 2" xfId="15145"/>
    <cellStyle name="Normal 8 3 3 2 8 4 2 2" xfId="38940"/>
    <cellStyle name="Normal 8 3 3 2 8 4 3" xfId="23076"/>
    <cellStyle name="Normal 8 3 3 2 8 4 3 2" xfId="46870"/>
    <cellStyle name="Normal 8 3 3 2 8 4 4" xfId="31010"/>
    <cellStyle name="Normal 8 3 3 2 8 5" xfId="9202"/>
    <cellStyle name="Normal 8 3 3 2 8 5 2" xfId="32997"/>
    <cellStyle name="Normal 8 3 3 2 8 6" xfId="17133"/>
    <cellStyle name="Normal 8 3 3 2 8 6 2" xfId="40927"/>
    <cellStyle name="Normal 8 3 3 2 8 7" xfId="25066"/>
    <cellStyle name="Normal 8 3 3 2 9" xfId="1224"/>
    <cellStyle name="Normal 8 3 3 2 9 2" xfId="3208"/>
    <cellStyle name="Normal 8 3 3 2 9 2 2" xfId="11184"/>
    <cellStyle name="Normal 8 3 3 2 9 2 2 2" xfId="34979"/>
    <cellStyle name="Normal 8 3 3 2 9 2 3" xfId="19115"/>
    <cellStyle name="Normal 8 3 3 2 9 2 3 2" xfId="42909"/>
    <cellStyle name="Normal 8 3 3 2 9 2 4" xfId="27048"/>
    <cellStyle name="Normal 8 3 3 2 9 3" xfId="5190"/>
    <cellStyle name="Normal 8 3 3 2 9 3 2" xfId="13165"/>
    <cellStyle name="Normal 8 3 3 2 9 3 2 2" xfId="36960"/>
    <cellStyle name="Normal 8 3 3 2 9 3 3" xfId="21096"/>
    <cellStyle name="Normal 8 3 3 2 9 3 3 2" xfId="44890"/>
    <cellStyle name="Normal 8 3 3 2 9 3 4" xfId="29029"/>
    <cellStyle name="Normal 8 3 3 2 9 4" xfId="7213"/>
    <cellStyle name="Normal 8 3 3 2 9 4 2" xfId="15146"/>
    <cellStyle name="Normal 8 3 3 2 9 4 2 2" xfId="38941"/>
    <cellStyle name="Normal 8 3 3 2 9 4 3" xfId="23077"/>
    <cellStyle name="Normal 8 3 3 2 9 4 3 2" xfId="46871"/>
    <cellStyle name="Normal 8 3 3 2 9 4 4" xfId="31011"/>
    <cellStyle name="Normal 8 3 3 2 9 5" xfId="9203"/>
    <cellStyle name="Normal 8 3 3 2 9 5 2" xfId="32998"/>
    <cellStyle name="Normal 8 3 3 2 9 6" xfId="17134"/>
    <cellStyle name="Normal 8 3 3 2 9 6 2" xfId="40928"/>
    <cellStyle name="Normal 8 3 3 2 9 7" xfId="25067"/>
    <cellStyle name="Normal 8 3 3 3" xfId="1225"/>
    <cellStyle name="Normal 8 3 3 3 10" xfId="9204"/>
    <cellStyle name="Normal 8 3 3 3 10 2" xfId="32999"/>
    <cellStyle name="Normal 8 3 3 3 11" xfId="17135"/>
    <cellStyle name="Normal 8 3 3 3 11 2" xfId="40929"/>
    <cellStyle name="Normal 8 3 3 3 12" xfId="25068"/>
    <cellStyle name="Normal 8 3 3 3 2" xfId="1226"/>
    <cellStyle name="Normal 8 3 3 3 2 10" xfId="17136"/>
    <cellStyle name="Normal 8 3 3 3 2 10 2" xfId="40930"/>
    <cellStyle name="Normal 8 3 3 3 2 11" xfId="25069"/>
    <cellStyle name="Normal 8 3 3 3 2 2" xfId="1227"/>
    <cellStyle name="Normal 8 3 3 3 2 2 2" xfId="3211"/>
    <cellStyle name="Normal 8 3 3 3 2 2 2 2" xfId="11187"/>
    <cellStyle name="Normal 8 3 3 3 2 2 2 2 2" xfId="34982"/>
    <cellStyle name="Normal 8 3 3 3 2 2 2 3" xfId="19118"/>
    <cellStyle name="Normal 8 3 3 3 2 2 2 3 2" xfId="42912"/>
    <cellStyle name="Normal 8 3 3 3 2 2 2 4" xfId="27051"/>
    <cellStyle name="Normal 8 3 3 3 2 2 3" xfId="5193"/>
    <cellStyle name="Normal 8 3 3 3 2 2 3 2" xfId="13168"/>
    <cellStyle name="Normal 8 3 3 3 2 2 3 2 2" xfId="36963"/>
    <cellStyle name="Normal 8 3 3 3 2 2 3 3" xfId="21099"/>
    <cellStyle name="Normal 8 3 3 3 2 2 3 3 2" xfId="44893"/>
    <cellStyle name="Normal 8 3 3 3 2 2 3 4" xfId="29032"/>
    <cellStyle name="Normal 8 3 3 3 2 2 4" xfId="7216"/>
    <cellStyle name="Normal 8 3 3 3 2 2 4 2" xfId="15149"/>
    <cellStyle name="Normal 8 3 3 3 2 2 4 2 2" xfId="38944"/>
    <cellStyle name="Normal 8 3 3 3 2 2 4 3" xfId="23080"/>
    <cellStyle name="Normal 8 3 3 3 2 2 4 3 2" xfId="46874"/>
    <cellStyle name="Normal 8 3 3 3 2 2 4 4" xfId="31014"/>
    <cellStyle name="Normal 8 3 3 3 2 2 5" xfId="9206"/>
    <cellStyle name="Normal 8 3 3 3 2 2 5 2" xfId="33001"/>
    <cellStyle name="Normal 8 3 3 3 2 2 6" xfId="17137"/>
    <cellStyle name="Normal 8 3 3 3 2 2 6 2" xfId="40931"/>
    <cellStyle name="Normal 8 3 3 3 2 2 7" xfId="25070"/>
    <cellStyle name="Normal 8 3 3 3 2 3" xfId="1228"/>
    <cellStyle name="Normal 8 3 3 3 2 3 2" xfId="3212"/>
    <cellStyle name="Normal 8 3 3 3 2 3 2 2" xfId="11188"/>
    <cellStyle name="Normal 8 3 3 3 2 3 2 2 2" xfId="34983"/>
    <cellStyle name="Normal 8 3 3 3 2 3 2 3" xfId="19119"/>
    <cellStyle name="Normal 8 3 3 3 2 3 2 3 2" xfId="42913"/>
    <cellStyle name="Normal 8 3 3 3 2 3 2 4" xfId="27052"/>
    <cellStyle name="Normal 8 3 3 3 2 3 3" xfId="5194"/>
    <cellStyle name="Normal 8 3 3 3 2 3 3 2" xfId="13169"/>
    <cellStyle name="Normal 8 3 3 3 2 3 3 2 2" xfId="36964"/>
    <cellStyle name="Normal 8 3 3 3 2 3 3 3" xfId="21100"/>
    <cellStyle name="Normal 8 3 3 3 2 3 3 3 2" xfId="44894"/>
    <cellStyle name="Normal 8 3 3 3 2 3 3 4" xfId="29033"/>
    <cellStyle name="Normal 8 3 3 3 2 3 4" xfId="7217"/>
    <cellStyle name="Normal 8 3 3 3 2 3 4 2" xfId="15150"/>
    <cellStyle name="Normal 8 3 3 3 2 3 4 2 2" xfId="38945"/>
    <cellStyle name="Normal 8 3 3 3 2 3 4 3" xfId="23081"/>
    <cellStyle name="Normal 8 3 3 3 2 3 4 3 2" xfId="46875"/>
    <cellStyle name="Normal 8 3 3 3 2 3 4 4" xfId="31015"/>
    <cellStyle name="Normal 8 3 3 3 2 3 5" xfId="9207"/>
    <cellStyle name="Normal 8 3 3 3 2 3 5 2" xfId="33002"/>
    <cellStyle name="Normal 8 3 3 3 2 3 6" xfId="17138"/>
    <cellStyle name="Normal 8 3 3 3 2 3 6 2" xfId="40932"/>
    <cellStyle name="Normal 8 3 3 3 2 3 7" xfId="25071"/>
    <cellStyle name="Normal 8 3 3 3 2 4" xfId="1229"/>
    <cellStyle name="Normal 8 3 3 3 2 4 2" xfId="3213"/>
    <cellStyle name="Normal 8 3 3 3 2 4 2 2" xfId="11189"/>
    <cellStyle name="Normal 8 3 3 3 2 4 2 2 2" xfId="34984"/>
    <cellStyle name="Normal 8 3 3 3 2 4 2 3" xfId="19120"/>
    <cellStyle name="Normal 8 3 3 3 2 4 2 3 2" xfId="42914"/>
    <cellStyle name="Normal 8 3 3 3 2 4 2 4" xfId="27053"/>
    <cellStyle name="Normal 8 3 3 3 2 4 3" xfId="5195"/>
    <cellStyle name="Normal 8 3 3 3 2 4 3 2" xfId="13170"/>
    <cellStyle name="Normal 8 3 3 3 2 4 3 2 2" xfId="36965"/>
    <cellStyle name="Normal 8 3 3 3 2 4 3 3" xfId="21101"/>
    <cellStyle name="Normal 8 3 3 3 2 4 3 3 2" xfId="44895"/>
    <cellStyle name="Normal 8 3 3 3 2 4 3 4" xfId="29034"/>
    <cellStyle name="Normal 8 3 3 3 2 4 4" xfId="7218"/>
    <cellStyle name="Normal 8 3 3 3 2 4 4 2" xfId="15151"/>
    <cellStyle name="Normal 8 3 3 3 2 4 4 2 2" xfId="38946"/>
    <cellStyle name="Normal 8 3 3 3 2 4 4 3" xfId="23082"/>
    <cellStyle name="Normal 8 3 3 3 2 4 4 3 2" xfId="46876"/>
    <cellStyle name="Normal 8 3 3 3 2 4 4 4" xfId="31016"/>
    <cellStyle name="Normal 8 3 3 3 2 4 5" xfId="9208"/>
    <cellStyle name="Normal 8 3 3 3 2 4 5 2" xfId="33003"/>
    <cellStyle name="Normal 8 3 3 3 2 4 6" xfId="17139"/>
    <cellStyle name="Normal 8 3 3 3 2 4 6 2" xfId="40933"/>
    <cellStyle name="Normal 8 3 3 3 2 4 7" xfId="25072"/>
    <cellStyle name="Normal 8 3 3 3 2 5" xfId="1230"/>
    <cellStyle name="Normal 8 3 3 3 2 5 2" xfId="3214"/>
    <cellStyle name="Normal 8 3 3 3 2 5 2 2" xfId="11190"/>
    <cellStyle name="Normal 8 3 3 3 2 5 2 2 2" xfId="34985"/>
    <cellStyle name="Normal 8 3 3 3 2 5 2 3" xfId="19121"/>
    <cellStyle name="Normal 8 3 3 3 2 5 2 3 2" xfId="42915"/>
    <cellStyle name="Normal 8 3 3 3 2 5 2 4" xfId="27054"/>
    <cellStyle name="Normal 8 3 3 3 2 5 3" xfId="5196"/>
    <cellStyle name="Normal 8 3 3 3 2 5 3 2" xfId="13171"/>
    <cellStyle name="Normal 8 3 3 3 2 5 3 2 2" xfId="36966"/>
    <cellStyle name="Normal 8 3 3 3 2 5 3 3" xfId="21102"/>
    <cellStyle name="Normal 8 3 3 3 2 5 3 3 2" xfId="44896"/>
    <cellStyle name="Normal 8 3 3 3 2 5 3 4" xfId="29035"/>
    <cellStyle name="Normal 8 3 3 3 2 5 4" xfId="7219"/>
    <cellStyle name="Normal 8 3 3 3 2 5 4 2" xfId="15152"/>
    <cellStyle name="Normal 8 3 3 3 2 5 4 2 2" xfId="38947"/>
    <cellStyle name="Normal 8 3 3 3 2 5 4 3" xfId="23083"/>
    <cellStyle name="Normal 8 3 3 3 2 5 4 3 2" xfId="46877"/>
    <cellStyle name="Normal 8 3 3 3 2 5 4 4" xfId="31017"/>
    <cellStyle name="Normal 8 3 3 3 2 5 5" xfId="9209"/>
    <cellStyle name="Normal 8 3 3 3 2 5 5 2" xfId="33004"/>
    <cellStyle name="Normal 8 3 3 3 2 5 6" xfId="17140"/>
    <cellStyle name="Normal 8 3 3 3 2 5 6 2" xfId="40934"/>
    <cellStyle name="Normal 8 3 3 3 2 5 7" xfId="25073"/>
    <cellStyle name="Normal 8 3 3 3 2 6" xfId="3210"/>
    <cellStyle name="Normal 8 3 3 3 2 6 2" xfId="11186"/>
    <cellStyle name="Normal 8 3 3 3 2 6 2 2" xfId="34981"/>
    <cellStyle name="Normal 8 3 3 3 2 6 3" xfId="19117"/>
    <cellStyle name="Normal 8 3 3 3 2 6 3 2" xfId="42911"/>
    <cellStyle name="Normal 8 3 3 3 2 6 4" xfId="27050"/>
    <cellStyle name="Normal 8 3 3 3 2 7" xfId="5192"/>
    <cellStyle name="Normal 8 3 3 3 2 7 2" xfId="13167"/>
    <cellStyle name="Normal 8 3 3 3 2 7 2 2" xfId="36962"/>
    <cellStyle name="Normal 8 3 3 3 2 7 3" xfId="21098"/>
    <cellStyle name="Normal 8 3 3 3 2 7 3 2" xfId="44892"/>
    <cellStyle name="Normal 8 3 3 3 2 7 4" xfId="29031"/>
    <cellStyle name="Normal 8 3 3 3 2 8" xfId="7215"/>
    <cellStyle name="Normal 8 3 3 3 2 8 2" xfId="15148"/>
    <cellStyle name="Normal 8 3 3 3 2 8 2 2" xfId="38943"/>
    <cellStyle name="Normal 8 3 3 3 2 8 3" xfId="23079"/>
    <cellStyle name="Normal 8 3 3 3 2 8 3 2" xfId="46873"/>
    <cellStyle name="Normal 8 3 3 3 2 8 4" xfId="31013"/>
    <cellStyle name="Normal 8 3 3 3 2 9" xfId="9205"/>
    <cellStyle name="Normal 8 3 3 3 2 9 2" xfId="33000"/>
    <cellStyle name="Normal 8 3 3 3 3" xfId="1231"/>
    <cellStyle name="Normal 8 3 3 3 3 2" xfId="3215"/>
    <cellStyle name="Normal 8 3 3 3 3 2 2" xfId="11191"/>
    <cellStyle name="Normal 8 3 3 3 3 2 2 2" xfId="34986"/>
    <cellStyle name="Normal 8 3 3 3 3 2 3" xfId="19122"/>
    <cellStyle name="Normal 8 3 3 3 3 2 3 2" xfId="42916"/>
    <cellStyle name="Normal 8 3 3 3 3 2 4" xfId="27055"/>
    <cellStyle name="Normal 8 3 3 3 3 3" xfId="5197"/>
    <cellStyle name="Normal 8 3 3 3 3 3 2" xfId="13172"/>
    <cellStyle name="Normal 8 3 3 3 3 3 2 2" xfId="36967"/>
    <cellStyle name="Normal 8 3 3 3 3 3 3" xfId="21103"/>
    <cellStyle name="Normal 8 3 3 3 3 3 3 2" xfId="44897"/>
    <cellStyle name="Normal 8 3 3 3 3 3 4" xfId="29036"/>
    <cellStyle name="Normal 8 3 3 3 3 4" xfId="7220"/>
    <cellStyle name="Normal 8 3 3 3 3 4 2" xfId="15153"/>
    <cellStyle name="Normal 8 3 3 3 3 4 2 2" xfId="38948"/>
    <cellStyle name="Normal 8 3 3 3 3 4 3" xfId="23084"/>
    <cellStyle name="Normal 8 3 3 3 3 4 3 2" xfId="46878"/>
    <cellStyle name="Normal 8 3 3 3 3 4 4" xfId="31018"/>
    <cellStyle name="Normal 8 3 3 3 3 5" xfId="9210"/>
    <cellStyle name="Normal 8 3 3 3 3 5 2" xfId="33005"/>
    <cellStyle name="Normal 8 3 3 3 3 6" xfId="17141"/>
    <cellStyle name="Normal 8 3 3 3 3 6 2" xfId="40935"/>
    <cellStyle name="Normal 8 3 3 3 3 7" xfId="25074"/>
    <cellStyle name="Normal 8 3 3 3 4" xfId="1232"/>
    <cellStyle name="Normal 8 3 3 3 4 2" xfId="3216"/>
    <cellStyle name="Normal 8 3 3 3 4 2 2" xfId="11192"/>
    <cellStyle name="Normal 8 3 3 3 4 2 2 2" xfId="34987"/>
    <cellStyle name="Normal 8 3 3 3 4 2 3" xfId="19123"/>
    <cellStyle name="Normal 8 3 3 3 4 2 3 2" xfId="42917"/>
    <cellStyle name="Normal 8 3 3 3 4 2 4" xfId="27056"/>
    <cellStyle name="Normal 8 3 3 3 4 3" xfId="5198"/>
    <cellStyle name="Normal 8 3 3 3 4 3 2" xfId="13173"/>
    <cellStyle name="Normal 8 3 3 3 4 3 2 2" xfId="36968"/>
    <cellStyle name="Normal 8 3 3 3 4 3 3" xfId="21104"/>
    <cellStyle name="Normal 8 3 3 3 4 3 3 2" xfId="44898"/>
    <cellStyle name="Normal 8 3 3 3 4 3 4" xfId="29037"/>
    <cellStyle name="Normal 8 3 3 3 4 4" xfId="7221"/>
    <cellStyle name="Normal 8 3 3 3 4 4 2" xfId="15154"/>
    <cellStyle name="Normal 8 3 3 3 4 4 2 2" xfId="38949"/>
    <cellStyle name="Normal 8 3 3 3 4 4 3" xfId="23085"/>
    <cellStyle name="Normal 8 3 3 3 4 4 3 2" xfId="46879"/>
    <cellStyle name="Normal 8 3 3 3 4 4 4" xfId="31019"/>
    <cellStyle name="Normal 8 3 3 3 4 5" xfId="9211"/>
    <cellStyle name="Normal 8 3 3 3 4 5 2" xfId="33006"/>
    <cellStyle name="Normal 8 3 3 3 4 6" xfId="17142"/>
    <cellStyle name="Normal 8 3 3 3 4 6 2" xfId="40936"/>
    <cellStyle name="Normal 8 3 3 3 4 7" xfId="25075"/>
    <cellStyle name="Normal 8 3 3 3 5" xfId="1233"/>
    <cellStyle name="Normal 8 3 3 3 5 2" xfId="3217"/>
    <cellStyle name="Normal 8 3 3 3 5 2 2" xfId="11193"/>
    <cellStyle name="Normal 8 3 3 3 5 2 2 2" xfId="34988"/>
    <cellStyle name="Normal 8 3 3 3 5 2 3" xfId="19124"/>
    <cellStyle name="Normal 8 3 3 3 5 2 3 2" xfId="42918"/>
    <cellStyle name="Normal 8 3 3 3 5 2 4" xfId="27057"/>
    <cellStyle name="Normal 8 3 3 3 5 3" xfId="5199"/>
    <cellStyle name="Normal 8 3 3 3 5 3 2" xfId="13174"/>
    <cellStyle name="Normal 8 3 3 3 5 3 2 2" xfId="36969"/>
    <cellStyle name="Normal 8 3 3 3 5 3 3" xfId="21105"/>
    <cellStyle name="Normal 8 3 3 3 5 3 3 2" xfId="44899"/>
    <cellStyle name="Normal 8 3 3 3 5 3 4" xfId="29038"/>
    <cellStyle name="Normal 8 3 3 3 5 4" xfId="7222"/>
    <cellStyle name="Normal 8 3 3 3 5 4 2" xfId="15155"/>
    <cellStyle name="Normal 8 3 3 3 5 4 2 2" xfId="38950"/>
    <cellStyle name="Normal 8 3 3 3 5 4 3" xfId="23086"/>
    <cellStyle name="Normal 8 3 3 3 5 4 3 2" xfId="46880"/>
    <cellStyle name="Normal 8 3 3 3 5 4 4" xfId="31020"/>
    <cellStyle name="Normal 8 3 3 3 5 5" xfId="9212"/>
    <cellStyle name="Normal 8 3 3 3 5 5 2" xfId="33007"/>
    <cellStyle name="Normal 8 3 3 3 5 6" xfId="17143"/>
    <cellStyle name="Normal 8 3 3 3 5 6 2" xfId="40937"/>
    <cellStyle name="Normal 8 3 3 3 5 7" xfId="25076"/>
    <cellStyle name="Normal 8 3 3 3 6" xfId="1234"/>
    <cellStyle name="Normal 8 3 3 3 6 2" xfId="3218"/>
    <cellStyle name="Normal 8 3 3 3 6 2 2" xfId="11194"/>
    <cellStyle name="Normal 8 3 3 3 6 2 2 2" xfId="34989"/>
    <cellStyle name="Normal 8 3 3 3 6 2 3" xfId="19125"/>
    <cellStyle name="Normal 8 3 3 3 6 2 3 2" xfId="42919"/>
    <cellStyle name="Normal 8 3 3 3 6 2 4" xfId="27058"/>
    <cellStyle name="Normal 8 3 3 3 6 3" xfId="5200"/>
    <cellStyle name="Normal 8 3 3 3 6 3 2" xfId="13175"/>
    <cellStyle name="Normal 8 3 3 3 6 3 2 2" xfId="36970"/>
    <cellStyle name="Normal 8 3 3 3 6 3 3" xfId="21106"/>
    <cellStyle name="Normal 8 3 3 3 6 3 3 2" xfId="44900"/>
    <cellStyle name="Normal 8 3 3 3 6 3 4" xfId="29039"/>
    <cellStyle name="Normal 8 3 3 3 6 4" xfId="7223"/>
    <cellStyle name="Normal 8 3 3 3 6 4 2" xfId="15156"/>
    <cellStyle name="Normal 8 3 3 3 6 4 2 2" xfId="38951"/>
    <cellStyle name="Normal 8 3 3 3 6 4 3" xfId="23087"/>
    <cellStyle name="Normal 8 3 3 3 6 4 3 2" xfId="46881"/>
    <cellStyle name="Normal 8 3 3 3 6 4 4" xfId="31021"/>
    <cellStyle name="Normal 8 3 3 3 6 5" xfId="9213"/>
    <cellStyle name="Normal 8 3 3 3 6 5 2" xfId="33008"/>
    <cellStyle name="Normal 8 3 3 3 6 6" xfId="17144"/>
    <cellStyle name="Normal 8 3 3 3 6 6 2" xfId="40938"/>
    <cellStyle name="Normal 8 3 3 3 6 7" xfId="25077"/>
    <cellStyle name="Normal 8 3 3 3 7" xfId="3209"/>
    <cellStyle name="Normal 8 3 3 3 7 2" xfId="11185"/>
    <cellStyle name="Normal 8 3 3 3 7 2 2" xfId="34980"/>
    <cellStyle name="Normal 8 3 3 3 7 3" xfId="19116"/>
    <cellStyle name="Normal 8 3 3 3 7 3 2" xfId="42910"/>
    <cellStyle name="Normal 8 3 3 3 7 4" xfId="27049"/>
    <cellStyle name="Normal 8 3 3 3 8" xfId="5191"/>
    <cellStyle name="Normal 8 3 3 3 8 2" xfId="13166"/>
    <cellStyle name="Normal 8 3 3 3 8 2 2" xfId="36961"/>
    <cellStyle name="Normal 8 3 3 3 8 3" xfId="21097"/>
    <cellStyle name="Normal 8 3 3 3 8 3 2" xfId="44891"/>
    <cellStyle name="Normal 8 3 3 3 8 4" xfId="29030"/>
    <cellStyle name="Normal 8 3 3 3 9" xfId="7214"/>
    <cellStyle name="Normal 8 3 3 3 9 2" xfId="15147"/>
    <cellStyle name="Normal 8 3 3 3 9 2 2" xfId="38942"/>
    <cellStyle name="Normal 8 3 3 3 9 3" xfId="23078"/>
    <cellStyle name="Normal 8 3 3 3 9 3 2" xfId="46872"/>
    <cellStyle name="Normal 8 3 3 3 9 4" xfId="31012"/>
    <cellStyle name="Normal 8 3 3 4" xfId="1235"/>
    <cellStyle name="Normal 8 3 3 4 10" xfId="9214"/>
    <cellStyle name="Normal 8 3 3 4 10 2" xfId="33009"/>
    <cellStyle name="Normal 8 3 3 4 11" xfId="17145"/>
    <cellStyle name="Normal 8 3 3 4 11 2" xfId="40939"/>
    <cellStyle name="Normal 8 3 3 4 12" xfId="25078"/>
    <cellStyle name="Normal 8 3 3 4 2" xfId="1236"/>
    <cellStyle name="Normal 8 3 3 4 2 10" xfId="17146"/>
    <cellStyle name="Normal 8 3 3 4 2 10 2" xfId="40940"/>
    <cellStyle name="Normal 8 3 3 4 2 11" xfId="25079"/>
    <cellStyle name="Normal 8 3 3 4 2 2" xfId="1237"/>
    <cellStyle name="Normal 8 3 3 4 2 2 2" xfId="3221"/>
    <cellStyle name="Normal 8 3 3 4 2 2 2 2" xfId="11197"/>
    <cellStyle name="Normal 8 3 3 4 2 2 2 2 2" xfId="34992"/>
    <cellStyle name="Normal 8 3 3 4 2 2 2 3" xfId="19128"/>
    <cellStyle name="Normal 8 3 3 4 2 2 2 3 2" xfId="42922"/>
    <cellStyle name="Normal 8 3 3 4 2 2 2 4" xfId="27061"/>
    <cellStyle name="Normal 8 3 3 4 2 2 3" xfId="5203"/>
    <cellStyle name="Normal 8 3 3 4 2 2 3 2" xfId="13178"/>
    <cellStyle name="Normal 8 3 3 4 2 2 3 2 2" xfId="36973"/>
    <cellStyle name="Normal 8 3 3 4 2 2 3 3" xfId="21109"/>
    <cellStyle name="Normal 8 3 3 4 2 2 3 3 2" xfId="44903"/>
    <cellStyle name="Normal 8 3 3 4 2 2 3 4" xfId="29042"/>
    <cellStyle name="Normal 8 3 3 4 2 2 4" xfId="7226"/>
    <cellStyle name="Normal 8 3 3 4 2 2 4 2" xfId="15159"/>
    <cellStyle name="Normal 8 3 3 4 2 2 4 2 2" xfId="38954"/>
    <cellStyle name="Normal 8 3 3 4 2 2 4 3" xfId="23090"/>
    <cellStyle name="Normal 8 3 3 4 2 2 4 3 2" xfId="46884"/>
    <cellStyle name="Normal 8 3 3 4 2 2 4 4" xfId="31024"/>
    <cellStyle name="Normal 8 3 3 4 2 2 5" xfId="9216"/>
    <cellStyle name="Normal 8 3 3 4 2 2 5 2" xfId="33011"/>
    <cellStyle name="Normal 8 3 3 4 2 2 6" xfId="17147"/>
    <cellStyle name="Normal 8 3 3 4 2 2 6 2" xfId="40941"/>
    <cellStyle name="Normal 8 3 3 4 2 2 7" xfId="25080"/>
    <cellStyle name="Normal 8 3 3 4 2 3" xfId="1238"/>
    <cellStyle name="Normal 8 3 3 4 2 3 2" xfId="3222"/>
    <cellStyle name="Normal 8 3 3 4 2 3 2 2" xfId="11198"/>
    <cellStyle name="Normal 8 3 3 4 2 3 2 2 2" xfId="34993"/>
    <cellStyle name="Normal 8 3 3 4 2 3 2 3" xfId="19129"/>
    <cellStyle name="Normal 8 3 3 4 2 3 2 3 2" xfId="42923"/>
    <cellStyle name="Normal 8 3 3 4 2 3 2 4" xfId="27062"/>
    <cellStyle name="Normal 8 3 3 4 2 3 3" xfId="5204"/>
    <cellStyle name="Normal 8 3 3 4 2 3 3 2" xfId="13179"/>
    <cellStyle name="Normal 8 3 3 4 2 3 3 2 2" xfId="36974"/>
    <cellStyle name="Normal 8 3 3 4 2 3 3 3" xfId="21110"/>
    <cellStyle name="Normal 8 3 3 4 2 3 3 3 2" xfId="44904"/>
    <cellStyle name="Normal 8 3 3 4 2 3 3 4" xfId="29043"/>
    <cellStyle name="Normal 8 3 3 4 2 3 4" xfId="7227"/>
    <cellStyle name="Normal 8 3 3 4 2 3 4 2" xfId="15160"/>
    <cellStyle name="Normal 8 3 3 4 2 3 4 2 2" xfId="38955"/>
    <cellStyle name="Normal 8 3 3 4 2 3 4 3" xfId="23091"/>
    <cellStyle name="Normal 8 3 3 4 2 3 4 3 2" xfId="46885"/>
    <cellStyle name="Normal 8 3 3 4 2 3 4 4" xfId="31025"/>
    <cellStyle name="Normal 8 3 3 4 2 3 5" xfId="9217"/>
    <cellStyle name="Normal 8 3 3 4 2 3 5 2" xfId="33012"/>
    <cellStyle name="Normal 8 3 3 4 2 3 6" xfId="17148"/>
    <cellStyle name="Normal 8 3 3 4 2 3 6 2" xfId="40942"/>
    <cellStyle name="Normal 8 3 3 4 2 3 7" xfId="25081"/>
    <cellStyle name="Normal 8 3 3 4 2 4" xfId="1239"/>
    <cellStyle name="Normal 8 3 3 4 2 4 2" xfId="3223"/>
    <cellStyle name="Normal 8 3 3 4 2 4 2 2" xfId="11199"/>
    <cellStyle name="Normal 8 3 3 4 2 4 2 2 2" xfId="34994"/>
    <cellStyle name="Normal 8 3 3 4 2 4 2 3" xfId="19130"/>
    <cellStyle name="Normal 8 3 3 4 2 4 2 3 2" xfId="42924"/>
    <cellStyle name="Normal 8 3 3 4 2 4 2 4" xfId="27063"/>
    <cellStyle name="Normal 8 3 3 4 2 4 3" xfId="5205"/>
    <cellStyle name="Normal 8 3 3 4 2 4 3 2" xfId="13180"/>
    <cellStyle name="Normal 8 3 3 4 2 4 3 2 2" xfId="36975"/>
    <cellStyle name="Normal 8 3 3 4 2 4 3 3" xfId="21111"/>
    <cellStyle name="Normal 8 3 3 4 2 4 3 3 2" xfId="44905"/>
    <cellStyle name="Normal 8 3 3 4 2 4 3 4" xfId="29044"/>
    <cellStyle name="Normal 8 3 3 4 2 4 4" xfId="7228"/>
    <cellStyle name="Normal 8 3 3 4 2 4 4 2" xfId="15161"/>
    <cellStyle name="Normal 8 3 3 4 2 4 4 2 2" xfId="38956"/>
    <cellStyle name="Normal 8 3 3 4 2 4 4 3" xfId="23092"/>
    <cellStyle name="Normal 8 3 3 4 2 4 4 3 2" xfId="46886"/>
    <cellStyle name="Normal 8 3 3 4 2 4 4 4" xfId="31026"/>
    <cellStyle name="Normal 8 3 3 4 2 4 5" xfId="9218"/>
    <cellStyle name="Normal 8 3 3 4 2 4 5 2" xfId="33013"/>
    <cellStyle name="Normal 8 3 3 4 2 4 6" xfId="17149"/>
    <cellStyle name="Normal 8 3 3 4 2 4 6 2" xfId="40943"/>
    <cellStyle name="Normal 8 3 3 4 2 4 7" xfId="25082"/>
    <cellStyle name="Normal 8 3 3 4 2 5" xfId="1240"/>
    <cellStyle name="Normal 8 3 3 4 2 5 2" xfId="3224"/>
    <cellStyle name="Normal 8 3 3 4 2 5 2 2" xfId="11200"/>
    <cellStyle name="Normal 8 3 3 4 2 5 2 2 2" xfId="34995"/>
    <cellStyle name="Normal 8 3 3 4 2 5 2 3" xfId="19131"/>
    <cellStyle name="Normal 8 3 3 4 2 5 2 3 2" xfId="42925"/>
    <cellStyle name="Normal 8 3 3 4 2 5 2 4" xfId="27064"/>
    <cellStyle name="Normal 8 3 3 4 2 5 3" xfId="5206"/>
    <cellStyle name="Normal 8 3 3 4 2 5 3 2" xfId="13181"/>
    <cellStyle name="Normal 8 3 3 4 2 5 3 2 2" xfId="36976"/>
    <cellStyle name="Normal 8 3 3 4 2 5 3 3" xfId="21112"/>
    <cellStyle name="Normal 8 3 3 4 2 5 3 3 2" xfId="44906"/>
    <cellStyle name="Normal 8 3 3 4 2 5 3 4" xfId="29045"/>
    <cellStyle name="Normal 8 3 3 4 2 5 4" xfId="7229"/>
    <cellStyle name="Normal 8 3 3 4 2 5 4 2" xfId="15162"/>
    <cellStyle name="Normal 8 3 3 4 2 5 4 2 2" xfId="38957"/>
    <cellStyle name="Normal 8 3 3 4 2 5 4 3" xfId="23093"/>
    <cellStyle name="Normal 8 3 3 4 2 5 4 3 2" xfId="46887"/>
    <cellStyle name="Normal 8 3 3 4 2 5 4 4" xfId="31027"/>
    <cellStyle name="Normal 8 3 3 4 2 5 5" xfId="9219"/>
    <cellStyle name="Normal 8 3 3 4 2 5 5 2" xfId="33014"/>
    <cellStyle name="Normal 8 3 3 4 2 5 6" xfId="17150"/>
    <cellStyle name="Normal 8 3 3 4 2 5 6 2" xfId="40944"/>
    <cellStyle name="Normal 8 3 3 4 2 5 7" xfId="25083"/>
    <cellStyle name="Normal 8 3 3 4 2 6" xfId="3220"/>
    <cellStyle name="Normal 8 3 3 4 2 6 2" xfId="11196"/>
    <cellStyle name="Normal 8 3 3 4 2 6 2 2" xfId="34991"/>
    <cellStyle name="Normal 8 3 3 4 2 6 3" xfId="19127"/>
    <cellStyle name="Normal 8 3 3 4 2 6 3 2" xfId="42921"/>
    <cellStyle name="Normal 8 3 3 4 2 6 4" xfId="27060"/>
    <cellStyle name="Normal 8 3 3 4 2 7" xfId="5202"/>
    <cellStyle name="Normal 8 3 3 4 2 7 2" xfId="13177"/>
    <cellStyle name="Normal 8 3 3 4 2 7 2 2" xfId="36972"/>
    <cellStyle name="Normal 8 3 3 4 2 7 3" xfId="21108"/>
    <cellStyle name="Normal 8 3 3 4 2 7 3 2" xfId="44902"/>
    <cellStyle name="Normal 8 3 3 4 2 7 4" xfId="29041"/>
    <cellStyle name="Normal 8 3 3 4 2 8" xfId="7225"/>
    <cellStyle name="Normal 8 3 3 4 2 8 2" xfId="15158"/>
    <cellStyle name="Normal 8 3 3 4 2 8 2 2" xfId="38953"/>
    <cellStyle name="Normal 8 3 3 4 2 8 3" xfId="23089"/>
    <cellStyle name="Normal 8 3 3 4 2 8 3 2" xfId="46883"/>
    <cellStyle name="Normal 8 3 3 4 2 8 4" xfId="31023"/>
    <cellStyle name="Normal 8 3 3 4 2 9" xfId="9215"/>
    <cellStyle name="Normal 8 3 3 4 2 9 2" xfId="33010"/>
    <cellStyle name="Normal 8 3 3 4 3" xfId="1241"/>
    <cellStyle name="Normal 8 3 3 4 3 2" xfId="3225"/>
    <cellStyle name="Normal 8 3 3 4 3 2 2" xfId="11201"/>
    <cellStyle name="Normal 8 3 3 4 3 2 2 2" xfId="34996"/>
    <cellStyle name="Normal 8 3 3 4 3 2 3" xfId="19132"/>
    <cellStyle name="Normal 8 3 3 4 3 2 3 2" xfId="42926"/>
    <cellStyle name="Normal 8 3 3 4 3 2 4" xfId="27065"/>
    <cellStyle name="Normal 8 3 3 4 3 3" xfId="5207"/>
    <cellStyle name="Normal 8 3 3 4 3 3 2" xfId="13182"/>
    <cellStyle name="Normal 8 3 3 4 3 3 2 2" xfId="36977"/>
    <cellStyle name="Normal 8 3 3 4 3 3 3" xfId="21113"/>
    <cellStyle name="Normal 8 3 3 4 3 3 3 2" xfId="44907"/>
    <cellStyle name="Normal 8 3 3 4 3 3 4" xfId="29046"/>
    <cellStyle name="Normal 8 3 3 4 3 4" xfId="7230"/>
    <cellStyle name="Normal 8 3 3 4 3 4 2" xfId="15163"/>
    <cellStyle name="Normal 8 3 3 4 3 4 2 2" xfId="38958"/>
    <cellStyle name="Normal 8 3 3 4 3 4 3" xfId="23094"/>
    <cellStyle name="Normal 8 3 3 4 3 4 3 2" xfId="46888"/>
    <cellStyle name="Normal 8 3 3 4 3 4 4" xfId="31028"/>
    <cellStyle name="Normal 8 3 3 4 3 5" xfId="9220"/>
    <cellStyle name="Normal 8 3 3 4 3 5 2" xfId="33015"/>
    <cellStyle name="Normal 8 3 3 4 3 6" xfId="17151"/>
    <cellStyle name="Normal 8 3 3 4 3 6 2" xfId="40945"/>
    <cellStyle name="Normal 8 3 3 4 3 7" xfId="25084"/>
    <cellStyle name="Normal 8 3 3 4 4" xfId="1242"/>
    <cellStyle name="Normal 8 3 3 4 4 2" xfId="3226"/>
    <cellStyle name="Normal 8 3 3 4 4 2 2" xfId="11202"/>
    <cellStyle name="Normal 8 3 3 4 4 2 2 2" xfId="34997"/>
    <cellStyle name="Normal 8 3 3 4 4 2 3" xfId="19133"/>
    <cellStyle name="Normal 8 3 3 4 4 2 3 2" xfId="42927"/>
    <cellStyle name="Normal 8 3 3 4 4 2 4" xfId="27066"/>
    <cellStyle name="Normal 8 3 3 4 4 3" xfId="5208"/>
    <cellStyle name="Normal 8 3 3 4 4 3 2" xfId="13183"/>
    <cellStyle name="Normal 8 3 3 4 4 3 2 2" xfId="36978"/>
    <cellStyle name="Normal 8 3 3 4 4 3 3" xfId="21114"/>
    <cellStyle name="Normal 8 3 3 4 4 3 3 2" xfId="44908"/>
    <cellStyle name="Normal 8 3 3 4 4 3 4" xfId="29047"/>
    <cellStyle name="Normal 8 3 3 4 4 4" xfId="7231"/>
    <cellStyle name="Normal 8 3 3 4 4 4 2" xfId="15164"/>
    <cellStyle name="Normal 8 3 3 4 4 4 2 2" xfId="38959"/>
    <cellStyle name="Normal 8 3 3 4 4 4 3" xfId="23095"/>
    <cellStyle name="Normal 8 3 3 4 4 4 3 2" xfId="46889"/>
    <cellStyle name="Normal 8 3 3 4 4 4 4" xfId="31029"/>
    <cellStyle name="Normal 8 3 3 4 4 5" xfId="9221"/>
    <cellStyle name="Normal 8 3 3 4 4 5 2" xfId="33016"/>
    <cellStyle name="Normal 8 3 3 4 4 6" xfId="17152"/>
    <cellStyle name="Normal 8 3 3 4 4 6 2" xfId="40946"/>
    <cellStyle name="Normal 8 3 3 4 4 7" xfId="25085"/>
    <cellStyle name="Normal 8 3 3 4 5" xfId="1243"/>
    <cellStyle name="Normal 8 3 3 4 5 2" xfId="3227"/>
    <cellStyle name="Normal 8 3 3 4 5 2 2" xfId="11203"/>
    <cellStyle name="Normal 8 3 3 4 5 2 2 2" xfId="34998"/>
    <cellStyle name="Normal 8 3 3 4 5 2 3" xfId="19134"/>
    <cellStyle name="Normal 8 3 3 4 5 2 3 2" xfId="42928"/>
    <cellStyle name="Normal 8 3 3 4 5 2 4" xfId="27067"/>
    <cellStyle name="Normal 8 3 3 4 5 3" xfId="5209"/>
    <cellStyle name="Normal 8 3 3 4 5 3 2" xfId="13184"/>
    <cellStyle name="Normal 8 3 3 4 5 3 2 2" xfId="36979"/>
    <cellStyle name="Normal 8 3 3 4 5 3 3" xfId="21115"/>
    <cellStyle name="Normal 8 3 3 4 5 3 3 2" xfId="44909"/>
    <cellStyle name="Normal 8 3 3 4 5 3 4" xfId="29048"/>
    <cellStyle name="Normal 8 3 3 4 5 4" xfId="7232"/>
    <cellStyle name="Normal 8 3 3 4 5 4 2" xfId="15165"/>
    <cellStyle name="Normal 8 3 3 4 5 4 2 2" xfId="38960"/>
    <cellStyle name="Normal 8 3 3 4 5 4 3" xfId="23096"/>
    <cellStyle name="Normal 8 3 3 4 5 4 3 2" xfId="46890"/>
    <cellStyle name="Normal 8 3 3 4 5 4 4" xfId="31030"/>
    <cellStyle name="Normal 8 3 3 4 5 5" xfId="9222"/>
    <cellStyle name="Normal 8 3 3 4 5 5 2" xfId="33017"/>
    <cellStyle name="Normal 8 3 3 4 5 6" xfId="17153"/>
    <cellStyle name="Normal 8 3 3 4 5 6 2" xfId="40947"/>
    <cellStyle name="Normal 8 3 3 4 5 7" xfId="25086"/>
    <cellStyle name="Normal 8 3 3 4 6" xfId="1244"/>
    <cellStyle name="Normal 8 3 3 4 6 2" xfId="3228"/>
    <cellStyle name="Normal 8 3 3 4 6 2 2" xfId="11204"/>
    <cellStyle name="Normal 8 3 3 4 6 2 2 2" xfId="34999"/>
    <cellStyle name="Normal 8 3 3 4 6 2 3" xfId="19135"/>
    <cellStyle name="Normal 8 3 3 4 6 2 3 2" xfId="42929"/>
    <cellStyle name="Normal 8 3 3 4 6 2 4" xfId="27068"/>
    <cellStyle name="Normal 8 3 3 4 6 3" xfId="5210"/>
    <cellStyle name="Normal 8 3 3 4 6 3 2" xfId="13185"/>
    <cellStyle name="Normal 8 3 3 4 6 3 2 2" xfId="36980"/>
    <cellStyle name="Normal 8 3 3 4 6 3 3" xfId="21116"/>
    <cellStyle name="Normal 8 3 3 4 6 3 3 2" xfId="44910"/>
    <cellStyle name="Normal 8 3 3 4 6 3 4" xfId="29049"/>
    <cellStyle name="Normal 8 3 3 4 6 4" xfId="7233"/>
    <cellStyle name="Normal 8 3 3 4 6 4 2" xfId="15166"/>
    <cellStyle name="Normal 8 3 3 4 6 4 2 2" xfId="38961"/>
    <cellStyle name="Normal 8 3 3 4 6 4 3" xfId="23097"/>
    <cellStyle name="Normal 8 3 3 4 6 4 3 2" xfId="46891"/>
    <cellStyle name="Normal 8 3 3 4 6 4 4" xfId="31031"/>
    <cellStyle name="Normal 8 3 3 4 6 5" xfId="9223"/>
    <cellStyle name="Normal 8 3 3 4 6 5 2" xfId="33018"/>
    <cellStyle name="Normal 8 3 3 4 6 6" xfId="17154"/>
    <cellStyle name="Normal 8 3 3 4 6 6 2" xfId="40948"/>
    <cellStyle name="Normal 8 3 3 4 6 7" xfId="25087"/>
    <cellStyle name="Normal 8 3 3 4 7" xfId="3219"/>
    <cellStyle name="Normal 8 3 3 4 7 2" xfId="11195"/>
    <cellStyle name="Normal 8 3 3 4 7 2 2" xfId="34990"/>
    <cellStyle name="Normal 8 3 3 4 7 3" xfId="19126"/>
    <cellStyle name="Normal 8 3 3 4 7 3 2" xfId="42920"/>
    <cellStyle name="Normal 8 3 3 4 7 4" xfId="27059"/>
    <cellStyle name="Normal 8 3 3 4 8" xfId="5201"/>
    <cellStyle name="Normal 8 3 3 4 8 2" xfId="13176"/>
    <cellStyle name="Normal 8 3 3 4 8 2 2" xfId="36971"/>
    <cellStyle name="Normal 8 3 3 4 8 3" xfId="21107"/>
    <cellStyle name="Normal 8 3 3 4 8 3 2" xfId="44901"/>
    <cellStyle name="Normal 8 3 3 4 8 4" xfId="29040"/>
    <cellStyle name="Normal 8 3 3 4 9" xfId="7224"/>
    <cellStyle name="Normal 8 3 3 4 9 2" xfId="15157"/>
    <cellStyle name="Normal 8 3 3 4 9 2 2" xfId="38952"/>
    <cellStyle name="Normal 8 3 3 4 9 3" xfId="23088"/>
    <cellStyle name="Normal 8 3 3 4 9 3 2" xfId="46882"/>
    <cellStyle name="Normal 8 3 3 4 9 4" xfId="31022"/>
    <cellStyle name="Normal 8 3 3 5" xfId="1245"/>
    <cellStyle name="Normal 8 3 3 5 10" xfId="9224"/>
    <cellStyle name="Normal 8 3 3 5 10 2" xfId="33019"/>
    <cellStyle name="Normal 8 3 3 5 11" xfId="17155"/>
    <cellStyle name="Normal 8 3 3 5 11 2" xfId="40949"/>
    <cellStyle name="Normal 8 3 3 5 12" xfId="25088"/>
    <cellStyle name="Normal 8 3 3 5 2" xfId="1246"/>
    <cellStyle name="Normal 8 3 3 5 2 10" xfId="17156"/>
    <cellStyle name="Normal 8 3 3 5 2 10 2" xfId="40950"/>
    <cellStyle name="Normal 8 3 3 5 2 11" xfId="25089"/>
    <cellStyle name="Normal 8 3 3 5 2 2" xfId="1247"/>
    <cellStyle name="Normal 8 3 3 5 2 2 2" xfId="3231"/>
    <cellStyle name="Normal 8 3 3 5 2 2 2 2" xfId="11207"/>
    <cellStyle name="Normal 8 3 3 5 2 2 2 2 2" xfId="35002"/>
    <cellStyle name="Normal 8 3 3 5 2 2 2 3" xfId="19138"/>
    <cellStyle name="Normal 8 3 3 5 2 2 2 3 2" xfId="42932"/>
    <cellStyle name="Normal 8 3 3 5 2 2 2 4" xfId="27071"/>
    <cellStyle name="Normal 8 3 3 5 2 2 3" xfId="5213"/>
    <cellStyle name="Normal 8 3 3 5 2 2 3 2" xfId="13188"/>
    <cellStyle name="Normal 8 3 3 5 2 2 3 2 2" xfId="36983"/>
    <cellStyle name="Normal 8 3 3 5 2 2 3 3" xfId="21119"/>
    <cellStyle name="Normal 8 3 3 5 2 2 3 3 2" xfId="44913"/>
    <cellStyle name="Normal 8 3 3 5 2 2 3 4" xfId="29052"/>
    <cellStyle name="Normal 8 3 3 5 2 2 4" xfId="7236"/>
    <cellStyle name="Normal 8 3 3 5 2 2 4 2" xfId="15169"/>
    <cellStyle name="Normal 8 3 3 5 2 2 4 2 2" xfId="38964"/>
    <cellStyle name="Normal 8 3 3 5 2 2 4 3" xfId="23100"/>
    <cellStyle name="Normal 8 3 3 5 2 2 4 3 2" xfId="46894"/>
    <cellStyle name="Normal 8 3 3 5 2 2 4 4" xfId="31034"/>
    <cellStyle name="Normal 8 3 3 5 2 2 5" xfId="9226"/>
    <cellStyle name="Normal 8 3 3 5 2 2 5 2" xfId="33021"/>
    <cellStyle name="Normal 8 3 3 5 2 2 6" xfId="17157"/>
    <cellStyle name="Normal 8 3 3 5 2 2 6 2" xfId="40951"/>
    <cellStyle name="Normal 8 3 3 5 2 2 7" xfId="25090"/>
    <cellStyle name="Normal 8 3 3 5 2 3" xfId="1248"/>
    <cellStyle name="Normal 8 3 3 5 2 3 2" xfId="3232"/>
    <cellStyle name="Normal 8 3 3 5 2 3 2 2" xfId="11208"/>
    <cellStyle name="Normal 8 3 3 5 2 3 2 2 2" xfId="35003"/>
    <cellStyle name="Normal 8 3 3 5 2 3 2 3" xfId="19139"/>
    <cellStyle name="Normal 8 3 3 5 2 3 2 3 2" xfId="42933"/>
    <cellStyle name="Normal 8 3 3 5 2 3 2 4" xfId="27072"/>
    <cellStyle name="Normal 8 3 3 5 2 3 3" xfId="5214"/>
    <cellStyle name="Normal 8 3 3 5 2 3 3 2" xfId="13189"/>
    <cellStyle name="Normal 8 3 3 5 2 3 3 2 2" xfId="36984"/>
    <cellStyle name="Normal 8 3 3 5 2 3 3 3" xfId="21120"/>
    <cellStyle name="Normal 8 3 3 5 2 3 3 3 2" xfId="44914"/>
    <cellStyle name="Normal 8 3 3 5 2 3 3 4" xfId="29053"/>
    <cellStyle name="Normal 8 3 3 5 2 3 4" xfId="7237"/>
    <cellStyle name="Normal 8 3 3 5 2 3 4 2" xfId="15170"/>
    <cellStyle name="Normal 8 3 3 5 2 3 4 2 2" xfId="38965"/>
    <cellStyle name="Normal 8 3 3 5 2 3 4 3" xfId="23101"/>
    <cellStyle name="Normal 8 3 3 5 2 3 4 3 2" xfId="46895"/>
    <cellStyle name="Normal 8 3 3 5 2 3 4 4" xfId="31035"/>
    <cellStyle name="Normal 8 3 3 5 2 3 5" xfId="9227"/>
    <cellStyle name="Normal 8 3 3 5 2 3 5 2" xfId="33022"/>
    <cellStyle name="Normal 8 3 3 5 2 3 6" xfId="17158"/>
    <cellStyle name="Normal 8 3 3 5 2 3 6 2" xfId="40952"/>
    <cellStyle name="Normal 8 3 3 5 2 3 7" xfId="25091"/>
    <cellStyle name="Normal 8 3 3 5 2 4" xfId="1249"/>
    <cellStyle name="Normal 8 3 3 5 2 4 2" xfId="3233"/>
    <cellStyle name="Normal 8 3 3 5 2 4 2 2" xfId="11209"/>
    <cellStyle name="Normal 8 3 3 5 2 4 2 2 2" xfId="35004"/>
    <cellStyle name="Normal 8 3 3 5 2 4 2 3" xfId="19140"/>
    <cellStyle name="Normal 8 3 3 5 2 4 2 3 2" xfId="42934"/>
    <cellStyle name="Normal 8 3 3 5 2 4 2 4" xfId="27073"/>
    <cellStyle name="Normal 8 3 3 5 2 4 3" xfId="5215"/>
    <cellStyle name="Normal 8 3 3 5 2 4 3 2" xfId="13190"/>
    <cellStyle name="Normal 8 3 3 5 2 4 3 2 2" xfId="36985"/>
    <cellStyle name="Normal 8 3 3 5 2 4 3 3" xfId="21121"/>
    <cellStyle name="Normal 8 3 3 5 2 4 3 3 2" xfId="44915"/>
    <cellStyle name="Normal 8 3 3 5 2 4 3 4" xfId="29054"/>
    <cellStyle name="Normal 8 3 3 5 2 4 4" xfId="7238"/>
    <cellStyle name="Normal 8 3 3 5 2 4 4 2" xfId="15171"/>
    <cellStyle name="Normal 8 3 3 5 2 4 4 2 2" xfId="38966"/>
    <cellStyle name="Normal 8 3 3 5 2 4 4 3" xfId="23102"/>
    <cellStyle name="Normal 8 3 3 5 2 4 4 3 2" xfId="46896"/>
    <cellStyle name="Normal 8 3 3 5 2 4 4 4" xfId="31036"/>
    <cellStyle name="Normal 8 3 3 5 2 4 5" xfId="9228"/>
    <cellStyle name="Normal 8 3 3 5 2 4 5 2" xfId="33023"/>
    <cellStyle name="Normal 8 3 3 5 2 4 6" xfId="17159"/>
    <cellStyle name="Normal 8 3 3 5 2 4 6 2" xfId="40953"/>
    <cellStyle name="Normal 8 3 3 5 2 4 7" xfId="25092"/>
    <cellStyle name="Normal 8 3 3 5 2 5" xfId="1250"/>
    <cellStyle name="Normal 8 3 3 5 2 5 2" xfId="3234"/>
    <cellStyle name="Normal 8 3 3 5 2 5 2 2" xfId="11210"/>
    <cellStyle name="Normal 8 3 3 5 2 5 2 2 2" xfId="35005"/>
    <cellStyle name="Normal 8 3 3 5 2 5 2 3" xfId="19141"/>
    <cellStyle name="Normal 8 3 3 5 2 5 2 3 2" xfId="42935"/>
    <cellStyle name="Normal 8 3 3 5 2 5 2 4" xfId="27074"/>
    <cellStyle name="Normal 8 3 3 5 2 5 3" xfId="5216"/>
    <cellStyle name="Normal 8 3 3 5 2 5 3 2" xfId="13191"/>
    <cellStyle name="Normal 8 3 3 5 2 5 3 2 2" xfId="36986"/>
    <cellStyle name="Normal 8 3 3 5 2 5 3 3" xfId="21122"/>
    <cellStyle name="Normal 8 3 3 5 2 5 3 3 2" xfId="44916"/>
    <cellStyle name="Normal 8 3 3 5 2 5 3 4" xfId="29055"/>
    <cellStyle name="Normal 8 3 3 5 2 5 4" xfId="7239"/>
    <cellStyle name="Normal 8 3 3 5 2 5 4 2" xfId="15172"/>
    <cellStyle name="Normal 8 3 3 5 2 5 4 2 2" xfId="38967"/>
    <cellStyle name="Normal 8 3 3 5 2 5 4 3" xfId="23103"/>
    <cellStyle name="Normal 8 3 3 5 2 5 4 3 2" xfId="46897"/>
    <cellStyle name="Normal 8 3 3 5 2 5 4 4" xfId="31037"/>
    <cellStyle name="Normal 8 3 3 5 2 5 5" xfId="9229"/>
    <cellStyle name="Normal 8 3 3 5 2 5 5 2" xfId="33024"/>
    <cellStyle name="Normal 8 3 3 5 2 5 6" xfId="17160"/>
    <cellStyle name="Normal 8 3 3 5 2 5 6 2" xfId="40954"/>
    <cellStyle name="Normal 8 3 3 5 2 5 7" xfId="25093"/>
    <cellStyle name="Normal 8 3 3 5 2 6" xfId="3230"/>
    <cellStyle name="Normal 8 3 3 5 2 6 2" xfId="11206"/>
    <cellStyle name="Normal 8 3 3 5 2 6 2 2" xfId="35001"/>
    <cellStyle name="Normal 8 3 3 5 2 6 3" xfId="19137"/>
    <cellStyle name="Normal 8 3 3 5 2 6 3 2" xfId="42931"/>
    <cellStyle name="Normal 8 3 3 5 2 6 4" xfId="27070"/>
    <cellStyle name="Normal 8 3 3 5 2 7" xfId="5212"/>
    <cellStyle name="Normal 8 3 3 5 2 7 2" xfId="13187"/>
    <cellStyle name="Normal 8 3 3 5 2 7 2 2" xfId="36982"/>
    <cellStyle name="Normal 8 3 3 5 2 7 3" xfId="21118"/>
    <cellStyle name="Normal 8 3 3 5 2 7 3 2" xfId="44912"/>
    <cellStyle name="Normal 8 3 3 5 2 7 4" xfId="29051"/>
    <cellStyle name="Normal 8 3 3 5 2 8" xfId="7235"/>
    <cellStyle name="Normal 8 3 3 5 2 8 2" xfId="15168"/>
    <cellStyle name="Normal 8 3 3 5 2 8 2 2" xfId="38963"/>
    <cellStyle name="Normal 8 3 3 5 2 8 3" xfId="23099"/>
    <cellStyle name="Normal 8 3 3 5 2 8 3 2" xfId="46893"/>
    <cellStyle name="Normal 8 3 3 5 2 8 4" xfId="31033"/>
    <cellStyle name="Normal 8 3 3 5 2 9" xfId="9225"/>
    <cellStyle name="Normal 8 3 3 5 2 9 2" xfId="33020"/>
    <cellStyle name="Normal 8 3 3 5 3" xfId="1251"/>
    <cellStyle name="Normal 8 3 3 5 3 2" xfId="3235"/>
    <cellStyle name="Normal 8 3 3 5 3 2 2" xfId="11211"/>
    <cellStyle name="Normal 8 3 3 5 3 2 2 2" xfId="35006"/>
    <cellStyle name="Normal 8 3 3 5 3 2 3" xfId="19142"/>
    <cellStyle name="Normal 8 3 3 5 3 2 3 2" xfId="42936"/>
    <cellStyle name="Normal 8 3 3 5 3 2 4" xfId="27075"/>
    <cellStyle name="Normal 8 3 3 5 3 3" xfId="5217"/>
    <cellStyle name="Normal 8 3 3 5 3 3 2" xfId="13192"/>
    <cellStyle name="Normal 8 3 3 5 3 3 2 2" xfId="36987"/>
    <cellStyle name="Normal 8 3 3 5 3 3 3" xfId="21123"/>
    <cellStyle name="Normal 8 3 3 5 3 3 3 2" xfId="44917"/>
    <cellStyle name="Normal 8 3 3 5 3 3 4" xfId="29056"/>
    <cellStyle name="Normal 8 3 3 5 3 4" xfId="7240"/>
    <cellStyle name="Normal 8 3 3 5 3 4 2" xfId="15173"/>
    <cellStyle name="Normal 8 3 3 5 3 4 2 2" xfId="38968"/>
    <cellStyle name="Normal 8 3 3 5 3 4 3" xfId="23104"/>
    <cellStyle name="Normal 8 3 3 5 3 4 3 2" xfId="46898"/>
    <cellStyle name="Normal 8 3 3 5 3 4 4" xfId="31038"/>
    <cellStyle name="Normal 8 3 3 5 3 5" xfId="9230"/>
    <cellStyle name="Normal 8 3 3 5 3 5 2" xfId="33025"/>
    <cellStyle name="Normal 8 3 3 5 3 6" xfId="17161"/>
    <cellStyle name="Normal 8 3 3 5 3 6 2" xfId="40955"/>
    <cellStyle name="Normal 8 3 3 5 3 7" xfId="25094"/>
    <cellStyle name="Normal 8 3 3 5 4" xfId="1252"/>
    <cellStyle name="Normal 8 3 3 5 4 2" xfId="3236"/>
    <cellStyle name="Normal 8 3 3 5 4 2 2" xfId="11212"/>
    <cellStyle name="Normal 8 3 3 5 4 2 2 2" xfId="35007"/>
    <cellStyle name="Normal 8 3 3 5 4 2 3" xfId="19143"/>
    <cellStyle name="Normal 8 3 3 5 4 2 3 2" xfId="42937"/>
    <cellStyle name="Normal 8 3 3 5 4 2 4" xfId="27076"/>
    <cellStyle name="Normal 8 3 3 5 4 3" xfId="5218"/>
    <cellStyle name="Normal 8 3 3 5 4 3 2" xfId="13193"/>
    <cellStyle name="Normal 8 3 3 5 4 3 2 2" xfId="36988"/>
    <cellStyle name="Normal 8 3 3 5 4 3 3" xfId="21124"/>
    <cellStyle name="Normal 8 3 3 5 4 3 3 2" xfId="44918"/>
    <cellStyle name="Normal 8 3 3 5 4 3 4" xfId="29057"/>
    <cellStyle name="Normal 8 3 3 5 4 4" xfId="7241"/>
    <cellStyle name="Normal 8 3 3 5 4 4 2" xfId="15174"/>
    <cellStyle name="Normal 8 3 3 5 4 4 2 2" xfId="38969"/>
    <cellStyle name="Normal 8 3 3 5 4 4 3" xfId="23105"/>
    <cellStyle name="Normal 8 3 3 5 4 4 3 2" xfId="46899"/>
    <cellStyle name="Normal 8 3 3 5 4 4 4" xfId="31039"/>
    <cellStyle name="Normal 8 3 3 5 4 5" xfId="9231"/>
    <cellStyle name="Normal 8 3 3 5 4 5 2" xfId="33026"/>
    <cellStyle name="Normal 8 3 3 5 4 6" xfId="17162"/>
    <cellStyle name="Normal 8 3 3 5 4 6 2" xfId="40956"/>
    <cellStyle name="Normal 8 3 3 5 4 7" xfId="25095"/>
    <cellStyle name="Normal 8 3 3 5 5" xfId="1253"/>
    <cellStyle name="Normal 8 3 3 5 5 2" xfId="3237"/>
    <cellStyle name="Normal 8 3 3 5 5 2 2" xfId="11213"/>
    <cellStyle name="Normal 8 3 3 5 5 2 2 2" xfId="35008"/>
    <cellStyle name="Normal 8 3 3 5 5 2 3" xfId="19144"/>
    <cellStyle name="Normal 8 3 3 5 5 2 3 2" xfId="42938"/>
    <cellStyle name="Normal 8 3 3 5 5 2 4" xfId="27077"/>
    <cellStyle name="Normal 8 3 3 5 5 3" xfId="5219"/>
    <cellStyle name="Normal 8 3 3 5 5 3 2" xfId="13194"/>
    <cellStyle name="Normal 8 3 3 5 5 3 2 2" xfId="36989"/>
    <cellStyle name="Normal 8 3 3 5 5 3 3" xfId="21125"/>
    <cellStyle name="Normal 8 3 3 5 5 3 3 2" xfId="44919"/>
    <cellStyle name="Normal 8 3 3 5 5 3 4" xfId="29058"/>
    <cellStyle name="Normal 8 3 3 5 5 4" xfId="7242"/>
    <cellStyle name="Normal 8 3 3 5 5 4 2" xfId="15175"/>
    <cellStyle name="Normal 8 3 3 5 5 4 2 2" xfId="38970"/>
    <cellStyle name="Normal 8 3 3 5 5 4 3" xfId="23106"/>
    <cellStyle name="Normal 8 3 3 5 5 4 3 2" xfId="46900"/>
    <cellStyle name="Normal 8 3 3 5 5 4 4" xfId="31040"/>
    <cellStyle name="Normal 8 3 3 5 5 5" xfId="9232"/>
    <cellStyle name="Normal 8 3 3 5 5 5 2" xfId="33027"/>
    <cellStyle name="Normal 8 3 3 5 5 6" xfId="17163"/>
    <cellStyle name="Normal 8 3 3 5 5 6 2" xfId="40957"/>
    <cellStyle name="Normal 8 3 3 5 5 7" xfId="25096"/>
    <cellStyle name="Normal 8 3 3 5 6" xfId="1254"/>
    <cellStyle name="Normal 8 3 3 5 6 2" xfId="3238"/>
    <cellStyle name="Normal 8 3 3 5 6 2 2" xfId="11214"/>
    <cellStyle name="Normal 8 3 3 5 6 2 2 2" xfId="35009"/>
    <cellStyle name="Normal 8 3 3 5 6 2 3" xfId="19145"/>
    <cellStyle name="Normal 8 3 3 5 6 2 3 2" xfId="42939"/>
    <cellStyle name="Normal 8 3 3 5 6 2 4" xfId="27078"/>
    <cellStyle name="Normal 8 3 3 5 6 3" xfId="5220"/>
    <cellStyle name="Normal 8 3 3 5 6 3 2" xfId="13195"/>
    <cellStyle name="Normal 8 3 3 5 6 3 2 2" xfId="36990"/>
    <cellStyle name="Normal 8 3 3 5 6 3 3" xfId="21126"/>
    <cellStyle name="Normal 8 3 3 5 6 3 3 2" xfId="44920"/>
    <cellStyle name="Normal 8 3 3 5 6 3 4" xfId="29059"/>
    <cellStyle name="Normal 8 3 3 5 6 4" xfId="7243"/>
    <cellStyle name="Normal 8 3 3 5 6 4 2" xfId="15176"/>
    <cellStyle name="Normal 8 3 3 5 6 4 2 2" xfId="38971"/>
    <cellStyle name="Normal 8 3 3 5 6 4 3" xfId="23107"/>
    <cellStyle name="Normal 8 3 3 5 6 4 3 2" xfId="46901"/>
    <cellStyle name="Normal 8 3 3 5 6 4 4" xfId="31041"/>
    <cellStyle name="Normal 8 3 3 5 6 5" xfId="9233"/>
    <cellStyle name="Normal 8 3 3 5 6 5 2" xfId="33028"/>
    <cellStyle name="Normal 8 3 3 5 6 6" xfId="17164"/>
    <cellStyle name="Normal 8 3 3 5 6 6 2" xfId="40958"/>
    <cellStyle name="Normal 8 3 3 5 6 7" xfId="25097"/>
    <cellStyle name="Normal 8 3 3 5 7" xfId="3229"/>
    <cellStyle name="Normal 8 3 3 5 7 2" xfId="11205"/>
    <cellStyle name="Normal 8 3 3 5 7 2 2" xfId="35000"/>
    <cellStyle name="Normal 8 3 3 5 7 3" xfId="19136"/>
    <cellStyle name="Normal 8 3 3 5 7 3 2" xfId="42930"/>
    <cellStyle name="Normal 8 3 3 5 7 4" xfId="27069"/>
    <cellStyle name="Normal 8 3 3 5 8" xfId="5211"/>
    <cellStyle name="Normal 8 3 3 5 8 2" xfId="13186"/>
    <cellStyle name="Normal 8 3 3 5 8 2 2" xfId="36981"/>
    <cellStyle name="Normal 8 3 3 5 8 3" xfId="21117"/>
    <cellStyle name="Normal 8 3 3 5 8 3 2" xfId="44911"/>
    <cellStyle name="Normal 8 3 3 5 8 4" xfId="29050"/>
    <cellStyle name="Normal 8 3 3 5 9" xfId="7234"/>
    <cellStyle name="Normal 8 3 3 5 9 2" xfId="15167"/>
    <cellStyle name="Normal 8 3 3 5 9 2 2" xfId="38962"/>
    <cellStyle name="Normal 8 3 3 5 9 3" xfId="23098"/>
    <cellStyle name="Normal 8 3 3 5 9 3 2" xfId="46892"/>
    <cellStyle name="Normal 8 3 3 5 9 4" xfId="31032"/>
    <cellStyle name="Normal 8 3 3 6" xfId="1255"/>
    <cellStyle name="Normal 8 3 3 6 10" xfId="9234"/>
    <cellStyle name="Normal 8 3 3 6 10 2" xfId="33029"/>
    <cellStyle name="Normal 8 3 3 6 11" xfId="17165"/>
    <cellStyle name="Normal 8 3 3 6 11 2" xfId="40959"/>
    <cellStyle name="Normal 8 3 3 6 12" xfId="25098"/>
    <cellStyle name="Normal 8 3 3 6 2" xfId="1256"/>
    <cellStyle name="Normal 8 3 3 6 2 10" xfId="17166"/>
    <cellStyle name="Normal 8 3 3 6 2 10 2" xfId="40960"/>
    <cellStyle name="Normal 8 3 3 6 2 11" xfId="25099"/>
    <cellStyle name="Normal 8 3 3 6 2 2" xfId="1257"/>
    <cellStyle name="Normal 8 3 3 6 2 2 2" xfId="3241"/>
    <cellStyle name="Normal 8 3 3 6 2 2 2 2" xfId="11217"/>
    <cellStyle name="Normal 8 3 3 6 2 2 2 2 2" xfId="35012"/>
    <cellStyle name="Normal 8 3 3 6 2 2 2 3" xfId="19148"/>
    <cellStyle name="Normal 8 3 3 6 2 2 2 3 2" xfId="42942"/>
    <cellStyle name="Normal 8 3 3 6 2 2 2 4" xfId="27081"/>
    <cellStyle name="Normal 8 3 3 6 2 2 3" xfId="5223"/>
    <cellStyle name="Normal 8 3 3 6 2 2 3 2" xfId="13198"/>
    <cellStyle name="Normal 8 3 3 6 2 2 3 2 2" xfId="36993"/>
    <cellStyle name="Normal 8 3 3 6 2 2 3 3" xfId="21129"/>
    <cellStyle name="Normal 8 3 3 6 2 2 3 3 2" xfId="44923"/>
    <cellStyle name="Normal 8 3 3 6 2 2 3 4" xfId="29062"/>
    <cellStyle name="Normal 8 3 3 6 2 2 4" xfId="7246"/>
    <cellStyle name="Normal 8 3 3 6 2 2 4 2" xfId="15179"/>
    <cellStyle name="Normal 8 3 3 6 2 2 4 2 2" xfId="38974"/>
    <cellStyle name="Normal 8 3 3 6 2 2 4 3" xfId="23110"/>
    <cellStyle name="Normal 8 3 3 6 2 2 4 3 2" xfId="46904"/>
    <cellStyle name="Normal 8 3 3 6 2 2 4 4" xfId="31044"/>
    <cellStyle name="Normal 8 3 3 6 2 2 5" xfId="9236"/>
    <cellStyle name="Normal 8 3 3 6 2 2 5 2" xfId="33031"/>
    <cellStyle name="Normal 8 3 3 6 2 2 6" xfId="17167"/>
    <cellStyle name="Normal 8 3 3 6 2 2 6 2" xfId="40961"/>
    <cellStyle name="Normal 8 3 3 6 2 2 7" xfId="25100"/>
    <cellStyle name="Normal 8 3 3 6 2 3" xfId="1258"/>
    <cellStyle name="Normal 8 3 3 6 2 3 2" xfId="3242"/>
    <cellStyle name="Normal 8 3 3 6 2 3 2 2" xfId="11218"/>
    <cellStyle name="Normal 8 3 3 6 2 3 2 2 2" xfId="35013"/>
    <cellStyle name="Normal 8 3 3 6 2 3 2 3" xfId="19149"/>
    <cellStyle name="Normal 8 3 3 6 2 3 2 3 2" xfId="42943"/>
    <cellStyle name="Normal 8 3 3 6 2 3 2 4" xfId="27082"/>
    <cellStyle name="Normal 8 3 3 6 2 3 3" xfId="5224"/>
    <cellStyle name="Normal 8 3 3 6 2 3 3 2" xfId="13199"/>
    <cellStyle name="Normal 8 3 3 6 2 3 3 2 2" xfId="36994"/>
    <cellStyle name="Normal 8 3 3 6 2 3 3 3" xfId="21130"/>
    <cellStyle name="Normal 8 3 3 6 2 3 3 3 2" xfId="44924"/>
    <cellStyle name="Normal 8 3 3 6 2 3 3 4" xfId="29063"/>
    <cellStyle name="Normal 8 3 3 6 2 3 4" xfId="7247"/>
    <cellStyle name="Normal 8 3 3 6 2 3 4 2" xfId="15180"/>
    <cellStyle name="Normal 8 3 3 6 2 3 4 2 2" xfId="38975"/>
    <cellStyle name="Normal 8 3 3 6 2 3 4 3" xfId="23111"/>
    <cellStyle name="Normal 8 3 3 6 2 3 4 3 2" xfId="46905"/>
    <cellStyle name="Normal 8 3 3 6 2 3 4 4" xfId="31045"/>
    <cellStyle name="Normal 8 3 3 6 2 3 5" xfId="9237"/>
    <cellStyle name="Normal 8 3 3 6 2 3 5 2" xfId="33032"/>
    <cellStyle name="Normal 8 3 3 6 2 3 6" xfId="17168"/>
    <cellStyle name="Normal 8 3 3 6 2 3 6 2" xfId="40962"/>
    <cellStyle name="Normal 8 3 3 6 2 3 7" xfId="25101"/>
    <cellStyle name="Normal 8 3 3 6 2 4" xfId="1259"/>
    <cellStyle name="Normal 8 3 3 6 2 4 2" xfId="3243"/>
    <cellStyle name="Normal 8 3 3 6 2 4 2 2" xfId="11219"/>
    <cellStyle name="Normal 8 3 3 6 2 4 2 2 2" xfId="35014"/>
    <cellStyle name="Normal 8 3 3 6 2 4 2 3" xfId="19150"/>
    <cellStyle name="Normal 8 3 3 6 2 4 2 3 2" xfId="42944"/>
    <cellStyle name="Normal 8 3 3 6 2 4 2 4" xfId="27083"/>
    <cellStyle name="Normal 8 3 3 6 2 4 3" xfId="5225"/>
    <cellStyle name="Normal 8 3 3 6 2 4 3 2" xfId="13200"/>
    <cellStyle name="Normal 8 3 3 6 2 4 3 2 2" xfId="36995"/>
    <cellStyle name="Normal 8 3 3 6 2 4 3 3" xfId="21131"/>
    <cellStyle name="Normal 8 3 3 6 2 4 3 3 2" xfId="44925"/>
    <cellStyle name="Normal 8 3 3 6 2 4 3 4" xfId="29064"/>
    <cellStyle name="Normal 8 3 3 6 2 4 4" xfId="7248"/>
    <cellStyle name="Normal 8 3 3 6 2 4 4 2" xfId="15181"/>
    <cellStyle name="Normal 8 3 3 6 2 4 4 2 2" xfId="38976"/>
    <cellStyle name="Normal 8 3 3 6 2 4 4 3" xfId="23112"/>
    <cellStyle name="Normal 8 3 3 6 2 4 4 3 2" xfId="46906"/>
    <cellStyle name="Normal 8 3 3 6 2 4 4 4" xfId="31046"/>
    <cellStyle name="Normal 8 3 3 6 2 4 5" xfId="9238"/>
    <cellStyle name="Normal 8 3 3 6 2 4 5 2" xfId="33033"/>
    <cellStyle name="Normal 8 3 3 6 2 4 6" xfId="17169"/>
    <cellStyle name="Normal 8 3 3 6 2 4 6 2" xfId="40963"/>
    <cellStyle name="Normal 8 3 3 6 2 4 7" xfId="25102"/>
    <cellStyle name="Normal 8 3 3 6 2 5" xfId="1260"/>
    <cellStyle name="Normal 8 3 3 6 2 5 2" xfId="3244"/>
    <cellStyle name="Normal 8 3 3 6 2 5 2 2" xfId="11220"/>
    <cellStyle name="Normal 8 3 3 6 2 5 2 2 2" xfId="35015"/>
    <cellStyle name="Normal 8 3 3 6 2 5 2 3" xfId="19151"/>
    <cellStyle name="Normal 8 3 3 6 2 5 2 3 2" xfId="42945"/>
    <cellStyle name="Normal 8 3 3 6 2 5 2 4" xfId="27084"/>
    <cellStyle name="Normal 8 3 3 6 2 5 3" xfId="5226"/>
    <cellStyle name="Normal 8 3 3 6 2 5 3 2" xfId="13201"/>
    <cellStyle name="Normal 8 3 3 6 2 5 3 2 2" xfId="36996"/>
    <cellStyle name="Normal 8 3 3 6 2 5 3 3" xfId="21132"/>
    <cellStyle name="Normal 8 3 3 6 2 5 3 3 2" xfId="44926"/>
    <cellStyle name="Normal 8 3 3 6 2 5 3 4" xfId="29065"/>
    <cellStyle name="Normal 8 3 3 6 2 5 4" xfId="7249"/>
    <cellStyle name="Normal 8 3 3 6 2 5 4 2" xfId="15182"/>
    <cellStyle name="Normal 8 3 3 6 2 5 4 2 2" xfId="38977"/>
    <cellStyle name="Normal 8 3 3 6 2 5 4 3" xfId="23113"/>
    <cellStyle name="Normal 8 3 3 6 2 5 4 3 2" xfId="46907"/>
    <cellStyle name="Normal 8 3 3 6 2 5 4 4" xfId="31047"/>
    <cellStyle name="Normal 8 3 3 6 2 5 5" xfId="9239"/>
    <cellStyle name="Normal 8 3 3 6 2 5 5 2" xfId="33034"/>
    <cellStyle name="Normal 8 3 3 6 2 5 6" xfId="17170"/>
    <cellStyle name="Normal 8 3 3 6 2 5 6 2" xfId="40964"/>
    <cellStyle name="Normal 8 3 3 6 2 5 7" xfId="25103"/>
    <cellStyle name="Normal 8 3 3 6 2 6" xfId="3240"/>
    <cellStyle name="Normal 8 3 3 6 2 6 2" xfId="11216"/>
    <cellStyle name="Normal 8 3 3 6 2 6 2 2" xfId="35011"/>
    <cellStyle name="Normal 8 3 3 6 2 6 3" xfId="19147"/>
    <cellStyle name="Normal 8 3 3 6 2 6 3 2" xfId="42941"/>
    <cellStyle name="Normal 8 3 3 6 2 6 4" xfId="27080"/>
    <cellStyle name="Normal 8 3 3 6 2 7" xfId="5222"/>
    <cellStyle name="Normal 8 3 3 6 2 7 2" xfId="13197"/>
    <cellStyle name="Normal 8 3 3 6 2 7 2 2" xfId="36992"/>
    <cellStyle name="Normal 8 3 3 6 2 7 3" xfId="21128"/>
    <cellStyle name="Normal 8 3 3 6 2 7 3 2" xfId="44922"/>
    <cellStyle name="Normal 8 3 3 6 2 7 4" xfId="29061"/>
    <cellStyle name="Normal 8 3 3 6 2 8" xfId="7245"/>
    <cellStyle name="Normal 8 3 3 6 2 8 2" xfId="15178"/>
    <cellStyle name="Normal 8 3 3 6 2 8 2 2" xfId="38973"/>
    <cellStyle name="Normal 8 3 3 6 2 8 3" xfId="23109"/>
    <cellStyle name="Normal 8 3 3 6 2 8 3 2" xfId="46903"/>
    <cellStyle name="Normal 8 3 3 6 2 8 4" xfId="31043"/>
    <cellStyle name="Normal 8 3 3 6 2 9" xfId="9235"/>
    <cellStyle name="Normal 8 3 3 6 2 9 2" xfId="33030"/>
    <cellStyle name="Normal 8 3 3 6 3" xfId="1261"/>
    <cellStyle name="Normal 8 3 3 6 3 2" xfId="3245"/>
    <cellStyle name="Normal 8 3 3 6 3 2 2" xfId="11221"/>
    <cellStyle name="Normal 8 3 3 6 3 2 2 2" xfId="35016"/>
    <cellStyle name="Normal 8 3 3 6 3 2 3" xfId="19152"/>
    <cellStyle name="Normal 8 3 3 6 3 2 3 2" xfId="42946"/>
    <cellStyle name="Normal 8 3 3 6 3 2 4" xfId="27085"/>
    <cellStyle name="Normal 8 3 3 6 3 3" xfId="5227"/>
    <cellStyle name="Normal 8 3 3 6 3 3 2" xfId="13202"/>
    <cellStyle name="Normal 8 3 3 6 3 3 2 2" xfId="36997"/>
    <cellStyle name="Normal 8 3 3 6 3 3 3" xfId="21133"/>
    <cellStyle name="Normal 8 3 3 6 3 3 3 2" xfId="44927"/>
    <cellStyle name="Normal 8 3 3 6 3 3 4" xfId="29066"/>
    <cellStyle name="Normal 8 3 3 6 3 4" xfId="7250"/>
    <cellStyle name="Normal 8 3 3 6 3 4 2" xfId="15183"/>
    <cellStyle name="Normal 8 3 3 6 3 4 2 2" xfId="38978"/>
    <cellStyle name="Normal 8 3 3 6 3 4 3" xfId="23114"/>
    <cellStyle name="Normal 8 3 3 6 3 4 3 2" xfId="46908"/>
    <cellStyle name="Normal 8 3 3 6 3 4 4" xfId="31048"/>
    <cellStyle name="Normal 8 3 3 6 3 5" xfId="9240"/>
    <cellStyle name="Normal 8 3 3 6 3 5 2" xfId="33035"/>
    <cellStyle name="Normal 8 3 3 6 3 6" xfId="17171"/>
    <cellStyle name="Normal 8 3 3 6 3 6 2" xfId="40965"/>
    <cellStyle name="Normal 8 3 3 6 3 7" xfId="25104"/>
    <cellStyle name="Normal 8 3 3 6 4" xfId="1262"/>
    <cellStyle name="Normal 8 3 3 6 4 2" xfId="3246"/>
    <cellStyle name="Normal 8 3 3 6 4 2 2" xfId="11222"/>
    <cellStyle name="Normal 8 3 3 6 4 2 2 2" xfId="35017"/>
    <cellStyle name="Normal 8 3 3 6 4 2 3" xfId="19153"/>
    <cellStyle name="Normal 8 3 3 6 4 2 3 2" xfId="42947"/>
    <cellStyle name="Normal 8 3 3 6 4 2 4" xfId="27086"/>
    <cellStyle name="Normal 8 3 3 6 4 3" xfId="5228"/>
    <cellStyle name="Normal 8 3 3 6 4 3 2" xfId="13203"/>
    <cellStyle name="Normal 8 3 3 6 4 3 2 2" xfId="36998"/>
    <cellStyle name="Normal 8 3 3 6 4 3 3" xfId="21134"/>
    <cellStyle name="Normal 8 3 3 6 4 3 3 2" xfId="44928"/>
    <cellStyle name="Normal 8 3 3 6 4 3 4" xfId="29067"/>
    <cellStyle name="Normal 8 3 3 6 4 4" xfId="7251"/>
    <cellStyle name="Normal 8 3 3 6 4 4 2" xfId="15184"/>
    <cellStyle name="Normal 8 3 3 6 4 4 2 2" xfId="38979"/>
    <cellStyle name="Normal 8 3 3 6 4 4 3" xfId="23115"/>
    <cellStyle name="Normal 8 3 3 6 4 4 3 2" xfId="46909"/>
    <cellStyle name="Normal 8 3 3 6 4 4 4" xfId="31049"/>
    <cellStyle name="Normal 8 3 3 6 4 5" xfId="9241"/>
    <cellStyle name="Normal 8 3 3 6 4 5 2" xfId="33036"/>
    <cellStyle name="Normal 8 3 3 6 4 6" xfId="17172"/>
    <cellStyle name="Normal 8 3 3 6 4 6 2" xfId="40966"/>
    <cellStyle name="Normal 8 3 3 6 4 7" xfId="25105"/>
    <cellStyle name="Normal 8 3 3 6 5" xfId="1263"/>
    <cellStyle name="Normal 8 3 3 6 5 2" xfId="3247"/>
    <cellStyle name="Normal 8 3 3 6 5 2 2" xfId="11223"/>
    <cellStyle name="Normal 8 3 3 6 5 2 2 2" xfId="35018"/>
    <cellStyle name="Normal 8 3 3 6 5 2 3" xfId="19154"/>
    <cellStyle name="Normal 8 3 3 6 5 2 3 2" xfId="42948"/>
    <cellStyle name="Normal 8 3 3 6 5 2 4" xfId="27087"/>
    <cellStyle name="Normal 8 3 3 6 5 3" xfId="5229"/>
    <cellStyle name="Normal 8 3 3 6 5 3 2" xfId="13204"/>
    <cellStyle name="Normal 8 3 3 6 5 3 2 2" xfId="36999"/>
    <cellStyle name="Normal 8 3 3 6 5 3 3" xfId="21135"/>
    <cellStyle name="Normal 8 3 3 6 5 3 3 2" xfId="44929"/>
    <cellStyle name="Normal 8 3 3 6 5 3 4" xfId="29068"/>
    <cellStyle name="Normal 8 3 3 6 5 4" xfId="7252"/>
    <cellStyle name="Normal 8 3 3 6 5 4 2" xfId="15185"/>
    <cellStyle name="Normal 8 3 3 6 5 4 2 2" xfId="38980"/>
    <cellStyle name="Normal 8 3 3 6 5 4 3" xfId="23116"/>
    <cellStyle name="Normal 8 3 3 6 5 4 3 2" xfId="46910"/>
    <cellStyle name="Normal 8 3 3 6 5 4 4" xfId="31050"/>
    <cellStyle name="Normal 8 3 3 6 5 5" xfId="9242"/>
    <cellStyle name="Normal 8 3 3 6 5 5 2" xfId="33037"/>
    <cellStyle name="Normal 8 3 3 6 5 6" xfId="17173"/>
    <cellStyle name="Normal 8 3 3 6 5 6 2" xfId="40967"/>
    <cellStyle name="Normal 8 3 3 6 5 7" xfId="25106"/>
    <cellStyle name="Normal 8 3 3 6 6" xfId="1264"/>
    <cellStyle name="Normal 8 3 3 6 6 2" xfId="3248"/>
    <cellStyle name="Normal 8 3 3 6 6 2 2" xfId="11224"/>
    <cellStyle name="Normal 8 3 3 6 6 2 2 2" xfId="35019"/>
    <cellStyle name="Normal 8 3 3 6 6 2 3" xfId="19155"/>
    <cellStyle name="Normal 8 3 3 6 6 2 3 2" xfId="42949"/>
    <cellStyle name="Normal 8 3 3 6 6 2 4" xfId="27088"/>
    <cellStyle name="Normal 8 3 3 6 6 3" xfId="5230"/>
    <cellStyle name="Normal 8 3 3 6 6 3 2" xfId="13205"/>
    <cellStyle name="Normal 8 3 3 6 6 3 2 2" xfId="37000"/>
    <cellStyle name="Normal 8 3 3 6 6 3 3" xfId="21136"/>
    <cellStyle name="Normal 8 3 3 6 6 3 3 2" xfId="44930"/>
    <cellStyle name="Normal 8 3 3 6 6 3 4" xfId="29069"/>
    <cellStyle name="Normal 8 3 3 6 6 4" xfId="7253"/>
    <cellStyle name="Normal 8 3 3 6 6 4 2" xfId="15186"/>
    <cellStyle name="Normal 8 3 3 6 6 4 2 2" xfId="38981"/>
    <cellStyle name="Normal 8 3 3 6 6 4 3" xfId="23117"/>
    <cellStyle name="Normal 8 3 3 6 6 4 3 2" xfId="46911"/>
    <cellStyle name="Normal 8 3 3 6 6 4 4" xfId="31051"/>
    <cellStyle name="Normal 8 3 3 6 6 5" xfId="9243"/>
    <cellStyle name="Normal 8 3 3 6 6 5 2" xfId="33038"/>
    <cellStyle name="Normal 8 3 3 6 6 6" xfId="17174"/>
    <cellStyle name="Normal 8 3 3 6 6 6 2" xfId="40968"/>
    <cellStyle name="Normal 8 3 3 6 6 7" xfId="25107"/>
    <cellStyle name="Normal 8 3 3 6 7" xfId="3239"/>
    <cellStyle name="Normal 8 3 3 6 7 2" xfId="11215"/>
    <cellStyle name="Normal 8 3 3 6 7 2 2" xfId="35010"/>
    <cellStyle name="Normal 8 3 3 6 7 3" xfId="19146"/>
    <cellStyle name="Normal 8 3 3 6 7 3 2" xfId="42940"/>
    <cellStyle name="Normal 8 3 3 6 7 4" xfId="27079"/>
    <cellStyle name="Normal 8 3 3 6 8" xfId="5221"/>
    <cellStyle name="Normal 8 3 3 6 8 2" xfId="13196"/>
    <cellStyle name="Normal 8 3 3 6 8 2 2" xfId="36991"/>
    <cellStyle name="Normal 8 3 3 6 8 3" xfId="21127"/>
    <cellStyle name="Normal 8 3 3 6 8 3 2" xfId="44921"/>
    <cellStyle name="Normal 8 3 3 6 8 4" xfId="29060"/>
    <cellStyle name="Normal 8 3 3 6 9" xfId="7244"/>
    <cellStyle name="Normal 8 3 3 6 9 2" xfId="15177"/>
    <cellStyle name="Normal 8 3 3 6 9 2 2" xfId="38972"/>
    <cellStyle name="Normal 8 3 3 6 9 3" xfId="23108"/>
    <cellStyle name="Normal 8 3 3 6 9 3 2" xfId="46902"/>
    <cellStyle name="Normal 8 3 3 6 9 4" xfId="31042"/>
    <cellStyle name="Normal 8 3 3 7" xfId="1265"/>
    <cellStyle name="Normal 8 3 3 7 10" xfId="17175"/>
    <cellStyle name="Normal 8 3 3 7 10 2" xfId="40969"/>
    <cellStyle name="Normal 8 3 3 7 11" xfId="25108"/>
    <cellStyle name="Normal 8 3 3 7 2" xfId="1266"/>
    <cellStyle name="Normal 8 3 3 7 2 2" xfId="3250"/>
    <cellStyle name="Normal 8 3 3 7 2 2 2" xfId="11226"/>
    <cellStyle name="Normal 8 3 3 7 2 2 2 2" xfId="35021"/>
    <cellStyle name="Normal 8 3 3 7 2 2 3" xfId="19157"/>
    <cellStyle name="Normal 8 3 3 7 2 2 3 2" xfId="42951"/>
    <cellStyle name="Normal 8 3 3 7 2 2 4" xfId="27090"/>
    <cellStyle name="Normal 8 3 3 7 2 3" xfId="5232"/>
    <cellStyle name="Normal 8 3 3 7 2 3 2" xfId="13207"/>
    <cellStyle name="Normal 8 3 3 7 2 3 2 2" xfId="37002"/>
    <cellStyle name="Normal 8 3 3 7 2 3 3" xfId="21138"/>
    <cellStyle name="Normal 8 3 3 7 2 3 3 2" xfId="44932"/>
    <cellStyle name="Normal 8 3 3 7 2 3 4" xfId="29071"/>
    <cellStyle name="Normal 8 3 3 7 2 4" xfId="7255"/>
    <cellStyle name="Normal 8 3 3 7 2 4 2" xfId="15188"/>
    <cellStyle name="Normal 8 3 3 7 2 4 2 2" xfId="38983"/>
    <cellStyle name="Normal 8 3 3 7 2 4 3" xfId="23119"/>
    <cellStyle name="Normal 8 3 3 7 2 4 3 2" xfId="46913"/>
    <cellStyle name="Normal 8 3 3 7 2 4 4" xfId="31053"/>
    <cellStyle name="Normal 8 3 3 7 2 5" xfId="9245"/>
    <cellStyle name="Normal 8 3 3 7 2 5 2" xfId="33040"/>
    <cellStyle name="Normal 8 3 3 7 2 6" xfId="17176"/>
    <cellStyle name="Normal 8 3 3 7 2 6 2" xfId="40970"/>
    <cellStyle name="Normal 8 3 3 7 2 7" xfId="25109"/>
    <cellStyle name="Normal 8 3 3 7 3" xfId="1267"/>
    <cellStyle name="Normal 8 3 3 7 3 2" xfId="3251"/>
    <cellStyle name="Normal 8 3 3 7 3 2 2" xfId="11227"/>
    <cellStyle name="Normal 8 3 3 7 3 2 2 2" xfId="35022"/>
    <cellStyle name="Normal 8 3 3 7 3 2 3" xfId="19158"/>
    <cellStyle name="Normal 8 3 3 7 3 2 3 2" xfId="42952"/>
    <cellStyle name="Normal 8 3 3 7 3 2 4" xfId="27091"/>
    <cellStyle name="Normal 8 3 3 7 3 3" xfId="5233"/>
    <cellStyle name="Normal 8 3 3 7 3 3 2" xfId="13208"/>
    <cellStyle name="Normal 8 3 3 7 3 3 2 2" xfId="37003"/>
    <cellStyle name="Normal 8 3 3 7 3 3 3" xfId="21139"/>
    <cellStyle name="Normal 8 3 3 7 3 3 3 2" xfId="44933"/>
    <cellStyle name="Normal 8 3 3 7 3 3 4" xfId="29072"/>
    <cellStyle name="Normal 8 3 3 7 3 4" xfId="7256"/>
    <cellStyle name="Normal 8 3 3 7 3 4 2" xfId="15189"/>
    <cellStyle name="Normal 8 3 3 7 3 4 2 2" xfId="38984"/>
    <cellStyle name="Normal 8 3 3 7 3 4 3" xfId="23120"/>
    <cellStyle name="Normal 8 3 3 7 3 4 3 2" xfId="46914"/>
    <cellStyle name="Normal 8 3 3 7 3 4 4" xfId="31054"/>
    <cellStyle name="Normal 8 3 3 7 3 5" xfId="9246"/>
    <cellStyle name="Normal 8 3 3 7 3 5 2" xfId="33041"/>
    <cellStyle name="Normal 8 3 3 7 3 6" xfId="17177"/>
    <cellStyle name="Normal 8 3 3 7 3 6 2" xfId="40971"/>
    <cellStyle name="Normal 8 3 3 7 3 7" xfId="25110"/>
    <cellStyle name="Normal 8 3 3 7 4" xfId="1268"/>
    <cellStyle name="Normal 8 3 3 7 4 2" xfId="3252"/>
    <cellStyle name="Normal 8 3 3 7 4 2 2" xfId="11228"/>
    <cellStyle name="Normal 8 3 3 7 4 2 2 2" xfId="35023"/>
    <cellStyle name="Normal 8 3 3 7 4 2 3" xfId="19159"/>
    <cellStyle name="Normal 8 3 3 7 4 2 3 2" xfId="42953"/>
    <cellStyle name="Normal 8 3 3 7 4 2 4" xfId="27092"/>
    <cellStyle name="Normal 8 3 3 7 4 3" xfId="5234"/>
    <cellStyle name="Normal 8 3 3 7 4 3 2" xfId="13209"/>
    <cellStyle name="Normal 8 3 3 7 4 3 2 2" xfId="37004"/>
    <cellStyle name="Normal 8 3 3 7 4 3 3" xfId="21140"/>
    <cellStyle name="Normal 8 3 3 7 4 3 3 2" xfId="44934"/>
    <cellStyle name="Normal 8 3 3 7 4 3 4" xfId="29073"/>
    <cellStyle name="Normal 8 3 3 7 4 4" xfId="7257"/>
    <cellStyle name="Normal 8 3 3 7 4 4 2" xfId="15190"/>
    <cellStyle name="Normal 8 3 3 7 4 4 2 2" xfId="38985"/>
    <cellStyle name="Normal 8 3 3 7 4 4 3" xfId="23121"/>
    <cellStyle name="Normal 8 3 3 7 4 4 3 2" xfId="46915"/>
    <cellStyle name="Normal 8 3 3 7 4 4 4" xfId="31055"/>
    <cellStyle name="Normal 8 3 3 7 4 5" xfId="9247"/>
    <cellStyle name="Normal 8 3 3 7 4 5 2" xfId="33042"/>
    <cellStyle name="Normal 8 3 3 7 4 6" xfId="17178"/>
    <cellStyle name="Normal 8 3 3 7 4 6 2" xfId="40972"/>
    <cellStyle name="Normal 8 3 3 7 4 7" xfId="25111"/>
    <cellStyle name="Normal 8 3 3 7 5" xfId="1269"/>
    <cellStyle name="Normal 8 3 3 7 5 2" xfId="3253"/>
    <cellStyle name="Normal 8 3 3 7 5 2 2" xfId="11229"/>
    <cellStyle name="Normal 8 3 3 7 5 2 2 2" xfId="35024"/>
    <cellStyle name="Normal 8 3 3 7 5 2 3" xfId="19160"/>
    <cellStyle name="Normal 8 3 3 7 5 2 3 2" xfId="42954"/>
    <cellStyle name="Normal 8 3 3 7 5 2 4" xfId="27093"/>
    <cellStyle name="Normal 8 3 3 7 5 3" xfId="5235"/>
    <cellStyle name="Normal 8 3 3 7 5 3 2" xfId="13210"/>
    <cellStyle name="Normal 8 3 3 7 5 3 2 2" xfId="37005"/>
    <cellStyle name="Normal 8 3 3 7 5 3 3" xfId="21141"/>
    <cellStyle name="Normal 8 3 3 7 5 3 3 2" xfId="44935"/>
    <cellStyle name="Normal 8 3 3 7 5 3 4" xfId="29074"/>
    <cellStyle name="Normal 8 3 3 7 5 4" xfId="7258"/>
    <cellStyle name="Normal 8 3 3 7 5 4 2" xfId="15191"/>
    <cellStyle name="Normal 8 3 3 7 5 4 2 2" xfId="38986"/>
    <cellStyle name="Normal 8 3 3 7 5 4 3" xfId="23122"/>
    <cellStyle name="Normal 8 3 3 7 5 4 3 2" xfId="46916"/>
    <cellStyle name="Normal 8 3 3 7 5 4 4" xfId="31056"/>
    <cellStyle name="Normal 8 3 3 7 5 5" xfId="9248"/>
    <cellStyle name="Normal 8 3 3 7 5 5 2" xfId="33043"/>
    <cellStyle name="Normal 8 3 3 7 5 6" xfId="17179"/>
    <cellStyle name="Normal 8 3 3 7 5 6 2" xfId="40973"/>
    <cellStyle name="Normal 8 3 3 7 5 7" xfId="25112"/>
    <cellStyle name="Normal 8 3 3 7 6" xfId="3249"/>
    <cellStyle name="Normal 8 3 3 7 6 2" xfId="11225"/>
    <cellStyle name="Normal 8 3 3 7 6 2 2" xfId="35020"/>
    <cellStyle name="Normal 8 3 3 7 6 3" xfId="19156"/>
    <cellStyle name="Normal 8 3 3 7 6 3 2" xfId="42950"/>
    <cellStyle name="Normal 8 3 3 7 6 4" xfId="27089"/>
    <cellStyle name="Normal 8 3 3 7 7" xfId="5231"/>
    <cellStyle name="Normal 8 3 3 7 7 2" xfId="13206"/>
    <cellStyle name="Normal 8 3 3 7 7 2 2" xfId="37001"/>
    <cellStyle name="Normal 8 3 3 7 7 3" xfId="21137"/>
    <cellStyle name="Normal 8 3 3 7 7 3 2" xfId="44931"/>
    <cellStyle name="Normal 8 3 3 7 7 4" xfId="29070"/>
    <cellStyle name="Normal 8 3 3 7 8" xfId="7254"/>
    <cellStyle name="Normal 8 3 3 7 8 2" xfId="15187"/>
    <cellStyle name="Normal 8 3 3 7 8 2 2" xfId="38982"/>
    <cellStyle name="Normal 8 3 3 7 8 3" xfId="23118"/>
    <cellStyle name="Normal 8 3 3 7 8 3 2" xfId="46912"/>
    <cellStyle name="Normal 8 3 3 7 8 4" xfId="31052"/>
    <cellStyle name="Normal 8 3 3 7 9" xfId="9244"/>
    <cellStyle name="Normal 8 3 3 7 9 2" xfId="33039"/>
    <cellStyle name="Normal 8 3 3 8" xfId="1270"/>
    <cellStyle name="Normal 8 3 3 8 2" xfId="3254"/>
    <cellStyle name="Normal 8 3 3 8 2 2" xfId="11230"/>
    <cellStyle name="Normal 8 3 3 8 2 2 2" xfId="35025"/>
    <cellStyle name="Normal 8 3 3 8 2 3" xfId="19161"/>
    <cellStyle name="Normal 8 3 3 8 2 3 2" xfId="42955"/>
    <cellStyle name="Normal 8 3 3 8 2 4" xfId="27094"/>
    <cellStyle name="Normal 8 3 3 8 3" xfId="5236"/>
    <cellStyle name="Normal 8 3 3 8 3 2" xfId="13211"/>
    <cellStyle name="Normal 8 3 3 8 3 2 2" xfId="37006"/>
    <cellStyle name="Normal 8 3 3 8 3 3" xfId="21142"/>
    <cellStyle name="Normal 8 3 3 8 3 3 2" xfId="44936"/>
    <cellStyle name="Normal 8 3 3 8 3 4" xfId="29075"/>
    <cellStyle name="Normal 8 3 3 8 4" xfId="7259"/>
    <cellStyle name="Normal 8 3 3 8 4 2" xfId="15192"/>
    <cellStyle name="Normal 8 3 3 8 4 2 2" xfId="38987"/>
    <cellStyle name="Normal 8 3 3 8 4 3" xfId="23123"/>
    <cellStyle name="Normal 8 3 3 8 4 3 2" xfId="46917"/>
    <cellStyle name="Normal 8 3 3 8 4 4" xfId="31057"/>
    <cellStyle name="Normal 8 3 3 8 5" xfId="9249"/>
    <cellStyle name="Normal 8 3 3 8 5 2" xfId="33044"/>
    <cellStyle name="Normal 8 3 3 8 6" xfId="17180"/>
    <cellStyle name="Normal 8 3 3 8 6 2" xfId="40974"/>
    <cellStyle name="Normal 8 3 3 8 7" xfId="25113"/>
    <cellStyle name="Normal 8 3 3 9" xfId="1271"/>
    <cellStyle name="Normal 8 3 3 9 2" xfId="3255"/>
    <cellStyle name="Normal 8 3 3 9 2 2" xfId="11231"/>
    <cellStyle name="Normal 8 3 3 9 2 2 2" xfId="35026"/>
    <cellStyle name="Normal 8 3 3 9 2 3" xfId="19162"/>
    <cellStyle name="Normal 8 3 3 9 2 3 2" xfId="42956"/>
    <cellStyle name="Normal 8 3 3 9 2 4" xfId="27095"/>
    <cellStyle name="Normal 8 3 3 9 3" xfId="5237"/>
    <cellStyle name="Normal 8 3 3 9 3 2" xfId="13212"/>
    <cellStyle name="Normal 8 3 3 9 3 2 2" xfId="37007"/>
    <cellStyle name="Normal 8 3 3 9 3 3" xfId="21143"/>
    <cellStyle name="Normal 8 3 3 9 3 3 2" xfId="44937"/>
    <cellStyle name="Normal 8 3 3 9 3 4" xfId="29076"/>
    <cellStyle name="Normal 8 3 3 9 4" xfId="7260"/>
    <cellStyle name="Normal 8 3 3 9 4 2" xfId="15193"/>
    <cellStyle name="Normal 8 3 3 9 4 2 2" xfId="38988"/>
    <cellStyle name="Normal 8 3 3 9 4 3" xfId="23124"/>
    <cellStyle name="Normal 8 3 3 9 4 3 2" xfId="46918"/>
    <cellStyle name="Normal 8 3 3 9 4 4" xfId="31058"/>
    <cellStyle name="Normal 8 3 3 9 5" xfId="9250"/>
    <cellStyle name="Normal 8 3 3 9 5 2" xfId="33045"/>
    <cellStyle name="Normal 8 3 3 9 6" xfId="17181"/>
    <cellStyle name="Normal 8 3 3 9 6 2" xfId="40975"/>
    <cellStyle name="Normal 8 3 3 9 7" xfId="25114"/>
    <cellStyle name="Normal 8 3 4" xfId="1272"/>
    <cellStyle name="Normal 8 3 4 10" xfId="1273"/>
    <cellStyle name="Normal 8 3 4 10 2" xfId="3257"/>
    <cellStyle name="Normal 8 3 4 10 2 2" xfId="11233"/>
    <cellStyle name="Normal 8 3 4 10 2 2 2" xfId="35028"/>
    <cellStyle name="Normal 8 3 4 10 2 3" xfId="19164"/>
    <cellStyle name="Normal 8 3 4 10 2 3 2" xfId="42958"/>
    <cellStyle name="Normal 8 3 4 10 2 4" xfId="27097"/>
    <cellStyle name="Normal 8 3 4 10 3" xfId="5239"/>
    <cellStyle name="Normal 8 3 4 10 3 2" xfId="13214"/>
    <cellStyle name="Normal 8 3 4 10 3 2 2" xfId="37009"/>
    <cellStyle name="Normal 8 3 4 10 3 3" xfId="21145"/>
    <cellStyle name="Normal 8 3 4 10 3 3 2" xfId="44939"/>
    <cellStyle name="Normal 8 3 4 10 3 4" xfId="29078"/>
    <cellStyle name="Normal 8 3 4 10 4" xfId="7262"/>
    <cellStyle name="Normal 8 3 4 10 4 2" xfId="15195"/>
    <cellStyle name="Normal 8 3 4 10 4 2 2" xfId="38990"/>
    <cellStyle name="Normal 8 3 4 10 4 3" xfId="23126"/>
    <cellStyle name="Normal 8 3 4 10 4 3 2" xfId="46920"/>
    <cellStyle name="Normal 8 3 4 10 4 4" xfId="31060"/>
    <cellStyle name="Normal 8 3 4 10 5" xfId="9252"/>
    <cellStyle name="Normal 8 3 4 10 5 2" xfId="33047"/>
    <cellStyle name="Normal 8 3 4 10 6" xfId="17183"/>
    <cellStyle name="Normal 8 3 4 10 6 2" xfId="40977"/>
    <cellStyle name="Normal 8 3 4 10 7" xfId="25116"/>
    <cellStyle name="Normal 8 3 4 11" xfId="3256"/>
    <cellStyle name="Normal 8 3 4 11 2" xfId="11232"/>
    <cellStyle name="Normal 8 3 4 11 2 2" xfId="35027"/>
    <cellStyle name="Normal 8 3 4 11 3" xfId="19163"/>
    <cellStyle name="Normal 8 3 4 11 3 2" xfId="42957"/>
    <cellStyle name="Normal 8 3 4 11 4" xfId="27096"/>
    <cellStyle name="Normal 8 3 4 12" xfId="5238"/>
    <cellStyle name="Normal 8 3 4 12 2" xfId="13213"/>
    <cellStyle name="Normal 8 3 4 12 2 2" xfId="37008"/>
    <cellStyle name="Normal 8 3 4 12 3" xfId="21144"/>
    <cellStyle name="Normal 8 3 4 12 3 2" xfId="44938"/>
    <cellStyle name="Normal 8 3 4 12 4" xfId="29077"/>
    <cellStyle name="Normal 8 3 4 13" xfId="7261"/>
    <cellStyle name="Normal 8 3 4 13 2" xfId="15194"/>
    <cellStyle name="Normal 8 3 4 13 2 2" xfId="38989"/>
    <cellStyle name="Normal 8 3 4 13 3" xfId="23125"/>
    <cellStyle name="Normal 8 3 4 13 3 2" xfId="46919"/>
    <cellStyle name="Normal 8 3 4 13 4" xfId="31059"/>
    <cellStyle name="Normal 8 3 4 14" xfId="9251"/>
    <cellStyle name="Normal 8 3 4 14 2" xfId="33046"/>
    <cellStyle name="Normal 8 3 4 15" xfId="17182"/>
    <cellStyle name="Normal 8 3 4 15 2" xfId="40976"/>
    <cellStyle name="Normal 8 3 4 16" xfId="25115"/>
    <cellStyle name="Normal 8 3 4 2" xfId="1274"/>
    <cellStyle name="Normal 8 3 4 2 10" xfId="9253"/>
    <cellStyle name="Normal 8 3 4 2 10 2" xfId="33048"/>
    <cellStyle name="Normal 8 3 4 2 11" xfId="17184"/>
    <cellStyle name="Normal 8 3 4 2 11 2" xfId="40978"/>
    <cellStyle name="Normal 8 3 4 2 12" xfId="25117"/>
    <cellStyle name="Normal 8 3 4 2 2" xfId="1275"/>
    <cellStyle name="Normal 8 3 4 2 2 10" xfId="17185"/>
    <cellStyle name="Normal 8 3 4 2 2 10 2" xfId="40979"/>
    <cellStyle name="Normal 8 3 4 2 2 11" xfId="25118"/>
    <cellStyle name="Normal 8 3 4 2 2 2" xfId="1276"/>
    <cellStyle name="Normal 8 3 4 2 2 2 2" xfId="3260"/>
    <cellStyle name="Normal 8 3 4 2 2 2 2 2" xfId="11236"/>
    <cellStyle name="Normal 8 3 4 2 2 2 2 2 2" xfId="35031"/>
    <cellStyle name="Normal 8 3 4 2 2 2 2 3" xfId="19167"/>
    <cellStyle name="Normal 8 3 4 2 2 2 2 3 2" xfId="42961"/>
    <cellStyle name="Normal 8 3 4 2 2 2 2 4" xfId="27100"/>
    <cellStyle name="Normal 8 3 4 2 2 2 3" xfId="5242"/>
    <cellStyle name="Normal 8 3 4 2 2 2 3 2" xfId="13217"/>
    <cellStyle name="Normal 8 3 4 2 2 2 3 2 2" xfId="37012"/>
    <cellStyle name="Normal 8 3 4 2 2 2 3 3" xfId="21148"/>
    <cellStyle name="Normal 8 3 4 2 2 2 3 3 2" xfId="44942"/>
    <cellStyle name="Normal 8 3 4 2 2 2 3 4" xfId="29081"/>
    <cellStyle name="Normal 8 3 4 2 2 2 4" xfId="7265"/>
    <cellStyle name="Normal 8 3 4 2 2 2 4 2" xfId="15198"/>
    <cellStyle name="Normal 8 3 4 2 2 2 4 2 2" xfId="38993"/>
    <cellStyle name="Normal 8 3 4 2 2 2 4 3" xfId="23129"/>
    <cellStyle name="Normal 8 3 4 2 2 2 4 3 2" xfId="46923"/>
    <cellStyle name="Normal 8 3 4 2 2 2 4 4" xfId="31063"/>
    <cellStyle name="Normal 8 3 4 2 2 2 5" xfId="9255"/>
    <cellStyle name="Normal 8 3 4 2 2 2 5 2" xfId="33050"/>
    <cellStyle name="Normal 8 3 4 2 2 2 6" xfId="17186"/>
    <cellStyle name="Normal 8 3 4 2 2 2 6 2" xfId="40980"/>
    <cellStyle name="Normal 8 3 4 2 2 2 7" xfId="25119"/>
    <cellStyle name="Normal 8 3 4 2 2 3" xfId="1277"/>
    <cellStyle name="Normal 8 3 4 2 2 3 2" xfId="3261"/>
    <cellStyle name="Normal 8 3 4 2 2 3 2 2" xfId="11237"/>
    <cellStyle name="Normal 8 3 4 2 2 3 2 2 2" xfId="35032"/>
    <cellStyle name="Normal 8 3 4 2 2 3 2 3" xfId="19168"/>
    <cellStyle name="Normal 8 3 4 2 2 3 2 3 2" xfId="42962"/>
    <cellStyle name="Normal 8 3 4 2 2 3 2 4" xfId="27101"/>
    <cellStyle name="Normal 8 3 4 2 2 3 3" xfId="5243"/>
    <cellStyle name="Normal 8 3 4 2 2 3 3 2" xfId="13218"/>
    <cellStyle name="Normal 8 3 4 2 2 3 3 2 2" xfId="37013"/>
    <cellStyle name="Normal 8 3 4 2 2 3 3 3" xfId="21149"/>
    <cellStyle name="Normal 8 3 4 2 2 3 3 3 2" xfId="44943"/>
    <cellStyle name="Normal 8 3 4 2 2 3 3 4" xfId="29082"/>
    <cellStyle name="Normal 8 3 4 2 2 3 4" xfId="7266"/>
    <cellStyle name="Normal 8 3 4 2 2 3 4 2" xfId="15199"/>
    <cellStyle name="Normal 8 3 4 2 2 3 4 2 2" xfId="38994"/>
    <cellStyle name="Normal 8 3 4 2 2 3 4 3" xfId="23130"/>
    <cellStyle name="Normal 8 3 4 2 2 3 4 3 2" xfId="46924"/>
    <cellStyle name="Normal 8 3 4 2 2 3 4 4" xfId="31064"/>
    <cellStyle name="Normal 8 3 4 2 2 3 5" xfId="9256"/>
    <cellStyle name="Normal 8 3 4 2 2 3 5 2" xfId="33051"/>
    <cellStyle name="Normal 8 3 4 2 2 3 6" xfId="17187"/>
    <cellStyle name="Normal 8 3 4 2 2 3 6 2" xfId="40981"/>
    <cellStyle name="Normal 8 3 4 2 2 3 7" xfId="25120"/>
    <cellStyle name="Normal 8 3 4 2 2 4" xfId="1278"/>
    <cellStyle name="Normal 8 3 4 2 2 4 2" xfId="3262"/>
    <cellStyle name="Normal 8 3 4 2 2 4 2 2" xfId="11238"/>
    <cellStyle name="Normal 8 3 4 2 2 4 2 2 2" xfId="35033"/>
    <cellStyle name="Normal 8 3 4 2 2 4 2 3" xfId="19169"/>
    <cellStyle name="Normal 8 3 4 2 2 4 2 3 2" xfId="42963"/>
    <cellStyle name="Normal 8 3 4 2 2 4 2 4" xfId="27102"/>
    <cellStyle name="Normal 8 3 4 2 2 4 3" xfId="5244"/>
    <cellStyle name="Normal 8 3 4 2 2 4 3 2" xfId="13219"/>
    <cellStyle name="Normal 8 3 4 2 2 4 3 2 2" xfId="37014"/>
    <cellStyle name="Normal 8 3 4 2 2 4 3 3" xfId="21150"/>
    <cellStyle name="Normal 8 3 4 2 2 4 3 3 2" xfId="44944"/>
    <cellStyle name="Normal 8 3 4 2 2 4 3 4" xfId="29083"/>
    <cellStyle name="Normal 8 3 4 2 2 4 4" xfId="7267"/>
    <cellStyle name="Normal 8 3 4 2 2 4 4 2" xfId="15200"/>
    <cellStyle name="Normal 8 3 4 2 2 4 4 2 2" xfId="38995"/>
    <cellStyle name="Normal 8 3 4 2 2 4 4 3" xfId="23131"/>
    <cellStyle name="Normal 8 3 4 2 2 4 4 3 2" xfId="46925"/>
    <cellStyle name="Normal 8 3 4 2 2 4 4 4" xfId="31065"/>
    <cellStyle name="Normal 8 3 4 2 2 4 5" xfId="9257"/>
    <cellStyle name="Normal 8 3 4 2 2 4 5 2" xfId="33052"/>
    <cellStyle name="Normal 8 3 4 2 2 4 6" xfId="17188"/>
    <cellStyle name="Normal 8 3 4 2 2 4 6 2" xfId="40982"/>
    <cellStyle name="Normal 8 3 4 2 2 4 7" xfId="25121"/>
    <cellStyle name="Normal 8 3 4 2 2 5" xfId="1279"/>
    <cellStyle name="Normal 8 3 4 2 2 5 2" xfId="3263"/>
    <cellStyle name="Normal 8 3 4 2 2 5 2 2" xfId="11239"/>
    <cellStyle name="Normal 8 3 4 2 2 5 2 2 2" xfId="35034"/>
    <cellStyle name="Normal 8 3 4 2 2 5 2 3" xfId="19170"/>
    <cellStyle name="Normal 8 3 4 2 2 5 2 3 2" xfId="42964"/>
    <cellStyle name="Normal 8 3 4 2 2 5 2 4" xfId="27103"/>
    <cellStyle name="Normal 8 3 4 2 2 5 3" xfId="5245"/>
    <cellStyle name="Normal 8 3 4 2 2 5 3 2" xfId="13220"/>
    <cellStyle name="Normal 8 3 4 2 2 5 3 2 2" xfId="37015"/>
    <cellStyle name="Normal 8 3 4 2 2 5 3 3" xfId="21151"/>
    <cellStyle name="Normal 8 3 4 2 2 5 3 3 2" xfId="44945"/>
    <cellStyle name="Normal 8 3 4 2 2 5 3 4" xfId="29084"/>
    <cellStyle name="Normal 8 3 4 2 2 5 4" xfId="7268"/>
    <cellStyle name="Normal 8 3 4 2 2 5 4 2" xfId="15201"/>
    <cellStyle name="Normal 8 3 4 2 2 5 4 2 2" xfId="38996"/>
    <cellStyle name="Normal 8 3 4 2 2 5 4 3" xfId="23132"/>
    <cellStyle name="Normal 8 3 4 2 2 5 4 3 2" xfId="46926"/>
    <cellStyle name="Normal 8 3 4 2 2 5 4 4" xfId="31066"/>
    <cellStyle name="Normal 8 3 4 2 2 5 5" xfId="9258"/>
    <cellStyle name="Normal 8 3 4 2 2 5 5 2" xfId="33053"/>
    <cellStyle name="Normal 8 3 4 2 2 5 6" xfId="17189"/>
    <cellStyle name="Normal 8 3 4 2 2 5 6 2" xfId="40983"/>
    <cellStyle name="Normal 8 3 4 2 2 5 7" xfId="25122"/>
    <cellStyle name="Normal 8 3 4 2 2 6" xfId="3259"/>
    <cellStyle name="Normal 8 3 4 2 2 6 2" xfId="11235"/>
    <cellStyle name="Normal 8 3 4 2 2 6 2 2" xfId="35030"/>
    <cellStyle name="Normal 8 3 4 2 2 6 3" xfId="19166"/>
    <cellStyle name="Normal 8 3 4 2 2 6 3 2" xfId="42960"/>
    <cellStyle name="Normal 8 3 4 2 2 6 4" xfId="27099"/>
    <cellStyle name="Normal 8 3 4 2 2 7" xfId="5241"/>
    <cellStyle name="Normal 8 3 4 2 2 7 2" xfId="13216"/>
    <cellStyle name="Normal 8 3 4 2 2 7 2 2" xfId="37011"/>
    <cellStyle name="Normal 8 3 4 2 2 7 3" xfId="21147"/>
    <cellStyle name="Normal 8 3 4 2 2 7 3 2" xfId="44941"/>
    <cellStyle name="Normal 8 3 4 2 2 7 4" xfId="29080"/>
    <cellStyle name="Normal 8 3 4 2 2 8" xfId="7264"/>
    <cellStyle name="Normal 8 3 4 2 2 8 2" xfId="15197"/>
    <cellStyle name="Normal 8 3 4 2 2 8 2 2" xfId="38992"/>
    <cellStyle name="Normal 8 3 4 2 2 8 3" xfId="23128"/>
    <cellStyle name="Normal 8 3 4 2 2 8 3 2" xfId="46922"/>
    <cellStyle name="Normal 8 3 4 2 2 8 4" xfId="31062"/>
    <cellStyle name="Normal 8 3 4 2 2 9" xfId="9254"/>
    <cellStyle name="Normal 8 3 4 2 2 9 2" xfId="33049"/>
    <cellStyle name="Normal 8 3 4 2 3" xfId="1280"/>
    <cellStyle name="Normal 8 3 4 2 3 2" xfId="3264"/>
    <cellStyle name="Normal 8 3 4 2 3 2 2" xfId="11240"/>
    <cellStyle name="Normal 8 3 4 2 3 2 2 2" xfId="35035"/>
    <cellStyle name="Normal 8 3 4 2 3 2 3" xfId="19171"/>
    <cellStyle name="Normal 8 3 4 2 3 2 3 2" xfId="42965"/>
    <cellStyle name="Normal 8 3 4 2 3 2 4" xfId="27104"/>
    <cellStyle name="Normal 8 3 4 2 3 3" xfId="5246"/>
    <cellStyle name="Normal 8 3 4 2 3 3 2" xfId="13221"/>
    <cellStyle name="Normal 8 3 4 2 3 3 2 2" xfId="37016"/>
    <cellStyle name="Normal 8 3 4 2 3 3 3" xfId="21152"/>
    <cellStyle name="Normal 8 3 4 2 3 3 3 2" xfId="44946"/>
    <cellStyle name="Normal 8 3 4 2 3 3 4" xfId="29085"/>
    <cellStyle name="Normal 8 3 4 2 3 4" xfId="7269"/>
    <cellStyle name="Normal 8 3 4 2 3 4 2" xfId="15202"/>
    <cellStyle name="Normal 8 3 4 2 3 4 2 2" xfId="38997"/>
    <cellStyle name="Normal 8 3 4 2 3 4 3" xfId="23133"/>
    <cellStyle name="Normal 8 3 4 2 3 4 3 2" xfId="46927"/>
    <cellStyle name="Normal 8 3 4 2 3 4 4" xfId="31067"/>
    <cellStyle name="Normal 8 3 4 2 3 5" xfId="9259"/>
    <cellStyle name="Normal 8 3 4 2 3 5 2" xfId="33054"/>
    <cellStyle name="Normal 8 3 4 2 3 6" xfId="17190"/>
    <cellStyle name="Normal 8 3 4 2 3 6 2" xfId="40984"/>
    <cellStyle name="Normal 8 3 4 2 3 7" xfId="25123"/>
    <cellStyle name="Normal 8 3 4 2 4" xfId="1281"/>
    <cellStyle name="Normal 8 3 4 2 4 2" xfId="3265"/>
    <cellStyle name="Normal 8 3 4 2 4 2 2" xfId="11241"/>
    <cellStyle name="Normal 8 3 4 2 4 2 2 2" xfId="35036"/>
    <cellStyle name="Normal 8 3 4 2 4 2 3" xfId="19172"/>
    <cellStyle name="Normal 8 3 4 2 4 2 3 2" xfId="42966"/>
    <cellStyle name="Normal 8 3 4 2 4 2 4" xfId="27105"/>
    <cellStyle name="Normal 8 3 4 2 4 3" xfId="5247"/>
    <cellStyle name="Normal 8 3 4 2 4 3 2" xfId="13222"/>
    <cellStyle name="Normal 8 3 4 2 4 3 2 2" xfId="37017"/>
    <cellStyle name="Normal 8 3 4 2 4 3 3" xfId="21153"/>
    <cellStyle name="Normal 8 3 4 2 4 3 3 2" xfId="44947"/>
    <cellStyle name="Normal 8 3 4 2 4 3 4" xfId="29086"/>
    <cellStyle name="Normal 8 3 4 2 4 4" xfId="7270"/>
    <cellStyle name="Normal 8 3 4 2 4 4 2" xfId="15203"/>
    <cellStyle name="Normal 8 3 4 2 4 4 2 2" xfId="38998"/>
    <cellStyle name="Normal 8 3 4 2 4 4 3" xfId="23134"/>
    <cellStyle name="Normal 8 3 4 2 4 4 3 2" xfId="46928"/>
    <cellStyle name="Normal 8 3 4 2 4 4 4" xfId="31068"/>
    <cellStyle name="Normal 8 3 4 2 4 5" xfId="9260"/>
    <cellStyle name="Normal 8 3 4 2 4 5 2" xfId="33055"/>
    <cellStyle name="Normal 8 3 4 2 4 6" xfId="17191"/>
    <cellStyle name="Normal 8 3 4 2 4 6 2" xfId="40985"/>
    <cellStyle name="Normal 8 3 4 2 4 7" xfId="25124"/>
    <cellStyle name="Normal 8 3 4 2 5" xfId="1282"/>
    <cellStyle name="Normal 8 3 4 2 5 2" xfId="3266"/>
    <cellStyle name="Normal 8 3 4 2 5 2 2" xfId="11242"/>
    <cellStyle name="Normal 8 3 4 2 5 2 2 2" xfId="35037"/>
    <cellStyle name="Normal 8 3 4 2 5 2 3" xfId="19173"/>
    <cellStyle name="Normal 8 3 4 2 5 2 3 2" xfId="42967"/>
    <cellStyle name="Normal 8 3 4 2 5 2 4" xfId="27106"/>
    <cellStyle name="Normal 8 3 4 2 5 3" xfId="5248"/>
    <cellStyle name="Normal 8 3 4 2 5 3 2" xfId="13223"/>
    <cellStyle name="Normal 8 3 4 2 5 3 2 2" xfId="37018"/>
    <cellStyle name="Normal 8 3 4 2 5 3 3" xfId="21154"/>
    <cellStyle name="Normal 8 3 4 2 5 3 3 2" xfId="44948"/>
    <cellStyle name="Normal 8 3 4 2 5 3 4" xfId="29087"/>
    <cellStyle name="Normal 8 3 4 2 5 4" xfId="7271"/>
    <cellStyle name="Normal 8 3 4 2 5 4 2" xfId="15204"/>
    <cellStyle name="Normal 8 3 4 2 5 4 2 2" xfId="38999"/>
    <cellStyle name="Normal 8 3 4 2 5 4 3" xfId="23135"/>
    <cellStyle name="Normal 8 3 4 2 5 4 3 2" xfId="46929"/>
    <cellStyle name="Normal 8 3 4 2 5 4 4" xfId="31069"/>
    <cellStyle name="Normal 8 3 4 2 5 5" xfId="9261"/>
    <cellStyle name="Normal 8 3 4 2 5 5 2" xfId="33056"/>
    <cellStyle name="Normal 8 3 4 2 5 6" xfId="17192"/>
    <cellStyle name="Normal 8 3 4 2 5 6 2" xfId="40986"/>
    <cellStyle name="Normal 8 3 4 2 5 7" xfId="25125"/>
    <cellStyle name="Normal 8 3 4 2 6" xfId="1283"/>
    <cellStyle name="Normal 8 3 4 2 6 2" xfId="3267"/>
    <cellStyle name="Normal 8 3 4 2 6 2 2" xfId="11243"/>
    <cellStyle name="Normal 8 3 4 2 6 2 2 2" xfId="35038"/>
    <cellStyle name="Normal 8 3 4 2 6 2 3" xfId="19174"/>
    <cellStyle name="Normal 8 3 4 2 6 2 3 2" xfId="42968"/>
    <cellStyle name="Normal 8 3 4 2 6 2 4" xfId="27107"/>
    <cellStyle name="Normal 8 3 4 2 6 3" xfId="5249"/>
    <cellStyle name="Normal 8 3 4 2 6 3 2" xfId="13224"/>
    <cellStyle name="Normal 8 3 4 2 6 3 2 2" xfId="37019"/>
    <cellStyle name="Normal 8 3 4 2 6 3 3" xfId="21155"/>
    <cellStyle name="Normal 8 3 4 2 6 3 3 2" xfId="44949"/>
    <cellStyle name="Normal 8 3 4 2 6 3 4" xfId="29088"/>
    <cellStyle name="Normal 8 3 4 2 6 4" xfId="7272"/>
    <cellStyle name="Normal 8 3 4 2 6 4 2" xfId="15205"/>
    <cellStyle name="Normal 8 3 4 2 6 4 2 2" xfId="39000"/>
    <cellStyle name="Normal 8 3 4 2 6 4 3" xfId="23136"/>
    <cellStyle name="Normal 8 3 4 2 6 4 3 2" xfId="46930"/>
    <cellStyle name="Normal 8 3 4 2 6 4 4" xfId="31070"/>
    <cellStyle name="Normal 8 3 4 2 6 5" xfId="9262"/>
    <cellStyle name="Normal 8 3 4 2 6 5 2" xfId="33057"/>
    <cellStyle name="Normal 8 3 4 2 6 6" xfId="17193"/>
    <cellStyle name="Normal 8 3 4 2 6 6 2" xfId="40987"/>
    <cellStyle name="Normal 8 3 4 2 6 7" xfId="25126"/>
    <cellStyle name="Normal 8 3 4 2 7" xfId="3258"/>
    <cellStyle name="Normal 8 3 4 2 7 2" xfId="11234"/>
    <cellStyle name="Normal 8 3 4 2 7 2 2" xfId="35029"/>
    <cellStyle name="Normal 8 3 4 2 7 3" xfId="19165"/>
    <cellStyle name="Normal 8 3 4 2 7 3 2" xfId="42959"/>
    <cellStyle name="Normal 8 3 4 2 7 4" xfId="27098"/>
    <cellStyle name="Normal 8 3 4 2 8" xfId="5240"/>
    <cellStyle name="Normal 8 3 4 2 8 2" xfId="13215"/>
    <cellStyle name="Normal 8 3 4 2 8 2 2" xfId="37010"/>
    <cellStyle name="Normal 8 3 4 2 8 3" xfId="21146"/>
    <cellStyle name="Normal 8 3 4 2 8 3 2" xfId="44940"/>
    <cellStyle name="Normal 8 3 4 2 8 4" xfId="29079"/>
    <cellStyle name="Normal 8 3 4 2 9" xfId="7263"/>
    <cellStyle name="Normal 8 3 4 2 9 2" xfId="15196"/>
    <cellStyle name="Normal 8 3 4 2 9 2 2" xfId="38991"/>
    <cellStyle name="Normal 8 3 4 2 9 3" xfId="23127"/>
    <cellStyle name="Normal 8 3 4 2 9 3 2" xfId="46921"/>
    <cellStyle name="Normal 8 3 4 2 9 4" xfId="31061"/>
    <cellStyle name="Normal 8 3 4 3" xfId="1284"/>
    <cellStyle name="Normal 8 3 4 3 10" xfId="9263"/>
    <cellStyle name="Normal 8 3 4 3 10 2" xfId="33058"/>
    <cellStyle name="Normal 8 3 4 3 11" xfId="17194"/>
    <cellStyle name="Normal 8 3 4 3 11 2" xfId="40988"/>
    <cellStyle name="Normal 8 3 4 3 12" xfId="25127"/>
    <cellStyle name="Normal 8 3 4 3 2" xfId="1285"/>
    <cellStyle name="Normal 8 3 4 3 2 10" xfId="17195"/>
    <cellStyle name="Normal 8 3 4 3 2 10 2" xfId="40989"/>
    <cellStyle name="Normal 8 3 4 3 2 11" xfId="25128"/>
    <cellStyle name="Normal 8 3 4 3 2 2" xfId="1286"/>
    <cellStyle name="Normal 8 3 4 3 2 2 2" xfId="3270"/>
    <cellStyle name="Normal 8 3 4 3 2 2 2 2" xfId="11246"/>
    <cellStyle name="Normal 8 3 4 3 2 2 2 2 2" xfId="35041"/>
    <cellStyle name="Normal 8 3 4 3 2 2 2 3" xfId="19177"/>
    <cellStyle name="Normal 8 3 4 3 2 2 2 3 2" xfId="42971"/>
    <cellStyle name="Normal 8 3 4 3 2 2 2 4" xfId="27110"/>
    <cellStyle name="Normal 8 3 4 3 2 2 3" xfId="5252"/>
    <cellStyle name="Normal 8 3 4 3 2 2 3 2" xfId="13227"/>
    <cellStyle name="Normal 8 3 4 3 2 2 3 2 2" xfId="37022"/>
    <cellStyle name="Normal 8 3 4 3 2 2 3 3" xfId="21158"/>
    <cellStyle name="Normal 8 3 4 3 2 2 3 3 2" xfId="44952"/>
    <cellStyle name="Normal 8 3 4 3 2 2 3 4" xfId="29091"/>
    <cellStyle name="Normal 8 3 4 3 2 2 4" xfId="7275"/>
    <cellStyle name="Normal 8 3 4 3 2 2 4 2" xfId="15208"/>
    <cellStyle name="Normal 8 3 4 3 2 2 4 2 2" xfId="39003"/>
    <cellStyle name="Normal 8 3 4 3 2 2 4 3" xfId="23139"/>
    <cellStyle name="Normal 8 3 4 3 2 2 4 3 2" xfId="46933"/>
    <cellStyle name="Normal 8 3 4 3 2 2 4 4" xfId="31073"/>
    <cellStyle name="Normal 8 3 4 3 2 2 5" xfId="9265"/>
    <cellStyle name="Normal 8 3 4 3 2 2 5 2" xfId="33060"/>
    <cellStyle name="Normal 8 3 4 3 2 2 6" xfId="17196"/>
    <cellStyle name="Normal 8 3 4 3 2 2 6 2" xfId="40990"/>
    <cellStyle name="Normal 8 3 4 3 2 2 7" xfId="25129"/>
    <cellStyle name="Normal 8 3 4 3 2 3" xfId="1287"/>
    <cellStyle name="Normal 8 3 4 3 2 3 2" xfId="3271"/>
    <cellStyle name="Normal 8 3 4 3 2 3 2 2" xfId="11247"/>
    <cellStyle name="Normal 8 3 4 3 2 3 2 2 2" xfId="35042"/>
    <cellStyle name="Normal 8 3 4 3 2 3 2 3" xfId="19178"/>
    <cellStyle name="Normal 8 3 4 3 2 3 2 3 2" xfId="42972"/>
    <cellStyle name="Normal 8 3 4 3 2 3 2 4" xfId="27111"/>
    <cellStyle name="Normal 8 3 4 3 2 3 3" xfId="5253"/>
    <cellStyle name="Normal 8 3 4 3 2 3 3 2" xfId="13228"/>
    <cellStyle name="Normal 8 3 4 3 2 3 3 2 2" xfId="37023"/>
    <cellStyle name="Normal 8 3 4 3 2 3 3 3" xfId="21159"/>
    <cellStyle name="Normal 8 3 4 3 2 3 3 3 2" xfId="44953"/>
    <cellStyle name="Normal 8 3 4 3 2 3 3 4" xfId="29092"/>
    <cellStyle name="Normal 8 3 4 3 2 3 4" xfId="7276"/>
    <cellStyle name="Normal 8 3 4 3 2 3 4 2" xfId="15209"/>
    <cellStyle name="Normal 8 3 4 3 2 3 4 2 2" xfId="39004"/>
    <cellStyle name="Normal 8 3 4 3 2 3 4 3" xfId="23140"/>
    <cellStyle name="Normal 8 3 4 3 2 3 4 3 2" xfId="46934"/>
    <cellStyle name="Normal 8 3 4 3 2 3 4 4" xfId="31074"/>
    <cellStyle name="Normal 8 3 4 3 2 3 5" xfId="9266"/>
    <cellStyle name="Normal 8 3 4 3 2 3 5 2" xfId="33061"/>
    <cellStyle name="Normal 8 3 4 3 2 3 6" xfId="17197"/>
    <cellStyle name="Normal 8 3 4 3 2 3 6 2" xfId="40991"/>
    <cellStyle name="Normal 8 3 4 3 2 3 7" xfId="25130"/>
    <cellStyle name="Normal 8 3 4 3 2 4" xfId="1288"/>
    <cellStyle name="Normal 8 3 4 3 2 4 2" xfId="3272"/>
    <cellStyle name="Normal 8 3 4 3 2 4 2 2" xfId="11248"/>
    <cellStyle name="Normal 8 3 4 3 2 4 2 2 2" xfId="35043"/>
    <cellStyle name="Normal 8 3 4 3 2 4 2 3" xfId="19179"/>
    <cellStyle name="Normal 8 3 4 3 2 4 2 3 2" xfId="42973"/>
    <cellStyle name="Normal 8 3 4 3 2 4 2 4" xfId="27112"/>
    <cellStyle name="Normal 8 3 4 3 2 4 3" xfId="5254"/>
    <cellStyle name="Normal 8 3 4 3 2 4 3 2" xfId="13229"/>
    <cellStyle name="Normal 8 3 4 3 2 4 3 2 2" xfId="37024"/>
    <cellStyle name="Normal 8 3 4 3 2 4 3 3" xfId="21160"/>
    <cellStyle name="Normal 8 3 4 3 2 4 3 3 2" xfId="44954"/>
    <cellStyle name="Normal 8 3 4 3 2 4 3 4" xfId="29093"/>
    <cellStyle name="Normal 8 3 4 3 2 4 4" xfId="7277"/>
    <cellStyle name="Normal 8 3 4 3 2 4 4 2" xfId="15210"/>
    <cellStyle name="Normal 8 3 4 3 2 4 4 2 2" xfId="39005"/>
    <cellStyle name="Normal 8 3 4 3 2 4 4 3" xfId="23141"/>
    <cellStyle name="Normal 8 3 4 3 2 4 4 3 2" xfId="46935"/>
    <cellStyle name="Normal 8 3 4 3 2 4 4 4" xfId="31075"/>
    <cellStyle name="Normal 8 3 4 3 2 4 5" xfId="9267"/>
    <cellStyle name="Normal 8 3 4 3 2 4 5 2" xfId="33062"/>
    <cellStyle name="Normal 8 3 4 3 2 4 6" xfId="17198"/>
    <cellStyle name="Normal 8 3 4 3 2 4 6 2" xfId="40992"/>
    <cellStyle name="Normal 8 3 4 3 2 4 7" xfId="25131"/>
    <cellStyle name="Normal 8 3 4 3 2 5" xfId="1289"/>
    <cellStyle name="Normal 8 3 4 3 2 5 2" xfId="3273"/>
    <cellStyle name="Normal 8 3 4 3 2 5 2 2" xfId="11249"/>
    <cellStyle name="Normal 8 3 4 3 2 5 2 2 2" xfId="35044"/>
    <cellStyle name="Normal 8 3 4 3 2 5 2 3" xfId="19180"/>
    <cellStyle name="Normal 8 3 4 3 2 5 2 3 2" xfId="42974"/>
    <cellStyle name="Normal 8 3 4 3 2 5 2 4" xfId="27113"/>
    <cellStyle name="Normal 8 3 4 3 2 5 3" xfId="5255"/>
    <cellStyle name="Normal 8 3 4 3 2 5 3 2" xfId="13230"/>
    <cellStyle name="Normal 8 3 4 3 2 5 3 2 2" xfId="37025"/>
    <cellStyle name="Normal 8 3 4 3 2 5 3 3" xfId="21161"/>
    <cellStyle name="Normal 8 3 4 3 2 5 3 3 2" xfId="44955"/>
    <cellStyle name="Normal 8 3 4 3 2 5 3 4" xfId="29094"/>
    <cellStyle name="Normal 8 3 4 3 2 5 4" xfId="7278"/>
    <cellStyle name="Normal 8 3 4 3 2 5 4 2" xfId="15211"/>
    <cellStyle name="Normal 8 3 4 3 2 5 4 2 2" xfId="39006"/>
    <cellStyle name="Normal 8 3 4 3 2 5 4 3" xfId="23142"/>
    <cellStyle name="Normal 8 3 4 3 2 5 4 3 2" xfId="46936"/>
    <cellStyle name="Normal 8 3 4 3 2 5 4 4" xfId="31076"/>
    <cellStyle name="Normal 8 3 4 3 2 5 5" xfId="9268"/>
    <cellStyle name="Normal 8 3 4 3 2 5 5 2" xfId="33063"/>
    <cellStyle name="Normal 8 3 4 3 2 5 6" xfId="17199"/>
    <cellStyle name="Normal 8 3 4 3 2 5 6 2" xfId="40993"/>
    <cellStyle name="Normal 8 3 4 3 2 5 7" xfId="25132"/>
    <cellStyle name="Normal 8 3 4 3 2 6" xfId="3269"/>
    <cellStyle name="Normal 8 3 4 3 2 6 2" xfId="11245"/>
    <cellStyle name="Normal 8 3 4 3 2 6 2 2" xfId="35040"/>
    <cellStyle name="Normal 8 3 4 3 2 6 3" xfId="19176"/>
    <cellStyle name="Normal 8 3 4 3 2 6 3 2" xfId="42970"/>
    <cellStyle name="Normal 8 3 4 3 2 6 4" xfId="27109"/>
    <cellStyle name="Normal 8 3 4 3 2 7" xfId="5251"/>
    <cellStyle name="Normal 8 3 4 3 2 7 2" xfId="13226"/>
    <cellStyle name="Normal 8 3 4 3 2 7 2 2" xfId="37021"/>
    <cellStyle name="Normal 8 3 4 3 2 7 3" xfId="21157"/>
    <cellStyle name="Normal 8 3 4 3 2 7 3 2" xfId="44951"/>
    <cellStyle name="Normal 8 3 4 3 2 7 4" xfId="29090"/>
    <cellStyle name="Normal 8 3 4 3 2 8" xfId="7274"/>
    <cellStyle name="Normal 8 3 4 3 2 8 2" xfId="15207"/>
    <cellStyle name="Normal 8 3 4 3 2 8 2 2" xfId="39002"/>
    <cellStyle name="Normal 8 3 4 3 2 8 3" xfId="23138"/>
    <cellStyle name="Normal 8 3 4 3 2 8 3 2" xfId="46932"/>
    <cellStyle name="Normal 8 3 4 3 2 8 4" xfId="31072"/>
    <cellStyle name="Normal 8 3 4 3 2 9" xfId="9264"/>
    <cellStyle name="Normal 8 3 4 3 2 9 2" xfId="33059"/>
    <cellStyle name="Normal 8 3 4 3 3" xfId="1290"/>
    <cellStyle name="Normal 8 3 4 3 3 2" xfId="3274"/>
    <cellStyle name="Normal 8 3 4 3 3 2 2" xfId="11250"/>
    <cellStyle name="Normal 8 3 4 3 3 2 2 2" xfId="35045"/>
    <cellStyle name="Normal 8 3 4 3 3 2 3" xfId="19181"/>
    <cellStyle name="Normal 8 3 4 3 3 2 3 2" xfId="42975"/>
    <cellStyle name="Normal 8 3 4 3 3 2 4" xfId="27114"/>
    <cellStyle name="Normal 8 3 4 3 3 3" xfId="5256"/>
    <cellStyle name="Normal 8 3 4 3 3 3 2" xfId="13231"/>
    <cellStyle name="Normal 8 3 4 3 3 3 2 2" xfId="37026"/>
    <cellStyle name="Normal 8 3 4 3 3 3 3" xfId="21162"/>
    <cellStyle name="Normal 8 3 4 3 3 3 3 2" xfId="44956"/>
    <cellStyle name="Normal 8 3 4 3 3 3 4" xfId="29095"/>
    <cellStyle name="Normal 8 3 4 3 3 4" xfId="7279"/>
    <cellStyle name="Normal 8 3 4 3 3 4 2" xfId="15212"/>
    <cellStyle name="Normal 8 3 4 3 3 4 2 2" xfId="39007"/>
    <cellStyle name="Normal 8 3 4 3 3 4 3" xfId="23143"/>
    <cellStyle name="Normal 8 3 4 3 3 4 3 2" xfId="46937"/>
    <cellStyle name="Normal 8 3 4 3 3 4 4" xfId="31077"/>
    <cellStyle name="Normal 8 3 4 3 3 5" xfId="9269"/>
    <cellStyle name="Normal 8 3 4 3 3 5 2" xfId="33064"/>
    <cellStyle name="Normal 8 3 4 3 3 6" xfId="17200"/>
    <cellStyle name="Normal 8 3 4 3 3 6 2" xfId="40994"/>
    <cellStyle name="Normal 8 3 4 3 3 7" xfId="25133"/>
    <cellStyle name="Normal 8 3 4 3 4" xfId="1291"/>
    <cellStyle name="Normal 8 3 4 3 4 2" xfId="3275"/>
    <cellStyle name="Normal 8 3 4 3 4 2 2" xfId="11251"/>
    <cellStyle name="Normal 8 3 4 3 4 2 2 2" xfId="35046"/>
    <cellStyle name="Normal 8 3 4 3 4 2 3" xfId="19182"/>
    <cellStyle name="Normal 8 3 4 3 4 2 3 2" xfId="42976"/>
    <cellStyle name="Normal 8 3 4 3 4 2 4" xfId="27115"/>
    <cellStyle name="Normal 8 3 4 3 4 3" xfId="5257"/>
    <cellStyle name="Normal 8 3 4 3 4 3 2" xfId="13232"/>
    <cellStyle name="Normal 8 3 4 3 4 3 2 2" xfId="37027"/>
    <cellStyle name="Normal 8 3 4 3 4 3 3" xfId="21163"/>
    <cellStyle name="Normal 8 3 4 3 4 3 3 2" xfId="44957"/>
    <cellStyle name="Normal 8 3 4 3 4 3 4" xfId="29096"/>
    <cellStyle name="Normal 8 3 4 3 4 4" xfId="7280"/>
    <cellStyle name="Normal 8 3 4 3 4 4 2" xfId="15213"/>
    <cellStyle name="Normal 8 3 4 3 4 4 2 2" xfId="39008"/>
    <cellStyle name="Normal 8 3 4 3 4 4 3" xfId="23144"/>
    <cellStyle name="Normal 8 3 4 3 4 4 3 2" xfId="46938"/>
    <cellStyle name="Normal 8 3 4 3 4 4 4" xfId="31078"/>
    <cellStyle name="Normal 8 3 4 3 4 5" xfId="9270"/>
    <cellStyle name="Normal 8 3 4 3 4 5 2" xfId="33065"/>
    <cellStyle name="Normal 8 3 4 3 4 6" xfId="17201"/>
    <cellStyle name="Normal 8 3 4 3 4 6 2" xfId="40995"/>
    <cellStyle name="Normal 8 3 4 3 4 7" xfId="25134"/>
    <cellStyle name="Normal 8 3 4 3 5" xfId="1292"/>
    <cellStyle name="Normal 8 3 4 3 5 2" xfId="3276"/>
    <cellStyle name="Normal 8 3 4 3 5 2 2" xfId="11252"/>
    <cellStyle name="Normal 8 3 4 3 5 2 2 2" xfId="35047"/>
    <cellStyle name="Normal 8 3 4 3 5 2 3" xfId="19183"/>
    <cellStyle name="Normal 8 3 4 3 5 2 3 2" xfId="42977"/>
    <cellStyle name="Normal 8 3 4 3 5 2 4" xfId="27116"/>
    <cellStyle name="Normal 8 3 4 3 5 3" xfId="5258"/>
    <cellStyle name="Normal 8 3 4 3 5 3 2" xfId="13233"/>
    <cellStyle name="Normal 8 3 4 3 5 3 2 2" xfId="37028"/>
    <cellStyle name="Normal 8 3 4 3 5 3 3" xfId="21164"/>
    <cellStyle name="Normal 8 3 4 3 5 3 3 2" xfId="44958"/>
    <cellStyle name="Normal 8 3 4 3 5 3 4" xfId="29097"/>
    <cellStyle name="Normal 8 3 4 3 5 4" xfId="7281"/>
    <cellStyle name="Normal 8 3 4 3 5 4 2" xfId="15214"/>
    <cellStyle name="Normal 8 3 4 3 5 4 2 2" xfId="39009"/>
    <cellStyle name="Normal 8 3 4 3 5 4 3" xfId="23145"/>
    <cellStyle name="Normal 8 3 4 3 5 4 3 2" xfId="46939"/>
    <cellStyle name="Normal 8 3 4 3 5 4 4" xfId="31079"/>
    <cellStyle name="Normal 8 3 4 3 5 5" xfId="9271"/>
    <cellStyle name="Normal 8 3 4 3 5 5 2" xfId="33066"/>
    <cellStyle name="Normal 8 3 4 3 5 6" xfId="17202"/>
    <cellStyle name="Normal 8 3 4 3 5 6 2" xfId="40996"/>
    <cellStyle name="Normal 8 3 4 3 5 7" xfId="25135"/>
    <cellStyle name="Normal 8 3 4 3 6" xfId="1293"/>
    <cellStyle name="Normal 8 3 4 3 6 2" xfId="3277"/>
    <cellStyle name="Normal 8 3 4 3 6 2 2" xfId="11253"/>
    <cellStyle name="Normal 8 3 4 3 6 2 2 2" xfId="35048"/>
    <cellStyle name="Normal 8 3 4 3 6 2 3" xfId="19184"/>
    <cellStyle name="Normal 8 3 4 3 6 2 3 2" xfId="42978"/>
    <cellStyle name="Normal 8 3 4 3 6 2 4" xfId="27117"/>
    <cellStyle name="Normal 8 3 4 3 6 3" xfId="5259"/>
    <cellStyle name="Normal 8 3 4 3 6 3 2" xfId="13234"/>
    <cellStyle name="Normal 8 3 4 3 6 3 2 2" xfId="37029"/>
    <cellStyle name="Normal 8 3 4 3 6 3 3" xfId="21165"/>
    <cellStyle name="Normal 8 3 4 3 6 3 3 2" xfId="44959"/>
    <cellStyle name="Normal 8 3 4 3 6 3 4" xfId="29098"/>
    <cellStyle name="Normal 8 3 4 3 6 4" xfId="7282"/>
    <cellStyle name="Normal 8 3 4 3 6 4 2" xfId="15215"/>
    <cellStyle name="Normal 8 3 4 3 6 4 2 2" xfId="39010"/>
    <cellStyle name="Normal 8 3 4 3 6 4 3" xfId="23146"/>
    <cellStyle name="Normal 8 3 4 3 6 4 3 2" xfId="46940"/>
    <cellStyle name="Normal 8 3 4 3 6 4 4" xfId="31080"/>
    <cellStyle name="Normal 8 3 4 3 6 5" xfId="9272"/>
    <cellStyle name="Normal 8 3 4 3 6 5 2" xfId="33067"/>
    <cellStyle name="Normal 8 3 4 3 6 6" xfId="17203"/>
    <cellStyle name="Normal 8 3 4 3 6 6 2" xfId="40997"/>
    <cellStyle name="Normal 8 3 4 3 6 7" xfId="25136"/>
    <cellStyle name="Normal 8 3 4 3 7" xfId="3268"/>
    <cellStyle name="Normal 8 3 4 3 7 2" xfId="11244"/>
    <cellStyle name="Normal 8 3 4 3 7 2 2" xfId="35039"/>
    <cellStyle name="Normal 8 3 4 3 7 3" xfId="19175"/>
    <cellStyle name="Normal 8 3 4 3 7 3 2" xfId="42969"/>
    <cellStyle name="Normal 8 3 4 3 7 4" xfId="27108"/>
    <cellStyle name="Normal 8 3 4 3 8" xfId="5250"/>
    <cellStyle name="Normal 8 3 4 3 8 2" xfId="13225"/>
    <cellStyle name="Normal 8 3 4 3 8 2 2" xfId="37020"/>
    <cellStyle name="Normal 8 3 4 3 8 3" xfId="21156"/>
    <cellStyle name="Normal 8 3 4 3 8 3 2" xfId="44950"/>
    <cellStyle name="Normal 8 3 4 3 8 4" xfId="29089"/>
    <cellStyle name="Normal 8 3 4 3 9" xfId="7273"/>
    <cellStyle name="Normal 8 3 4 3 9 2" xfId="15206"/>
    <cellStyle name="Normal 8 3 4 3 9 2 2" xfId="39001"/>
    <cellStyle name="Normal 8 3 4 3 9 3" xfId="23137"/>
    <cellStyle name="Normal 8 3 4 3 9 3 2" xfId="46931"/>
    <cellStyle name="Normal 8 3 4 3 9 4" xfId="31071"/>
    <cellStyle name="Normal 8 3 4 4" xfId="1294"/>
    <cellStyle name="Normal 8 3 4 4 10" xfId="9273"/>
    <cellStyle name="Normal 8 3 4 4 10 2" xfId="33068"/>
    <cellStyle name="Normal 8 3 4 4 11" xfId="17204"/>
    <cellStyle name="Normal 8 3 4 4 11 2" xfId="40998"/>
    <cellStyle name="Normal 8 3 4 4 12" xfId="25137"/>
    <cellStyle name="Normal 8 3 4 4 2" xfId="1295"/>
    <cellStyle name="Normal 8 3 4 4 2 10" xfId="17205"/>
    <cellStyle name="Normal 8 3 4 4 2 10 2" xfId="40999"/>
    <cellStyle name="Normal 8 3 4 4 2 11" xfId="25138"/>
    <cellStyle name="Normal 8 3 4 4 2 2" xfId="1296"/>
    <cellStyle name="Normal 8 3 4 4 2 2 2" xfId="3280"/>
    <cellStyle name="Normal 8 3 4 4 2 2 2 2" xfId="11256"/>
    <cellStyle name="Normal 8 3 4 4 2 2 2 2 2" xfId="35051"/>
    <cellStyle name="Normal 8 3 4 4 2 2 2 3" xfId="19187"/>
    <cellStyle name="Normal 8 3 4 4 2 2 2 3 2" xfId="42981"/>
    <cellStyle name="Normal 8 3 4 4 2 2 2 4" xfId="27120"/>
    <cellStyle name="Normal 8 3 4 4 2 2 3" xfId="5262"/>
    <cellStyle name="Normal 8 3 4 4 2 2 3 2" xfId="13237"/>
    <cellStyle name="Normal 8 3 4 4 2 2 3 2 2" xfId="37032"/>
    <cellStyle name="Normal 8 3 4 4 2 2 3 3" xfId="21168"/>
    <cellStyle name="Normal 8 3 4 4 2 2 3 3 2" xfId="44962"/>
    <cellStyle name="Normal 8 3 4 4 2 2 3 4" xfId="29101"/>
    <cellStyle name="Normal 8 3 4 4 2 2 4" xfId="7285"/>
    <cellStyle name="Normal 8 3 4 4 2 2 4 2" xfId="15218"/>
    <cellStyle name="Normal 8 3 4 4 2 2 4 2 2" xfId="39013"/>
    <cellStyle name="Normal 8 3 4 4 2 2 4 3" xfId="23149"/>
    <cellStyle name="Normal 8 3 4 4 2 2 4 3 2" xfId="46943"/>
    <cellStyle name="Normal 8 3 4 4 2 2 4 4" xfId="31083"/>
    <cellStyle name="Normal 8 3 4 4 2 2 5" xfId="9275"/>
    <cellStyle name="Normal 8 3 4 4 2 2 5 2" xfId="33070"/>
    <cellStyle name="Normal 8 3 4 4 2 2 6" xfId="17206"/>
    <cellStyle name="Normal 8 3 4 4 2 2 6 2" xfId="41000"/>
    <cellStyle name="Normal 8 3 4 4 2 2 7" xfId="25139"/>
    <cellStyle name="Normal 8 3 4 4 2 3" xfId="1297"/>
    <cellStyle name="Normal 8 3 4 4 2 3 2" xfId="3281"/>
    <cellStyle name="Normal 8 3 4 4 2 3 2 2" xfId="11257"/>
    <cellStyle name="Normal 8 3 4 4 2 3 2 2 2" xfId="35052"/>
    <cellStyle name="Normal 8 3 4 4 2 3 2 3" xfId="19188"/>
    <cellStyle name="Normal 8 3 4 4 2 3 2 3 2" xfId="42982"/>
    <cellStyle name="Normal 8 3 4 4 2 3 2 4" xfId="27121"/>
    <cellStyle name="Normal 8 3 4 4 2 3 3" xfId="5263"/>
    <cellStyle name="Normal 8 3 4 4 2 3 3 2" xfId="13238"/>
    <cellStyle name="Normal 8 3 4 4 2 3 3 2 2" xfId="37033"/>
    <cellStyle name="Normal 8 3 4 4 2 3 3 3" xfId="21169"/>
    <cellStyle name="Normal 8 3 4 4 2 3 3 3 2" xfId="44963"/>
    <cellStyle name="Normal 8 3 4 4 2 3 3 4" xfId="29102"/>
    <cellStyle name="Normal 8 3 4 4 2 3 4" xfId="7286"/>
    <cellStyle name="Normal 8 3 4 4 2 3 4 2" xfId="15219"/>
    <cellStyle name="Normal 8 3 4 4 2 3 4 2 2" xfId="39014"/>
    <cellStyle name="Normal 8 3 4 4 2 3 4 3" xfId="23150"/>
    <cellStyle name="Normal 8 3 4 4 2 3 4 3 2" xfId="46944"/>
    <cellStyle name="Normal 8 3 4 4 2 3 4 4" xfId="31084"/>
    <cellStyle name="Normal 8 3 4 4 2 3 5" xfId="9276"/>
    <cellStyle name="Normal 8 3 4 4 2 3 5 2" xfId="33071"/>
    <cellStyle name="Normal 8 3 4 4 2 3 6" xfId="17207"/>
    <cellStyle name="Normal 8 3 4 4 2 3 6 2" xfId="41001"/>
    <cellStyle name="Normal 8 3 4 4 2 3 7" xfId="25140"/>
    <cellStyle name="Normal 8 3 4 4 2 4" xfId="1298"/>
    <cellStyle name="Normal 8 3 4 4 2 4 2" xfId="3282"/>
    <cellStyle name="Normal 8 3 4 4 2 4 2 2" xfId="11258"/>
    <cellStyle name="Normal 8 3 4 4 2 4 2 2 2" xfId="35053"/>
    <cellStyle name="Normal 8 3 4 4 2 4 2 3" xfId="19189"/>
    <cellStyle name="Normal 8 3 4 4 2 4 2 3 2" xfId="42983"/>
    <cellStyle name="Normal 8 3 4 4 2 4 2 4" xfId="27122"/>
    <cellStyle name="Normal 8 3 4 4 2 4 3" xfId="5264"/>
    <cellStyle name="Normal 8 3 4 4 2 4 3 2" xfId="13239"/>
    <cellStyle name="Normal 8 3 4 4 2 4 3 2 2" xfId="37034"/>
    <cellStyle name="Normal 8 3 4 4 2 4 3 3" xfId="21170"/>
    <cellStyle name="Normal 8 3 4 4 2 4 3 3 2" xfId="44964"/>
    <cellStyle name="Normal 8 3 4 4 2 4 3 4" xfId="29103"/>
    <cellStyle name="Normal 8 3 4 4 2 4 4" xfId="7287"/>
    <cellStyle name="Normal 8 3 4 4 2 4 4 2" xfId="15220"/>
    <cellStyle name="Normal 8 3 4 4 2 4 4 2 2" xfId="39015"/>
    <cellStyle name="Normal 8 3 4 4 2 4 4 3" xfId="23151"/>
    <cellStyle name="Normal 8 3 4 4 2 4 4 3 2" xfId="46945"/>
    <cellStyle name="Normal 8 3 4 4 2 4 4 4" xfId="31085"/>
    <cellStyle name="Normal 8 3 4 4 2 4 5" xfId="9277"/>
    <cellStyle name="Normal 8 3 4 4 2 4 5 2" xfId="33072"/>
    <cellStyle name="Normal 8 3 4 4 2 4 6" xfId="17208"/>
    <cellStyle name="Normal 8 3 4 4 2 4 6 2" xfId="41002"/>
    <cellStyle name="Normal 8 3 4 4 2 4 7" xfId="25141"/>
    <cellStyle name="Normal 8 3 4 4 2 5" xfId="1299"/>
    <cellStyle name="Normal 8 3 4 4 2 5 2" xfId="3283"/>
    <cellStyle name="Normal 8 3 4 4 2 5 2 2" xfId="11259"/>
    <cellStyle name="Normal 8 3 4 4 2 5 2 2 2" xfId="35054"/>
    <cellStyle name="Normal 8 3 4 4 2 5 2 3" xfId="19190"/>
    <cellStyle name="Normal 8 3 4 4 2 5 2 3 2" xfId="42984"/>
    <cellStyle name="Normal 8 3 4 4 2 5 2 4" xfId="27123"/>
    <cellStyle name="Normal 8 3 4 4 2 5 3" xfId="5265"/>
    <cellStyle name="Normal 8 3 4 4 2 5 3 2" xfId="13240"/>
    <cellStyle name="Normal 8 3 4 4 2 5 3 2 2" xfId="37035"/>
    <cellStyle name="Normal 8 3 4 4 2 5 3 3" xfId="21171"/>
    <cellStyle name="Normal 8 3 4 4 2 5 3 3 2" xfId="44965"/>
    <cellStyle name="Normal 8 3 4 4 2 5 3 4" xfId="29104"/>
    <cellStyle name="Normal 8 3 4 4 2 5 4" xfId="7288"/>
    <cellStyle name="Normal 8 3 4 4 2 5 4 2" xfId="15221"/>
    <cellStyle name="Normal 8 3 4 4 2 5 4 2 2" xfId="39016"/>
    <cellStyle name="Normal 8 3 4 4 2 5 4 3" xfId="23152"/>
    <cellStyle name="Normal 8 3 4 4 2 5 4 3 2" xfId="46946"/>
    <cellStyle name="Normal 8 3 4 4 2 5 4 4" xfId="31086"/>
    <cellStyle name="Normal 8 3 4 4 2 5 5" xfId="9278"/>
    <cellStyle name="Normal 8 3 4 4 2 5 5 2" xfId="33073"/>
    <cellStyle name="Normal 8 3 4 4 2 5 6" xfId="17209"/>
    <cellStyle name="Normal 8 3 4 4 2 5 6 2" xfId="41003"/>
    <cellStyle name="Normal 8 3 4 4 2 5 7" xfId="25142"/>
    <cellStyle name="Normal 8 3 4 4 2 6" xfId="3279"/>
    <cellStyle name="Normal 8 3 4 4 2 6 2" xfId="11255"/>
    <cellStyle name="Normal 8 3 4 4 2 6 2 2" xfId="35050"/>
    <cellStyle name="Normal 8 3 4 4 2 6 3" xfId="19186"/>
    <cellStyle name="Normal 8 3 4 4 2 6 3 2" xfId="42980"/>
    <cellStyle name="Normal 8 3 4 4 2 6 4" xfId="27119"/>
    <cellStyle name="Normal 8 3 4 4 2 7" xfId="5261"/>
    <cellStyle name="Normal 8 3 4 4 2 7 2" xfId="13236"/>
    <cellStyle name="Normal 8 3 4 4 2 7 2 2" xfId="37031"/>
    <cellStyle name="Normal 8 3 4 4 2 7 3" xfId="21167"/>
    <cellStyle name="Normal 8 3 4 4 2 7 3 2" xfId="44961"/>
    <cellStyle name="Normal 8 3 4 4 2 7 4" xfId="29100"/>
    <cellStyle name="Normal 8 3 4 4 2 8" xfId="7284"/>
    <cellStyle name="Normal 8 3 4 4 2 8 2" xfId="15217"/>
    <cellStyle name="Normal 8 3 4 4 2 8 2 2" xfId="39012"/>
    <cellStyle name="Normal 8 3 4 4 2 8 3" xfId="23148"/>
    <cellStyle name="Normal 8 3 4 4 2 8 3 2" xfId="46942"/>
    <cellStyle name="Normal 8 3 4 4 2 8 4" xfId="31082"/>
    <cellStyle name="Normal 8 3 4 4 2 9" xfId="9274"/>
    <cellStyle name="Normal 8 3 4 4 2 9 2" xfId="33069"/>
    <cellStyle name="Normal 8 3 4 4 3" xfId="1300"/>
    <cellStyle name="Normal 8 3 4 4 3 2" xfId="3284"/>
    <cellStyle name="Normal 8 3 4 4 3 2 2" xfId="11260"/>
    <cellStyle name="Normal 8 3 4 4 3 2 2 2" xfId="35055"/>
    <cellStyle name="Normal 8 3 4 4 3 2 3" xfId="19191"/>
    <cellStyle name="Normal 8 3 4 4 3 2 3 2" xfId="42985"/>
    <cellStyle name="Normal 8 3 4 4 3 2 4" xfId="27124"/>
    <cellStyle name="Normal 8 3 4 4 3 3" xfId="5266"/>
    <cellStyle name="Normal 8 3 4 4 3 3 2" xfId="13241"/>
    <cellStyle name="Normal 8 3 4 4 3 3 2 2" xfId="37036"/>
    <cellStyle name="Normal 8 3 4 4 3 3 3" xfId="21172"/>
    <cellStyle name="Normal 8 3 4 4 3 3 3 2" xfId="44966"/>
    <cellStyle name="Normal 8 3 4 4 3 3 4" xfId="29105"/>
    <cellStyle name="Normal 8 3 4 4 3 4" xfId="7289"/>
    <cellStyle name="Normal 8 3 4 4 3 4 2" xfId="15222"/>
    <cellStyle name="Normal 8 3 4 4 3 4 2 2" xfId="39017"/>
    <cellStyle name="Normal 8 3 4 4 3 4 3" xfId="23153"/>
    <cellStyle name="Normal 8 3 4 4 3 4 3 2" xfId="46947"/>
    <cellStyle name="Normal 8 3 4 4 3 4 4" xfId="31087"/>
    <cellStyle name="Normal 8 3 4 4 3 5" xfId="9279"/>
    <cellStyle name="Normal 8 3 4 4 3 5 2" xfId="33074"/>
    <cellStyle name="Normal 8 3 4 4 3 6" xfId="17210"/>
    <cellStyle name="Normal 8 3 4 4 3 6 2" xfId="41004"/>
    <cellStyle name="Normal 8 3 4 4 3 7" xfId="25143"/>
    <cellStyle name="Normal 8 3 4 4 4" xfId="1301"/>
    <cellStyle name="Normal 8 3 4 4 4 2" xfId="3285"/>
    <cellStyle name="Normal 8 3 4 4 4 2 2" xfId="11261"/>
    <cellStyle name="Normal 8 3 4 4 4 2 2 2" xfId="35056"/>
    <cellStyle name="Normal 8 3 4 4 4 2 3" xfId="19192"/>
    <cellStyle name="Normal 8 3 4 4 4 2 3 2" xfId="42986"/>
    <cellStyle name="Normal 8 3 4 4 4 2 4" xfId="27125"/>
    <cellStyle name="Normal 8 3 4 4 4 3" xfId="5267"/>
    <cellStyle name="Normal 8 3 4 4 4 3 2" xfId="13242"/>
    <cellStyle name="Normal 8 3 4 4 4 3 2 2" xfId="37037"/>
    <cellStyle name="Normal 8 3 4 4 4 3 3" xfId="21173"/>
    <cellStyle name="Normal 8 3 4 4 4 3 3 2" xfId="44967"/>
    <cellStyle name="Normal 8 3 4 4 4 3 4" xfId="29106"/>
    <cellStyle name="Normal 8 3 4 4 4 4" xfId="7290"/>
    <cellStyle name="Normal 8 3 4 4 4 4 2" xfId="15223"/>
    <cellStyle name="Normal 8 3 4 4 4 4 2 2" xfId="39018"/>
    <cellStyle name="Normal 8 3 4 4 4 4 3" xfId="23154"/>
    <cellStyle name="Normal 8 3 4 4 4 4 3 2" xfId="46948"/>
    <cellStyle name="Normal 8 3 4 4 4 4 4" xfId="31088"/>
    <cellStyle name="Normal 8 3 4 4 4 5" xfId="9280"/>
    <cellStyle name="Normal 8 3 4 4 4 5 2" xfId="33075"/>
    <cellStyle name="Normal 8 3 4 4 4 6" xfId="17211"/>
    <cellStyle name="Normal 8 3 4 4 4 6 2" xfId="41005"/>
    <cellStyle name="Normal 8 3 4 4 4 7" xfId="25144"/>
    <cellStyle name="Normal 8 3 4 4 5" xfId="1302"/>
    <cellStyle name="Normal 8 3 4 4 5 2" xfId="3286"/>
    <cellStyle name="Normal 8 3 4 4 5 2 2" xfId="11262"/>
    <cellStyle name="Normal 8 3 4 4 5 2 2 2" xfId="35057"/>
    <cellStyle name="Normal 8 3 4 4 5 2 3" xfId="19193"/>
    <cellStyle name="Normal 8 3 4 4 5 2 3 2" xfId="42987"/>
    <cellStyle name="Normal 8 3 4 4 5 2 4" xfId="27126"/>
    <cellStyle name="Normal 8 3 4 4 5 3" xfId="5268"/>
    <cellStyle name="Normal 8 3 4 4 5 3 2" xfId="13243"/>
    <cellStyle name="Normal 8 3 4 4 5 3 2 2" xfId="37038"/>
    <cellStyle name="Normal 8 3 4 4 5 3 3" xfId="21174"/>
    <cellStyle name="Normal 8 3 4 4 5 3 3 2" xfId="44968"/>
    <cellStyle name="Normal 8 3 4 4 5 3 4" xfId="29107"/>
    <cellStyle name="Normal 8 3 4 4 5 4" xfId="7291"/>
    <cellStyle name="Normal 8 3 4 4 5 4 2" xfId="15224"/>
    <cellStyle name="Normal 8 3 4 4 5 4 2 2" xfId="39019"/>
    <cellStyle name="Normal 8 3 4 4 5 4 3" xfId="23155"/>
    <cellStyle name="Normal 8 3 4 4 5 4 3 2" xfId="46949"/>
    <cellStyle name="Normal 8 3 4 4 5 4 4" xfId="31089"/>
    <cellStyle name="Normal 8 3 4 4 5 5" xfId="9281"/>
    <cellStyle name="Normal 8 3 4 4 5 5 2" xfId="33076"/>
    <cellStyle name="Normal 8 3 4 4 5 6" xfId="17212"/>
    <cellStyle name="Normal 8 3 4 4 5 6 2" xfId="41006"/>
    <cellStyle name="Normal 8 3 4 4 5 7" xfId="25145"/>
    <cellStyle name="Normal 8 3 4 4 6" xfId="1303"/>
    <cellStyle name="Normal 8 3 4 4 6 2" xfId="3287"/>
    <cellStyle name="Normal 8 3 4 4 6 2 2" xfId="11263"/>
    <cellStyle name="Normal 8 3 4 4 6 2 2 2" xfId="35058"/>
    <cellStyle name="Normal 8 3 4 4 6 2 3" xfId="19194"/>
    <cellStyle name="Normal 8 3 4 4 6 2 3 2" xfId="42988"/>
    <cellStyle name="Normal 8 3 4 4 6 2 4" xfId="27127"/>
    <cellStyle name="Normal 8 3 4 4 6 3" xfId="5269"/>
    <cellStyle name="Normal 8 3 4 4 6 3 2" xfId="13244"/>
    <cellStyle name="Normal 8 3 4 4 6 3 2 2" xfId="37039"/>
    <cellStyle name="Normal 8 3 4 4 6 3 3" xfId="21175"/>
    <cellStyle name="Normal 8 3 4 4 6 3 3 2" xfId="44969"/>
    <cellStyle name="Normal 8 3 4 4 6 3 4" xfId="29108"/>
    <cellStyle name="Normal 8 3 4 4 6 4" xfId="7292"/>
    <cellStyle name="Normal 8 3 4 4 6 4 2" xfId="15225"/>
    <cellStyle name="Normal 8 3 4 4 6 4 2 2" xfId="39020"/>
    <cellStyle name="Normal 8 3 4 4 6 4 3" xfId="23156"/>
    <cellStyle name="Normal 8 3 4 4 6 4 3 2" xfId="46950"/>
    <cellStyle name="Normal 8 3 4 4 6 4 4" xfId="31090"/>
    <cellStyle name="Normal 8 3 4 4 6 5" xfId="9282"/>
    <cellStyle name="Normal 8 3 4 4 6 5 2" xfId="33077"/>
    <cellStyle name="Normal 8 3 4 4 6 6" xfId="17213"/>
    <cellStyle name="Normal 8 3 4 4 6 6 2" xfId="41007"/>
    <cellStyle name="Normal 8 3 4 4 6 7" xfId="25146"/>
    <cellStyle name="Normal 8 3 4 4 7" xfId="3278"/>
    <cellStyle name="Normal 8 3 4 4 7 2" xfId="11254"/>
    <cellStyle name="Normal 8 3 4 4 7 2 2" xfId="35049"/>
    <cellStyle name="Normal 8 3 4 4 7 3" xfId="19185"/>
    <cellStyle name="Normal 8 3 4 4 7 3 2" xfId="42979"/>
    <cellStyle name="Normal 8 3 4 4 7 4" xfId="27118"/>
    <cellStyle name="Normal 8 3 4 4 8" xfId="5260"/>
    <cellStyle name="Normal 8 3 4 4 8 2" xfId="13235"/>
    <cellStyle name="Normal 8 3 4 4 8 2 2" xfId="37030"/>
    <cellStyle name="Normal 8 3 4 4 8 3" xfId="21166"/>
    <cellStyle name="Normal 8 3 4 4 8 3 2" xfId="44960"/>
    <cellStyle name="Normal 8 3 4 4 8 4" xfId="29099"/>
    <cellStyle name="Normal 8 3 4 4 9" xfId="7283"/>
    <cellStyle name="Normal 8 3 4 4 9 2" xfId="15216"/>
    <cellStyle name="Normal 8 3 4 4 9 2 2" xfId="39011"/>
    <cellStyle name="Normal 8 3 4 4 9 3" xfId="23147"/>
    <cellStyle name="Normal 8 3 4 4 9 3 2" xfId="46941"/>
    <cellStyle name="Normal 8 3 4 4 9 4" xfId="31081"/>
    <cellStyle name="Normal 8 3 4 5" xfId="1304"/>
    <cellStyle name="Normal 8 3 4 5 10" xfId="9283"/>
    <cellStyle name="Normal 8 3 4 5 10 2" xfId="33078"/>
    <cellStyle name="Normal 8 3 4 5 11" xfId="17214"/>
    <cellStyle name="Normal 8 3 4 5 11 2" xfId="41008"/>
    <cellStyle name="Normal 8 3 4 5 12" xfId="25147"/>
    <cellStyle name="Normal 8 3 4 5 2" xfId="1305"/>
    <cellStyle name="Normal 8 3 4 5 2 10" xfId="17215"/>
    <cellStyle name="Normal 8 3 4 5 2 10 2" xfId="41009"/>
    <cellStyle name="Normal 8 3 4 5 2 11" xfId="25148"/>
    <cellStyle name="Normal 8 3 4 5 2 2" xfId="1306"/>
    <cellStyle name="Normal 8 3 4 5 2 2 2" xfId="3290"/>
    <cellStyle name="Normal 8 3 4 5 2 2 2 2" xfId="11266"/>
    <cellStyle name="Normal 8 3 4 5 2 2 2 2 2" xfId="35061"/>
    <cellStyle name="Normal 8 3 4 5 2 2 2 3" xfId="19197"/>
    <cellStyle name="Normal 8 3 4 5 2 2 2 3 2" xfId="42991"/>
    <cellStyle name="Normal 8 3 4 5 2 2 2 4" xfId="27130"/>
    <cellStyle name="Normal 8 3 4 5 2 2 3" xfId="5272"/>
    <cellStyle name="Normal 8 3 4 5 2 2 3 2" xfId="13247"/>
    <cellStyle name="Normal 8 3 4 5 2 2 3 2 2" xfId="37042"/>
    <cellStyle name="Normal 8 3 4 5 2 2 3 3" xfId="21178"/>
    <cellStyle name="Normal 8 3 4 5 2 2 3 3 2" xfId="44972"/>
    <cellStyle name="Normal 8 3 4 5 2 2 3 4" xfId="29111"/>
    <cellStyle name="Normal 8 3 4 5 2 2 4" xfId="7295"/>
    <cellStyle name="Normal 8 3 4 5 2 2 4 2" xfId="15228"/>
    <cellStyle name="Normal 8 3 4 5 2 2 4 2 2" xfId="39023"/>
    <cellStyle name="Normal 8 3 4 5 2 2 4 3" xfId="23159"/>
    <cellStyle name="Normal 8 3 4 5 2 2 4 3 2" xfId="46953"/>
    <cellStyle name="Normal 8 3 4 5 2 2 4 4" xfId="31093"/>
    <cellStyle name="Normal 8 3 4 5 2 2 5" xfId="9285"/>
    <cellStyle name="Normal 8 3 4 5 2 2 5 2" xfId="33080"/>
    <cellStyle name="Normal 8 3 4 5 2 2 6" xfId="17216"/>
    <cellStyle name="Normal 8 3 4 5 2 2 6 2" xfId="41010"/>
    <cellStyle name="Normal 8 3 4 5 2 2 7" xfId="25149"/>
    <cellStyle name="Normal 8 3 4 5 2 3" xfId="1307"/>
    <cellStyle name="Normal 8 3 4 5 2 3 2" xfId="3291"/>
    <cellStyle name="Normal 8 3 4 5 2 3 2 2" xfId="11267"/>
    <cellStyle name="Normal 8 3 4 5 2 3 2 2 2" xfId="35062"/>
    <cellStyle name="Normal 8 3 4 5 2 3 2 3" xfId="19198"/>
    <cellStyle name="Normal 8 3 4 5 2 3 2 3 2" xfId="42992"/>
    <cellStyle name="Normal 8 3 4 5 2 3 2 4" xfId="27131"/>
    <cellStyle name="Normal 8 3 4 5 2 3 3" xfId="5273"/>
    <cellStyle name="Normal 8 3 4 5 2 3 3 2" xfId="13248"/>
    <cellStyle name="Normal 8 3 4 5 2 3 3 2 2" xfId="37043"/>
    <cellStyle name="Normal 8 3 4 5 2 3 3 3" xfId="21179"/>
    <cellStyle name="Normal 8 3 4 5 2 3 3 3 2" xfId="44973"/>
    <cellStyle name="Normal 8 3 4 5 2 3 3 4" xfId="29112"/>
    <cellStyle name="Normal 8 3 4 5 2 3 4" xfId="7296"/>
    <cellStyle name="Normal 8 3 4 5 2 3 4 2" xfId="15229"/>
    <cellStyle name="Normal 8 3 4 5 2 3 4 2 2" xfId="39024"/>
    <cellStyle name="Normal 8 3 4 5 2 3 4 3" xfId="23160"/>
    <cellStyle name="Normal 8 3 4 5 2 3 4 3 2" xfId="46954"/>
    <cellStyle name="Normal 8 3 4 5 2 3 4 4" xfId="31094"/>
    <cellStyle name="Normal 8 3 4 5 2 3 5" xfId="9286"/>
    <cellStyle name="Normal 8 3 4 5 2 3 5 2" xfId="33081"/>
    <cellStyle name="Normal 8 3 4 5 2 3 6" xfId="17217"/>
    <cellStyle name="Normal 8 3 4 5 2 3 6 2" xfId="41011"/>
    <cellStyle name="Normal 8 3 4 5 2 3 7" xfId="25150"/>
    <cellStyle name="Normal 8 3 4 5 2 4" xfId="1308"/>
    <cellStyle name="Normal 8 3 4 5 2 4 2" xfId="3292"/>
    <cellStyle name="Normal 8 3 4 5 2 4 2 2" xfId="11268"/>
    <cellStyle name="Normal 8 3 4 5 2 4 2 2 2" xfId="35063"/>
    <cellStyle name="Normal 8 3 4 5 2 4 2 3" xfId="19199"/>
    <cellStyle name="Normal 8 3 4 5 2 4 2 3 2" xfId="42993"/>
    <cellStyle name="Normal 8 3 4 5 2 4 2 4" xfId="27132"/>
    <cellStyle name="Normal 8 3 4 5 2 4 3" xfId="5274"/>
    <cellStyle name="Normal 8 3 4 5 2 4 3 2" xfId="13249"/>
    <cellStyle name="Normal 8 3 4 5 2 4 3 2 2" xfId="37044"/>
    <cellStyle name="Normal 8 3 4 5 2 4 3 3" xfId="21180"/>
    <cellStyle name="Normal 8 3 4 5 2 4 3 3 2" xfId="44974"/>
    <cellStyle name="Normal 8 3 4 5 2 4 3 4" xfId="29113"/>
    <cellStyle name="Normal 8 3 4 5 2 4 4" xfId="7297"/>
    <cellStyle name="Normal 8 3 4 5 2 4 4 2" xfId="15230"/>
    <cellStyle name="Normal 8 3 4 5 2 4 4 2 2" xfId="39025"/>
    <cellStyle name="Normal 8 3 4 5 2 4 4 3" xfId="23161"/>
    <cellStyle name="Normal 8 3 4 5 2 4 4 3 2" xfId="46955"/>
    <cellStyle name="Normal 8 3 4 5 2 4 4 4" xfId="31095"/>
    <cellStyle name="Normal 8 3 4 5 2 4 5" xfId="9287"/>
    <cellStyle name="Normal 8 3 4 5 2 4 5 2" xfId="33082"/>
    <cellStyle name="Normal 8 3 4 5 2 4 6" xfId="17218"/>
    <cellStyle name="Normal 8 3 4 5 2 4 6 2" xfId="41012"/>
    <cellStyle name="Normal 8 3 4 5 2 4 7" xfId="25151"/>
    <cellStyle name="Normal 8 3 4 5 2 5" xfId="1309"/>
    <cellStyle name="Normal 8 3 4 5 2 5 2" xfId="3293"/>
    <cellStyle name="Normal 8 3 4 5 2 5 2 2" xfId="11269"/>
    <cellStyle name="Normal 8 3 4 5 2 5 2 2 2" xfId="35064"/>
    <cellStyle name="Normal 8 3 4 5 2 5 2 3" xfId="19200"/>
    <cellStyle name="Normal 8 3 4 5 2 5 2 3 2" xfId="42994"/>
    <cellStyle name="Normal 8 3 4 5 2 5 2 4" xfId="27133"/>
    <cellStyle name="Normal 8 3 4 5 2 5 3" xfId="5275"/>
    <cellStyle name="Normal 8 3 4 5 2 5 3 2" xfId="13250"/>
    <cellStyle name="Normal 8 3 4 5 2 5 3 2 2" xfId="37045"/>
    <cellStyle name="Normal 8 3 4 5 2 5 3 3" xfId="21181"/>
    <cellStyle name="Normal 8 3 4 5 2 5 3 3 2" xfId="44975"/>
    <cellStyle name="Normal 8 3 4 5 2 5 3 4" xfId="29114"/>
    <cellStyle name="Normal 8 3 4 5 2 5 4" xfId="7298"/>
    <cellStyle name="Normal 8 3 4 5 2 5 4 2" xfId="15231"/>
    <cellStyle name="Normal 8 3 4 5 2 5 4 2 2" xfId="39026"/>
    <cellStyle name="Normal 8 3 4 5 2 5 4 3" xfId="23162"/>
    <cellStyle name="Normal 8 3 4 5 2 5 4 3 2" xfId="46956"/>
    <cellStyle name="Normal 8 3 4 5 2 5 4 4" xfId="31096"/>
    <cellStyle name="Normal 8 3 4 5 2 5 5" xfId="9288"/>
    <cellStyle name="Normal 8 3 4 5 2 5 5 2" xfId="33083"/>
    <cellStyle name="Normal 8 3 4 5 2 5 6" xfId="17219"/>
    <cellStyle name="Normal 8 3 4 5 2 5 6 2" xfId="41013"/>
    <cellStyle name="Normal 8 3 4 5 2 5 7" xfId="25152"/>
    <cellStyle name="Normal 8 3 4 5 2 6" xfId="3289"/>
    <cellStyle name="Normal 8 3 4 5 2 6 2" xfId="11265"/>
    <cellStyle name="Normal 8 3 4 5 2 6 2 2" xfId="35060"/>
    <cellStyle name="Normal 8 3 4 5 2 6 3" xfId="19196"/>
    <cellStyle name="Normal 8 3 4 5 2 6 3 2" xfId="42990"/>
    <cellStyle name="Normal 8 3 4 5 2 6 4" xfId="27129"/>
    <cellStyle name="Normal 8 3 4 5 2 7" xfId="5271"/>
    <cellStyle name="Normal 8 3 4 5 2 7 2" xfId="13246"/>
    <cellStyle name="Normal 8 3 4 5 2 7 2 2" xfId="37041"/>
    <cellStyle name="Normal 8 3 4 5 2 7 3" xfId="21177"/>
    <cellStyle name="Normal 8 3 4 5 2 7 3 2" xfId="44971"/>
    <cellStyle name="Normal 8 3 4 5 2 7 4" xfId="29110"/>
    <cellStyle name="Normal 8 3 4 5 2 8" xfId="7294"/>
    <cellStyle name="Normal 8 3 4 5 2 8 2" xfId="15227"/>
    <cellStyle name="Normal 8 3 4 5 2 8 2 2" xfId="39022"/>
    <cellStyle name="Normal 8 3 4 5 2 8 3" xfId="23158"/>
    <cellStyle name="Normal 8 3 4 5 2 8 3 2" xfId="46952"/>
    <cellStyle name="Normal 8 3 4 5 2 8 4" xfId="31092"/>
    <cellStyle name="Normal 8 3 4 5 2 9" xfId="9284"/>
    <cellStyle name="Normal 8 3 4 5 2 9 2" xfId="33079"/>
    <cellStyle name="Normal 8 3 4 5 3" xfId="1310"/>
    <cellStyle name="Normal 8 3 4 5 3 2" xfId="3294"/>
    <cellStyle name="Normal 8 3 4 5 3 2 2" xfId="11270"/>
    <cellStyle name="Normal 8 3 4 5 3 2 2 2" xfId="35065"/>
    <cellStyle name="Normal 8 3 4 5 3 2 3" xfId="19201"/>
    <cellStyle name="Normal 8 3 4 5 3 2 3 2" xfId="42995"/>
    <cellStyle name="Normal 8 3 4 5 3 2 4" xfId="27134"/>
    <cellStyle name="Normal 8 3 4 5 3 3" xfId="5276"/>
    <cellStyle name="Normal 8 3 4 5 3 3 2" xfId="13251"/>
    <cellStyle name="Normal 8 3 4 5 3 3 2 2" xfId="37046"/>
    <cellStyle name="Normal 8 3 4 5 3 3 3" xfId="21182"/>
    <cellStyle name="Normal 8 3 4 5 3 3 3 2" xfId="44976"/>
    <cellStyle name="Normal 8 3 4 5 3 3 4" xfId="29115"/>
    <cellStyle name="Normal 8 3 4 5 3 4" xfId="7299"/>
    <cellStyle name="Normal 8 3 4 5 3 4 2" xfId="15232"/>
    <cellStyle name="Normal 8 3 4 5 3 4 2 2" xfId="39027"/>
    <cellStyle name="Normal 8 3 4 5 3 4 3" xfId="23163"/>
    <cellStyle name="Normal 8 3 4 5 3 4 3 2" xfId="46957"/>
    <cellStyle name="Normal 8 3 4 5 3 4 4" xfId="31097"/>
    <cellStyle name="Normal 8 3 4 5 3 5" xfId="9289"/>
    <cellStyle name="Normal 8 3 4 5 3 5 2" xfId="33084"/>
    <cellStyle name="Normal 8 3 4 5 3 6" xfId="17220"/>
    <cellStyle name="Normal 8 3 4 5 3 6 2" xfId="41014"/>
    <cellStyle name="Normal 8 3 4 5 3 7" xfId="25153"/>
    <cellStyle name="Normal 8 3 4 5 4" xfId="1311"/>
    <cellStyle name="Normal 8 3 4 5 4 2" xfId="3295"/>
    <cellStyle name="Normal 8 3 4 5 4 2 2" xfId="11271"/>
    <cellStyle name="Normal 8 3 4 5 4 2 2 2" xfId="35066"/>
    <cellStyle name="Normal 8 3 4 5 4 2 3" xfId="19202"/>
    <cellStyle name="Normal 8 3 4 5 4 2 3 2" xfId="42996"/>
    <cellStyle name="Normal 8 3 4 5 4 2 4" xfId="27135"/>
    <cellStyle name="Normal 8 3 4 5 4 3" xfId="5277"/>
    <cellStyle name="Normal 8 3 4 5 4 3 2" xfId="13252"/>
    <cellStyle name="Normal 8 3 4 5 4 3 2 2" xfId="37047"/>
    <cellStyle name="Normal 8 3 4 5 4 3 3" xfId="21183"/>
    <cellStyle name="Normal 8 3 4 5 4 3 3 2" xfId="44977"/>
    <cellStyle name="Normal 8 3 4 5 4 3 4" xfId="29116"/>
    <cellStyle name="Normal 8 3 4 5 4 4" xfId="7300"/>
    <cellStyle name="Normal 8 3 4 5 4 4 2" xfId="15233"/>
    <cellStyle name="Normal 8 3 4 5 4 4 2 2" xfId="39028"/>
    <cellStyle name="Normal 8 3 4 5 4 4 3" xfId="23164"/>
    <cellStyle name="Normal 8 3 4 5 4 4 3 2" xfId="46958"/>
    <cellStyle name="Normal 8 3 4 5 4 4 4" xfId="31098"/>
    <cellStyle name="Normal 8 3 4 5 4 5" xfId="9290"/>
    <cellStyle name="Normal 8 3 4 5 4 5 2" xfId="33085"/>
    <cellStyle name="Normal 8 3 4 5 4 6" xfId="17221"/>
    <cellStyle name="Normal 8 3 4 5 4 6 2" xfId="41015"/>
    <cellStyle name="Normal 8 3 4 5 4 7" xfId="25154"/>
    <cellStyle name="Normal 8 3 4 5 5" xfId="1312"/>
    <cellStyle name="Normal 8 3 4 5 5 2" xfId="3296"/>
    <cellStyle name="Normal 8 3 4 5 5 2 2" xfId="11272"/>
    <cellStyle name="Normal 8 3 4 5 5 2 2 2" xfId="35067"/>
    <cellStyle name="Normal 8 3 4 5 5 2 3" xfId="19203"/>
    <cellStyle name="Normal 8 3 4 5 5 2 3 2" xfId="42997"/>
    <cellStyle name="Normal 8 3 4 5 5 2 4" xfId="27136"/>
    <cellStyle name="Normal 8 3 4 5 5 3" xfId="5278"/>
    <cellStyle name="Normal 8 3 4 5 5 3 2" xfId="13253"/>
    <cellStyle name="Normal 8 3 4 5 5 3 2 2" xfId="37048"/>
    <cellStyle name="Normal 8 3 4 5 5 3 3" xfId="21184"/>
    <cellStyle name="Normal 8 3 4 5 5 3 3 2" xfId="44978"/>
    <cellStyle name="Normal 8 3 4 5 5 3 4" xfId="29117"/>
    <cellStyle name="Normal 8 3 4 5 5 4" xfId="7301"/>
    <cellStyle name="Normal 8 3 4 5 5 4 2" xfId="15234"/>
    <cellStyle name="Normal 8 3 4 5 5 4 2 2" xfId="39029"/>
    <cellStyle name="Normal 8 3 4 5 5 4 3" xfId="23165"/>
    <cellStyle name="Normal 8 3 4 5 5 4 3 2" xfId="46959"/>
    <cellStyle name="Normal 8 3 4 5 5 4 4" xfId="31099"/>
    <cellStyle name="Normal 8 3 4 5 5 5" xfId="9291"/>
    <cellStyle name="Normal 8 3 4 5 5 5 2" xfId="33086"/>
    <cellStyle name="Normal 8 3 4 5 5 6" xfId="17222"/>
    <cellStyle name="Normal 8 3 4 5 5 6 2" xfId="41016"/>
    <cellStyle name="Normal 8 3 4 5 5 7" xfId="25155"/>
    <cellStyle name="Normal 8 3 4 5 6" xfId="1313"/>
    <cellStyle name="Normal 8 3 4 5 6 2" xfId="3297"/>
    <cellStyle name="Normal 8 3 4 5 6 2 2" xfId="11273"/>
    <cellStyle name="Normal 8 3 4 5 6 2 2 2" xfId="35068"/>
    <cellStyle name="Normal 8 3 4 5 6 2 3" xfId="19204"/>
    <cellStyle name="Normal 8 3 4 5 6 2 3 2" xfId="42998"/>
    <cellStyle name="Normal 8 3 4 5 6 2 4" xfId="27137"/>
    <cellStyle name="Normal 8 3 4 5 6 3" xfId="5279"/>
    <cellStyle name="Normal 8 3 4 5 6 3 2" xfId="13254"/>
    <cellStyle name="Normal 8 3 4 5 6 3 2 2" xfId="37049"/>
    <cellStyle name="Normal 8 3 4 5 6 3 3" xfId="21185"/>
    <cellStyle name="Normal 8 3 4 5 6 3 3 2" xfId="44979"/>
    <cellStyle name="Normal 8 3 4 5 6 3 4" xfId="29118"/>
    <cellStyle name="Normal 8 3 4 5 6 4" xfId="7302"/>
    <cellStyle name="Normal 8 3 4 5 6 4 2" xfId="15235"/>
    <cellStyle name="Normal 8 3 4 5 6 4 2 2" xfId="39030"/>
    <cellStyle name="Normal 8 3 4 5 6 4 3" xfId="23166"/>
    <cellStyle name="Normal 8 3 4 5 6 4 3 2" xfId="46960"/>
    <cellStyle name="Normal 8 3 4 5 6 4 4" xfId="31100"/>
    <cellStyle name="Normal 8 3 4 5 6 5" xfId="9292"/>
    <cellStyle name="Normal 8 3 4 5 6 5 2" xfId="33087"/>
    <cellStyle name="Normal 8 3 4 5 6 6" xfId="17223"/>
    <cellStyle name="Normal 8 3 4 5 6 6 2" xfId="41017"/>
    <cellStyle name="Normal 8 3 4 5 6 7" xfId="25156"/>
    <cellStyle name="Normal 8 3 4 5 7" xfId="3288"/>
    <cellStyle name="Normal 8 3 4 5 7 2" xfId="11264"/>
    <cellStyle name="Normal 8 3 4 5 7 2 2" xfId="35059"/>
    <cellStyle name="Normal 8 3 4 5 7 3" xfId="19195"/>
    <cellStyle name="Normal 8 3 4 5 7 3 2" xfId="42989"/>
    <cellStyle name="Normal 8 3 4 5 7 4" xfId="27128"/>
    <cellStyle name="Normal 8 3 4 5 8" xfId="5270"/>
    <cellStyle name="Normal 8 3 4 5 8 2" xfId="13245"/>
    <cellStyle name="Normal 8 3 4 5 8 2 2" xfId="37040"/>
    <cellStyle name="Normal 8 3 4 5 8 3" xfId="21176"/>
    <cellStyle name="Normal 8 3 4 5 8 3 2" xfId="44970"/>
    <cellStyle name="Normal 8 3 4 5 8 4" xfId="29109"/>
    <cellStyle name="Normal 8 3 4 5 9" xfId="7293"/>
    <cellStyle name="Normal 8 3 4 5 9 2" xfId="15226"/>
    <cellStyle name="Normal 8 3 4 5 9 2 2" xfId="39021"/>
    <cellStyle name="Normal 8 3 4 5 9 3" xfId="23157"/>
    <cellStyle name="Normal 8 3 4 5 9 3 2" xfId="46951"/>
    <cellStyle name="Normal 8 3 4 5 9 4" xfId="31091"/>
    <cellStyle name="Normal 8 3 4 6" xfId="1314"/>
    <cellStyle name="Normal 8 3 4 6 10" xfId="17224"/>
    <cellStyle name="Normal 8 3 4 6 10 2" xfId="41018"/>
    <cellStyle name="Normal 8 3 4 6 11" xfId="25157"/>
    <cellStyle name="Normal 8 3 4 6 2" xfId="1315"/>
    <cellStyle name="Normal 8 3 4 6 2 2" xfId="3299"/>
    <cellStyle name="Normal 8 3 4 6 2 2 2" xfId="11275"/>
    <cellStyle name="Normal 8 3 4 6 2 2 2 2" xfId="35070"/>
    <cellStyle name="Normal 8 3 4 6 2 2 3" xfId="19206"/>
    <cellStyle name="Normal 8 3 4 6 2 2 3 2" xfId="43000"/>
    <cellStyle name="Normal 8 3 4 6 2 2 4" xfId="27139"/>
    <cellStyle name="Normal 8 3 4 6 2 3" xfId="5281"/>
    <cellStyle name="Normal 8 3 4 6 2 3 2" xfId="13256"/>
    <cellStyle name="Normal 8 3 4 6 2 3 2 2" xfId="37051"/>
    <cellStyle name="Normal 8 3 4 6 2 3 3" xfId="21187"/>
    <cellStyle name="Normal 8 3 4 6 2 3 3 2" xfId="44981"/>
    <cellStyle name="Normal 8 3 4 6 2 3 4" xfId="29120"/>
    <cellStyle name="Normal 8 3 4 6 2 4" xfId="7304"/>
    <cellStyle name="Normal 8 3 4 6 2 4 2" xfId="15237"/>
    <cellStyle name="Normal 8 3 4 6 2 4 2 2" xfId="39032"/>
    <cellStyle name="Normal 8 3 4 6 2 4 3" xfId="23168"/>
    <cellStyle name="Normal 8 3 4 6 2 4 3 2" xfId="46962"/>
    <cellStyle name="Normal 8 3 4 6 2 4 4" xfId="31102"/>
    <cellStyle name="Normal 8 3 4 6 2 5" xfId="9294"/>
    <cellStyle name="Normal 8 3 4 6 2 5 2" xfId="33089"/>
    <cellStyle name="Normal 8 3 4 6 2 6" xfId="17225"/>
    <cellStyle name="Normal 8 3 4 6 2 6 2" xfId="41019"/>
    <cellStyle name="Normal 8 3 4 6 2 7" xfId="25158"/>
    <cellStyle name="Normal 8 3 4 6 3" xfId="1316"/>
    <cellStyle name="Normal 8 3 4 6 3 2" xfId="3300"/>
    <cellStyle name="Normal 8 3 4 6 3 2 2" xfId="11276"/>
    <cellStyle name="Normal 8 3 4 6 3 2 2 2" xfId="35071"/>
    <cellStyle name="Normal 8 3 4 6 3 2 3" xfId="19207"/>
    <cellStyle name="Normal 8 3 4 6 3 2 3 2" xfId="43001"/>
    <cellStyle name="Normal 8 3 4 6 3 2 4" xfId="27140"/>
    <cellStyle name="Normal 8 3 4 6 3 3" xfId="5282"/>
    <cellStyle name="Normal 8 3 4 6 3 3 2" xfId="13257"/>
    <cellStyle name="Normal 8 3 4 6 3 3 2 2" xfId="37052"/>
    <cellStyle name="Normal 8 3 4 6 3 3 3" xfId="21188"/>
    <cellStyle name="Normal 8 3 4 6 3 3 3 2" xfId="44982"/>
    <cellStyle name="Normal 8 3 4 6 3 3 4" xfId="29121"/>
    <cellStyle name="Normal 8 3 4 6 3 4" xfId="7305"/>
    <cellStyle name="Normal 8 3 4 6 3 4 2" xfId="15238"/>
    <cellStyle name="Normal 8 3 4 6 3 4 2 2" xfId="39033"/>
    <cellStyle name="Normal 8 3 4 6 3 4 3" xfId="23169"/>
    <cellStyle name="Normal 8 3 4 6 3 4 3 2" xfId="46963"/>
    <cellStyle name="Normal 8 3 4 6 3 4 4" xfId="31103"/>
    <cellStyle name="Normal 8 3 4 6 3 5" xfId="9295"/>
    <cellStyle name="Normal 8 3 4 6 3 5 2" xfId="33090"/>
    <cellStyle name="Normal 8 3 4 6 3 6" xfId="17226"/>
    <cellStyle name="Normal 8 3 4 6 3 6 2" xfId="41020"/>
    <cellStyle name="Normal 8 3 4 6 3 7" xfId="25159"/>
    <cellStyle name="Normal 8 3 4 6 4" xfId="1317"/>
    <cellStyle name="Normal 8 3 4 6 4 2" xfId="3301"/>
    <cellStyle name="Normal 8 3 4 6 4 2 2" xfId="11277"/>
    <cellStyle name="Normal 8 3 4 6 4 2 2 2" xfId="35072"/>
    <cellStyle name="Normal 8 3 4 6 4 2 3" xfId="19208"/>
    <cellStyle name="Normal 8 3 4 6 4 2 3 2" xfId="43002"/>
    <cellStyle name="Normal 8 3 4 6 4 2 4" xfId="27141"/>
    <cellStyle name="Normal 8 3 4 6 4 3" xfId="5283"/>
    <cellStyle name="Normal 8 3 4 6 4 3 2" xfId="13258"/>
    <cellStyle name="Normal 8 3 4 6 4 3 2 2" xfId="37053"/>
    <cellStyle name="Normal 8 3 4 6 4 3 3" xfId="21189"/>
    <cellStyle name="Normal 8 3 4 6 4 3 3 2" xfId="44983"/>
    <cellStyle name="Normal 8 3 4 6 4 3 4" xfId="29122"/>
    <cellStyle name="Normal 8 3 4 6 4 4" xfId="7306"/>
    <cellStyle name="Normal 8 3 4 6 4 4 2" xfId="15239"/>
    <cellStyle name="Normal 8 3 4 6 4 4 2 2" xfId="39034"/>
    <cellStyle name="Normal 8 3 4 6 4 4 3" xfId="23170"/>
    <cellStyle name="Normal 8 3 4 6 4 4 3 2" xfId="46964"/>
    <cellStyle name="Normal 8 3 4 6 4 4 4" xfId="31104"/>
    <cellStyle name="Normal 8 3 4 6 4 5" xfId="9296"/>
    <cellStyle name="Normal 8 3 4 6 4 5 2" xfId="33091"/>
    <cellStyle name="Normal 8 3 4 6 4 6" xfId="17227"/>
    <cellStyle name="Normal 8 3 4 6 4 6 2" xfId="41021"/>
    <cellStyle name="Normal 8 3 4 6 4 7" xfId="25160"/>
    <cellStyle name="Normal 8 3 4 6 5" xfId="1318"/>
    <cellStyle name="Normal 8 3 4 6 5 2" xfId="3302"/>
    <cellStyle name="Normal 8 3 4 6 5 2 2" xfId="11278"/>
    <cellStyle name="Normal 8 3 4 6 5 2 2 2" xfId="35073"/>
    <cellStyle name="Normal 8 3 4 6 5 2 3" xfId="19209"/>
    <cellStyle name="Normal 8 3 4 6 5 2 3 2" xfId="43003"/>
    <cellStyle name="Normal 8 3 4 6 5 2 4" xfId="27142"/>
    <cellStyle name="Normal 8 3 4 6 5 3" xfId="5284"/>
    <cellStyle name="Normal 8 3 4 6 5 3 2" xfId="13259"/>
    <cellStyle name="Normal 8 3 4 6 5 3 2 2" xfId="37054"/>
    <cellStyle name="Normal 8 3 4 6 5 3 3" xfId="21190"/>
    <cellStyle name="Normal 8 3 4 6 5 3 3 2" xfId="44984"/>
    <cellStyle name="Normal 8 3 4 6 5 3 4" xfId="29123"/>
    <cellStyle name="Normal 8 3 4 6 5 4" xfId="7307"/>
    <cellStyle name="Normal 8 3 4 6 5 4 2" xfId="15240"/>
    <cellStyle name="Normal 8 3 4 6 5 4 2 2" xfId="39035"/>
    <cellStyle name="Normal 8 3 4 6 5 4 3" xfId="23171"/>
    <cellStyle name="Normal 8 3 4 6 5 4 3 2" xfId="46965"/>
    <cellStyle name="Normal 8 3 4 6 5 4 4" xfId="31105"/>
    <cellStyle name="Normal 8 3 4 6 5 5" xfId="9297"/>
    <cellStyle name="Normal 8 3 4 6 5 5 2" xfId="33092"/>
    <cellStyle name="Normal 8 3 4 6 5 6" xfId="17228"/>
    <cellStyle name="Normal 8 3 4 6 5 6 2" xfId="41022"/>
    <cellStyle name="Normal 8 3 4 6 5 7" xfId="25161"/>
    <cellStyle name="Normal 8 3 4 6 6" xfId="3298"/>
    <cellStyle name="Normal 8 3 4 6 6 2" xfId="11274"/>
    <cellStyle name="Normal 8 3 4 6 6 2 2" xfId="35069"/>
    <cellStyle name="Normal 8 3 4 6 6 3" xfId="19205"/>
    <cellStyle name="Normal 8 3 4 6 6 3 2" xfId="42999"/>
    <cellStyle name="Normal 8 3 4 6 6 4" xfId="27138"/>
    <cellStyle name="Normal 8 3 4 6 7" xfId="5280"/>
    <cellStyle name="Normal 8 3 4 6 7 2" xfId="13255"/>
    <cellStyle name="Normal 8 3 4 6 7 2 2" xfId="37050"/>
    <cellStyle name="Normal 8 3 4 6 7 3" xfId="21186"/>
    <cellStyle name="Normal 8 3 4 6 7 3 2" xfId="44980"/>
    <cellStyle name="Normal 8 3 4 6 7 4" xfId="29119"/>
    <cellStyle name="Normal 8 3 4 6 8" xfId="7303"/>
    <cellStyle name="Normal 8 3 4 6 8 2" xfId="15236"/>
    <cellStyle name="Normal 8 3 4 6 8 2 2" xfId="39031"/>
    <cellStyle name="Normal 8 3 4 6 8 3" xfId="23167"/>
    <cellStyle name="Normal 8 3 4 6 8 3 2" xfId="46961"/>
    <cellStyle name="Normal 8 3 4 6 8 4" xfId="31101"/>
    <cellStyle name="Normal 8 3 4 6 9" xfId="9293"/>
    <cellStyle name="Normal 8 3 4 6 9 2" xfId="33088"/>
    <cellStyle name="Normal 8 3 4 7" xfId="1319"/>
    <cellStyle name="Normal 8 3 4 7 2" xfId="3303"/>
    <cellStyle name="Normal 8 3 4 7 2 2" xfId="11279"/>
    <cellStyle name="Normal 8 3 4 7 2 2 2" xfId="35074"/>
    <cellStyle name="Normal 8 3 4 7 2 3" xfId="19210"/>
    <cellStyle name="Normal 8 3 4 7 2 3 2" xfId="43004"/>
    <cellStyle name="Normal 8 3 4 7 2 4" xfId="27143"/>
    <cellStyle name="Normal 8 3 4 7 3" xfId="5285"/>
    <cellStyle name="Normal 8 3 4 7 3 2" xfId="13260"/>
    <cellStyle name="Normal 8 3 4 7 3 2 2" xfId="37055"/>
    <cellStyle name="Normal 8 3 4 7 3 3" xfId="21191"/>
    <cellStyle name="Normal 8 3 4 7 3 3 2" xfId="44985"/>
    <cellStyle name="Normal 8 3 4 7 3 4" xfId="29124"/>
    <cellStyle name="Normal 8 3 4 7 4" xfId="7308"/>
    <cellStyle name="Normal 8 3 4 7 4 2" xfId="15241"/>
    <cellStyle name="Normal 8 3 4 7 4 2 2" xfId="39036"/>
    <cellStyle name="Normal 8 3 4 7 4 3" xfId="23172"/>
    <cellStyle name="Normal 8 3 4 7 4 3 2" xfId="46966"/>
    <cellStyle name="Normal 8 3 4 7 4 4" xfId="31106"/>
    <cellStyle name="Normal 8 3 4 7 5" xfId="9298"/>
    <cellStyle name="Normal 8 3 4 7 5 2" xfId="33093"/>
    <cellStyle name="Normal 8 3 4 7 6" xfId="17229"/>
    <cellStyle name="Normal 8 3 4 7 6 2" xfId="41023"/>
    <cellStyle name="Normal 8 3 4 7 7" xfId="25162"/>
    <cellStyle name="Normal 8 3 4 8" xfId="1320"/>
    <cellStyle name="Normal 8 3 4 8 2" xfId="3304"/>
    <cellStyle name="Normal 8 3 4 8 2 2" xfId="11280"/>
    <cellStyle name="Normal 8 3 4 8 2 2 2" xfId="35075"/>
    <cellStyle name="Normal 8 3 4 8 2 3" xfId="19211"/>
    <cellStyle name="Normal 8 3 4 8 2 3 2" xfId="43005"/>
    <cellStyle name="Normal 8 3 4 8 2 4" xfId="27144"/>
    <cellStyle name="Normal 8 3 4 8 3" xfId="5286"/>
    <cellStyle name="Normal 8 3 4 8 3 2" xfId="13261"/>
    <cellStyle name="Normal 8 3 4 8 3 2 2" xfId="37056"/>
    <cellStyle name="Normal 8 3 4 8 3 3" xfId="21192"/>
    <cellStyle name="Normal 8 3 4 8 3 3 2" xfId="44986"/>
    <cellStyle name="Normal 8 3 4 8 3 4" xfId="29125"/>
    <cellStyle name="Normal 8 3 4 8 4" xfId="7309"/>
    <cellStyle name="Normal 8 3 4 8 4 2" xfId="15242"/>
    <cellStyle name="Normal 8 3 4 8 4 2 2" xfId="39037"/>
    <cellStyle name="Normal 8 3 4 8 4 3" xfId="23173"/>
    <cellStyle name="Normal 8 3 4 8 4 3 2" xfId="46967"/>
    <cellStyle name="Normal 8 3 4 8 4 4" xfId="31107"/>
    <cellStyle name="Normal 8 3 4 8 5" xfId="9299"/>
    <cellStyle name="Normal 8 3 4 8 5 2" xfId="33094"/>
    <cellStyle name="Normal 8 3 4 8 6" xfId="17230"/>
    <cellStyle name="Normal 8 3 4 8 6 2" xfId="41024"/>
    <cellStyle name="Normal 8 3 4 8 7" xfId="25163"/>
    <cellStyle name="Normal 8 3 4 9" xfId="1321"/>
    <cellStyle name="Normal 8 3 4 9 2" xfId="3305"/>
    <cellStyle name="Normal 8 3 4 9 2 2" xfId="11281"/>
    <cellStyle name="Normal 8 3 4 9 2 2 2" xfId="35076"/>
    <cellStyle name="Normal 8 3 4 9 2 3" xfId="19212"/>
    <cellStyle name="Normal 8 3 4 9 2 3 2" xfId="43006"/>
    <cellStyle name="Normal 8 3 4 9 2 4" xfId="27145"/>
    <cellStyle name="Normal 8 3 4 9 3" xfId="5287"/>
    <cellStyle name="Normal 8 3 4 9 3 2" xfId="13262"/>
    <cellStyle name="Normal 8 3 4 9 3 2 2" xfId="37057"/>
    <cellStyle name="Normal 8 3 4 9 3 3" xfId="21193"/>
    <cellStyle name="Normal 8 3 4 9 3 3 2" xfId="44987"/>
    <cellStyle name="Normal 8 3 4 9 3 4" xfId="29126"/>
    <cellStyle name="Normal 8 3 4 9 4" xfId="7310"/>
    <cellStyle name="Normal 8 3 4 9 4 2" xfId="15243"/>
    <cellStyle name="Normal 8 3 4 9 4 2 2" xfId="39038"/>
    <cellStyle name="Normal 8 3 4 9 4 3" xfId="23174"/>
    <cellStyle name="Normal 8 3 4 9 4 3 2" xfId="46968"/>
    <cellStyle name="Normal 8 3 4 9 4 4" xfId="31108"/>
    <cellStyle name="Normal 8 3 4 9 5" xfId="9300"/>
    <cellStyle name="Normal 8 3 4 9 5 2" xfId="33095"/>
    <cellStyle name="Normal 8 3 4 9 6" xfId="17231"/>
    <cellStyle name="Normal 8 3 4 9 6 2" xfId="41025"/>
    <cellStyle name="Normal 8 3 4 9 7" xfId="25164"/>
    <cellStyle name="Normal 8 3 5" xfId="1322"/>
    <cellStyle name="Normal 8 3 5 10" xfId="5288"/>
    <cellStyle name="Normal 8 3 5 10 2" xfId="13263"/>
    <cellStyle name="Normal 8 3 5 10 2 2" xfId="37058"/>
    <cellStyle name="Normal 8 3 5 10 3" xfId="21194"/>
    <cellStyle name="Normal 8 3 5 10 3 2" xfId="44988"/>
    <cellStyle name="Normal 8 3 5 10 4" xfId="29127"/>
    <cellStyle name="Normal 8 3 5 11" xfId="7311"/>
    <cellStyle name="Normal 8 3 5 11 2" xfId="15244"/>
    <cellStyle name="Normal 8 3 5 11 2 2" xfId="39039"/>
    <cellStyle name="Normal 8 3 5 11 3" xfId="23175"/>
    <cellStyle name="Normal 8 3 5 11 3 2" xfId="46969"/>
    <cellStyle name="Normal 8 3 5 11 4" xfId="31109"/>
    <cellStyle name="Normal 8 3 5 12" xfId="9301"/>
    <cellStyle name="Normal 8 3 5 12 2" xfId="33096"/>
    <cellStyle name="Normal 8 3 5 13" xfId="17232"/>
    <cellStyle name="Normal 8 3 5 13 2" xfId="41026"/>
    <cellStyle name="Normal 8 3 5 14" xfId="25165"/>
    <cellStyle name="Normal 8 3 5 2" xfId="1323"/>
    <cellStyle name="Normal 8 3 5 2 10" xfId="9302"/>
    <cellStyle name="Normal 8 3 5 2 10 2" xfId="33097"/>
    <cellStyle name="Normal 8 3 5 2 11" xfId="17233"/>
    <cellStyle name="Normal 8 3 5 2 11 2" xfId="41027"/>
    <cellStyle name="Normal 8 3 5 2 12" xfId="25166"/>
    <cellStyle name="Normal 8 3 5 2 2" xfId="1324"/>
    <cellStyle name="Normal 8 3 5 2 2 10" xfId="17234"/>
    <cellStyle name="Normal 8 3 5 2 2 10 2" xfId="41028"/>
    <cellStyle name="Normal 8 3 5 2 2 11" xfId="25167"/>
    <cellStyle name="Normal 8 3 5 2 2 2" xfId="1325"/>
    <cellStyle name="Normal 8 3 5 2 2 2 2" xfId="3309"/>
    <cellStyle name="Normal 8 3 5 2 2 2 2 2" xfId="11285"/>
    <cellStyle name="Normal 8 3 5 2 2 2 2 2 2" xfId="35080"/>
    <cellStyle name="Normal 8 3 5 2 2 2 2 3" xfId="19216"/>
    <cellStyle name="Normal 8 3 5 2 2 2 2 3 2" xfId="43010"/>
    <cellStyle name="Normal 8 3 5 2 2 2 2 4" xfId="27149"/>
    <cellStyle name="Normal 8 3 5 2 2 2 3" xfId="5291"/>
    <cellStyle name="Normal 8 3 5 2 2 2 3 2" xfId="13266"/>
    <cellStyle name="Normal 8 3 5 2 2 2 3 2 2" xfId="37061"/>
    <cellStyle name="Normal 8 3 5 2 2 2 3 3" xfId="21197"/>
    <cellStyle name="Normal 8 3 5 2 2 2 3 3 2" xfId="44991"/>
    <cellStyle name="Normal 8 3 5 2 2 2 3 4" xfId="29130"/>
    <cellStyle name="Normal 8 3 5 2 2 2 4" xfId="7314"/>
    <cellStyle name="Normal 8 3 5 2 2 2 4 2" xfId="15247"/>
    <cellStyle name="Normal 8 3 5 2 2 2 4 2 2" xfId="39042"/>
    <cellStyle name="Normal 8 3 5 2 2 2 4 3" xfId="23178"/>
    <cellStyle name="Normal 8 3 5 2 2 2 4 3 2" xfId="46972"/>
    <cellStyle name="Normal 8 3 5 2 2 2 4 4" xfId="31112"/>
    <cellStyle name="Normal 8 3 5 2 2 2 5" xfId="9304"/>
    <cellStyle name="Normal 8 3 5 2 2 2 5 2" xfId="33099"/>
    <cellStyle name="Normal 8 3 5 2 2 2 6" xfId="17235"/>
    <cellStyle name="Normal 8 3 5 2 2 2 6 2" xfId="41029"/>
    <cellStyle name="Normal 8 3 5 2 2 2 7" xfId="25168"/>
    <cellStyle name="Normal 8 3 5 2 2 3" xfId="1326"/>
    <cellStyle name="Normal 8 3 5 2 2 3 2" xfId="3310"/>
    <cellStyle name="Normal 8 3 5 2 2 3 2 2" xfId="11286"/>
    <cellStyle name="Normal 8 3 5 2 2 3 2 2 2" xfId="35081"/>
    <cellStyle name="Normal 8 3 5 2 2 3 2 3" xfId="19217"/>
    <cellStyle name="Normal 8 3 5 2 2 3 2 3 2" xfId="43011"/>
    <cellStyle name="Normal 8 3 5 2 2 3 2 4" xfId="27150"/>
    <cellStyle name="Normal 8 3 5 2 2 3 3" xfId="5292"/>
    <cellStyle name="Normal 8 3 5 2 2 3 3 2" xfId="13267"/>
    <cellStyle name="Normal 8 3 5 2 2 3 3 2 2" xfId="37062"/>
    <cellStyle name="Normal 8 3 5 2 2 3 3 3" xfId="21198"/>
    <cellStyle name="Normal 8 3 5 2 2 3 3 3 2" xfId="44992"/>
    <cellStyle name="Normal 8 3 5 2 2 3 3 4" xfId="29131"/>
    <cellStyle name="Normal 8 3 5 2 2 3 4" xfId="7315"/>
    <cellStyle name="Normal 8 3 5 2 2 3 4 2" xfId="15248"/>
    <cellStyle name="Normal 8 3 5 2 2 3 4 2 2" xfId="39043"/>
    <cellStyle name="Normal 8 3 5 2 2 3 4 3" xfId="23179"/>
    <cellStyle name="Normal 8 3 5 2 2 3 4 3 2" xfId="46973"/>
    <cellStyle name="Normal 8 3 5 2 2 3 4 4" xfId="31113"/>
    <cellStyle name="Normal 8 3 5 2 2 3 5" xfId="9305"/>
    <cellStyle name="Normal 8 3 5 2 2 3 5 2" xfId="33100"/>
    <cellStyle name="Normal 8 3 5 2 2 3 6" xfId="17236"/>
    <cellStyle name="Normal 8 3 5 2 2 3 6 2" xfId="41030"/>
    <cellStyle name="Normal 8 3 5 2 2 3 7" xfId="25169"/>
    <cellStyle name="Normal 8 3 5 2 2 4" xfId="1327"/>
    <cellStyle name="Normal 8 3 5 2 2 4 2" xfId="3311"/>
    <cellStyle name="Normal 8 3 5 2 2 4 2 2" xfId="11287"/>
    <cellStyle name="Normal 8 3 5 2 2 4 2 2 2" xfId="35082"/>
    <cellStyle name="Normal 8 3 5 2 2 4 2 3" xfId="19218"/>
    <cellStyle name="Normal 8 3 5 2 2 4 2 3 2" xfId="43012"/>
    <cellStyle name="Normal 8 3 5 2 2 4 2 4" xfId="27151"/>
    <cellStyle name="Normal 8 3 5 2 2 4 3" xfId="5293"/>
    <cellStyle name="Normal 8 3 5 2 2 4 3 2" xfId="13268"/>
    <cellStyle name="Normal 8 3 5 2 2 4 3 2 2" xfId="37063"/>
    <cellStyle name="Normal 8 3 5 2 2 4 3 3" xfId="21199"/>
    <cellStyle name="Normal 8 3 5 2 2 4 3 3 2" xfId="44993"/>
    <cellStyle name="Normal 8 3 5 2 2 4 3 4" xfId="29132"/>
    <cellStyle name="Normal 8 3 5 2 2 4 4" xfId="7316"/>
    <cellStyle name="Normal 8 3 5 2 2 4 4 2" xfId="15249"/>
    <cellStyle name="Normal 8 3 5 2 2 4 4 2 2" xfId="39044"/>
    <cellStyle name="Normal 8 3 5 2 2 4 4 3" xfId="23180"/>
    <cellStyle name="Normal 8 3 5 2 2 4 4 3 2" xfId="46974"/>
    <cellStyle name="Normal 8 3 5 2 2 4 4 4" xfId="31114"/>
    <cellStyle name="Normal 8 3 5 2 2 4 5" xfId="9306"/>
    <cellStyle name="Normal 8 3 5 2 2 4 5 2" xfId="33101"/>
    <cellStyle name="Normal 8 3 5 2 2 4 6" xfId="17237"/>
    <cellStyle name="Normal 8 3 5 2 2 4 6 2" xfId="41031"/>
    <cellStyle name="Normal 8 3 5 2 2 4 7" xfId="25170"/>
    <cellStyle name="Normal 8 3 5 2 2 5" xfId="1328"/>
    <cellStyle name="Normal 8 3 5 2 2 5 2" xfId="3312"/>
    <cellStyle name="Normal 8 3 5 2 2 5 2 2" xfId="11288"/>
    <cellStyle name="Normal 8 3 5 2 2 5 2 2 2" xfId="35083"/>
    <cellStyle name="Normal 8 3 5 2 2 5 2 3" xfId="19219"/>
    <cellStyle name="Normal 8 3 5 2 2 5 2 3 2" xfId="43013"/>
    <cellStyle name="Normal 8 3 5 2 2 5 2 4" xfId="27152"/>
    <cellStyle name="Normal 8 3 5 2 2 5 3" xfId="5294"/>
    <cellStyle name="Normal 8 3 5 2 2 5 3 2" xfId="13269"/>
    <cellStyle name="Normal 8 3 5 2 2 5 3 2 2" xfId="37064"/>
    <cellStyle name="Normal 8 3 5 2 2 5 3 3" xfId="21200"/>
    <cellStyle name="Normal 8 3 5 2 2 5 3 3 2" xfId="44994"/>
    <cellStyle name="Normal 8 3 5 2 2 5 3 4" xfId="29133"/>
    <cellStyle name="Normal 8 3 5 2 2 5 4" xfId="7317"/>
    <cellStyle name="Normal 8 3 5 2 2 5 4 2" xfId="15250"/>
    <cellStyle name="Normal 8 3 5 2 2 5 4 2 2" xfId="39045"/>
    <cellStyle name="Normal 8 3 5 2 2 5 4 3" xfId="23181"/>
    <cellStyle name="Normal 8 3 5 2 2 5 4 3 2" xfId="46975"/>
    <cellStyle name="Normal 8 3 5 2 2 5 4 4" xfId="31115"/>
    <cellStyle name="Normal 8 3 5 2 2 5 5" xfId="9307"/>
    <cellStyle name="Normal 8 3 5 2 2 5 5 2" xfId="33102"/>
    <cellStyle name="Normal 8 3 5 2 2 5 6" xfId="17238"/>
    <cellStyle name="Normal 8 3 5 2 2 5 6 2" xfId="41032"/>
    <cellStyle name="Normal 8 3 5 2 2 5 7" xfId="25171"/>
    <cellStyle name="Normal 8 3 5 2 2 6" xfId="3308"/>
    <cellStyle name="Normal 8 3 5 2 2 6 2" xfId="11284"/>
    <cellStyle name="Normal 8 3 5 2 2 6 2 2" xfId="35079"/>
    <cellStyle name="Normal 8 3 5 2 2 6 3" xfId="19215"/>
    <cellStyle name="Normal 8 3 5 2 2 6 3 2" xfId="43009"/>
    <cellStyle name="Normal 8 3 5 2 2 6 4" xfId="27148"/>
    <cellStyle name="Normal 8 3 5 2 2 7" xfId="5290"/>
    <cellStyle name="Normal 8 3 5 2 2 7 2" xfId="13265"/>
    <cellStyle name="Normal 8 3 5 2 2 7 2 2" xfId="37060"/>
    <cellStyle name="Normal 8 3 5 2 2 7 3" xfId="21196"/>
    <cellStyle name="Normal 8 3 5 2 2 7 3 2" xfId="44990"/>
    <cellStyle name="Normal 8 3 5 2 2 7 4" xfId="29129"/>
    <cellStyle name="Normal 8 3 5 2 2 8" xfId="7313"/>
    <cellStyle name="Normal 8 3 5 2 2 8 2" xfId="15246"/>
    <cellStyle name="Normal 8 3 5 2 2 8 2 2" xfId="39041"/>
    <cellStyle name="Normal 8 3 5 2 2 8 3" xfId="23177"/>
    <cellStyle name="Normal 8 3 5 2 2 8 3 2" xfId="46971"/>
    <cellStyle name="Normal 8 3 5 2 2 8 4" xfId="31111"/>
    <cellStyle name="Normal 8 3 5 2 2 9" xfId="9303"/>
    <cellStyle name="Normal 8 3 5 2 2 9 2" xfId="33098"/>
    <cellStyle name="Normal 8 3 5 2 3" xfId="1329"/>
    <cellStyle name="Normal 8 3 5 2 3 2" xfId="3313"/>
    <cellStyle name="Normal 8 3 5 2 3 2 2" xfId="11289"/>
    <cellStyle name="Normal 8 3 5 2 3 2 2 2" xfId="35084"/>
    <cellStyle name="Normal 8 3 5 2 3 2 3" xfId="19220"/>
    <cellStyle name="Normal 8 3 5 2 3 2 3 2" xfId="43014"/>
    <cellStyle name="Normal 8 3 5 2 3 2 4" xfId="27153"/>
    <cellStyle name="Normal 8 3 5 2 3 3" xfId="5295"/>
    <cellStyle name="Normal 8 3 5 2 3 3 2" xfId="13270"/>
    <cellStyle name="Normal 8 3 5 2 3 3 2 2" xfId="37065"/>
    <cellStyle name="Normal 8 3 5 2 3 3 3" xfId="21201"/>
    <cellStyle name="Normal 8 3 5 2 3 3 3 2" xfId="44995"/>
    <cellStyle name="Normal 8 3 5 2 3 3 4" xfId="29134"/>
    <cellStyle name="Normal 8 3 5 2 3 4" xfId="7318"/>
    <cellStyle name="Normal 8 3 5 2 3 4 2" xfId="15251"/>
    <cellStyle name="Normal 8 3 5 2 3 4 2 2" xfId="39046"/>
    <cellStyle name="Normal 8 3 5 2 3 4 3" xfId="23182"/>
    <cellStyle name="Normal 8 3 5 2 3 4 3 2" xfId="46976"/>
    <cellStyle name="Normal 8 3 5 2 3 4 4" xfId="31116"/>
    <cellStyle name="Normal 8 3 5 2 3 5" xfId="9308"/>
    <cellStyle name="Normal 8 3 5 2 3 5 2" xfId="33103"/>
    <cellStyle name="Normal 8 3 5 2 3 6" xfId="17239"/>
    <cellStyle name="Normal 8 3 5 2 3 6 2" xfId="41033"/>
    <cellStyle name="Normal 8 3 5 2 3 7" xfId="25172"/>
    <cellStyle name="Normal 8 3 5 2 4" xfId="1330"/>
    <cellStyle name="Normal 8 3 5 2 4 2" xfId="3314"/>
    <cellStyle name="Normal 8 3 5 2 4 2 2" xfId="11290"/>
    <cellStyle name="Normal 8 3 5 2 4 2 2 2" xfId="35085"/>
    <cellStyle name="Normal 8 3 5 2 4 2 3" xfId="19221"/>
    <cellStyle name="Normal 8 3 5 2 4 2 3 2" xfId="43015"/>
    <cellStyle name="Normal 8 3 5 2 4 2 4" xfId="27154"/>
    <cellStyle name="Normal 8 3 5 2 4 3" xfId="5296"/>
    <cellStyle name="Normal 8 3 5 2 4 3 2" xfId="13271"/>
    <cellStyle name="Normal 8 3 5 2 4 3 2 2" xfId="37066"/>
    <cellStyle name="Normal 8 3 5 2 4 3 3" xfId="21202"/>
    <cellStyle name="Normal 8 3 5 2 4 3 3 2" xfId="44996"/>
    <cellStyle name="Normal 8 3 5 2 4 3 4" xfId="29135"/>
    <cellStyle name="Normal 8 3 5 2 4 4" xfId="7319"/>
    <cellStyle name="Normal 8 3 5 2 4 4 2" xfId="15252"/>
    <cellStyle name="Normal 8 3 5 2 4 4 2 2" xfId="39047"/>
    <cellStyle name="Normal 8 3 5 2 4 4 3" xfId="23183"/>
    <cellStyle name="Normal 8 3 5 2 4 4 3 2" xfId="46977"/>
    <cellStyle name="Normal 8 3 5 2 4 4 4" xfId="31117"/>
    <cellStyle name="Normal 8 3 5 2 4 5" xfId="9309"/>
    <cellStyle name="Normal 8 3 5 2 4 5 2" xfId="33104"/>
    <cellStyle name="Normal 8 3 5 2 4 6" xfId="17240"/>
    <cellStyle name="Normal 8 3 5 2 4 6 2" xfId="41034"/>
    <cellStyle name="Normal 8 3 5 2 4 7" xfId="25173"/>
    <cellStyle name="Normal 8 3 5 2 5" xfId="1331"/>
    <cellStyle name="Normal 8 3 5 2 5 2" xfId="3315"/>
    <cellStyle name="Normal 8 3 5 2 5 2 2" xfId="11291"/>
    <cellStyle name="Normal 8 3 5 2 5 2 2 2" xfId="35086"/>
    <cellStyle name="Normal 8 3 5 2 5 2 3" xfId="19222"/>
    <cellStyle name="Normal 8 3 5 2 5 2 3 2" xfId="43016"/>
    <cellStyle name="Normal 8 3 5 2 5 2 4" xfId="27155"/>
    <cellStyle name="Normal 8 3 5 2 5 3" xfId="5297"/>
    <cellStyle name="Normal 8 3 5 2 5 3 2" xfId="13272"/>
    <cellStyle name="Normal 8 3 5 2 5 3 2 2" xfId="37067"/>
    <cellStyle name="Normal 8 3 5 2 5 3 3" xfId="21203"/>
    <cellStyle name="Normal 8 3 5 2 5 3 3 2" xfId="44997"/>
    <cellStyle name="Normal 8 3 5 2 5 3 4" xfId="29136"/>
    <cellStyle name="Normal 8 3 5 2 5 4" xfId="7320"/>
    <cellStyle name="Normal 8 3 5 2 5 4 2" xfId="15253"/>
    <cellStyle name="Normal 8 3 5 2 5 4 2 2" xfId="39048"/>
    <cellStyle name="Normal 8 3 5 2 5 4 3" xfId="23184"/>
    <cellStyle name="Normal 8 3 5 2 5 4 3 2" xfId="46978"/>
    <cellStyle name="Normal 8 3 5 2 5 4 4" xfId="31118"/>
    <cellStyle name="Normal 8 3 5 2 5 5" xfId="9310"/>
    <cellStyle name="Normal 8 3 5 2 5 5 2" xfId="33105"/>
    <cellStyle name="Normal 8 3 5 2 5 6" xfId="17241"/>
    <cellStyle name="Normal 8 3 5 2 5 6 2" xfId="41035"/>
    <cellStyle name="Normal 8 3 5 2 5 7" xfId="25174"/>
    <cellStyle name="Normal 8 3 5 2 6" xfId="1332"/>
    <cellStyle name="Normal 8 3 5 2 6 2" xfId="3316"/>
    <cellStyle name="Normal 8 3 5 2 6 2 2" xfId="11292"/>
    <cellStyle name="Normal 8 3 5 2 6 2 2 2" xfId="35087"/>
    <cellStyle name="Normal 8 3 5 2 6 2 3" xfId="19223"/>
    <cellStyle name="Normal 8 3 5 2 6 2 3 2" xfId="43017"/>
    <cellStyle name="Normal 8 3 5 2 6 2 4" xfId="27156"/>
    <cellStyle name="Normal 8 3 5 2 6 3" xfId="5298"/>
    <cellStyle name="Normal 8 3 5 2 6 3 2" xfId="13273"/>
    <cellStyle name="Normal 8 3 5 2 6 3 2 2" xfId="37068"/>
    <cellStyle name="Normal 8 3 5 2 6 3 3" xfId="21204"/>
    <cellStyle name="Normal 8 3 5 2 6 3 3 2" xfId="44998"/>
    <cellStyle name="Normal 8 3 5 2 6 3 4" xfId="29137"/>
    <cellStyle name="Normal 8 3 5 2 6 4" xfId="7321"/>
    <cellStyle name="Normal 8 3 5 2 6 4 2" xfId="15254"/>
    <cellStyle name="Normal 8 3 5 2 6 4 2 2" xfId="39049"/>
    <cellStyle name="Normal 8 3 5 2 6 4 3" xfId="23185"/>
    <cellStyle name="Normal 8 3 5 2 6 4 3 2" xfId="46979"/>
    <cellStyle name="Normal 8 3 5 2 6 4 4" xfId="31119"/>
    <cellStyle name="Normal 8 3 5 2 6 5" xfId="9311"/>
    <cellStyle name="Normal 8 3 5 2 6 5 2" xfId="33106"/>
    <cellStyle name="Normal 8 3 5 2 6 6" xfId="17242"/>
    <cellStyle name="Normal 8 3 5 2 6 6 2" xfId="41036"/>
    <cellStyle name="Normal 8 3 5 2 6 7" xfId="25175"/>
    <cellStyle name="Normal 8 3 5 2 7" xfId="3307"/>
    <cellStyle name="Normal 8 3 5 2 7 2" xfId="11283"/>
    <cellStyle name="Normal 8 3 5 2 7 2 2" xfId="35078"/>
    <cellStyle name="Normal 8 3 5 2 7 3" xfId="19214"/>
    <cellStyle name="Normal 8 3 5 2 7 3 2" xfId="43008"/>
    <cellStyle name="Normal 8 3 5 2 7 4" xfId="27147"/>
    <cellStyle name="Normal 8 3 5 2 8" xfId="5289"/>
    <cellStyle name="Normal 8 3 5 2 8 2" xfId="13264"/>
    <cellStyle name="Normal 8 3 5 2 8 2 2" xfId="37059"/>
    <cellStyle name="Normal 8 3 5 2 8 3" xfId="21195"/>
    <cellStyle name="Normal 8 3 5 2 8 3 2" xfId="44989"/>
    <cellStyle name="Normal 8 3 5 2 8 4" xfId="29128"/>
    <cellStyle name="Normal 8 3 5 2 9" xfId="7312"/>
    <cellStyle name="Normal 8 3 5 2 9 2" xfId="15245"/>
    <cellStyle name="Normal 8 3 5 2 9 2 2" xfId="39040"/>
    <cellStyle name="Normal 8 3 5 2 9 3" xfId="23176"/>
    <cellStyle name="Normal 8 3 5 2 9 3 2" xfId="46970"/>
    <cellStyle name="Normal 8 3 5 2 9 4" xfId="31110"/>
    <cellStyle name="Normal 8 3 5 3" xfId="1333"/>
    <cellStyle name="Normal 8 3 5 3 10" xfId="9312"/>
    <cellStyle name="Normal 8 3 5 3 10 2" xfId="33107"/>
    <cellStyle name="Normal 8 3 5 3 11" xfId="17243"/>
    <cellStyle name="Normal 8 3 5 3 11 2" xfId="41037"/>
    <cellStyle name="Normal 8 3 5 3 12" xfId="25176"/>
    <cellStyle name="Normal 8 3 5 3 2" xfId="1334"/>
    <cellStyle name="Normal 8 3 5 3 2 10" xfId="17244"/>
    <cellStyle name="Normal 8 3 5 3 2 10 2" xfId="41038"/>
    <cellStyle name="Normal 8 3 5 3 2 11" xfId="25177"/>
    <cellStyle name="Normal 8 3 5 3 2 2" xfId="1335"/>
    <cellStyle name="Normal 8 3 5 3 2 2 2" xfId="3319"/>
    <cellStyle name="Normal 8 3 5 3 2 2 2 2" xfId="11295"/>
    <cellStyle name="Normal 8 3 5 3 2 2 2 2 2" xfId="35090"/>
    <cellStyle name="Normal 8 3 5 3 2 2 2 3" xfId="19226"/>
    <cellStyle name="Normal 8 3 5 3 2 2 2 3 2" xfId="43020"/>
    <cellStyle name="Normal 8 3 5 3 2 2 2 4" xfId="27159"/>
    <cellStyle name="Normal 8 3 5 3 2 2 3" xfId="5301"/>
    <cellStyle name="Normal 8 3 5 3 2 2 3 2" xfId="13276"/>
    <cellStyle name="Normal 8 3 5 3 2 2 3 2 2" xfId="37071"/>
    <cellStyle name="Normal 8 3 5 3 2 2 3 3" xfId="21207"/>
    <cellStyle name="Normal 8 3 5 3 2 2 3 3 2" xfId="45001"/>
    <cellStyle name="Normal 8 3 5 3 2 2 3 4" xfId="29140"/>
    <cellStyle name="Normal 8 3 5 3 2 2 4" xfId="7324"/>
    <cellStyle name="Normal 8 3 5 3 2 2 4 2" xfId="15257"/>
    <cellStyle name="Normal 8 3 5 3 2 2 4 2 2" xfId="39052"/>
    <cellStyle name="Normal 8 3 5 3 2 2 4 3" xfId="23188"/>
    <cellStyle name="Normal 8 3 5 3 2 2 4 3 2" xfId="46982"/>
    <cellStyle name="Normal 8 3 5 3 2 2 4 4" xfId="31122"/>
    <cellStyle name="Normal 8 3 5 3 2 2 5" xfId="9314"/>
    <cellStyle name="Normal 8 3 5 3 2 2 5 2" xfId="33109"/>
    <cellStyle name="Normal 8 3 5 3 2 2 6" xfId="17245"/>
    <cellStyle name="Normal 8 3 5 3 2 2 6 2" xfId="41039"/>
    <cellStyle name="Normal 8 3 5 3 2 2 7" xfId="25178"/>
    <cellStyle name="Normal 8 3 5 3 2 3" xfId="1336"/>
    <cellStyle name="Normal 8 3 5 3 2 3 2" xfId="3320"/>
    <cellStyle name="Normal 8 3 5 3 2 3 2 2" xfId="11296"/>
    <cellStyle name="Normal 8 3 5 3 2 3 2 2 2" xfId="35091"/>
    <cellStyle name="Normal 8 3 5 3 2 3 2 3" xfId="19227"/>
    <cellStyle name="Normal 8 3 5 3 2 3 2 3 2" xfId="43021"/>
    <cellStyle name="Normal 8 3 5 3 2 3 2 4" xfId="27160"/>
    <cellStyle name="Normal 8 3 5 3 2 3 3" xfId="5302"/>
    <cellStyle name="Normal 8 3 5 3 2 3 3 2" xfId="13277"/>
    <cellStyle name="Normal 8 3 5 3 2 3 3 2 2" xfId="37072"/>
    <cellStyle name="Normal 8 3 5 3 2 3 3 3" xfId="21208"/>
    <cellStyle name="Normal 8 3 5 3 2 3 3 3 2" xfId="45002"/>
    <cellStyle name="Normal 8 3 5 3 2 3 3 4" xfId="29141"/>
    <cellStyle name="Normal 8 3 5 3 2 3 4" xfId="7325"/>
    <cellStyle name="Normal 8 3 5 3 2 3 4 2" xfId="15258"/>
    <cellStyle name="Normal 8 3 5 3 2 3 4 2 2" xfId="39053"/>
    <cellStyle name="Normal 8 3 5 3 2 3 4 3" xfId="23189"/>
    <cellStyle name="Normal 8 3 5 3 2 3 4 3 2" xfId="46983"/>
    <cellStyle name="Normal 8 3 5 3 2 3 4 4" xfId="31123"/>
    <cellStyle name="Normal 8 3 5 3 2 3 5" xfId="9315"/>
    <cellStyle name="Normal 8 3 5 3 2 3 5 2" xfId="33110"/>
    <cellStyle name="Normal 8 3 5 3 2 3 6" xfId="17246"/>
    <cellStyle name="Normal 8 3 5 3 2 3 6 2" xfId="41040"/>
    <cellStyle name="Normal 8 3 5 3 2 3 7" xfId="25179"/>
    <cellStyle name="Normal 8 3 5 3 2 4" xfId="1337"/>
    <cellStyle name="Normal 8 3 5 3 2 4 2" xfId="3321"/>
    <cellStyle name="Normal 8 3 5 3 2 4 2 2" xfId="11297"/>
    <cellStyle name="Normal 8 3 5 3 2 4 2 2 2" xfId="35092"/>
    <cellStyle name="Normal 8 3 5 3 2 4 2 3" xfId="19228"/>
    <cellStyle name="Normal 8 3 5 3 2 4 2 3 2" xfId="43022"/>
    <cellStyle name="Normal 8 3 5 3 2 4 2 4" xfId="27161"/>
    <cellStyle name="Normal 8 3 5 3 2 4 3" xfId="5303"/>
    <cellStyle name="Normal 8 3 5 3 2 4 3 2" xfId="13278"/>
    <cellStyle name="Normal 8 3 5 3 2 4 3 2 2" xfId="37073"/>
    <cellStyle name="Normal 8 3 5 3 2 4 3 3" xfId="21209"/>
    <cellStyle name="Normal 8 3 5 3 2 4 3 3 2" xfId="45003"/>
    <cellStyle name="Normal 8 3 5 3 2 4 3 4" xfId="29142"/>
    <cellStyle name="Normal 8 3 5 3 2 4 4" xfId="7326"/>
    <cellStyle name="Normal 8 3 5 3 2 4 4 2" xfId="15259"/>
    <cellStyle name="Normal 8 3 5 3 2 4 4 2 2" xfId="39054"/>
    <cellStyle name="Normal 8 3 5 3 2 4 4 3" xfId="23190"/>
    <cellStyle name="Normal 8 3 5 3 2 4 4 3 2" xfId="46984"/>
    <cellStyle name="Normal 8 3 5 3 2 4 4 4" xfId="31124"/>
    <cellStyle name="Normal 8 3 5 3 2 4 5" xfId="9316"/>
    <cellStyle name="Normal 8 3 5 3 2 4 5 2" xfId="33111"/>
    <cellStyle name="Normal 8 3 5 3 2 4 6" xfId="17247"/>
    <cellStyle name="Normal 8 3 5 3 2 4 6 2" xfId="41041"/>
    <cellStyle name="Normal 8 3 5 3 2 4 7" xfId="25180"/>
    <cellStyle name="Normal 8 3 5 3 2 5" xfId="1338"/>
    <cellStyle name="Normal 8 3 5 3 2 5 2" xfId="3322"/>
    <cellStyle name="Normal 8 3 5 3 2 5 2 2" xfId="11298"/>
    <cellStyle name="Normal 8 3 5 3 2 5 2 2 2" xfId="35093"/>
    <cellStyle name="Normal 8 3 5 3 2 5 2 3" xfId="19229"/>
    <cellStyle name="Normal 8 3 5 3 2 5 2 3 2" xfId="43023"/>
    <cellStyle name="Normal 8 3 5 3 2 5 2 4" xfId="27162"/>
    <cellStyle name="Normal 8 3 5 3 2 5 3" xfId="5304"/>
    <cellStyle name="Normal 8 3 5 3 2 5 3 2" xfId="13279"/>
    <cellStyle name="Normal 8 3 5 3 2 5 3 2 2" xfId="37074"/>
    <cellStyle name="Normal 8 3 5 3 2 5 3 3" xfId="21210"/>
    <cellStyle name="Normal 8 3 5 3 2 5 3 3 2" xfId="45004"/>
    <cellStyle name="Normal 8 3 5 3 2 5 3 4" xfId="29143"/>
    <cellStyle name="Normal 8 3 5 3 2 5 4" xfId="7327"/>
    <cellStyle name="Normal 8 3 5 3 2 5 4 2" xfId="15260"/>
    <cellStyle name="Normal 8 3 5 3 2 5 4 2 2" xfId="39055"/>
    <cellStyle name="Normal 8 3 5 3 2 5 4 3" xfId="23191"/>
    <cellStyle name="Normal 8 3 5 3 2 5 4 3 2" xfId="46985"/>
    <cellStyle name="Normal 8 3 5 3 2 5 4 4" xfId="31125"/>
    <cellStyle name="Normal 8 3 5 3 2 5 5" xfId="9317"/>
    <cellStyle name="Normal 8 3 5 3 2 5 5 2" xfId="33112"/>
    <cellStyle name="Normal 8 3 5 3 2 5 6" xfId="17248"/>
    <cellStyle name="Normal 8 3 5 3 2 5 6 2" xfId="41042"/>
    <cellStyle name="Normal 8 3 5 3 2 5 7" xfId="25181"/>
    <cellStyle name="Normal 8 3 5 3 2 6" xfId="3318"/>
    <cellStyle name="Normal 8 3 5 3 2 6 2" xfId="11294"/>
    <cellStyle name="Normal 8 3 5 3 2 6 2 2" xfId="35089"/>
    <cellStyle name="Normal 8 3 5 3 2 6 3" xfId="19225"/>
    <cellStyle name="Normal 8 3 5 3 2 6 3 2" xfId="43019"/>
    <cellStyle name="Normal 8 3 5 3 2 6 4" xfId="27158"/>
    <cellStyle name="Normal 8 3 5 3 2 7" xfId="5300"/>
    <cellStyle name="Normal 8 3 5 3 2 7 2" xfId="13275"/>
    <cellStyle name="Normal 8 3 5 3 2 7 2 2" xfId="37070"/>
    <cellStyle name="Normal 8 3 5 3 2 7 3" xfId="21206"/>
    <cellStyle name="Normal 8 3 5 3 2 7 3 2" xfId="45000"/>
    <cellStyle name="Normal 8 3 5 3 2 7 4" xfId="29139"/>
    <cellStyle name="Normal 8 3 5 3 2 8" xfId="7323"/>
    <cellStyle name="Normal 8 3 5 3 2 8 2" xfId="15256"/>
    <cellStyle name="Normal 8 3 5 3 2 8 2 2" xfId="39051"/>
    <cellStyle name="Normal 8 3 5 3 2 8 3" xfId="23187"/>
    <cellStyle name="Normal 8 3 5 3 2 8 3 2" xfId="46981"/>
    <cellStyle name="Normal 8 3 5 3 2 8 4" xfId="31121"/>
    <cellStyle name="Normal 8 3 5 3 2 9" xfId="9313"/>
    <cellStyle name="Normal 8 3 5 3 2 9 2" xfId="33108"/>
    <cellStyle name="Normal 8 3 5 3 3" xfId="1339"/>
    <cellStyle name="Normal 8 3 5 3 3 2" xfId="3323"/>
    <cellStyle name="Normal 8 3 5 3 3 2 2" xfId="11299"/>
    <cellStyle name="Normal 8 3 5 3 3 2 2 2" xfId="35094"/>
    <cellStyle name="Normal 8 3 5 3 3 2 3" xfId="19230"/>
    <cellStyle name="Normal 8 3 5 3 3 2 3 2" xfId="43024"/>
    <cellStyle name="Normal 8 3 5 3 3 2 4" xfId="27163"/>
    <cellStyle name="Normal 8 3 5 3 3 3" xfId="5305"/>
    <cellStyle name="Normal 8 3 5 3 3 3 2" xfId="13280"/>
    <cellStyle name="Normal 8 3 5 3 3 3 2 2" xfId="37075"/>
    <cellStyle name="Normal 8 3 5 3 3 3 3" xfId="21211"/>
    <cellStyle name="Normal 8 3 5 3 3 3 3 2" xfId="45005"/>
    <cellStyle name="Normal 8 3 5 3 3 3 4" xfId="29144"/>
    <cellStyle name="Normal 8 3 5 3 3 4" xfId="7328"/>
    <cellStyle name="Normal 8 3 5 3 3 4 2" xfId="15261"/>
    <cellStyle name="Normal 8 3 5 3 3 4 2 2" xfId="39056"/>
    <cellStyle name="Normal 8 3 5 3 3 4 3" xfId="23192"/>
    <cellStyle name="Normal 8 3 5 3 3 4 3 2" xfId="46986"/>
    <cellStyle name="Normal 8 3 5 3 3 4 4" xfId="31126"/>
    <cellStyle name="Normal 8 3 5 3 3 5" xfId="9318"/>
    <cellStyle name="Normal 8 3 5 3 3 5 2" xfId="33113"/>
    <cellStyle name="Normal 8 3 5 3 3 6" xfId="17249"/>
    <cellStyle name="Normal 8 3 5 3 3 6 2" xfId="41043"/>
    <cellStyle name="Normal 8 3 5 3 3 7" xfId="25182"/>
    <cellStyle name="Normal 8 3 5 3 4" xfId="1340"/>
    <cellStyle name="Normal 8 3 5 3 4 2" xfId="3324"/>
    <cellStyle name="Normal 8 3 5 3 4 2 2" xfId="11300"/>
    <cellStyle name="Normal 8 3 5 3 4 2 2 2" xfId="35095"/>
    <cellStyle name="Normal 8 3 5 3 4 2 3" xfId="19231"/>
    <cellStyle name="Normal 8 3 5 3 4 2 3 2" xfId="43025"/>
    <cellStyle name="Normal 8 3 5 3 4 2 4" xfId="27164"/>
    <cellStyle name="Normal 8 3 5 3 4 3" xfId="5306"/>
    <cellStyle name="Normal 8 3 5 3 4 3 2" xfId="13281"/>
    <cellStyle name="Normal 8 3 5 3 4 3 2 2" xfId="37076"/>
    <cellStyle name="Normal 8 3 5 3 4 3 3" xfId="21212"/>
    <cellStyle name="Normal 8 3 5 3 4 3 3 2" xfId="45006"/>
    <cellStyle name="Normal 8 3 5 3 4 3 4" xfId="29145"/>
    <cellStyle name="Normal 8 3 5 3 4 4" xfId="7329"/>
    <cellStyle name="Normal 8 3 5 3 4 4 2" xfId="15262"/>
    <cellStyle name="Normal 8 3 5 3 4 4 2 2" xfId="39057"/>
    <cellStyle name="Normal 8 3 5 3 4 4 3" xfId="23193"/>
    <cellStyle name="Normal 8 3 5 3 4 4 3 2" xfId="46987"/>
    <cellStyle name="Normal 8 3 5 3 4 4 4" xfId="31127"/>
    <cellStyle name="Normal 8 3 5 3 4 5" xfId="9319"/>
    <cellStyle name="Normal 8 3 5 3 4 5 2" xfId="33114"/>
    <cellStyle name="Normal 8 3 5 3 4 6" xfId="17250"/>
    <cellStyle name="Normal 8 3 5 3 4 6 2" xfId="41044"/>
    <cellStyle name="Normal 8 3 5 3 4 7" xfId="25183"/>
    <cellStyle name="Normal 8 3 5 3 5" xfId="1341"/>
    <cellStyle name="Normal 8 3 5 3 5 2" xfId="3325"/>
    <cellStyle name="Normal 8 3 5 3 5 2 2" xfId="11301"/>
    <cellStyle name="Normal 8 3 5 3 5 2 2 2" xfId="35096"/>
    <cellStyle name="Normal 8 3 5 3 5 2 3" xfId="19232"/>
    <cellStyle name="Normal 8 3 5 3 5 2 3 2" xfId="43026"/>
    <cellStyle name="Normal 8 3 5 3 5 2 4" xfId="27165"/>
    <cellStyle name="Normal 8 3 5 3 5 3" xfId="5307"/>
    <cellStyle name="Normal 8 3 5 3 5 3 2" xfId="13282"/>
    <cellStyle name="Normal 8 3 5 3 5 3 2 2" xfId="37077"/>
    <cellStyle name="Normal 8 3 5 3 5 3 3" xfId="21213"/>
    <cellStyle name="Normal 8 3 5 3 5 3 3 2" xfId="45007"/>
    <cellStyle name="Normal 8 3 5 3 5 3 4" xfId="29146"/>
    <cellStyle name="Normal 8 3 5 3 5 4" xfId="7330"/>
    <cellStyle name="Normal 8 3 5 3 5 4 2" xfId="15263"/>
    <cellStyle name="Normal 8 3 5 3 5 4 2 2" xfId="39058"/>
    <cellStyle name="Normal 8 3 5 3 5 4 3" xfId="23194"/>
    <cellStyle name="Normal 8 3 5 3 5 4 3 2" xfId="46988"/>
    <cellStyle name="Normal 8 3 5 3 5 4 4" xfId="31128"/>
    <cellStyle name="Normal 8 3 5 3 5 5" xfId="9320"/>
    <cellStyle name="Normal 8 3 5 3 5 5 2" xfId="33115"/>
    <cellStyle name="Normal 8 3 5 3 5 6" xfId="17251"/>
    <cellStyle name="Normal 8 3 5 3 5 6 2" xfId="41045"/>
    <cellStyle name="Normal 8 3 5 3 5 7" xfId="25184"/>
    <cellStyle name="Normal 8 3 5 3 6" xfId="1342"/>
    <cellStyle name="Normal 8 3 5 3 6 2" xfId="3326"/>
    <cellStyle name="Normal 8 3 5 3 6 2 2" xfId="11302"/>
    <cellStyle name="Normal 8 3 5 3 6 2 2 2" xfId="35097"/>
    <cellStyle name="Normal 8 3 5 3 6 2 3" xfId="19233"/>
    <cellStyle name="Normal 8 3 5 3 6 2 3 2" xfId="43027"/>
    <cellStyle name="Normal 8 3 5 3 6 2 4" xfId="27166"/>
    <cellStyle name="Normal 8 3 5 3 6 3" xfId="5308"/>
    <cellStyle name="Normal 8 3 5 3 6 3 2" xfId="13283"/>
    <cellStyle name="Normal 8 3 5 3 6 3 2 2" xfId="37078"/>
    <cellStyle name="Normal 8 3 5 3 6 3 3" xfId="21214"/>
    <cellStyle name="Normal 8 3 5 3 6 3 3 2" xfId="45008"/>
    <cellStyle name="Normal 8 3 5 3 6 3 4" xfId="29147"/>
    <cellStyle name="Normal 8 3 5 3 6 4" xfId="7331"/>
    <cellStyle name="Normal 8 3 5 3 6 4 2" xfId="15264"/>
    <cellStyle name="Normal 8 3 5 3 6 4 2 2" xfId="39059"/>
    <cellStyle name="Normal 8 3 5 3 6 4 3" xfId="23195"/>
    <cellStyle name="Normal 8 3 5 3 6 4 3 2" xfId="46989"/>
    <cellStyle name="Normal 8 3 5 3 6 4 4" xfId="31129"/>
    <cellStyle name="Normal 8 3 5 3 6 5" xfId="9321"/>
    <cellStyle name="Normal 8 3 5 3 6 5 2" xfId="33116"/>
    <cellStyle name="Normal 8 3 5 3 6 6" xfId="17252"/>
    <cellStyle name="Normal 8 3 5 3 6 6 2" xfId="41046"/>
    <cellStyle name="Normal 8 3 5 3 6 7" xfId="25185"/>
    <cellStyle name="Normal 8 3 5 3 7" xfId="3317"/>
    <cellStyle name="Normal 8 3 5 3 7 2" xfId="11293"/>
    <cellStyle name="Normal 8 3 5 3 7 2 2" xfId="35088"/>
    <cellStyle name="Normal 8 3 5 3 7 3" xfId="19224"/>
    <cellStyle name="Normal 8 3 5 3 7 3 2" xfId="43018"/>
    <cellStyle name="Normal 8 3 5 3 7 4" xfId="27157"/>
    <cellStyle name="Normal 8 3 5 3 8" xfId="5299"/>
    <cellStyle name="Normal 8 3 5 3 8 2" xfId="13274"/>
    <cellStyle name="Normal 8 3 5 3 8 2 2" xfId="37069"/>
    <cellStyle name="Normal 8 3 5 3 8 3" xfId="21205"/>
    <cellStyle name="Normal 8 3 5 3 8 3 2" xfId="44999"/>
    <cellStyle name="Normal 8 3 5 3 8 4" xfId="29138"/>
    <cellStyle name="Normal 8 3 5 3 9" xfId="7322"/>
    <cellStyle name="Normal 8 3 5 3 9 2" xfId="15255"/>
    <cellStyle name="Normal 8 3 5 3 9 2 2" xfId="39050"/>
    <cellStyle name="Normal 8 3 5 3 9 3" xfId="23186"/>
    <cellStyle name="Normal 8 3 5 3 9 3 2" xfId="46980"/>
    <cellStyle name="Normal 8 3 5 3 9 4" xfId="31120"/>
    <cellStyle name="Normal 8 3 5 4" xfId="1343"/>
    <cellStyle name="Normal 8 3 5 4 10" xfId="17253"/>
    <cellStyle name="Normal 8 3 5 4 10 2" xfId="41047"/>
    <cellStyle name="Normal 8 3 5 4 11" xfId="25186"/>
    <cellStyle name="Normal 8 3 5 4 2" xfId="1344"/>
    <cellStyle name="Normal 8 3 5 4 2 2" xfId="3328"/>
    <cellStyle name="Normal 8 3 5 4 2 2 2" xfId="11304"/>
    <cellStyle name="Normal 8 3 5 4 2 2 2 2" xfId="35099"/>
    <cellStyle name="Normal 8 3 5 4 2 2 3" xfId="19235"/>
    <cellStyle name="Normal 8 3 5 4 2 2 3 2" xfId="43029"/>
    <cellStyle name="Normal 8 3 5 4 2 2 4" xfId="27168"/>
    <cellStyle name="Normal 8 3 5 4 2 3" xfId="5310"/>
    <cellStyle name="Normal 8 3 5 4 2 3 2" xfId="13285"/>
    <cellStyle name="Normal 8 3 5 4 2 3 2 2" xfId="37080"/>
    <cellStyle name="Normal 8 3 5 4 2 3 3" xfId="21216"/>
    <cellStyle name="Normal 8 3 5 4 2 3 3 2" xfId="45010"/>
    <cellStyle name="Normal 8 3 5 4 2 3 4" xfId="29149"/>
    <cellStyle name="Normal 8 3 5 4 2 4" xfId="7333"/>
    <cellStyle name="Normal 8 3 5 4 2 4 2" xfId="15266"/>
    <cellStyle name="Normal 8 3 5 4 2 4 2 2" xfId="39061"/>
    <cellStyle name="Normal 8 3 5 4 2 4 3" xfId="23197"/>
    <cellStyle name="Normal 8 3 5 4 2 4 3 2" xfId="46991"/>
    <cellStyle name="Normal 8 3 5 4 2 4 4" xfId="31131"/>
    <cellStyle name="Normal 8 3 5 4 2 5" xfId="9323"/>
    <cellStyle name="Normal 8 3 5 4 2 5 2" xfId="33118"/>
    <cellStyle name="Normal 8 3 5 4 2 6" xfId="17254"/>
    <cellStyle name="Normal 8 3 5 4 2 6 2" xfId="41048"/>
    <cellStyle name="Normal 8 3 5 4 2 7" xfId="25187"/>
    <cellStyle name="Normal 8 3 5 4 3" xfId="1345"/>
    <cellStyle name="Normal 8 3 5 4 3 2" xfId="3329"/>
    <cellStyle name="Normal 8 3 5 4 3 2 2" xfId="11305"/>
    <cellStyle name="Normal 8 3 5 4 3 2 2 2" xfId="35100"/>
    <cellStyle name="Normal 8 3 5 4 3 2 3" xfId="19236"/>
    <cellStyle name="Normal 8 3 5 4 3 2 3 2" xfId="43030"/>
    <cellStyle name="Normal 8 3 5 4 3 2 4" xfId="27169"/>
    <cellStyle name="Normal 8 3 5 4 3 3" xfId="5311"/>
    <cellStyle name="Normal 8 3 5 4 3 3 2" xfId="13286"/>
    <cellStyle name="Normal 8 3 5 4 3 3 2 2" xfId="37081"/>
    <cellStyle name="Normal 8 3 5 4 3 3 3" xfId="21217"/>
    <cellStyle name="Normal 8 3 5 4 3 3 3 2" xfId="45011"/>
    <cellStyle name="Normal 8 3 5 4 3 3 4" xfId="29150"/>
    <cellStyle name="Normal 8 3 5 4 3 4" xfId="7334"/>
    <cellStyle name="Normal 8 3 5 4 3 4 2" xfId="15267"/>
    <cellStyle name="Normal 8 3 5 4 3 4 2 2" xfId="39062"/>
    <cellStyle name="Normal 8 3 5 4 3 4 3" xfId="23198"/>
    <cellStyle name="Normal 8 3 5 4 3 4 3 2" xfId="46992"/>
    <cellStyle name="Normal 8 3 5 4 3 4 4" xfId="31132"/>
    <cellStyle name="Normal 8 3 5 4 3 5" xfId="9324"/>
    <cellStyle name="Normal 8 3 5 4 3 5 2" xfId="33119"/>
    <cellStyle name="Normal 8 3 5 4 3 6" xfId="17255"/>
    <cellStyle name="Normal 8 3 5 4 3 6 2" xfId="41049"/>
    <cellStyle name="Normal 8 3 5 4 3 7" xfId="25188"/>
    <cellStyle name="Normal 8 3 5 4 4" xfId="1346"/>
    <cellStyle name="Normal 8 3 5 4 4 2" xfId="3330"/>
    <cellStyle name="Normal 8 3 5 4 4 2 2" xfId="11306"/>
    <cellStyle name="Normal 8 3 5 4 4 2 2 2" xfId="35101"/>
    <cellStyle name="Normal 8 3 5 4 4 2 3" xfId="19237"/>
    <cellStyle name="Normal 8 3 5 4 4 2 3 2" xfId="43031"/>
    <cellStyle name="Normal 8 3 5 4 4 2 4" xfId="27170"/>
    <cellStyle name="Normal 8 3 5 4 4 3" xfId="5312"/>
    <cellStyle name="Normal 8 3 5 4 4 3 2" xfId="13287"/>
    <cellStyle name="Normal 8 3 5 4 4 3 2 2" xfId="37082"/>
    <cellStyle name="Normal 8 3 5 4 4 3 3" xfId="21218"/>
    <cellStyle name="Normal 8 3 5 4 4 3 3 2" xfId="45012"/>
    <cellStyle name="Normal 8 3 5 4 4 3 4" xfId="29151"/>
    <cellStyle name="Normal 8 3 5 4 4 4" xfId="7335"/>
    <cellStyle name="Normal 8 3 5 4 4 4 2" xfId="15268"/>
    <cellStyle name="Normal 8 3 5 4 4 4 2 2" xfId="39063"/>
    <cellStyle name="Normal 8 3 5 4 4 4 3" xfId="23199"/>
    <cellStyle name="Normal 8 3 5 4 4 4 3 2" xfId="46993"/>
    <cellStyle name="Normal 8 3 5 4 4 4 4" xfId="31133"/>
    <cellStyle name="Normal 8 3 5 4 4 5" xfId="9325"/>
    <cellStyle name="Normal 8 3 5 4 4 5 2" xfId="33120"/>
    <cellStyle name="Normal 8 3 5 4 4 6" xfId="17256"/>
    <cellStyle name="Normal 8 3 5 4 4 6 2" xfId="41050"/>
    <cellStyle name="Normal 8 3 5 4 4 7" xfId="25189"/>
    <cellStyle name="Normal 8 3 5 4 5" xfId="1347"/>
    <cellStyle name="Normal 8 3 5 4 5 2" xfId="3331"/>
    <cellStyle name="Normal 8 3 5 4 5 2 2" xfId="11307"/>
    <cellStyle name="Normal 8 3 5 4 5 2 2 2" xfId="35102"/>
    <cellStyle name="Normal 8 3 5 4 5 2 3" xfId="19238"/>
    <cellStyle name="Normal 8 3 5 4 5 2 3 2" xfId="43032"/>
    <cellStyle name="Normal 8 3 5 4 5 2 4" xfId="27171"/>
    <cellStyle name="Normal 8 3 5 4 5 3" xfId="5313"/>
    <cellStyle name="Normal 8 3 5 4 5 3 2" xfId="13288"/>
    <cellStyle name="Normal 8 3 5 4 5 3 2 2" xfId="37083"/>
    <cellStyle name="Normal 8 3 5 4 5 3 3" xfId="21219"/>
    <cellStyle name="Normal 8 3 5 4 5 3 3 2" xfId="45013"/>
    <cellStyle name="Normal 8 3 5 4 5 3 4" xfId="29152"/>
    <cellStyle name="Normal 8 3 5 4 5 4" xfId="7336"/>
    <cellStyle name="Normal 8 3 5 4 5 4 2" xfId="15269"/>
    <cellStyle name="Normal 8 3 5 4 5 4 2 2" xfId="39064"/>
    <cellStyle name="Normal 8 3 5 4 5 4 3" xfId="23200"/>
    <cellStyle name="Normal 8 3 5 4 5 4 3 2" xfId="46994"/>
    <cellStyle name="Normal 8 3 5 4 5 4 4" xfId="31134"/>
    <cellStyle name="Normal 8 3 5 4 5 5" xfId="9326"/>
    <cellStyle name="Normal 8 3 5 4 5 5 2" xfId="33121"/>
    <cellStyle name="Normal 8 3 5 4 5 6" xfId="17257"/>
    <cellStyle name="Normal 8 3 5 4 5 6 2" xfId="41051"/>
    <cellStyle name="Normal 8 3 5 4 5 7" xfId="25190"/>
    <cellStyle name="Normal 8 3 5 4 6" xfId="3327"/>
    <cellStyle name="Normal 8 3 5 4 6 2" xfId="11303"/>
    <cellStyle name="Normal 8 3 5 4 6 2 2" xfId="35098"/>
    <cellStyle name="Normal 8 3 5 4 6 3" xfId="19234"/>
    <cellStyle name="Normal 8 3 5 4 6 3 2" xfId="43028"/>
    <cellStyle name="Normal 8 3 5 4 6 4" xfId="27167"/>
    <cellStyle name="Normal 8 3 5 4 7" xfId="5309"/>
    <cellStyle name="Normal 8 3 5 4 7 2" xfId="13284"/>
    <cellStyle name="Normal 8 3 5 4 7 2 2" xfId="37079"/>
    <cellStyle name="Normal 8 3 5 4 7 3" xfId="21215"/>
    <cellStyle name="Normal 8 3 5 4 7 3 2" xfId="45009"/>
    <cellStyle name="Normal 8 3 5 4 7 4" xfId="29148"/>
    <cellStyle name="Normal 8 3 5 4 8" xfId="7332"/>
    <cellStyle name="Normal 8 3 5 4 8 2" xfId="15265"/>
    <cellStyle name="Normal 8 3 5 4 8 2 2" xfId="39060"/>
    <cellStyle name="Normal 8 3 5 4 8 3" xfId="23196"/>
    <cellStyle name="Normal 8 3 5 4 8 3 2" xfId="46990"/>
    <cellStyle name="Normal 8 3 5 4 8 4" xfId="31130"/>
    <cellStyle name="Normal 8 3 5 4 9" xfId="9322"/>
    <cellStyle name="Normal 8 3 5 4 9 2" xfId="33117"/>
    <cellStyle name="Normal 8 3 5 5" xfId="1348"/>
    <cellStyle name="Normal 8 3 5 5 2" xfId="3332"/>
    <cellStyle name="Normal 8 3 5 5 2 2" xfId="11308"/>
    <cellStyle name="Normal 8 3 5 5 2 2 2" xfId="35103"/>
    <cellStyle name="Normal 8 3 5 5 2 3" xfId="19239"/>
    <cellStyle name="Normal 8 3 5 5 2 3 2" xfId="43033"/>
    <cellStyle name="Normal 8 3 5 5 2 4" xfId="27172"/>
    <cellStyle name="Normal 8 3 5 5 3" xfId="5314"/>
    <cellStyle name="Normal 8 3 5 5 3 2" xfId="13289"/>
    <cellStyle name="Normal 8 3 5 5 3 2 2" xfId="37084"/>
    <cellStyle name="Normal 8 3 5 5 3 3" xfId="21220"/>
    <cellStyle name="Normal 8 3 5 5 3 3 2" xfId="45014"/>
    <cellStyle name="Normal 8 3 5 5 3 4" xfId="29153"/>
    <cellStyle name="Normal 8 3 5 5 4" xfId="7337"/>
    <cellStyle name="Normal 8 3 5 5 4 2" xfId="15270"/>
    <cellStyle name="Normal 8 3 5 5 4 2 2" xfId="39065"/>
    <cellStyle name="Normal 8 3 5 5 4 3" xfId="23201"/>
    <cellStyle name="Normal 8 3 5 5 4 3 2" xfId="46995"/>
    <cellStyle name="Normal 8 3 5 5 4 4" xfId="31135"/>
    <cellStyle name="Normal 8 3 5 5 5" xfId="9327"/>
    <cellStyle name="Normal 8 3 5 5 5 2" xfId="33122"/>
    <cellStyle name="Normal 8 3 5 5 6" xfId="17258"/>
    <cellStyle name="Normal 8 3 5 5 6 2" xfId="41052"/>
    <cellStyle name="Normal 8 3 5 5 7" xfId="25191"/>
    <cellStyle name="Normal 8 3 5 6" xfId="1349"/>
    <cellStyle name="Normal 8 3 5 6 2" xfId="3333"/>
    <cellStyle name="Normal 8 3 5 6 2 2" xfId="11309"/>
    <cellStyle name="Normal 8 3 5 6 2 2 2" xfId="35104"/>
    <cellStyle name="Normal 8 3 5 6 2 3" xfId="19240"/>
    <cellStyle name="Normal 8 3 5 6 2 3 2" xfId="43034"/>
    <cellStyle name="Normal 8 3 5 6 2 4" xfId="27173"/>
    <cellStyle name="Normal 8 3 5 6 3" xfId="5315"/>
    <cellStyle name="Normal 8 3 5 6 3 2" xfId="13290"/>
    <cellStyle name="Normal 8 3 5 6 3 2 2" xfId="37085"/>
    <cellStyle name="Normal 8 3 5 6 3 3" xfId="21221"/>
    <cellStyle name="Normal 8 3 5 6 3 3 2" xfId="45015"/>
    <cellStyle name="Normal 8 3 5 6 3 4" xfId="29154"/>
    <cellStyle name="Normal 8 3 5 6 4" xfId="7338"/>
    <cellStyle name="Normal 8 3 5 6 4 2" xfId="15271"/>
    <cellStyle name="Normal 8 3 5 6 4 2 2" xfId="39066"/>
    <cellStyle name="Normal 8 3 5 6 4 3" xfId="23202"/>
    <cellStyle name="Normal 8 3 5 6 4 3 2" xfId="46996"/>
    <cellStyle name="Normal 8 3 5 6 4 4" xfId="31136"/>
    <cellStyle name="Normal 8 3 5 6 5" xfId="9328"/>
    <cellStyle name="Normal 8 3 5 6 5 2" xfId="33123"/>
    <cellStyle name="Normal 8 3 5 6 6" xfId="17259"/>
    <cellStyle name="Normal 8 3 5 6 6 2" xfId="41053"/>
    <cellStyle name="Normal 8 3 5 6 7" xfId="25192"/>
    <cellStyle name="Normal 8 3 5 7" xfId="1350"/>
    <cellStyle name="Normal 8 3 5 7 2" xfId="3334"/>
    <cellStyle name="Normal 8 3 5 7 2 2" xfId="11310"/>
    <cellStyle name="Normal 8 3 5 7 2 2 2" xfId="35105"/>
    <cellStyle name="Normal 8 3 5 7 2 3" xfId="19241"/>
    <cellStyle name="Normal 8 3 5 7 2 3 2" xfId="43035"/>
    <cellStyle name="Normal 8 3 5 7 2 4" xfId="27174"/>
    <cellStyle name="Normal 8 3 5 7 3" xfId="5316"/>
    <cellStyle name="Normal 8 3 5 7 3 2" xfId="13291"/>
    <cellStyle name="Normal 8 3 5 7 3 2 2" xfId="37086"/>
    <cellStyle name="Normal 8 3 5 7 3 3" xfId="21222"/>
    <cellStyle name="Normal 8 3 5 7 3 3 2" xfId="45016"/>
    <cellStyle name="Normal 8 3 5 7 3 4" xfId="29155"/>
    <cellStyle name="Normal 8 3 5 7 4" xfId="7339"/>
    <cellStyle name="Normal 8 3 5 7 4 2" xfId="15272"/>
    <cellStyle name="Normal 8 3 5 7 4 2 2" xfId="39067"/>
    <cellStyle name="Normal 8 3 5 7 4 3" xfId="23203"/>
    <cellStyle name="Normal 8 3 5 7 4 3 2" xfId="46997"/>
    <cellStyle name="Normal 8 3 5 7 4 4" xfId="31137"/>
    <cellStyle name="Normal 8 3 5 7 5" xfId="9329"/>
    <cellStyle name="Normal 8 3 5 7 5 2" xfId="33124"/>
    <cellStyle name="Normal 8 3 5 7 6" xfId="17260"/>
    <cellStyle name="Normal 8 3 5 7 6 2" xfId="41054"/>
    <cellStyle name="Normal 8 3 5 7 7" xfId="25193"/>
    <cellStyle name="Normal 8 3 5 8" xfId="1351"/>
    <cellStyle name="Normal 8 3 5 8 2" xfId="3335"/>
    <cellStyle name="Normal 8 3 5 8 2 2" xfId="11311"/>
    <cellStyle name="Normal 8 3 5 8 2 2 2" xfId="35106"/>
    <cellStyle name="Normal 8 3 5 8 2 3" xfId="19242"/>
    <cellStyle name="Normal 8 3 5 8 2 3 2" xfId="43036"/>
    <cellStyle name="Normal 8 3 5 8 2 4" xfId="27175"/>
    <cellStyle name="Normal 8 3 5 8 3" xfId="5317"/>
    <cellStyle name="Normal 8 3 5 8 3 2" xfId="13292"/>
    <cellStyle name="Normal 8 3 5 8 3 2 2" xfId="37087"/>
    <cellStyle name="Normal 8 3 5 8 3 3" xfId="21223"/>
    <cellStyle name="Normal 8 3 5 8 3 3 2" xfId="45017"/>
    <cellStyle name="Normal 8 3 5 8 3 4" xfId="29156"/>
    <cellStyle name="Normal 8 3 5 8 4" xfId="7340"/>
    <cellStyle name="Normal 8 3 5 8 4 2" xfId="15273"/>
    <cellStyle name="Normal 8 3 5 8 4 2 2" xfId="39068"/>
    <cellStyle name="Normal 8 3 5 8 4 3" xfId="23204"/>
    <cellStyle name="Normal 8 3 5 8 4 3 2" xfId="46998"/>
    <cellStyle name="Normal 8 3 5 8 4 4" xfId="31138"/>
    <cellStyle name="Normal 8 3 5 8 5" xfId="9330"/>
    <cellStyle name="Normal 8 3 5 8 5 2" xfId="33125"/>
    <cellStyle name="Normal 8 3 5 8 6" xfId="17261"/>
    <cellStyle name="Normal 8 3 5 8 6 2" xfId="41055"/>
    <cellStyle name="Normal 8 3 5 8 7" xfId="25194"/>
    <cellStyle name="Normal 8 3 5 9" xfId="3306"/>
    <cellStyle name="Normal 8 3 5 9 2" xfId="11282"/>
    <cellStyle name="Normal 8 3 5 9 2 2" xfId="35077"/>
    <cellStyle name="Normal 8 3 5 9 3" xfId="19213"/>
    <cellStyle name="Normal 8 3 5 9 3 2" xfId="43007"/>
    <cellStyle name="Normal 8 3 5 9 4" xfId="27146"/>
    <cellStyle name="Normal 8 3 6" xfId="1352"/>
    <cellStyle name="Normal 8 3 6 10" xfId="9331"/>
    <cellStyle name="Normal 8 3 6 10 2" xfId="33126"/>
    <cellStyle name="Normal 8 3 6 11" xfId="17262"/>
    <cellStyle name="Normal 8 3 6 11 2" xfId="41056"/>
    <cellStyle name="Normal 8 3 6 12" xfId="25195"/>
    <cellStyle name="Normal 8 3 6 2" xfId="1353"/>
    <cellStyle name="Normal 8 3 6 2 10" xfId="17263"/>
    <cellStyle name="Normal 8 3 6 2 10 2" xfId="41057"/>
    <cellStyle name="Normal 8 3 6 2 11" xfId="25196"/>
    <cellStyle name="Normal 8 3 6 2 2" xfId="1354"/>
    <cellStyle name="Normal 8 3 6 2 2 2" xfId="3338"/>
    <cellStyle name="Normal 8 3 6 2 2 2 2" xfId="11314"/>
    <cellStyle name="Normal 8 3 6 2 2 2 2 2" xfId="35109"/>
    <cellStyle name="Normal 8 3 6 2 2 2 3" xfId="19245"/>
    <cellStyle name="Normal 8 3 6 2 2 2 3 2" xfId="43039"/>
    <cellStyle name="Normal 8 3 6 2 2 2 4" xfId="27178"/>
    <cellStyle name="Normal 8 3 6 2 2 3" xfId="5320"/>
    <cellStyle name="Normal 8 3 6 2 2 3 2" xfId="13295"/>
    <cellStyle name="Normal 8 3 6 2 2 3 2 2" xfId="37090"/>
    <cellStyle name="Normal 8 3 6 2 2 3 3" xfId="21226"/>
    <cellStyle name="Normal 8 3 6 2 2 3 3 2" xfId="45020"/>
    <cellStyle name="Normal 8 3 6 2 2 3 4" xfId="29159"/>
    <cellStyle name="Normal 8 3 6 2 2 4" xfId="7343"/>
    <cellStyle name="Normal 8 3 6 2 2 4 2" xfId="15276"/>
    <cellStyle name="Normal 8 3 6 2 2 4 2 2" xfId="39071"/>
    <cellStyle name="Normal 8 3 6 2 2 4 3" xfId="23207"/>
    <cellStyle name="Normal 8 3 6 2 2 4 3 2" xfId="47001"/>
    <cellStyle name="Normal 8 3 6 2 2 4 4" xfId="31141"/>
    <cellStyle name="Normal 8 3 6 2 2 5" xfId="9333"/>
    <cellStyle name="Normal 8 3 6 2 2 5 2" xfId="33128"/>
    <cellStyle name="Normal 8 3 6 2 2 6" xfId="17264"/>
    <cellStyle name="Normal 8 3 6 2 2 6 2" xfId="41058"/>
    <cellStyle name="Normal 8 3 6 2 2 7" xfId="25197"/>
    <cellStyle name="Normal 8 3 6 2 3" xfId="1355"/>
    <cellStyle name="Normal 8 3 6 2 3 2" xfId="3339"/>
    <cellStyle name="Normal 8 3 6 2 3 2 2" xfId="11315"/>
    <cellStyle name="Normal 8 3 6 2 3 2 2 2" xfId="35110"/>
    <cellStyle name="Normal 8 3 6 2 3 2 3" xfId="19246"/>
    <cellStyle name="Normal 8 3 6 2 3 2 3 2" xfId="43040"/>
    <cellStyle name="Normal 8 3 6 2 3 2 4" xfId="27179"/>
    <cellStyle name="Normal 8 3 6 2 3 3" xfId="5321"/>
    <cellStyle name="Normal 8 3 6 2 3 3 2" xfId="13296"/>
    <cellStyle name="Normal 8 3 6 2 3 3 2 2" xfId="37091"/>
    <cellStyle name="Normal 8 3 6 2 3 3 3" xfId="21227"/>
    <cellStyle name="Normal 8 3 6 2 3 3 3 2" xfId="45021"/>
    <cellStyle name="Normal 8 3 6 2 3 3 4" xfId="29160"/>
    <cellStyle name="Normal 8 3 6 2 3 4" xfId="7344"/>
    <cellStyle name="Normal 8 3 6 2 3 4 2" xfId="15277"/>
    <cellStyle name="Normal 8 3 6 2 3 4 2 2" xfId="39072"/>
    <cellStyle name="Normal 8 3 6 2 3 4 3" xfId="23208"/>
    <cellStyle name="Normal 8 3 6 2 3 4 3 2" xfId="47002"/>
    <cellStyle name="Normal 8 3 6 2 3 4 4" xfId="31142"/>
    <cellStyle name="Normal 8 3 6 2 3 5" xfId="9334"/>
    <cellStyle name="Normal 8 3 6 2 3 5 2" xfId="33129"/>
    <cellStyle name="Normal 8 3 6 2 3 6" xfId="17265"/>
    <cellStyle name="Normal 8 3 6 2 3 6 2" xfId="41059"/>
    <cellStyle name="Normal 8 3 6 2 3 7" xfId="25198"/>
    <cellStyle name="Normal 8 3 6 2 4" xfId="1356"/>
    <cellStyle name="Normal 8 3 6 2 4 2" xfId="3340"/>
    <cellStyle name="Normal 8 3 6 2 4 2 2" xfId="11316"/>
    <cellStyle name="Normal 8 3 6 2 4 2 2 2" xfId="35111"/>
    <cellStyle name="Normal 8 3 6 2 4 2 3" xfId="19247"/>
    <cellStyle name="Normal 8 3 6 2 4 2 3 2" xfId="43041"/>
    <cellStyle name="Normal 8 3 6 2 4 2 4" xfId="27180"/>
    <cellStyle name="Normal 8 3 6 2 4 3" xfId="5322"/>
    <cellStyle name="Normal 8 3 6 2 4 3 2" xfId="13297"/>
    <cellStyle name="Normal 8 3 6 2 4 3 2 2" xfId="37092"/>
    <cellStyle name="Normal 8 3 6 2 4 3 3" xfId="21228"/>
    <cellStyle name="Normal 8 3 6 2 4 3 3 2" xfId="45022"/>
    <cellStyle name="Normal 8 3 6 2 4 3 4" xfId="29161"/>
    <cellStyle name="Normal 8 3 6 2 4 4" xfId="7345"/>
    <cellStyle name="Normal 8 3 6 2 4 4 2" xfId="15278"/>
    <cellStyle name="Normal 8 3 6 2 4 4 2 2" xfId="39073"/>
    <cellStyle name="Normal 8 3 6 2 4 4 3" xfId="23209"/>
    <cellStyle name="Normal 8 3 6 2 4 4 3 2" xfId="47003"/>
    <cellStyle name="Normal 8 3 6 2 4 4 4" xfId="31143"/>
    <cellStyle name="Normal 8 3 6 2 4 5" xfId="9335"/>
    <cellStyle name="Normal 8 3 6 2 4 5 2" xfId="33130"/>
    <cellStyle name="Normal 8 3 6 2 4 6" xfId="17266"/>
    <cellStyle name="Normal 8 3 6 2 4 6 2" xfId="41060"/>
    <cellStyle name="Normal 8 3 6 2 4 7" xfId="25199"/>
    <cellStyle name="Normal 8 3 6 2 5" xfId="1357"/>
    <cellStyle name="Normal 8 3 6 2 5 2" xfId="3341"/>
    <cellStyle name="Normal 8 3 6 2 5 2 2" xfId="11317"/>
    <cellStyle name="Normal 8 3 6 2 5 2 2 2" xfId="35112"/>
    <cellStyle name="Normal 8 3 6 2 5 2 3" xfId="19248"/>
    <cellStyle name="Normal 8 3 6 2 5 2 3 2" xfId="43042"/>
    <cellStyle name="Normal 8 3 6 2 5 2 4" xfId="27181"/>
    <cellStyle name="Normal 8 3 6 2 5 3" xfId="5323"/>
    <cellStyle name="Normal 8 3 6 2 5 3 2" xfId="13298"/>
    <cellStyle name="Normal 8 3 6 2 5 3 2 2" xfId="37093"/>
    <cellStyle name="Normal 8 3 6 2 5 3 3" xfId="21229"/>
    <cellStyle name="Normal 8 3 6 2 5 3 3 2" xfId="45023"/>
    <cellStyle name="Normal 8 3 6 2 5 3 4" xfId="29162"/>
    <cellStyle name="Normal 8 3 6 2 5 4" xfId="7346"/>
    <cellStyle name="Normal 8 3 6 2 5 4 2" xfId="15279"/>
    <cellStyle name="Normal 8 3 6 2 5 4 2 2" xfId="39074"/>
    <cellStyle name="Normal 8 3 6 2 5 4 3" xfId="23210"/>
    <cellStyle name="Normal 8 3 6 2 5 4 3 2" xfId="47004"/>
    <cellStyle name="Normal 8 3 6 2 5 4 4" xfId="31144"/>
    <cellStyle name="Normal 8 3 6 2 5 5" xfId="9336"/>
    <cellStyle name="Normal 8 3 6 2 5 5 2" xfId="33131"/>
    <cellStyle name="Normal 8 3 6 2 5 6" xfId="17267"/>
    <cellStyle name="Normal 8 3 6 2 5 6 2" xfId="41061"/>
    <cellStyle name="Normal 8 3 6 2 5 7" xfId="25200"/>
    <cellStyle name="Normal 8 3 6 2 6" xfId="3337"/>
    <cellStyle name="Normal 8 3 6 2 6 2" xfId="11313"/>
    <cellStyle name="Normal 8 3 6 2 6 2 2" xfId="35108"/>
    <cellStyle name="Normal 8 3 6 2 6 3" xfId="19244"/>
    <cellStyle name="Normal 8 3 6 2 6 3 2" xfId="43038"/>
    <cellStyle name="Normal 8 3 6 2 6 4" xfId="27177"/>
    <cellStyle name="Normal 8 3 6 2 7" xfId="5319"/>
    <cellStyle name="Normal 8 3 6 2 7 2" xfId="13294"/>
    <cellStyle name="Normal 8 3 6 2 7 2 2" xfId="37089"/>
    <cellStyle name="Normal 8 3 6 2 7 3" xfId="21225"/>
    <cellStyle name="Normal 8 3 6 2 7 3 2" xfId="45019"/>
    <cellStyle name="Normal 8 3 6 2 7 4" xfId="29158"/>
    <cellStyle name="Normal 8 3 6 2 8" xfId="7342"/>
    <cellStyle name="Normal 8 3 6 2 8 2" xfId="15275"/>
    <cellStyle name="Normal 8 3 6 2 8 2 2" xfId="39070"/>
    <cellStyle name="Normal 8 3 6 2 8 3" xfId="23206"/>
    <cellStyle name="Normal 8 3 6 2 8 3 2" xfId="47000"/>
    <cellStyle name="Normal 8 3 6 2 8 4" xfId="31140"/>
    <cellStyle name="Normal 8 3 6 2 9" xfId="9332"/>
    <cellStyle name="Normal 8 3 6 2 9 2" xfId="33127"/>
    <cellStyle name="Normal 8 3 6 3" xfId="1358"/>
    <cellStyle name="Normal 8 3 6 3 2" xfId="3342"/>
    <cellStyle name="Normal 8 3 6 3 2 2" xfId="11318"/>
    <cellStyle name="Normal 8 3 6 3 2 2 2" xfId="35113"/>
    <cellStyle name="Normal 8 3 6 3 2 3" xfId="19249"/>
    <cellStyle name="Normal 8 3 6 3 2 3 2" xfId="43043"/>
    <cellStyle name="Normal 8 3 6 3 2 4" xfId="27182"/>
    <cellStyle name="Normal 8 3 6 3 3" xfId="5324"/>
    <cellStyle name="Normal 8 3 6 3 3 2" xfId="13299"/>
    <cellStyle name="Normal 8 3 6 3 3 2 2" xfId="37094"/>
    <cellStyle name="Normal 8 3 6 3 3 3" xfId="21230"/>
    <cellStyle name="Normal 8 3 6 3 3 3 2" xfId="45024"/>
    <cellStyle name="Normal 8 3 6 3 3 4" xfId="29163"/>
    <cellStyle name="Normal 8 3 6 3 4" xfId="7347"/>
    <cellStyle name="Normal 8 3 6 3 4 2" xfId="15280"/>
    <cellStyle name="Normal 8 3 6 3 4 2 2" xfId="39075"/>
    <cellStyle name="Normal 8 3 6 3 4 3" xfId="23211"/>
    <cellStyle name="Normal 8 3 6 3 4 3 2" xfId="47005"/>
    <cellStyle name="Normal 8 3 6 3 4 4" xfId="31145"/>
    <cellStyle name="Normal 8 3 6 3 5" xfId="9337"/>
    <cellStyle name="Normal 8 3 6 3 5 2" xfId="33132"/>
    <cellStyle name="Normal 8 3 6 3 6" xfId="17268"/>
    <cellStyle name="Normal 8 3 6 3 6 2" xfId="41062"/>
    <cellStyle name="Normal 8 3 6 3 7" xfId="25201"/>
    <cellStyle name="Normal 8 3 6 4" xfId="1359"/>
    <cellStyle name="Normal 8 3 6 4 2" xfId="3343"/>
    <cellStyle name="Normal 8 3 6 4 2 2" xfId="11319"/>
    <cellStyle name="Normal 8 3 6 4 2 2 2" xfId="35114"/>
    <cellStyle name="Normal 8 3 6 4 2 3" xfId="19250"/>
    <cellStyle name="Normal 8 3 6 4 2 3 2" xfId="43044"/>
    <cellStyle name="Normal 8 3 6 4 2 4" xfId="27183"/>
    <cellStyle name="Normal 8 3 6 4 3" xfId="5325"/>
    <cellStyle name="Normal 8 3 6 4 3 2" xfId="13300"/>
    <cellStyle name="Normal 8 3 6 4 3 2 2" xfId="37095"/>
    <cellStyle name="Normal 8 3 6 4 3 3" xfId="21231"/>
    <cellStyle name="Normal 8 3 6 4 3 3 2" xfId="45025"/>
    <cellStyle name="Normal 8 3 6 4 3 4" xfId="29164"/>
    <cellStyle name="Normal 8 3 6 4 4" xfId="7348"/>
    <cellStyle name="Normal 8 3 6 4 4 2" xfId="15281"/>
    <cellStyle name="Normal 8 3 6 4 4 2 2" xfId="39076"/>
    <cellStyle name="Normal 8 3 6 4 4 3" xfId="23212"/>
    <cellStyle name="Normal 8 3 6 4 4 3 2" xfId="47006"/>
    <cellStyle name="Normal 8 3 6 4 4 4" xfId="31146"/>
    <cellStyle name="Normal 8 3 6 4 5" xfId="9338"/>
    <cellStyle name="Normal 8 3 6 4 5 2" xfId="33133"/>
    <cellStyle name="Normal 8 3 6 4 6" xfId="17269"/>
    <cellStyle name="Normal 8 3 6 4 6 2" xfId="41063"/>
    <cellStyle name="Normal 8 3 6 4 7" xfId="25202"/>
    <cellStyle name="Normal 8 3 6 5" xfId="1360"/>
    <cellStyle name="Normal 8 3 6 5 2" xfId="3344"/>
    <cellStyle name="Normal 8 3 6 5 2 2" xfId="11320"/>
    <cellStyle name="Normal 8 3 6 5 2 2 2" xfId="35115"/>
    <cellStyle name="Normal 8 3 6 5 2 3" xfId="19251"/>
    <cellStyle name="Normal 8 3 6 5 2 3 2" xfId="43045"/>
    <cellStyle name="Normal 8 3 6 5 2 4" xfId="27184"/>
    <cellStyle name="Normal 8 3 6 5 3" xfId="5326"/>
    <cellStyle name="Normal 8 3 6 5 3 2" xfId="13301"/>
    <cellStyle name="Normal 8 3 6 5 3 2 2" xfId="37096"/>
    <cellStyle name="Normal 8 3 6 5 3 3" xfId="21232"/>
    <cellStyle name="Normal 8 3 6 5 3 3 2" xfId="45026"/>
    <cellStyle name="Normal 8 3 6 5 3 4" xfId="29165"/>
    <cellStyle name="Normal 8 3 6 5 4" xfId="7349"/>
    <cellStyle name="Normal 8 3 6 5 4 2" xfId="15282"/>
    <cellStyle name="Normal 8 3 6 5 4 2 2" xfId="39077"/>
    <cellStyle name="Normal 8 3 6 5 4 3" xfId="23213"/>
    <cellStyle name="Normal 8 3 6 5 4 3 2" xfId="47007"/>
    <cellStyle name="Normal 8 3 6 5 4 4" xfId="31147"/>
    <cellStyle name="Normal 8 3 6 5 5" xfId="9339"/>
    <cellStyle name="Normal 8 3 6 5 5 2" xfId="33134"/>
    <cellStyle name="Normal 8 3 6 5 6" xfId="17270"/>
    <cellStyle name="Normal 8 3 6 5 6 2" xfId="41064"/>
    <cellStyle name="Normal 8 3 6 5 7" xfId="25203"/>
    <cellStyle name="Normal 8 3 6 6" xfId="1361"/>
    <cellStyle name="Normal 8 3 6 6 2" xfId="3345"/>
    <cellStyle name="Normal 8 3 6 6 2 2" xfId="11321"/>
    <cellStyle name="Normal 8 3 6 6 2 2 2" xfId="35116"/>
    <cellStyle name="Normal 8 3 6 6 2 3" xfId="19252"/>
    <cellStyle name="Normal 8 3 6 6 2 3 2" xfId="43046"/>
    <cellStyle name="Normal 8 3 6 6 2 4" xfId="27185"/>
    <cellStyle name="Normal 8 3 6 6 3" xfId="5327"/>
    <cellStyle name="Normal 8 3 6 6 3 2" xfId="13302"/>
    <cellStyle name="Normal 8 3 6 6 3 2 2" xfId="37097"/>
    <cellStyle name="Normal 8 3 6 6 3 3" xfId="21233"/>
    <cellStyle name="Normal 8 3 6 6 3 3 2" xfId="45027"/>
    <cellStyle name="Normal 8 3 6 6 3 4" xfId="29166"/>
    <cellStyle name="Normal 8 3 6 6 4" xfId="7350"/>
    <cellStyle name="Normal 8 3 6 6 4 2" xfId="15283"/>
    <cellStyle name="Normal 8 3 6 6 4 2 2" xfId="39078"/>
    <cellStyle name="Normal 8 3 6 6 4 3" xfId="23214"/>
    <cellStyle name="Normal 8 3 6 6 4 3 2" xfId="47008"/>
    <cellStyle name="Normal 8 3 6 6 4 4" xfId="31148"/>
    <cellStyle name="Normal 8 3 6 6 5" xfId="9340"/>
    <cellStyle name="Normal 8 3 6 6 5 2" xfId="33135"/>
    <cellStyle name="Normal 8 3 6 6 6" xfId="17271"/>
    <cellStyle name="Normal 8 3 6 6 6 2" xfId="41065"/>
    <cellStyle name="Normal 8 3 6 6 7" xfId="25204"/>
    <cellStyle name="Normal 8 3 6 7" xfId="3336"/>
    <cellStyle name="Normal 8 3 6 7 2" xfId="11312"/>
    <cellStyle name="Normal 8 3 6 7 2 2" xfId="35107"/>
    <cellStyle name="Normal 8 3 6 7 3" xfId="19243"/>
    <cellStyle name="Normal 8 3 6 7 3 2" xfId="43037"/>
    <cellStyle name="Normal 8 3 6 7 4" xfId="27176"/>
    <cellStyle name="Normal 8 3 6 8" xfId="5318"/>
    <cellStyle name="Normal 8 3 6 8 2" xfId="13293"/>
    <cellStyle name="Normal 8 3 6 8 2 2" xfId="37088"/>
    <cellStyle name="Normal 8 3 6 8 3" xfId="21224"/>
    <cellStyle name="Normal 8 3 6 8 3 2" xfId="45018"/>
    <cellStyle name="Normal 8 3 6 8 4" xfId="29157"/>
    <cellStyle name="Normal 8 3 6 9" xfId="7341"/>
    <cellStyle name="Normal 8 3 6 9 2" xfId="15274"/>
    <cellStyle name="Normal 8 3 6 9 2 2" xfId="39069"/>
    <cellStyle name="Normal 8 3 6 9 3" xfId="23205"/>
    <cellStyle name="Normal 8 3 6 9 3 2" xfId="46999"/>
    <cellStyle name="Normal 8 3 6 9 4" xfId="31139"/>
    <cellStyle name="Normal 8 3 7" xfId="1362"/>
    <cellStyle name="Normal 8 3 7 10" xfId="9341"/>
    <cellStyle name="Normal 8 3 7 10 2" xfId="33136"/>
    <cellStyle name="Normal 8 3 7 11" xfId="17272"/>
    <cellStyle name="Normal 8 3 7 11 2" xfId="41066"/>
    <cellStyle name="Normal 8 3 7 12" xfId="25205"/>
    <cellStyle name="Normal 8 3 7 2" xfId="1363"/>
    <cellStyle name="Normal 8 3 7 2 10" xfId="17273"/>
    <cellStyle name="Normal 8 3 7 2 10 2" xfId="41067"/>
    <cellStyle name="Normal 8 3 7 2 11" xfId="25206"/>
    <cellStyle name="Normal 8 3 7 2 2" xfId="1364"/>
    <cellStyle name="Normal 8 3 7 2 2 2" xfId="3348"/>
    <cellStyle name="Normal 8 3 7 2 2 2 2" xfId="11324"/>
    <cellStyle name="Normal 8 3 7 2 2 2 2 2" xfId="35119"/>
    <cellStyle name="Normal 8 3 7 2 2 2 3" xfId="19255"/>
    <cellStyle name="Normal 8 3 7 2 2 2 3 2" xfId="43049"/>
    <cellStyle name="Normal 8 3 7 2 2 2 4" xfId="27188"/>
    <cellStyle name="Normal 8 3 7 2 2 3" xfId="5330"/>
    <cellStyle name="Normal 8 3 7 2 2 3 2" xfId="13305"/>
    <cellStyle name="Normal 8 3 7 2 2 3 2 2" xfId="37100"/>
    <cellStyle name="Normal 8 3 7 2 2 3 3" xfId="21236"/>
    <cellStyle name="Normal 8 3 7 2 2 3 3 2" xfId="45030"/>
    <cellStyle name="Normal 8 3 7 2 2 3 4" xfId="29169"/>
    <cellStyle name="Normal 8 3 7 2 2 4" xfId="7353"/>
    <cellStyle name="Normal 8 3 7 2 2 4 2" xfId="15286"/>
    <cellStyle name="Normal 8 3 7 2 2 4 2 2" xfId="39081"/>
    <cellStyle name="Normal 8 3 7 2 2 4 3" xfId="23217"/>
    <cellStyle name="Normal 8 3 7 2 2 4 3 2" xfId="47011"/>
    <cellStyle name="Normal 8 3 7 2 2 4 4" xfId="31151"/>
    <cellStyle name="Normal 8 3 7 2 2 5" xfId="9343"/>
    <cellStyle name="Normal 8 3 7 2 2 5 2" xfId="33138"/>
    <cellStyle name="Normal 8 3 7 2 2 6" xfId="17274"/>
    <cellStyle name="Normal 8 3 7 2 2 6 2" xfId="41068"/>
    <cellStyle name="Normal 8 3 7 2 2 7" xfId="25207"/>
    <cellStyle name="Normal 8 3 7 2 3" xfId="1365"/>
    <cellStyle name="Normal 8 3 7 2 3 2" xfId="3349"/>
    <cellStyle name="Normal 8 3 7 2 3 2 2" xfId="11325"/>
    <cellStyle name="Normal 8 3 7 2 3 2 2 2" xfId="35120"/>
    <cellStyle name="Normal 8 3 7 2 3 2 3" xfId="19256"/>
    <cellStyle name="Normal 8 3 7 2 3 2 3 2" xfId="43050"/>
    <cellStyle name="Normal 8 3 7 2 3 2 4" xfId="27189"/>
    <cellStyle name="Normal 8 3 7 2 3 3" xfId="5331"/>
    <cellStyle name="Normal 8 3 7 2 3 3 2" xfId="13306"/>
    <cellStyle name="Normal 8 3 7 2 3 3 2 2" xfId="37101"/>
    <cellStyle name="Normal 8 3 7 2 3 3 3" xfId="21237"/>
    <cellStyle name="Normal 8 3 7 2 3 3 3 2" xfId="45031"/>
    <cellStyle name="Normal 8 3 7 2 3 3 4" xfId="29170"/>
    <cellStyle name="Normal 8 3 7 2 3 4" xfId="7354"/>
    <cellStyle name="Normal 8 3 7 2 3 4 2" xfId="15287"/>
    <cellStyle name="Normal 8 3 7 2 3 4 2 2" xfId="39082"/>
    <cellStyle name="Normal 8 3 7 2 3 4 3" xfId="23218"/>
    <cellStyle name="Normal 8 3 7 2 3 4 3 2" xfId="47012"/>
    <cellStyle name="Normal 8 3 7 2 3 4 4" xfId="31152"/>
    <cellStyle name="Normal 8 3 7 2 3 5" xfId="9344"/>
    <cellStyle name="Normal 8 3 7 2 3 5 2" xfId="33139"/>
    <cellStyle name="Normal 8 3 7 2 3 6" xfId="17275"/>
    <cellStyle name="Normal 8 3 7 2 3 6 2" xfId="41069"/>
    <cellStyle name="Normal 8 3 7 2 3 7" xfId="25208"/>
    <cellStyle name="Normal 8 3 7 2 4" xfId="1366"/>
    <cellStyle name="Normal 8 3 7 2 4 2" xfId="3350"/>
    <cellStyle name="Normal 8 3 7 2 4 2 2" xfId="11326"/>
    <cellStyle name="Normal 8 3 7 2 4 2 2 2" xfId="35121"/>
    <cellStyle name="Normal 8 3 7 2 4 2 3" xfId="19257"/>
    <cellStyle name="Normal 8 3 7 2 4 2 3 2" xfId="43051"/>
    <cellStyle name="Normal 8 3 7 2 4 2 4" xfId="27190"/>
    <cellStyle name="Normal 8 3 7 2 4 3" xfId="5332"/>
    <cellStyle name="Normal 8 3 7 2 4 3 2" xfId="13307"/>
    <cellStyle name="Normal 8 3 7 2 4 3 2 2" xfId="37102"/>
    <cellStyle name="Normal 8 3 7 2 4 3 3" xfId="21238"/>
    <cellStyle name="Normal 8 3 7 2 4 3 3 2" xfId="45032"/>
    <cellStyle name="Normal 8 3 7 2 4 3 4" xfId="29171"/>
    <cellStyle name="Normal 8 3 7 2 4 4" xfId="7355"/>
    <cellStyle name="Normal 8 3 7 2 4 4 2" xfId="15288"/>
    <cellStyle name="Normal 8 3 7 2 4 4 2 2" xfId="39083"/>
    <cellStyle name="Normal 8 3 7 2 4 4 3" xfId="23219"/>
    <cellStyle name="Normal 8 3 7 2 4 4 3 2" xfId="47013"/>
    <cellStyle name="Normal 8 3 7 2 4 4 4" xfId="31153"/>
    <cellStyle name="Normal 8 3 7 2 4 5" xfId="9345"/>
    <cellStyle name="Normal 8 3 7 2 4 5 2" xfId="33140"/>
    <cellStyle name="Normal 8 3 7 2 4 6" xfId="17276"/>
    <cellStyle name="Normal 8 3 7 2 4 6 2" xfId="41070"/>
    <cellStyle name="Normal 8 3 7 2 4 7" xfId="25209"/>
    <cellStyle name="Normal 8 3 7 2 5" xfId="1367"/>
    <cellStyle name="Normal 8 3 7 2 5 2" xfId="3351"/>
    <cellStyle name="Normal 8 3 7 2 5 2 2" xfId="11327"/>
    <cellStyle name="Normal 8 3 7 2 5 2 2 2" xfId="35122"/>
    <cellStyle name="Normal 8 3 7 2 5 2 3" xfId="19258"/>
    <cellStyle name="Normal 8 3 7 2 5 2 3 2" xfId="43052"/>
    <cellStyle name="Normal 8 3 7 2 5 2 4" xfId="27191"/>
    <cellStyle name="Normal 8 3 7 2 5 3" xfId="5333"/>
    <cellStyle name="Normal 8 3 7 2 5 3 2" xfId="13308"/>
    <cellStyle name="Normal 8 3 7 2 5 3 2 2" xfId="37103"/>
    <cellStyle name="Normal 8 3 7 2 5 3 3" xfId="21239"/>
    <cellStyle name="Normal 8 3 7 2 5 3 3 2" xfId="45033"/>
    <cellStyle name="Normal 8 3 7 2 5 3 4" xfId="29172"/>
    <cellStyle name="Normal 8 3 7 2 5 4" xfId="7356"/>
    <cellStyle name="Normal 8 3 7 2 5 4 2" xfId="15289"/>
    <cellStyle name="Normal 8 3 7 2 5 4 2 2" xfId="39084"/>
    <cellStyle name="Normal 8 3 7 2 5 4 3" xfId="23220"/>
    <cellStyle name="Normal 8 3 7 2 5 4 3 2" xfId="47014"/>
    <cellStyle name="Normal 8 3 7 2 5 4 4" xfId="31154"/>
    <cellStyle name="Normal 8 3 7 2 5 5" xfId="9346"/>
    <cellStyle name="Normal 8 3 7 2 5 5 2" xfId="33141"/>
    <cellStyle name="Normal 8 3 7 2 5 6" xfId="17277"/>
    <cellStyle name="Normal 8 3 7 2 5 6 2" xfId="41071"/>
    <cellStyle name="Normal 8 3 7 2 5 7" xfId="25210"/>
    <cellStyle name="Normal 8 3 7 2 6" xfId="3347"/>
    <cellStyle name="Normal 8 3 7 2 6 2" xfId="11323"/>
    <cellStyle name="Normal 8 3 7 2 6 2 2" xfId="35118"/>
    <cellStyle name="Normal 8 3 7 2 6 3" xfId="19254"/>
    <cellStyle name="Normal 8 3 7 2 6 3 2" xfId="43048"/>
    <cellStyle name="Normal 8 3 7 2 6 4" xfId="27187"/>
    <cellStyle name="Normal 8 3 7 2 7" xfId="5329"/>
    <cellStyle name="Normal 8 3 7 2 7 2" xfId="13304"/>
    <cellStyle name="Normal 8 3 7 2 7 2 2" xfId="37099"/>
    <cellStyle name="Normal 8 3 7 2 7 3" xfId="21235"/>
    <cellStyle name="Normal 8 3 7 2 7 3 2" xfId="45029"/>
    <cellStyle name="Normal 8 3 7 2 7 4" xfId="29168"/>
    <cellStyle name="Normal 8 3 7 2 8" xfId="7352"/>
    <cellStyle name="Normal 8 3 7 2 8 2" xfId="15285"/>
    <cellStyle name="Normal 8 3 7 2 8 2 2" xfId="39080"/>
    <cellStyle name="Normal 8 3 7 2 8 3" xfId="23216"/>
    <cellStyle name="Normal 8 3 7 2 8 3 2" xfId="47010"/>
    <cellStyle name="Normal 8 3 7 2 8 4" xfId="31150"/>
    <cellStyle name="Normal 8 3 7 2 9" xfId="9342"/>
    <cellStyle name="Normal 8 3 7 2 9 2" xfId="33137"/>
    <cellStyle name="Normal 8 3 7 3" xfId="1368"/>
    <cellStyle name="Normal 8 3 7 3 2" xfId="3352"/>
    <cellStyle name="Normal 8 3 7 3 2 2" xfId="11328"/>
    <cellStyle name="Normal 8 3 7 3 2 2 2" xfId="35123"/>
    <cellStyle name="Normal 8 3 7 3 2 3" xfId="19259"/>
    <cellStyle name="Normal 8 3 7 3 2 3 2" xfId="43053"/>
    <cellStyle name="Normal 8 3 7 3 2 4" xfId="27192"/>
    <cellStyle name="Normal 8 3 7 3 3" xfId="5334"/>
    <cellStyle name="Normal 8 3 7 3 3 2" xfId="13309"/>
    <cellStyle name="Normal 8 3 7 3 3 2 2" xfId="37104"/>
    <cellStyle name="Normal 8 3 7 3 3 3" xfId="21240"/>
    <cellStyle name="Normal 8 3 7 3 3 3 2" xfId="45034"/>
    <cellStyle name="Normal 8 3 7 3 3 4" xfId="29173"/>
    <cellStyle name="Normal 8 3 7 3 4" xfId="7357"/>
    <cellStyle name="Normal 8 3 7 3 4 2" xfId="15290"/>
    <cellStyle name="Normal 8 3 7 3 4 2 2" xfId="39085"/>
    <cellStyle name="Normal 8 3 7 3 4 3" xfId="23221"/>
    <cellStyle name="Normal 8 3 7 3 4 3 2" xfId="47015"/>
    <cellStyle name="Normal 8 3 7 3 4 4" xfId="31155"/>
    <cellStyle name="Normal 8 3 7 3 5" xfId="9347"/>
    <cellStyle name="Normal 8 3 7 3 5 2" xfId="33142"/>
    <cellStyle name="Normal 8 3 7 3 6" xfId="17278"/>
    <cellStyle name="Normal 8 3 7 3 6 2" xfId="41072"/>
    <cellStyle name="Normal 8 3 7 3 7" xfId="25211"/>
    <cellStyle name="Normal 8 3 7 4" xfId="1369"/>
    <cellStyle name="Normal 8 3 7 4 2" xfId="3353"/>
    <cellStyle name="Normal 8 3 7 4 2 2" xfId="11329"/>
    <cellStyle name="Normal 8 3 7 4 2 2 2" xfId="35124"/>
    <cellStyle name="Normal 8 3 7 4 2 3" xfId="19260"/>
    <cellStyle name="Normal 8 3 7 4 2 3 2" xfId="43054"/>
    <cellStyle name="Normal 8 3 7 4 2 4" xfId="27193"/>
    <cellStyle name="Normal 8 3 7 4 3" xfId="5335"/>
    <cellStyle name="Normal 8 3 7 4 3 2" xfId="13310"/>
    <cellStyle name="Normal 8 3 7 4 3 2 2" xfId="37105"/>
    <cellStyle name="Normal 8 3 7 4 3 3" xfId="21241"/>
    <cellStyle name="Normal 8 3 7 4 3 3 2" xfId="45035"/>
    <cellStyle name="Normal 8 3 7 4 3 4" xfId="29174"/>
    <cellStyle name="Normal 8 3 7 4 4" xfId="7358"/>
    <cellStyle name="Normal 8 3 7 4 4 2" xfId="15291"/>
    <cellStyle name="Normal 8 3 7 4 4 2 2" xfId="39086"/>
    <cellStyle name="Normal 8 3 7 4 4 3" xfId="23222"/>
    <cellStyle name="Normal 8 3 7 4 4 3 2" xfId="47016"/>
    <cellStyle name="Normal 8 3 7 4 4 4" xfId="31156"/>
    <cellStyle name="Normal 8 3 7 4 5" xfId="9348"/>
    <cellStyle name="Normal 8 3 7 4 5 2" xfId="33143"/>
    <cellStyle name="Normal 8 3 7 4 6" xfId="17279"/>
    <cellStyle name="Normal 8 3 7 4 6 2" xfId="41073"/>
    <cellStyle name="Normal 8 3 7 4 7" xfId="25212"/>
    <cellStyle name="Normal 8 3 7 5" xfId="1370"/>
    <cellStyle name="Normal 8 3 7 5 2" xfId="3354"/>
    <cellStyle name="Normal 8 3 7 5 2 2" xfId="11330"/>
    <cellStyle name="Normal 8 3 7 5 2 2 2" xfId="35125"/>
    <cellStyle name="Normal 8 3 7 5 2 3" xfId="19261"/>
    <cellStyle name="Normal 8 3 7 5 2 3 2" xfId="43055"/>
    <cellStyle name="Normal 8 3 7 5 2 4" xfId="27194"/>
    <cellStyle name="Normal 8 3 7 5 3" xfId="5336"/>
    <cellStyle name="Normal 8 3 7 5 3 2" xfId="13311"/>
    <cellStyle name="Normal 8 3 7 5 3 2 2" xfId="37106"/>
    <cellStyle name="Normal 8 3 7 5 3 3" xfId="21242"/>
    <cellStyle name="Normal 8 3 7 5 3 3 2" xfId="45036"/>
    <cellStyle name="Normal 8 3 7 5 3 4" xfId="29175"/>
    <cellStyle name="Normal 8 3 7 5 4" xfId="7359"/>
    <cellStyle name="Normal 8 3 7 5 4 2" xfId="15292"/>
    <cellStyle name="Normal 8 3 7 5 4 2 2" xfId="39087"/>
    <cellStyle name="Normal 8 3 7 5 4 3" xfId="23223"/>
    <cellStyle name="Normal 8 3 7 5 4 3 2" xfId="47017"/>
    <cellStyle name="Normal 8 3 7 5 4 4" xfId="31157"/>
    <cellStyle name="Normal 8 3 7 5 5" xfId="9349"/>
    <cellStyle name="Normal 8 3 7 5 5 2" xfId="33144"/>
    <cellStyle name="Normal 8 3 7 5 6" xfId="17280"/>
    <cellStyle name="Normal 8 3 7 5 6 2" xfId="41074"/>
    <cellStyle name="Normal 8 3 7 5 7" xfId="25213"/>
    <cellStyle name="Normal 8 3 7 6" xfId="1371"/>
    <cellStyle name="Normal 8 3 7 6 2" xfId="3355"/>
    <cellStyle name="Normal 8 3 7 6 2 2" xfId="11331"/>
    <cellStyle name="Normal 8 3 7 6 2 2 2" xfId="35126"/>
    <cellStyle name="Normal 8 3 7 6 2 3" xfId="19262"/>
    <cellStyle name="Normal 8 3 7 6 2 3 2" xfId="43056"/>
    <cellStyle name="Normal 8 3 7 6 2 4" xfId="27195"/>
    <cellStyle name="Normal 8 3 7 6 3" xfId="5337"/>
    <cellStyle name="Normal 8 3 7 6 3 2" xfId="13312"/>
    <cellStyle name="Normal 8 3 7 6 3 2 2" xfId="37107"/>
    <cellStyle name="Normal 8 3 7 6 3 3" xfId="21243"/>
    <cellStyle name="Normal 8 3 7 6 3 3 2" xfId="45037"/>
    <cellStyle name="Normal 8 3 7 6 3 4" xfId="29176"/>
    <cellStyle name="Normal 8 3 7 6 4" xfId="7360"/>
    <cellStyle name="Normal 8 3 7 6 4 2" xfId="15293"/>
    <cellStyle name="Normal 8 3 7 6 4 2 2" xfId="39088"/>
    <cellStyle name="Normal 8 3 7 6 4 3" xfId="23224"/>
    <cellStyle name="Normal 8 3 7 6 4 3 2" xfId="47018"/>
    <cellStyle name="Normal 8 3 7 6 4 4" xfId="31158"/>
    <cellStyle name="Normal 8 3 7 6 5" xfId="9350"/>
    <cellStyle name="Normal 8 3 7 6 5 2" xfId="33145"/>
    <cellStyle name="Normal 8 3 7 6 6" xfId="17281"/>
    <cellStyle name="Normal 8 3 7 6 6 2" xfId="41075"/>
    <cellStyle name="Normal 8 3 7 6 7" xfId="25214"/>
    <cellStyle name="Normal 8 3 7 7" xfId="3346"/>
    <cellStyle name="Normal 8 3 7 7 2" xfId="11322"/>
    <cellStyle name="Normal 8 3 7 7 2 2" xfId="35117"/>
    <cellStyle name="Normal 8 3 7 7 3" xfId="19253"/>
    <cellStyle name="Normal 8 3 7 7 3 2" xfId="43047"/>
    <cellStyle name="Normal 8 3 7 7 4" xfId="27186"/>
    <cellStyle name="Normal 8 3 7 8" xfId="5328"/>
    <cellStyle name="Normal 8 3 7 8 2" xfId="13303"/>
    <cellStyle name="Normal 8 3 7 8 2 2" xfId="37098"/>
    <cellStyle name="Normal 8 3 7 8 3" xfId="21234"/>
    <cellStyle name="Normal 8 3 7 8 3 2" xfId="45028"/>
    <cellStyle name="Normal 8 3 7 8 4" xfId="29167"/>
    <cellStyle name="Normal 8 3 7 9" xfId="7351"/>
    <cellStyle name="Normal 8 3 7 9 2" xfId="15284"/>
    <cellStyle name="Normal 8 3 7 9 2 2" xfId="39079"/>
    <cellStyle name="Normal 8 3 7 9 3" xfId="23215"/>
    <cellStyle name="Normal 8 3 7 9 3 2" xfId="47009"/>
    <cellStyle name="Normal 8 3 7 9 4" xfId="31149"/>
    <cellStyle name="Normal 8 3 8" xfId="1372"/>
    <cellStyle name="Normal 8 3 8 10" xfId="9351"/>
    <cellStyle name="Normal 8 3 8 10 2" xfId="33146"/>
    <cellStyle name="Normal 8 3 8 11" xfId="17282"/>
    <cellStyle name="Normal 8 3 8 11 2" xfId="41076"/>
    <cellStyle name="Normal 8 3 8 12" xfId="25215"/>
    <cellStyle name="Normal 8 3 8 2" xfId="1373"/>
    <cellStyle name="Normal 8 3 8 2 10" xfId="17283"/>
    <cellStyle name="Normal 8 3 8 2 10 2" xfId="41077"/>
    <cellStyle name="Normal 8 3 8 2 11" xfId="25216"/>
    <cellStyle name="Normal 8 3 8 2 2" xfId="1374"/>
    <cellStyle name="Normal 8 3 8 2 2 2" xfId="3358"/>
    <cellStyle name="Normal 8 3 8 2 2 2 2" xfId="11334"/>
    <cellStyle name="Normal 8 3 8 2 2 2 2 2" xfId="35129"/>
    <cellStyle name="Normal 8 3 8 2 2 2 3" xfId="19265"/>
    <cellStyle name="Normal 8 3 8 2 2 2 3 2" xfId="43059"/>
    <cellStyle name="Normal 8 3 8 2 2 2 4" xfId="27198"/>
    <cellStyle name="Normal 8 3 8 2 2 3" xfId="5340"/>
    <cellStyle name="Normal 8 3 8 2 2 3 2" xfId="13315"/>
    <cellStyle name="Normal 8 3 8 2 2 3 2 2" xfId="37110"/>
    <cellStyle name="Normal 8 3 8 2 2 3 3" xfId="21246"/>
    <cellStyle name="Normal 8 3 8 2 2 3 3 2" xfId="45040"/>
    <cellStyle name="Normal 8 3 8 2 2 3 4" xfId="29179"/>
    <cellStyle name="Normal 8 3 8 2 2 4" xfId="7363"/>
    <cellStyle name="Normal 8 3 8 2 2 4 2" xfId="15296"/>
    <cellStyle name="Normal 8 3 8 2 2 4 2 2" xfId="39091"/>
    <cellStyle name="Normal 8 3 8 2 2 4 3" xfId="23227"/>
    <cellStyle name="Normal 8 3 8 2 2 4 3 2" xfId="47021"/>
    <cellStyle name="Normal 8 3 8 2 2 4 4" xfId="31161"/>
    <cellStyle name="Normal 8 3 8 2 2 5" xfId="9353"/>
    <cellStyle name="Normal 8 3 8 2 2 5 2" xfId="33148"/>
    <cellStyle name="Normal 8 3 8 2 2 6" xfId="17284"/>
    <cellStyle name="Normal 8 3 8 2 2 6 2" xfId="41078"/>
    <cellStyle name="Normal 8 3 8 2 2 7" xfId="25217"/>
    <cellStyle name="Normal 8 3 8 2 3" xfId="1375"/>
    <cellStyle name="Normal 8 3 8 2 3 2" xfId="3359"/>
    <cellStyle name="Normal 8 3 8 2 3 2 2" xfId="11335"/>
    <cellStyle name="Normal 8 3 8 2 3 2 2 2" xfId="35130"/>
    <cellStyle name="Normal 8 3 8 2 3 2 3" xfId="19266"/>
    <cellStyle name="Normal 8 3 8 2 3 2 3 2" xfId="43060"/>
    <cellStyle name="Normal 8 3 8 2 3 2 4" xfId="27199"/>
    <cellStyle name="Normal 8 3 8 2 3 3" xfId="5341"/>
    <cellStyle name="Normal 8 3 8 2 3 3 2" xfId="13316"/>
    <cellStyle name="Normal 8 3 8 2 3 3 2 2" xfId="37111"/>
    <cellStyle name="Normal 8 3 8 2 3 3 3" xfId="21247"/>
    <cellStyle name="Normal 8 3 8 2 3 3 3 2" xfId="45041"/>
    <cellStyle name="Normal 8 3 8 2 3 3 4" xfId="29180"/>
    <cellStyle name="Normal 8 3 8 2 3 4" xfId="7364"/>
    <cellStyle name="Normal 8 3 8 2 3 4 2" xfId="15297"/>
    <cellStyle name="Normal 8 3 8 2 3 4 2 2" xfId="39092"/>
    <cellStyle name="Normal 8 3 8 2 3 4 3" xfId="23228"/>
    <cellStyle name="Normal 8 3 8 2 3 4 3 2" xfId="47022"/>
    <cellStyle name="Normal 8 3 8 2 3 4 4" xfId="31162"/>
    <cellStyle name="Normal 8 3 8 2 3 5" xfId="9354"/>
    <cellStyle name="Normal 8 3 8 2 3 5 2" xfId="33149"/>
    <cellStyle name="Normal 8 3 8 2 3 6" xfId="17285"/>
    <cellStyle name="Normal 8 3 8 2 3 6 2" xfId="41079"/>
    <cellStyle name="Normal 8 3 8 2 3 7" xfId="25218"/>
    <cellStyle name="Normal 8 3 8 2 4" xfId="1376"/>
    <cellStyle name="Normal 8 3 8 2 4 2" xfId="3360"/>
    <cellStyle name="Normal 8 3 8 2 4 2 2" xfId="11336"/>
    <cellStyle name="Normal 8 3 8 2 4 2 2 2" xfId="35131"/>
    <cellStyle name="Normal 8 3 8 2 4 2 3" xfId="19267"/>
    <cellStyle name="Normal 8 3 8 2 4 2 3 2" xfId="43061"/>
    <cellStyle name="Normal 8 3 8 2 4 2 4" xfId="27200"/>
    <cellStyle name="Normal 8 3 8 2 4 3" xfId="5342"/>
    <cellStyle name="Normal 8 3 8 2 4 3 2" xfId="13317"/>
    <cellStyle name="Normal 8 3 8 2 4 3 2 2" xfId="37112"/>
    <cellStyle name="Normal 8 3 8 2 4 3 3" xfId="21248"/>
    <cellStyle name="Normal 8 3 8 2 4 3 3 2" xfId="45042"/>
    <cellStyle name="Normal 8 3 8 2 4 3 4" xfId="29181"/>
    <cellStyle name="Normal 8 3 8 2 4 4" xfId="7365"/>
    <cellStyle name="Normal 8 3 8 2 4 4 2" xfId="15298"/>
    <cellStyle name="Normal 8 3 8 2 4 4 2 2" xfId="39093"/>
    <cellStyle name="Normal 8 3 8 2 4 4 3" xfId="23229"/>
    <cellStyle name="Normal 8 3 8 2 4 4 3 2" xfId="47023"/>
    <cellStyle name="Normal 8 3 8 2 4 4 4" xfId="31163"/>
    <cellStyle name="Normal 8 3 8 2 4 5" xfId="9355"/>
    <cellStyle name="Normal 8 3 8 2 4 5 2" xfId="33150"/>
    <cellStyle name="Normal 8 3 8 2 4 6" xfId="17286"/>
    <cellStyle name="Normal 8 3 8 2 4 6 2" xfId="41080"/>
    <cellStyle name="Normal 8 3 8 2 4 7" xfId="25219"/>
    <cellStyle name="Normal 8 3 8 2 5" xfId="1377"/>
    <cellStyle name="Normal 8 3 8 2 5 2" xfId="3361"/>
    <cellStyle name="Normal 8 3 8 2 5 2 2" xfId="11337"/>
    <cellStyle name="Normal 8 3 8 2 5 2 2 2" xfId="35132"/>
    <cellStyle name="Normal 8 3 8 2 5 2 3" xfId="19268"/>
    <cellStyle name="Normal 8 3 8 2 5 2 3 2" xfId="43062"/>
    <cellStyle name="Normal 8 3 8 2 5 2 4" xfId="27201"/>
    <cellStyle name="Normal 8 3 8 2 5 3" xfId="5343"/>
    <cellStyle name="Normal 8 3 8 2 5 3 2" xfId="13318"/>
    <cellStyle name="Normal 8 3 8 2 5 3 2 2" xfId="37113"/>
    <cellStyle name="Normal 8 3 8 2 5 3 3" xfId="21249"/>
    <cellStyle name="Normal 8 3 8 2 5 3 3 2" xfId="45043"/>
    <cellStyle name="Normal 8 3 8 2 5 3 4" xfId="29182"/>
    <cellStyle name="Normal 8 3 8 2 5 4" xfId="7366"/>
    <cellStyle name="Normal 8 3 8 2 5 4 2" xfId="15299"/>
    <cellStyle name="Normal 8 3 8 2 5 4 2 2" xfId="39094"/>
    <cellStyle name="Normal 8 3 8 2 5 4 3" xfId="23230"/>
    <cellStyle name="Normal 8 3 8 2 5 4 3 2" xfId="47024"/>
    <cellStyle name="Normal 8 3 8 2 5 4 4" xfId="31164"/>
    <cellStyle name="Normal 8 3 8 2 5 5" xfId="9356"/>
    <cellStyle name="Normal 8 3 8 2 5 5 2" xfId="33151"/>
    <cellStyle name="Normal 8 3 8 2 5 6" xfId="17287"/>
    <cellStyle name="Normal 8 3 8 2 5 6 2" xfId="41081"/>
    <cellStyle name="Normal 8 3 8 2 5 7" xfId="25220"/>
    <cellStyle name="Normal 8 3 8 2 6" xfId="3357"/>
    <cellStyle name="Normal 8 3 8 2 6 2" xfId="11333"/>
    <cellStyle name="Normal 8 3 8 2 6 2 2" xfId="35128"/>
    <cellStyle name="Normal 8 3 8 2 6 3" xfId="19264"/>
    <cellStyle name="Normal 8 3 8 2 6 3 2" xfId="43058"/>
    <cellStyle name="Normal 8 3 8 2 6 4" xfId="27197"/>
    <cellStyle name="Normal 8 3 8 2 7" xfId="5339"/>
    <cellStyle name="Normal 8 3 8 2 7 2" xfId="13314"/>
    <cellStyle name="Normal 8 3 8 2 7 2 2" xfId="37109"/>
    <cellStyle name="Normal 8 3 8 2 7 3" xfId="21245"/>
    <cellStyle name="Normal 8 3 8 2 7 3 2" xfId="45039"/>
    <cellStyle name="Normal 8 3 8 2 7 4" xfId="29178"/>
    <cellStyle name="Normal 8 3 8 2 8" xfId="7362"/>
    <cellStyle name="Normal 8 3 8 2 8 2" xfId="15295"/>
    <cellStyle name="Normal 8 3 8 2 8 2 2" xfId="39090"/>
    <cellStyle name="Normal 8 3 8 2 8 3" xfId="23226"/>
    <cellStyle name="Normal 8 3 8 2 8 3 2" xfId="47020"/>
    <cellStyle name="Normal 8 3 8 2 8 4" xfId="31160"/>
    <cellStyle name="Normal 8 3 8 2 9" xfId="9352"/>
    <cellStyle name="Normal 8 3 8 2 9 2" xfId="33147"/>
    <cellStyle name="Normal 8 3 8 3" xfId="1378"/>
    <cellStyle name="Normal 8 3 8 3 2" xfId="3362"/>
    <cellStyle name="Normal 8 3 8 3 2 2" xfId="11338"/>
    <cellStyle name="Normal 8 3 8 3 2 2 2" xfId="35133"/>
    <cellStyle name="Normal 8 3 8 3 2 3" xfId="19269"/>
    <cellStyle name="Normal 8 3 8 3 2 3 2" xfId="43063"/>
    <cellStyle name="Normal 8 3 8 3 2 4" xfId="27202"/>
    <cellStyle name="Normal 8 3 8 3 3" xfId="5344"/>
    <cellStyle name="Normal 8 3 8 3 3 2" xfId="13319"/>
    <cellStyle name="Normal 8 3 8 3 3 2 2" xfId="37114"/>
    <cellStyle name="Normal 8 3 8 3 3 3" xfId="21250"/>
    <cellStyle name="Normal 8 3 8 3 3 3 2" xfId="45044"/>
    <cellStyle name="Normal 8 3 8 3 3 4" xfId="29183"/>
    <cellStyle name="Normal 8 3 8 3 4" xfId="7367"/>
    <cellStyle name="Normal 8 3 8 3 4 2" xfId="15300"/>
    <cellStyle name="Normal 8 3 8 3 4 2 2" xfId="39095"/>
    <cellStyle name="Normal 8 3 8 3 4 3" xfId="23231"/>
    <cellStyle name="Normal 8 3 8 3 4 3 2" xfId="47025"/>
    <cellStyle name="Normal 8 3 8 3 4 4" xfId="31165"/>
    <cellStyle name="Normal 8 3 8 3 5" xfId="9357"/>
    <cellStyle name="Normal 8 3 8 3 5 2" xfId="33152"/>
    <cellStyle name="Normal 8 3 8 3 6" xfId="17288"/>
    <cellStyle name="Normal 8 3 8 3 6 2" xfId="41082"/>
    <cellStyle name="Normal 8 3 8 3 7" xfId="25221"/>
    <cellStyle name="Normal 8 3 8 4" xfId="1379"/>
    <cellStyle name="Normal 8 3 8 4 2" xfId="3363"/>
    <cellStyle name="Normal 8 3 8 4 2 2" xfId="11339"/>
    <cellStyle name="Normal 8 3 8 4 2 2 2" xfId="35134"/>
    <cellStyle name="Normal 8 3 8 4 2 3" xfId="19270"/>
    <cellStyle name="Normal 8 3 8 4 2 3 2" xfId="43064"/>
    <cellStyle name="Normal 8 3 8 4 2 4" xfId="27203"/>
    <cellStyle name="Normal 8 3 8 4 3" xfId="5345"/>
    <cellStyle name="Normal 8 3 8 4 3 2" xfId="13320"/>
    <cellStyle name="Normal 8 3 8 4 3 2 2" xfId="37115"/>
    <cellStyle name="Normal 8 3 8 4 3 3" xfId="21251"/>
    <cellStyle name="Normal 8 3 8 4 3 3 2" xfId="45045"/>
    <cellStyle name="Normal 8 3 8 4 3 4" xfId="29184"/>
    <cellStyle name="Normal 8 3 8 4 4" xfId="7368"/>
    <cellStyle name="Normal 8 3 8 4 4 2" xfId="15301"/>
    <cellStyle name="Normal 8 3 8 4 4 2 2" xfId="39096"/>
    <cellStyle name="Normal 8 3 8 4 4 3" xfId="23232"/>
    <cellStyle name="Normal 8 3 8 4 4 3 2" xfId="47026"/>
    <cellStyle name="Normal 8 3 8 4 4 4" xfId="31166"/>
    <cellStyle name="Normal 8 3 8 4 5" xfId="9358"/>
    <cellStyle name="Normal 8 3 8 4 5 2" xfId="33153"/>
    <cellStyle name="Normal 8 3 8 4 6" xfId="17289"/>
    <cellStyle name="Normal 8 3 8 4 6 2" xfId="41083"/>
    <cellStyle name="Normal 8 3 8 4 7" xfId="25222"/>
    <cellStyle name="Normal 8 3 8 5" xfId="1380"/>
    <cellStyle name="Normal 8 3 8 5 2" xfId="3364"/>
    <cellStyle name="Normal 8 3 8 5 2 2" xfId="11340"/>
    <cellStyle name="Normal 8 3 8 5 2 2 2" xfId="35135"/>
    <cellStyle name="Normal 8 3 8 5 2 3" xfId="19271"/>
    <cellStyle name="Normal 8 3 8 5 2 3 2" xfId="43065"/>
    <cellStyle name="Normal 8 3 8 5 2 4" xfId="27204"/>
    <cellStyle name="Normal 8 3 8 5 3" xfId="5346"/>
    <cellStyle name="Normal 8 3 8 5 3 2" xfId="13321"/>
    <cellStyle name="Normal 8 3 8 5 3 2 2" xfId="37116"/>
    <cellStyle name="Normal 8 3 8 5 3 3" xfId="21252"/>
    <cellStyle name="Normal 8 3 8 5 3 3 2" xfId="45046"/>
    <cellStyle name="Normal 8 3 8 5 3 4" xfId="29185"/>
    <cellStyle name="Normal 8 3 8 5 4" xfId="7369"/>
    <cellStyle name="Normal 8 3 8 5 4 2" xfId="15302"/>
    <cellStyle name="Normal 8 3 8 5 4 2 2" xfId="39097"/>
    <cellStyle name="Normal 8 3 8 5 4 3" xfId="23233"/>
    <cellStyle name="Normal 8 3 8 5 4 3 2" xfId="47027"/>
    <cellStyle name="Normal 8 3 8 5 4 4" xfId="31167"/>
    <cellStyle name="Normal 8 3 8 5 5" xfId="9359"/>
    <cellStyle name="Normal 8 3 8 5 5 2" xfId="33154"/>
    <cellStyle name="Normal 8 3 8 5 6" xfId="17290"/>
    <cellStyle name="Normal 8 3 8 5 6 2" xfId="41084"/>
    <cellStyle name="Normal 8 3 8 5 7" xfId="25223"/>
    <cellStyle name="Normal 8 3 8 6" xfId="1381"/>
    <cellStyle name="Normal 8 3 8 6 2" xfId="3365"/>
    <cellStyle name="Normal 8 3 8 6 2 2" xfId="11341"/>
    <cellStyle name="Normal 8 3 8 6 2 2 2" xfId="35136"/>
    <cellStyle name="Normal 8 3 8 6 2 3" xfId="19272"/>
    <cellStyle name="Normal 8 3 8 6 2 3 2" xfId="43066"/>
    <cellStyle name="Normal 8 3 8 6 2 4" xfId="27205"/>
    <cellStyle name="Normal 8 3 8 6 3" xfId="5347"/>
    <cellStyle name="Normal 8 3 8 6 3 2" xfId="13322"/>
    <cellStyle name="Normal 8 3 8 6 3 2 2" xfId="37117"/>
    <cellStyle name="Normal 8 3 8 6 3 3" xfId="21253"/>
    <cellStyle name="Normal 8 3 8 6 3 3 2" xfId="45047"/>
    <cellStyle name="Normal 8 3 8 6 3 4" xfId="29186"/>
    <cellStyle name="Normal 8 3 8 6 4" xfId="7370"/>
    <cellStyle name="Normal 8 3 8 6 4 2" xfId="15303"/>
    <cellStyle name="Normal 8 3 8 6 4 2 2" xfId="39098"/>
    <cellStyle name="Normal 8 3 8 6 4 3" xfId="23234"/>
    <cellStyle name="Normal 8 3 8 6 4 3 2" xfId="47028"/>
    <cellStyle name="Normal 8 3 8 6 4 4" xfId="31168"/>
    <cellStyle name="Normal 8 3 8 6 5" xfId="9360"/>
    <cellStyle name="Normal 8 3 8 6 5 2" xfId="33155"/>
    <cellStyle name="Normal 8 3 8 6 6" xfId="17291"/>
    <cellStyle name="Normal 8 3 8 6 6 2" xfId="41085"/>
    <cellStyle name="Normal 8 3 8 6 7" xfId="25224"/>
    <cellStyle name="Normal 8 3 8 7" xfId="3356"/>
    <cellStyle name="Normal 8 3 8 7 2" xfId="11332"/>
    <cellStyle name="Normal 8 3 8 7 2 2" xfId="35127"/>
    <cellStyle name="Normal 8 3 8 7 3" xfId="19263"/>
    <cellStyle name="Normal 8 3 8 7 3 2" xfId="43057"/>
    <cellStyle name="Normal 8 3 8 7 4" xfId="27196"/>
    <cellStyle name="Normal 8 3 8 8" xfId="5338"/>
    <cellStyle name="Normal 8 3 8 8 2" xfId="13313"/>
    <cellStyle name="Normal 8 3 8 8 2 2" xfId="37108"/>
    <cellStyle name="Normal 8 3 8 8 3" xfId="21244"/>
    <cellStyle name="Normal 8 3 8 8 3 2" xfId="45038"/>
    <cellStyle name="Normal 8 3 8 8 4" xfId="29177"/>
    <cellStyle name="Normal 8 3 8 9" xfId="7361"/>
    <cellStyle name="Normal 8 3 8 9 2" xfId="15294"/>
    <cellStyle name="Normal 8 3 8 9 2 2" xfId="39089"/>
    <cellStyle name="Normal 8 3 8 9 3" xfId="23225"/>
    <cellStyle name="Normal 8 3 8 9 3 2" xfId="47019"/>
    <cellStyle name="Normal 8 3 8 9 4" xfId="31159"/>
    <cellStyle name="Normal 8 3 9" xfId="1382"/>
    <cellStyle name="Normal 8 3 9 10" xfId="9361"/>
    <cellStyle name="Normal 8 3 9 10 2" xfId="33156"/>
    <cellStyle name="Normal 8 3 9 11" xfId="17292"/>
    <cellStyle name="Normal 8 3 9 11 2" xfId="41086"/>
    <cellStyle name="Normal 8 3 9 12" xfId="25225"/>
    <cellStyle name="Normal 8 3 9 2" xfId="1383"/>
    <cellStyle name="Normal 8 3 9 2 10" xfId="17293"/>
    <cellStyle name="Normal 8 3 9 2 10 2" xfId="41087"/>
    <cellStyle name="Normal 8 3 9 2 11" xfId="25226"/>
    <cellStyle name="Normal 8 3 9 2 2" xfId="1384"/>
    <cellStyle name="Normal 8 3 9 2 2 2" xfId="3368"/>
    <cellStyle name="Normal 8 3 9 2 2 2 2" xfId="11344"/>
    <cellStyle name="Normal 8 3 9 2 2 2 2 2" xfId="35139"/>
    <cellStyle name="Normal 8 3 9 2 2 2 3" xfId="19275"/>
    <cellStyle name="Normal 8 3 9 2 2 2 3 2" xfId="43069"/>
    <cellStyle name="Normal 8 3 9 2 2 2 4" xfId="27208"/>
    <cellStyle name="Normal 8 3 9 2 2 3" xfId="5350"/>
    <cellStyle name="Normal 8 3 9 2 2 3 2" xfId="13325"/>
    <cellStyle name="Normal 8 3 9 2 2 3 2 2" xfId="37120"/>
    <cellStyle name="Normal 8 3 9 2 2 3 3" xfId="21256"/>
    <cellStyle name="Normal 8 3 9 2 2 3 3 2" xfId="45050"/>
    <cellStyle name="Normal 8 3 9 2 2 3 4" xfId="29189"/>
    <cellStyle name="Normal 8 3 9 2 2 4" xfId="7373"/>
    <cellStyle name="Normal 8 3 9 2 2 4 2" xfId="15306"/>
    <cellStyle name="Normal 8 3 9 2 2 4 2 2" xfId="39101"/>
    <cellStyle name="Normal 8 3 9 2 2 4 3" xfId="23237"/>
    <cellStyle name="Normal 8 3 9 2 2 4 3 2" xfId="47031"/>
    <cellStyle name="Normal 8 3 9 2 2 4 4" xfId="31171"/>
    <cellStyle name="Normal 8 3 9 2 2 5" xfId="9363"/>
    <cellStyle name="Normal 8 3 9 2 2 5 2" xfId="33158"/>
    <cellStyle name="Normal 8 3 9 2 2 6" xfId="17294"/>
    <cellStyle name="Normal 8 3 9 2 2 6 2" xfId="41088"/>
    <cellStyle name="Normal 8 3 9 2 2 7" xfId="25227"/>
    <cellStyle name="Normal 8 3 9 2 3" xfId="1385"/>
    <cellStyle name="Normal 8 3 9 2 3 2" xfId="3369"/>
    <cellStyle name="Normal 8 3 9 2 3 2 2" xfId="11345"/>
    <cellStyle name="Normal 8 3 9 2 3 2 2 2" xfId="35140"/>
    <cellStyle name="Normal 8 3 9 2 3 2 3" xfId="19276"/>
    <cellStyle name="Normal 8 3 9 2 3 2 3 2" xfId="43070"/>
    <cellStyle name="Normal 8 3 9 2 3 2 4" xfId="27209"/>
    <cellStyle name="Normal 8 3 9 2 3 3" xfId="5351"/>
    <cellStyle name="Normal 8 3 9 2 3 3 2" xfId="13326"/>
    <cellStyle name="Normal 8 3 9 2 3 3 2 2" xfId="37121"/>
    <cellStyle name="Normal 8 3 9 2 3 3 3" xfId="21257"/>
    <cellStyle name="Normal 8 3 9 2 3 3 3 2" xfId="45051"/>
    <cellStyle name="Normal 8 3 9 2 3 3 4" xfId="29190"/>
    <cellStyle name="Normal 8 3 9 2 3 4" xfId="7374"/>
    <cellStyle name="Normal 8 3 9 2 3 4 2" xfId="15307"/>
    <cellStyle name="Normal 8 3 9 2 3 4 2 2" xfId="39102"/>
    <cellStyle name="Normal 8 3 9 2 3 4 3" xfId="23238"/>
    <cellStyle name="Normal 8 3 9 2 3 4 3 2" xfId="47032"/>
    <cellStyle name="Normal 8 3 9 2 3 4 4" xfId="31172"/>
    <cellStyle name="Normal 8 3 9 2 3 5" xfId="9364"/>
    <cellStyle name="Normal 8 3 9 2 3 5 2" xfId="33159"/>
    <cellStyle name="Normal 8 3 9 2 3 6" xfId="17295"/>
    <cellStyle name="Normal 8 3 9 2 3 6 2" xfId="41089"/>
    <cellStyle name="Normal 8 3 9 2 3 7" xfId="25228"/>
    <cellStyle name="Normal 8 3 9 2 4" xfId="1386"/>
    <cellStyle name="Normal 8 3 9 2 4 2" xfId="3370"/>
    <cellStyle name="Normal 8 3 9 2 4 2 2" xfId="11346"/>
    <cellStyle name="Normal 8 3 9 2 4 2 2 2" xfId="35141"/>
    <cellStyle name="Normal 8 3 9 2 4 2 3" xfId="19277"/>
    <cellStyle name="Normal 8 3 9 2 4 2 3 2" xfId="43071"/>
    <cellStyle name="Normal 8 3 9 2 4 2 4" xfId="27210"/>
    <cellStyle name="Normal 8 3 9 2 4 3" xfId="5352"/>
    <cellStyle name="Normal 8 3 9 2 4 3 2" xfId="13327"/>
    <cellStyle name="Normal 8 3 9 2 4 3 2 2" xfId="37122"/>
    <cellStyle name="Normal 8 3 9 2 4 3 3" xfId="21258"/>
    <cellStyle name="Normal 8 3 9 2 4 3 3 2" xfId="45052"/>
    <cellStyle name="Normal 8 3 9 2 4 3 4" xfId="29191"/>
    <cellStyle name="Normal 8 3 9 2 4 4" xfId="7375"/>
    <cellStyle name="Normal 8 3 9 2 4 4 2" xfId="15308"/>
    <cellStyle name="Normal 8 3 9 2 4 4 2 2" xfId="39103"/>
    <cellStyle name="Normal 8 3 9 2 4 4 3" xfId="23239"/>
    <cellStyle name="Normal 8 3 9 2 4 4 3 2" xfId="47033"/>
    <cellStyle name="Normal 8 3 9 2 4 4 4" xfId="31173"/>
    <cellStyle name="Normal 8 3 9 2 4 5" xfId="9365"/>
    <cellStyle name="Normal 8 3 9 2 4 5 2" xfId="33160"/>
    <cellStyle name="Normal 8 3 9 2 4 6" xfId="17296"/>
    <cellStyle name="Normal 8 3 9 2 4 6 2" xfId="41090"/>
    <cellStyle name="Normal 8 3 9 2 4 7" xfId="25229"/>
    <cellStyle name="Normal 8 3 9 2 5" xfId="1387"/>
    <cellStyle name="Normal 8 3 9 2 5 2" xfId="3371"/>
    <cellStyle name="Normal 8 3 9 2 5 2 2" xfId="11347"/>
    <cellStyle name="Normal 8 3 9 2 5 2 2 2" xfId="35142"/>
    <cellStyle name="Normal 8 3 9 2 5 2 3" xfId="19278"/>
    <cellStyle name="Normal 8 3 9 2 5 2 3 2" xfId="43072"/>
    <cellStyle name="Normal 8 3 9 2 5 2 4" xfId="27211"/>
    <cellStyle name="Normal 8 3 9 2 5 3" xfId="5353"/>
    <cellStyle name="Normal 8 3 9 2 5 3 2" xfId="13328"/>
    <cellStyle name="Normal 8 3 9 2 5 3 2 2" xfId="37123"/>
    <cellStyle name="Normal 8 3 9 2 5 3 3" xfId="21259"/>
    <cellStyle name="Normal 8 3 9 2 5 3 3 2" xfId="45053"/>
    <cellStyle name="Normal 8 3 9 2 5 3 4" xfId="29192"/>
    <cellStyle name="Normal 8 3 9 2 5 4" xfId="7376"/>
    <cellStyle name="Normal 8 3 9 2 5 4 2" xfId="15309"/>
    <cellStyle name="Normal 8 3 9 2 5 4 2 2" xfId="39104"/>
    <cellStyle name="Normal 8 3 9 2 5 4 3" xfId="23240"/>
    <cellStyle name="Normal 8 3 9 2 5 4 3 2" xfId="47034"/>
    <cellStyle name="Normal 8 3 9 2 5 4 4" xfId="31174"/>
    <cellStyle name="Normal 8 3 9 2 5 5" xfId="9366"/>
    <cellStyle name="Normal 8 3 9 2 5 5 2" xfId="33161"/>
    <cellStyle name="Normal 8 3 9 2 5 6" xfId="17297"/>
    <cellStyle name="Normal 8 3 9 2 5 6 2" xfId="41091"/>
    <cellStyle name="Normal 8 3 9 2 5 7" xfId="25230"/>
    <cellStyle name="Normal 8 3 9 2 6" xfId="3367"/>
    <cellStyle name="Normal 8 3 9 2 6 2" xfId="11343"/>
    <cellStyle name="Normal 8 3 9 2 6 2 2" xfId="35138"/>
    <cellStyle name="Normal 8 3 9 2 6 3" xfId="19274"/>
    <cellStyle name="Normal 8 3 9 2 6 3 2" xfId="43068"/>
    <cellStyle name="Normal 8 3 9 2 6 4" xfId="27207"/>
    <cellStyle name="Normal 8 3 9 2 7" xfId="5349"/>
    <cellStyle name="Normal 8 3 9 2 7 2" xfId="13324"/>
    <cellStyle name="Normal 8 3 9 2 7 2 2" xfId="37119"/>
    <cellStyle name="Normal 8 3 9 2 7 3" xfId="21255"/>
    <cellStyle name="Normal 8 3 9 2 7 3 2" xfId="45049"/>
    <cellStyle name="Normal 8 3 9 2 7 4" xfId="29188"/>
    <cellStyle name="Normal 8 3 9 2 8" xfId="7372"/>
    <cellStyle name="Normal 8 3 9 2 8 2" xfId="15305"/>
    <cellStyle name="Normal 8 3 9 2 8 2 2" xfId="39100"/>
    <cellStyle name="Normal 8 3 9 2 8 3" xfId="23236"/>
    <cellStyle name="Normal 8 3 9 2 8 3 2" xfId="47030"/>
    <cellStyle name="Normal 8 3 9 2 8 4" xfId="31170"/>
    <cellStyle name="Normal 8 3 9 2 9" xfId="9362"/>
    <cellStyle name="Normal 8 3 9 2 9 2" xfId="33157"/>
    <cellStyle name="Normal 8 3 9 3" xfId="1388"/>
    <cellStyle name="Normal 8 3 9 3 2" xfId="3372"/>
    <cellStyle name="Normal 8 3 9 3 2 2" xfId="11348"/>
    <cellStyle name="Normal 8 3 9 3 2 2 2" xfId="35143"/>
    <cellStyle name="Normal 8 3 9 3 2 3" xfId="19279"/>
    <cellStyle name="Normal 8 3 9 3 2 3 2" xfId="43073"/>
    <cellStyle name="Normal 8 3 9 3 2 4" xfId="27212"/>
    <cellStyle name="Normal 8 3 9 3 3" xfId="5354"/>
    <cellStyle name="Normal 8 3 9 3 3 2" xfId="13329"/>
    <cellStyle name="Normal 8 3 9 3 3 2 2" xfId="37124"/>
    <cellStyle name="Normal 8 3 9 3 3 3" xfId="21260"/>
    <cellStyle name="Normal 8 3 9 3 3 3 2" xfId="45054"/>
    <cellStyle name="Normal 8 3 9 3 3 4" xfId="29193"/>
    <cellStyle name="Normal 8 3 9 3 4" xfId="7377"/>
    <cellStyle name="Normal 8 3 9 3 4 2" xfId="15310"/>
    <cellStyle name="Normal 8 3 9 3 4 2 2" xfId="39105"/>
    <cellStyle name="Normal 8 3 9 3 4 3" xfId="23241"/>
    <cellStyle name="Normal 8 3 9 3 4 3 2" xfId="47035"/>
    <cellStyle name="Normal 8 3 9 3 4 4" xfId="31175"/>
    <cellStyle name="Normal 8 3 9 3 5" xfId="9367"/>
    <cellStyle name="Normal 8 3 9 3 5 2" xfId="33162"/>
    <cellStyle name="Normal 8 3 9 3 6" xfId="17298"/>
    <cellStyle name="Normal 8 3 9 3 6 2" xfId="41092"/>
    <cellStyle name="Normal 8 3 9 3 7" xfId="25231"/>
    <cellStyle name="Normal 8 3 9 4" xfId="1389"/>
    <cellStyle name="Normal 8 3 9 4 2" xfId="3373"/>
    <cellStyle name="Normal 8 3 9 4 2 2" xfId="11349"/>
    <cellStyle name="Normal 8 3 9 4 2 2 2" xfId="35144"/>
    <cellStyle name="Normal 8 3 9 4 2 3" xfId="19280"/>
    <cellStyle name="Normal 8 3 9 4 2 3 2" xfId="43074"/>
    <cellStyle name="Normal 8 3 9 4 2 4" xfId="27213"/>
    <cellStyle name="Normal 8 3 9 4 3" xfId="5355"/>
    <cellStyle name="Normal 8 3 9 4 3 2" xfId="13330"/>
    <cellStyle name="Normal 8 3 9 4 3 2 2" xfId="37125"/>
    <cellStyle name="Normal 8 3 9 4 3 3" xfId="21261"/>
    <cellStyle name="Normal 8 3 9 4 3 3 2" xfId="45055"/>
    <cellStyle name="Normal 8 3 9 4 3 4" xfId="29194"/>
    <cellStyle name="Normal 8 3 9 4 4" xfId="7378"/>
    <cellStyle name="Normal 8 3 9 4 4 2" xfId="15311"/>
    <cellStyle name="Normal 8 3 9 4 4 2 2" xfId="39106"/>
    <cellStyle name="Normal 8 3 9 4 4 3" xfId="23242"/>
    <cellStyle name="Normal 8 3 9 4 4 3 2" xfId="47036"/>
    <cellStyle name="Normal 8 3 9 4 4 4" xfId="31176"/>
    <cellStyle name="Normal 8 3 9 4 5" xfId="9368"/>
    <cellStyle name="Normal 8 3 9 4 5 2" xfId="33163"/>
    <cellStyle name="Normal 8 3 9 4 6" xfId="17299"/>
    <cellStyle name="Normal 8 3 9 4 6 2" xfId="41093"/>
    <cellStyle name="Normal 8 3 9 4 7" xfId="25232"/>
    <cellStyle name="Normal 8 3 9 5" xfId="1390"/>
    <cellStyle name="Normal 8 3 9 5 2" xfId="3374"/>
    <cellStyle name="Normal 8 3 9 5 2 2" xfId="11350"/>
    <cellStyle name="Normal 8 3 9 5 2 2 2" xfId="35145"/>
    <cellStyle name="Normal 8 3 9 5 2 3" xfId="19281"/>
    <cellStyle name="Normal 8 3 9 5 2 3 2" xfId="43075"/>
    <cellStyle name="Normal 8 3 9 5 2 4" xfId="27214"/>
    <cellStyle name="Normal 8 3 9 5 3" xfId="5356"/>
    <cellStyle name="Normal 8 3 9 5 3 2" xfId="13331"/>
    <cellStyle name="Normal 8 3 9 5 3 2 2" xfId="37126"/>
    <cellStyle name="Normal 8 3 9 5 3 3" xfId="21262"/>
    <cellStyle name="Normal 8 3 9 5 3 3 2" xfId="45056"/>
    <cellStyle name="Normal 8 3 9 5 3 4" xfId="29195"/>
    <cellStyle name="Normal 8 3 9 5 4" xfId="7379"/>
    <cellStyle name="Normal 8 3 9 5 4 2" xfId="15312"/>
    <cellStyle name="Normal 8 3 9 5 4 2 2" xfId="39107"/>
    <cellStyle name="Normal 8 3 9 5 4 3" xfId="23243"/>
    <cellStyle name="Normal 8 3 9 5 4 3 2" xfId="47037"/>
    <cellStyle name="Normal 8 3 9 5 4 4" xfId="31177"/>
    <cellStyle name="Normal 8 3 9 5 5" xfId="9369"/>
    <cellStyle name="Normal 8 3 9 5 5 2" xfId="33164"/>
    <cellStyle name="Normal 8 3 9 5 6" xfId="17300"/>
    <cellStyle name="Normal 8 3 9 5 6 2" xfId="41094"/>
    <cellStyle name="Normal 8 3 9 5 7" xfId="25233"/>
    <cellStyle name="Normal 8 3 9 6" xfId="1391"/>
    <cellStyle name="Normal 8 3 9 6 2" xfId="3375"/>
    <cellStyle name="Normal 8 3 9 6 2 2" xfId="11351"/>
    <cellStyle name="Normal 8 3 9 6 2 2 2" xfId="35146"/>
    <cellStyle name="Normal 8 3 9 6 2 3" xfId="19282"/>
    <cellStyle name="Normal 8 3 9 6 2 3 2" xfId="43076"/>
    <cellStyle name="Normal 8 3 9 6 2 4" xfId="27215"/>
    <cellStyle name="Normal 8 3 9 6 3" xfId="5357"/>
    <cellStyle name="Normal 8 3 9 6 3 2" xfId="13332"/>
    <cellStyle name="Normal 8 3 9 6 3 2 2" xfId="37127"/>
    <cellStyle name="Normal 8 3 9 6 3 3" xfId="21263"/>
    <cellStyle name="Normal 8 3 9 6 3 3 2" xfId="45057"/>
    <cellStyle name="Normal 8 3 9 6 3 4" xfId="29196"/>
    <cellStyle name="Normal 8 3 9 6 4" xfId="7380"/>
    <cellStyle name="Normal 8 3 9 6 4 2" xfId="15313"/>
    <cellStyle name="Normal 8 3 9 6 4 2 2" xfId="39108"/>
    <cellStyle name="Normal 8 3 9 6 4 3" xfId="23244"/>
    <cellStyle name="Normal 8 3 9 6 4 3 2" xfId="47038"/>
    <cellStyle name="Normal 8 3 9 6 4 4" xfId="31178"/>
    <cellStyle name="Normal 8 3 9 6 5" xfId="9370"/>
    <cellStyle name="Normal 8 3 9 6 5 2" xfId="33165"/>
    <cellStyle name="Normal 8 3 9 6 6" xfId="17301"/>
    <cellStyle name="Normal 8 3 9 6 6 2" xfId="41095"/>
    <cellStyle name="Normal 8 3 9 6 7" xfId="25234"/>
    <cellStyle name="Normal 8 3 9 7" xfId="3366"/>
    <cellStyle name="Normal 8 3 9 7 2" xfId="11342"/>
    <cellStyle name="Normal 8 3 9 7 2 2" xfId="35137"/>
    <cellStyle name="Normal 8 3 9 7 3" xfId="19273"/>
    <cellStyle name="Normal 8 3 9 7 3 2" xfId="43067"/>
    <cellStyle name="Normal 8 3 9 7 4" xfId="27206"/>
    <cellStyle name="Normal 8 3 9 8" xfId="5348"/>
    <cellStyle name="Normal 8 3 9 8 2" xfId="13323"/>
    <cellStyle name="Normal 8 3 9 8 2 2" xfId="37118"/>
    <cellStyle name="Normal 8 3 9 8 3" xfId="21254"/>
    <cellStyle name="Normal 8 3 9 8 3 2" xfId="45048"/>
    <cellStyle name="Normal 8 3 9 8 4" xfId="29187"/>
    <cellStyle name="Normal 8 3 9 9" xfId="7371"/>
    <cellStyle name="Normal 8 3 9 9 2" xfId="15304"/>
    <cellStyle name="Normal 8 3 9 9 2 2" xfId="39099"/>
    <cellStyle name="Normal 8 3 9 9 3" xfId="23235"/>
    <cellStyle name="Normal 8 3 9 9 3 2" xfId="47029"/>
    <cellStyle name="Normal 8 3 9 9 4" xfId="31169"/>
    <cellStyle name="Normal 8 4" xfId="1392"/>
    <cellStyle name="Normal 8 4 10" xfId="1393"/>
    <cellStyle name="Normal 8 4 10 10" xfId="17303"/>
    <cellStyle name="Normal 8 4 10 10 2" xfId="41097"/>
    <cellStyle name="Normal 8 4 10 11" xfId="25236"/>
    <cellStyle name="Normal 8 4 10 2" xfId="1394"/>
    <cellStyle name="Normal 8 4 10 2 2" xfId="3378"/>
    <cellStyle name="Normal 8 4 10 2 2 2" xfId="11354"/>
    <cellStyle name="Normal 8 4 10 2 2 2 2" xfId="35149"/>
    <cellStyle name="Normal 8 4 10 2 2 3" xfId="19285"/>
    <cellStyle name="Normal 8 4 10 2 2 3 2" xfId="43079"/>
    <cellStyle name="Normal 8 4 10 2 2 4" xfId="27218"/>
    <cellStyle name="Normal 8 4 10 2 3" xfId="5360"/>
    <cellStyle name="Normal 8 4 10 2 3 2" xfId="13335"/>
    <cellStyle name="Normal 8 4 10 2 3 2 2" xfId="37130"/>
    <cellStyle name="Normal 8 4 10 2 3 3" xfId="21266"/>
    <cellStyle name="Normal 8 4 10 2 3 3 2" xfId="45060"/>
    <cellStyle name="Normal 8 4 10 2 3 4" xfId="29199"/>
    <cellStyle name="Normal 8 4 10 2 4" xfId="7383"/>
    <cellStyle name="Normal 8 4 10 2 4 2" xfId="15316"/>
    <cellStyle name="Normal 8 4 10 2 4 2 2" xfId="39111"/>
    <cellStyle name="Normal 8 4 10 2 4 3" xfId="23247"/>
    <cellStyle name="Normal 8 4 10 2 4 3 2" xfId="47041"/>
    <cellStyle name="Normal 8 4 10 2 4 4" xfId="31181"/>
    <cellStyle name="Normal 8 4 10 2 5" xfId="9373"/>
    <cellStyle name="Normal 8 4 10 2 5 2" xfId="33168"/>
    <cellStyle name="Normal 8 4 10 2 6" xfId="17304"/>
    <cellStyle name="Normal 8 4 10 2 6 2" xfId="41098"/>
    <cellStyle name="Normal 8 4 10 2 7" xfId="25237"/>
    <cellStyle name="Normal 8 4 10 3" xfId="1395"/>
    <cellStyle name="Normal 8 4 10 3 2" xfId="3379"/>
    <cellStyle name="Normal 8 4 10 3 2 2" xfId="11355"/>
    <cellStyle name="Normal 8 4 10 3 2 2 2" xfId="35150"/>
    <cellStyle name="Normal 8 4 10 3 2 3" xfId="19286"/>
    <cellStyle name="Normal 8 4 10 3 2 3 2" xfId="43080"/>
    <cellStyle name="Normal 8 4 10 3 2 4" xfId="27219"/>
    <cellStyle name="Normal 8 4 10 3 3" xfId="5361"/>
    <cellStyle name="Normal 8 4 10 3 3 2" xfId="13336"/>
    <cellStyle name="Normal 8 4 10 3 3 2 2" xfId="37131"/>
    <cellStyle name="Normal 8 4 10 3 3 3" xfId="21267"/>
    <cellStyle name="Normal 8 4 10 3 3 3 2" xfId="45061"/>
    <cellStyle name="Normal 8 4 10 3 3 4" xfId="29200"/>
    <cellStyle name="Normal 8 4 10 3 4" xfId="7384"/>
    <cellStyle name="Normal 8 4 10 3 4 2" xfId="15317"/>
    <cellStyle name="Normal 8 4 10 3 4 2 2" xfId="39112"/>
    <cellStyle name="Normal 8 4 10 3 4 3" xfId="23248"/>
    <cellStyle name="Normal 8 4 10 3 4 3 2" xfId="47042"/>
    <cellStyle name="Normal 8 4 10 3 4 4" xfId="31182"/>
    <cellStyle name="Normal 8 4 10 3 5" xfId="9374"/>
    <cellStyle name="Normal 8 4 10 3 5 2" xfId="33169"/>
    <cellStyle name="Normal 8 4 10 3 6" xfId="17305"/>
    <cellStyle name="Normal 8 4 10 3 6 2" xfId="41099"/>
    <cellStyle name="Normal 8 4 10 3 7" xfId="25238"/>
    <cellStyle name="Normal 8 4 10 4" xfId="1396"/>
    <cellStyle name="Normal 8 4 10 4 2" xfId="3380"/>
    <cellStyle name="Normal 8 4 10 4 2 2" xfId="11356"/>
    <cellStyle name="Normal 8 4 10 4 2 2 2" xfId="35151"/>
    <cellStyle name="Normal 8 4 10 4 2 3" xfId="19287"/>
    <cellStyle name="Normal 8 4 10 4 2 3 2" xfId="43081"/>
    <cellStyle name="Normal 8 4 10 4 2 4" xfId="27220"/>
    <cellStyle name="Normal 8 4 10 4 3" xfId="5362"/>
    <cellStyle name="Normal 8 4 10 4 3 2" xfId="13337"/>
    <cellStyle name="Normal 8 4 10 4 3 2 2" xfId="37132"/>
    <cellStyle name="Normal 8 4 10 4 3 3" xfId="21268"/>
    <cellStyle name="Normal 8 4 10 4 3 3 2" xfId="45062"/>
    <cellStyle name="Normal 8 4 10 4 3 4" xfId="29201"/>
    <cellStyle name="Normal 8 4 10 4 4" xfId="7385"/>
    <cellStyle name="Normal 8 4 10 4 4 2" xfId="15318"/>
    <cellStyle name="Normal 8 4 10 4 4 2 2" xfId="39113"/>
    <cellStyle name="Normal 8 4 10 4 4 3" xfId="23249"/>
    <cellStyle name="Normal 8 4 10 4 4 3 2" xfId="47043"/>
    <cellStyle name="Normal 8 4 10 4 4 4" xfId="31183"/>
    <cellStyle name="Normal 8 4 10 4 5" xfId="9375"/>
    <cellStyle name="Normal 8 4 10 4 5 2" xfId="33170"/>
    <cellStyle name="Normal 8 4 10 4 6" xfId="17306"/>
    <cellStyle name="Normal 8 4 10 4 6 2" xfId="41100"/>
    <cellStyle name="Normal 8 4 10 4 7" xfId="25239"/>
    <cellStyle name="Normal 8 4 10 5" xfId="1397"/>
    <cellStyle name="Normal 8 4 10 5 2" xfId="3381"/>
    <cellStyle name="Normal 8 4 10 5 2 2" xfId="11357"/>
    <cellStyle name="Normal 8 4 10 5 2 2 2" xfId="35152"/>
    <cellStyle name="Normal 8 4 10 5 2 3" xfId="19288"/>
    <cellStyle name="Normal 8 4 10 5 2 3 2" xfId="43082"/>
    <cellStyle name="Normal 8 4 10 5 2 4" xfId="27221"/>
    <cellStyle name="Normal 8 4 10 5 3" xfId="5363"/>
    <cellStyle name="Normal 8 4 10 5 3 2" xfId="13338"/>
    <cellStyle name="Normal 8 4 10 5 3 2 2" xfId="37133"/>
    <cellStyle name="Normal 8 4 10 5 3 3" xfId="21269"/>
    <cellStyle name="Normal 8 4 10 5 3 3 2" xfId="45063"/>
    <cellStyle name="Normal 8 4 10 5 3 4" xfId="29202"/>
    <cellStyle name="Normal 8 4 10 5 4" xfId="7386"/>
    <cellStyle name="Normal 8 4 10 5 4 2" xfId="15319"/>
    <cellStyle name="Normal 8 4 10 5 4 2 2" xfId="39114"/>
    <cellStyle name="Normal 8 4 10 5 4 3" xfId="23250"/>
    <cellStyle name="Normal 8 4 10 5 4 3 2" xfId="47044"/>
    <cellStyle name="Normal 8 4 10 5 4 4" xfId="31184"/>
    <cellStyle name="Normal 8 4 10 5 5" xfId="9376"/>
    <cellStyle name="Normal 8 4 10 5 5 2" xfId="33171"/>
    <cellStyle name="Normal 8 4 10 5 6" xfId="17307"/>
    <cellStyle name="Normal 8 4 10 5 6 2" xfId="41101"/>
    <cellStyle name="Normal 8 4 10 5 7" xfId="25240"/>
    <cellStyle name="Normal 8 4 10 6" xfId="3377"/>
    <cellStyle name="Normal 8 4 10 6 2" xfId="11353"/>
    <cellStyle name="Normal 8 4 10 6 2 2" xfId="35148"/>
    <cellStyle name="Normal 8 4 10 6 3" xfId="19284"/>
    <cellStyle name="Normal 8 4 10 6 3 2" xfId="43078"/>
    <cellStyle name="Normal 8 4 10 6 4" xfId="27217"/>
    <cellStyle name="Normal 8 4 10 7" xfId="5359"/>
    <cellStyle name="Normal 8 4 10 7 2" xfId="13334"/>
    <cellStyle name="Normal 8 4 10 7 2 2" xfId="37129"/>
    <cellStyle name="Normal 8 4 10 7 3" xfId="21265"/>
    <cellStyle name="Normal 8 4 10 7 3 2" xfId="45059"/>
    <cellStyle name="Normal 8 4 10 7 4" xfId="29198"/>
    <cellStyle name="Normal 8 4 10 8" xfId="7382"/>
    <cellStyle name="Normal 8 4 10 8 2" xfId="15315"/>
    <cellStyle name="Normal 8 4 10 8 2 2" xfId="39110"/>
    <cellStyle name="Normal 8 4 10 8 3" xfId="23246"/>
    <cellStyle name="Normal 8 4 10 8 3 2" xfId="47040"/>
    <cellStyle name="Normal 8 4 10 8 4" xfId="31180"/>
    <cellStyle name="Normal 8 4 10 9" xfId="9372"/>
    <cellStyle name="Normal 8 4 10 9 2" xfId="33167"/>
    <cellStyle name="Normal 8 4 11" xfId="1398"/>
    <cellStyle name="Normal 8 4 11 2" xfId="3382"/>
    <cellStyle name="Normal 8 4 11 2 2" xfId="11358"/>
    <cellStyle name="Normal 8 4 11 2 2 2" xfId="35153"/>
    <cellStyle name="Normal 8 4 11 2 3" xfId="19289"/>
    <cellStyle name="Normal 8 4 11 2 3 2" xfId="43083"/>
    <cellStyle name="Normal 8 4 11 2 4" xfId="27222"/>
    <cellStyle name="Normal 8 4 11 3" xfId="5364"/>
    <cellStyle name="Normal 8 4 11 3 2" xfId="13339"/>
    <cellStyle name="Normal 8 4 11 3 2 2" xfId="37134"/>
    <cellStyle name="Normal 8 4 11 3 3" xfId="21270"/>
    <cellStyle name="Normal 8 4 11 3 3 2" xfId="45064"/>
    <cellStyle name="Normal 8 4 11 3 4" xfId="29203"/>
    <cellStyle name="Normal 8 4 11 4" xfId="7387"/>
    <cellStyle name="Normal 8 4 11 4 2" xfId="15320"/>
    <cellStyle name="Normal 8 4 11 4 2 2" xfId="39115"/>
    <cellStyle name="Normal 8 4 11 4 3" xfId="23251"/>
    <cellStyle name="Normal 8 4 11 4 3 2" xfId="47045"/>
    <cellStyle name="Normal 8 4 11 4 4" xfId="31185"/>
    <cellStyle name="Normal 8 4 11 5" xfId="9377"/>
    <cellStyle name="Normal 8 4 11 5 2" xfId="33172"/>
    <cellStyle name="Normal 8 4 11 6" xfId="17308"/>
    <cellStyle name="Normal 8 4 11 6 2" xfId="41102"/>
    <cellStyle name="Normal 8 4 11 7" xfId="25241"/>
    <cellStyle name="Normal 8 4 12" xfId="1399"/>
    <cellStyle name="Normal 8 4 12 2" xfId="3383"/>
    <cellStyle name="Normal 8 4 12 2 2" xfId="11359"/>
    <cellStyle name="Normal 8 4 12 2 2 2" xfId="35154"/>
    <cellStyle name="Normal 8 4 12 2 3" xfId="19290"/>
    <cellStyle name="Normal 8 4 12 2 3 2" xfId="43084"/>
    <cellStyle name="Normal 8 4 12 2 4" xfId="27223"/>
    <cellStyle name="Normal 8 4 12 3" xfId="5365"/>
    <cellStyle name="Normal 8 4 12 3 2" xfId="13340"/>
    <cellStyle name="Normal 8 4 12 3 2 2" xfId="37135"/>
    <cellStyle name="Normal 8 4 12 3 3" xfId="21271"/>
    <cellStyle name="Normal 8 4 12 3 3 2" xfId="45065"/>
    <cellStyle name="Normal 8 4 12 3 4" xfId="29204"/>
    <cellStyle name="Normal 8 4 12 4" xfId="7388"/>
    <cellStyle name="Normal 8 4 12 4 2" xfId="15321"/>
    <cellStyle name="Normal 8 4 12 4 2 2" xfId="39116"/>
    <cellStyle name="Normal 8 4 12 4 3" xfId="23252"/>
    <cellStyle name="Normal 8 4 12 4 3 2" xfId="47046"/>
    <cellStyle name="Normal 8 4 12 4 4" xfId="31186"/>
    <cellStyle name="Normal 8 4 12 5" xfId="9378"/>
    <cellStyle name="Normal 8 4 12 5 2" xfId="33173"/>
    <cellStyle name="Normal 8 4 12 6" xfId="17309"/>
    <cellStyle name="Normal 8 4 12 6 2" xfId="41103"/>
    <cellStyle name="Normal 8 4 12 7" xfId="25242"/>
    <cellStyle name="Normal 8 4 13" xfId="1400"/>
    <cellStyle name="Normal 8 4 13 2" xfId="3384"/>
    <cellStyle name="Normal 8 4 13 2 2" xfId="11360"/>
    <cellStyle name="Normal 8 4 13 2 2 2" xfId="35155"/>
    <cellStyle name="Normal 8 4 13 2 3" xfId="19291"/>
    <cellStyle name="Normal 8 4 13 2 3 2" xfId="43085"/>
    <cellStyle name="Normal 8 4 13 2 4" xfId="27224"/>
    <cellStyle name="Normal 8 4 13 3" xfId="5366"/>
    <cellStyle name="Normal 8 4 13 3 2" xfId="13341"/>
    <cellStyle name="Normal 8 4 13 3 2 2" xfId="37136"/>
    <cellStyle name="Normal 8 4 13 3 3" xfId="21272"/>
    <cellStyle name="Normal 8 4 13 3 3 2" xfId="45066"/>
    <cellStyle name="Normal 8 4 13 3 4" xfId="29205"/>
    <cellStyle name="Normal 8 4 13 4" xfId="7389"/>
    <cellStyle name="Normal 8 4 13 4 2" xfId="15322"/>
    <cellStyle name="Normal 8 4 13 4 2 2" xfId="39117"/>
    <cellStyle name="Normal 8 4 13 4 3" xfId="23253"/>
    <cellStyle name="Normal 8 4 13 4 3 2" xfId="47047"/>
    <cellStyle name="Normal 8 4 13 4 4" xfId="31187"/>
    <cellStyle name="Normal 8 4 13 5" xfId="9379"/>
    <cellStyle name="Normal 8 4 13 5 2" xfId="33174"/>
    <cellStyle name="Normal 8 4 13 6" xfId="17310"/>
    <cellStyle name="Normal 8 4 13 6 2" xfId="41104"/>
    <cellStyle name="Normal 8 4 13 7" xfId="25243"/>
    <cellStyle name="Normal 8 4 14" xfId="1401"/>
    <cellStyle name="Normal 8 4 14 2" xfId="3385"/>
    <cellStyle name="Normal 8 4 14 2 2" xfId="11361"/>
    <cellStyle name="Normal 8 4 14 2 2 2" xfId="35156"/>
    <cellStyle name="Normal 8 4 14 2 3" xfId="19292"/>
    <cellStyle name="Normal 8 4 14 2 3 2" xfId="43086"/>
    <cellStyle name="Normal 8 4 14 2 4" xfId="27225"/>
    <cellStyle name="Normal 8 4 14 3" xfId="5367"/>
    <cellStyle name="Normal 8 4 14 3 2" xfId="13342"/>
    <cellStyle name="Normal 8 4 14 3 2 2" xfId="37137"/>
    <cellStyle name="Normal 8 4 14 3 3" xfId="21273"/>
    <cellStyle name="Normal 8 4 14 3 3 2" xfId="45067"/>
    <cellStyle name="Normal 8 4 14 3 4" xfId="29206"/>
    <cellStyle name="Normal 8 4 14 4" xfId="7390"/>
    <cellStyle name="Normal 8 4 14 4 2" xfId="15323"/>
    <cellStyle name="Normal 8 4 14 4 2 2" xfId="39118"/>
    <cellStyle name="Normal 8 4 14 4 3" xfId="23254"/>
    <cellStyle name="Normal 8 4 14 4 3 2" xfId="47048"/>
    <cellStyle name="Normal 8 4 14 4 4" xfId="31188"/>
    <cellStyle name="Normal 8 4 14 5" xfId="9380"/>
    <cellStyle name="Normal 8 4 14 5 2" xfId="33175"/>
    <cellStyle name="Normal 8 4 14 6" xfId="17311"/>
    <cellStyle name="Normal 8 4 14 6 2" xfId="41105"/>
    <cellStyle name="Normal 8 4 14 7" xfId="25244"/>
    <cellStyle name="Normal 8 4 15" xfId="3376"/>
    <cellStyle name="Normal 8 4 15 2" xfId="11352"/>
    <cellStyle name="Normal 8 4 15 2 2" xfId="35147"/>
    <cellStyle name="Normal 8 4 15 3" xfId="19283"/>
    <cellStyle name="Normal 8 4 15 3 2" xfId="43077"/>
    <cellStyle name="Normal 8 4 15 4" xfId="27216"/>
    <cellStyle name="Normal 8 4 16" xfId="5358"/>
    <cellStyle name="Normal 8 4 16 2" xfId="13333"/>
    <cellStyle name="Normal 8 4 16 2 2" xfId="37128"/>
    <cellStyle name="Normal 8 4 16 3" xfId="21264"/>
    <cellStyle name="Normal 8 4 16 3 2" xfId="45058"/>
    <cellStyle name="Normal 8 4 16 4" xfId="29197"/>
    <cellStyle name="Normal 8 4 17" xfId="7381"/>
    <cellStyle name="Normal 8 4 17 2" xfId="15314"/>
    <cellStyle name="Normal 8 4 17 2 2" xfId="39109"/>
    <cellStyle name="Normal 8 4 17 3" xfId="23245"/>
    <cellStyle name="Normal 8 4 17 3 2" xfId="47039"/>
    <cellStyle name="Normal 8 4 17 4" xfId="31179"/>
    <cellStyle name="Normal 8 4 18" xfId="9371"/>
    <cellStyle name="Normal 8 4 18 2" xfId="33166"/>
    <cellStyle name="Normal 8 4 19" xfId="17302"/>
    <cellStyle name="Normal 8 4 19 2" xfId="41096"/>
    <cellStyle name="Normal 8 4 2" xfId="1402"/>
    <cellStyle name="Normal 8 4 2 10" xfId="1403"/>
    <cellStyle name="Normal 8 4 2 10 2" xfId="3387"/>
    <cellStyle name="Normal 8 4 2 10 2 2" xfId="11363"/>
    <cellStyle name="Normal 8 4 2 10 2 2 2" xfId="35158"/>
    <cellStyle name="Normal 8 4 2 10 2 3" xfId="19294"/>
    <cellStyle name="Normal 8 4 2 10 2 3 2" xfId="43088"/>
    <cellStyle name="Normal 8 4 2 10 2 4" xfId="27227"/>
    <cellStyle name="Normal 8 4 2 10 3" xfId="5369"/>
    <cellStyle name="Normal 8 4 2 10 3 2" xfId="13344"/>
    <cellStyle name="Normal 8 4 2 10 3 2 2" xfId="37139"/>
    <cellStyle name="Normal 8 4 2 10 3 3" xfId="21275"/>
    <cellStyle name="Normal 8 4 2 10 3 3 2" xfId="45069"/>
    <cellStyle name="Normal 8 4 2 10 3 4" xfId="29208"/>
    <cellStyle name="Normal 8 4 2 10 4" xfId="7392"/>
    <cellStyle name="Normal 8 4 2 10 4 2" xfId="15325"/>
    <cellStyle name="Normal 8 4 2 10 4 2 2" xfId="39120"/>
    <cellStyle name="Normal 8 4 2 10 4 3" xfId="23256"/>
    <cellStyle name="Normal 8 4 2 10 4 3 2" xfId="47050"/>
    <cellStyle name="Normal 8 4 2 10 4 4" xfId="31190"/>
    <cellStyle name="Normal 8 4 2 10 5" xfId="9382"/>
    <cellStyle name="Normal 8 4 2 10 5 2" xfId="33177"/>
    <cellStyle name="Normal 8 4 2 10 6" xfId="17313"/>
    <cellStyle name="Normal 8 4 2 10 6 2" xfId="41107"/>
    <cellStyle name="Normal 8 4 2 10 7" xfId="25246"/>
    <cellStyle name="Normal 8 4 2 11" xfId="1404"/>
    <cellStyle name="Normal 8 4 2 11 2" xfId="3388"/>
    <cellStyle name="Normal 8 4 2 11 2 2" xfId="11364"/>
    <cellStyle name="Normal 8 4 2 11 2 2 2" xfId="35159"/>
    <cellStyle name="Normal 8 4 2 11 2 3" xfId="19295"/>
    <cellStyle name="Normal 8 4 2 11 2 3 2" xfId="43089"/>
    <cellStyle name="Normal 8 4 2 11 2 4" xfId="27228"/>
    <cellStyle name="Normal 8 4 2 11 3" xfId="5370"/>
    <cellStyle name="Normal 8 4 2 11 3 2" xfId="13345"/>
    <cellStyle name="Normal 8 4 2 11 3 2 2" xfId="37140"/>
    <cellStyle name="Normal 8 4 2 11 3 3" xfId="21276"/>
    <cellStyle name="Normal 8 4 2 11 3 3 2" xfId="45070"/>
    <cellStyle name="Normal 8 4 2 11 3 4" xfId="29209"/>
    <cellStyle name="Normal 8 4 2 11 4" xfId="7393"/>
    <cellStyle name="Normal 8 4 2 11 4 2" xfId="15326"/>
    <cellStyle name="Normal 8 4 2 11 4 2 2" xfId="39121"/>
    <cellStyle name="Normal 8 4 2 11 4 3" xfId="23257"/>
    <cellStyle name="Normal 8 4 2 11 4 3 2" xfId="47051"/>
    <cellStyle name="Normal 8 4 2 11 4 4" xfId="31191"/>
    <cellStyle name="Normal 8 4 2 11 5" xfId="9383"/>
    <cellStyle name="Normal 8 4 2 11 5 2" xfId="33178"/>
    <cellStyle name="Normal 8 4 2 11 6" xfId="17314"/>
    <cellStyle name="Normal 8 4 2 11 6 2" xfId="41108"/>
    <cellStyle name="Normal 8 4 2 11 7" xfId="25247"/>
    <cellStyle name="Normal 8 4 2 12" xfId="3386"/>
    <cellStyle name="Normal 8 4 2 12 2" xfId="11362"/>
    <cellStyle name="Normal 8 4 2 12 2 2" xfId="35157"/>
    <cellStyle name="Normal 8 4 2 12 3" xfId="19293"/>
    <cellStyle name="Normal 8 4 2 12 3 2" xfId="43087"/>
    <cellStyle name="Normal 8 4 2 12 4" xfId="27226"/>
    <cellStyle name="Normal 8 4 2 13" xfId="5368"/>
    <cellStyle name="Normal 8 4 2 13 2" xfId="13343"/>
    <cellStyle name="Normal 8 4 2 13 2 2" xfId="37138"/>
    <cellStyle name="Normal 8 4 2 13 3" xfId="21274"/>
    <cellStyle name="Normal 8 4 2 13 3 2" xfId="45068"/>
    <cellStyle name="Normal 8 4 2 13 4" xfId="29207"/>
    <cellStyle name="Normal 8 4 2 14" xfId="7391"/>
    <cellStyle name="Normal 8 4 2 14 2" xfId="15324"/>
    <cellStyle name="Normal 8 4 2 14 2 2" xfId="39119"/>
    <cellStyle name="Normal 8 4 2 14 3" xfId="23255"/>
    <cellStyle name="Normal 8 4 2 14 3 2" xfId="47049"/>
    <cellStyle name="Normal 8 4 2 14 4" xfId="31189"/>
    <cellStyle name="Normal 8 4 2 15" xfId="9381"/>
    <cellStyle name="Normal 8 4 2 15 2" xfId="33176"/>
    <cellStyle name="Normal 8 4 2 16" xfId="17312"/>
    <cellStyle name="Normal 8 4 2 16 2" xfId="41106"/>
    <cellStyle name="Normal 8 4 2 17" xfId="25245"/>
    <cellStyle name="Normal 8 4 2 2" xfId="1405"/>
    <cellStyle name="Normal 8 4 2 2 10" xfId="1406"/>
    <cellStyle name="Normal 8 4 2 2 10 2" xfId="3390"/>
    <cellStyle name="Normal 8 4 2 2 10 2 2" xfId="11366"/>
    <cellStyle name="Normal 8 4 2 2 10 2 2 2" xfId="35161"/>
    <cellStyle name="Normal 8 4 2 2 10 2 3" xfId="19297"/>
    <cellStyle name="Normal 8 4 2 2 10 2 3 2" xfId="43091"/>
    <cellStyle name="Normal 8 4 2 2 10 2 4" xfId="27230"/>
    <cellStyle name="Normal 8 4 2 2 10 3" xfId="5372"/>
    <cellStyle name="Normal 8 4 2 2 10 3 2" xfId="13347"/>
    <cellStyle name="Normal 8 4 2 2 10 3 2 2" xfId="37142"/>
    <cellStyle name="Normal 8 4 2 2 10 3 3" xfId="21278"/>
    <cellStyle name="Normal 8 4 2 2 10 3 3 2" xfId="45072"/>
    <cellStyle name="Normal 8 4 2 2 10 3 4" xfId="29211"/>
    <cellStyle name="Normal 8 4 2 2 10 4" xfId="7395"/>
    <cellStyle name="Normal 8 4 2 2 10 4 2" xfId="15328"/>
    <cellStyle name="Normal 8 4 2 2 10 4 2 2" xfId="39123"/>
    <cellStyle name="Normal 8 4 2 2 10 4 3" xfId="23259"/>
    <cellStyle name="Normal 8 4 2 2 10 4 3 2" xfId="47053"/>
    <cellStyle name="Normal 8 4 2 2 10 4 4" xfId="31193"/>
    <cellStyle name="Normal 8 4 2 2 10 5" xfId="9385"/>
    <cellStyle name="Normal 8 4 2 2 10 5 2" xfId="33180"/>
    <cellStyle name="Normal 8 4 2 2 10 6" xfId="17316"/>
    <cellStyle name="Normal 8 4 2 2 10 6 2" xfId="41110"/>
    <cellStyle name="Normal 8 4 2 2 10 7" xfId="25249"/>
    <cellStyle name="Normal 8 4 2 2 11" xfId="3389"/>
    <cellStyle name="Normal 8 4 2 2 11 2" xfId="11365"/>
    <cellStyle name="Normal 8 4 2 2 11 2 2" xfId="35160"/>
    <cellStyle name="Normal 8 4 2 2 11 3" xfId="19296"/>
    <cellStyle name="Normal 8 4 2 2 11 3 2" xfId="43090"/>
    <cellStyle name="Normal 8 4 2 2 11 4" xfId="27229"/>
    <cellStyle name="Normal 8 4 2 2 12" xfId="5371"/>
    <cellStyle name="Normal 8 4 2 2 12 2" xfId="13346"/>
    <cellStyle name="Normal 8 4 2 2 12 2 2" xfId="37141"/>
    <cellStyle name="Normal 8 4 2 2 12 3" xfId="21277"/>
    <cellStyle name="Normal 8 4 2 2 12 3 2" xfId="45071"/>
    <cellStyle name="Normal 8 4 2 2 12 4" xfId="29210"/>
    <cellStyle name="Normal 8 4 2 2 13" xfId="7394"/>
    <cellStyle name="Normal 8 4 2 2 13 2" xfId="15327"/>
    <cellStyle name="Normal 8 4 2 2 13 2 2" xfId="39122"/>
    <cellStyle name="Normal 8 4 2 2 13 3" xfId="23258"/>
    <cellStyle name="Normal 8 4 2 2 13 3 2" xfId="47052"/>
    <cellStyle name="Normal 8 4 2 2 13 4" xfId="31192"/>
    <cellStyle name="Normal 8 4 2 2 14" xfId="9384"/>
    <cellStyle name="Normal 8 4 2 2 14 2" xfId="33179"/>
    <cellStyle name="Normal 8 4 2 2 15" xfId="17315"/>
    <cellStyle name="Normal 8 4 2 2 15 2" xfId="41109"/>
    <cellStyle name="Normal 8 4 2 2 16" xfId="25248"/>
    <cellStyle name="Normal 8 4 2 2 2" xfId="1407"/>
    <cellStyle name="Normal 8 4 2 2 2 10" xfId="9386"/>
    <cellStyle name="Normal 8 4 2 2 2 10 2" xfId="33181"/>
    <cellStyle name="Normal 8 4 2 2 2 11" xfId="17317"/>
    <cellStyle name="Normal 8 4 2 2 2 11 2" xfId="41111"/>
    <cellStyle name="Normal 8 4 2 2 2 12" xfId="25250"/>
    <cellStyle name="Normal 8 4 2 2 2 2" xfId="1408"/>
    <cellStyle name="Normal 8 4 2 2 2 2 10" xfId="17318"/>
    <cellStyle name="Normal 8 4 2 2 2 2 10 2" xfId="41112"/>
    <cellStyle name="Normal 8 4 2 2 2 2 11" xfId="25251"/>
    <cellStyle name="Normal 8 4 2 2 2 2 2" xfId="1409"/>
    <cellStyle name="Normal 8 4 2 2 2 2 2 2" xfId="3393"/>
    <cellStyle name="Normal 8 4 2 2 2 2 2 2 2" xfId="11369"/>
    <cellStyle name="Normal 8 4 2 2 2 2 2 2 2 2" xfId="35164"/>
    <cellStyle name="Normal 8 4 2 2 2 2 2 2 3" xfId="19300"/>
    <cellStyle name="Normal 8 4 2 2 2 2 2 2 3 2" xfId="43094"/>
    <cellStyle name="Normal 8 4 2 2 2 2 2 2 4" xfId="27233"/>
    <cellStyle name="Normal 8 4 2 2 2 2 2 3" xfId="5375"/>
    <cellStyle name="Normal 8 4 2 2 2 2 2 3 2" xfId="13350"/>
    <cellStyle name="Normal 8 4 2 2 2 2 2 3 2 2" xfId="37145"/>
    <cellStyle name="Normal 8 4 2 2 2 2 2 3 3" xfId="21281"/>
    <cellStyle name="Normal 8 4 2 2 2 2 2 3 3 2" xfId="45075"/>
    <cellStyle name="Normal 8 4 2 2 2 2 2 3 4" xfId="29214"/>
    <cellStyle name="Normal 8 4 2 2 2 2 2 4" xfId="7398"/>
    <cellStyle name="Normal 8 4 2 2 2 2 2 4 2" xfId="15331"/>
    <cellStyle name="Normal 8 4 2 2 2 2 2 4 2 2" xfId="39126"/>
    <cellStyle name="Normal 8 4 2 2 2 2 2 4 3" xfId="23262"/>
    <cellStyle name="Normal 8 4 2 2 2 2 2 4 3 2" xfId="47056"/>
    <cellStyle name="Normal 8 4 2 2 2 2 2 4 4" xfId="31196"/>
    <cellStyle name="Normal 8 4 2 2 2 2 2 5" xfId="9388"/>
    <cellStyle name="Normal 8 4 2 2 2 2 2 5 2" xfId="33183"/>
    <cellStyle name="Normal 8 4 2 2 2 2 2 6" xfId="17319"/>
    <cellStyle name="Normal 8 4 2 2 2 2 2 6 2" xfId="41113"/>
    <cellStyle name="Normal 8 4 2 2 2 2 2 7" xfId="25252"/>
    <cellStyle name="Normal 8 4 2 2 2 2 3" xfId="1410"/>
    <cellStyle name="Normal 8 4 2 2 2 2 3 2" xfId="3394"/>
    <cellStyle name="Normal 8 4 2 2 2 2 3 2 2" xfId="11370"/>
    <cellStyle name="Normal 8 4 2 2 2 2 3 2 2 2" xfId="35165"/>
    <cellStyle name="Normal 8 4 2 2 2 2 3 2 3" xfId="19301"/>
    <cellStyle name="Normal 8 4 2 2 2 2 3 2 3 2" xfId="43095"/>
    <cellStyle name="Normal 8 4 2 2 2 2 3 2 4" xfId="27234"/>
    <cellStyle name="Normal 8 4 2 2 2 2 3 3" xfId="5376"/>
    <cellStyle name="Normal 8 4 2 2 2 2 3 3 2" xfId="13351"/>
    <cellStyle name="Normal 8 4 2 2 2 2 3 3 2 2" xfId="37146"/>
    <cellStyle name="Normal 8 4 2 2 2 2 3 3 3" xfId="21282"/>
    <cellStyle name="Normal 8 4 2 2 2 2 3 3 3 2" xfId="45076"/>
    <cellStyle name="Normal 8 4 2 2 2 2 3 3 4" xfId="29215"/>
    <cellStyle name="Normal 8 4 2 2 2 2 3 4" xfId="7399"/>
    <cellStyle name="Normal 8 4 2 2 2 2 3 4 2" xfId="15332"/>
    <cellStyle name="Normal 8 4 2 2 2 2 3 4 2 2" xfId="39127"/>
    <cellStyle name="Normal 8 4 2 2 2 2 3 4 3" xfId="23263"/>
    <cellStyle name="Normal 8 4 2 2 2 2 3 4 3 2" xfId="47057"/>
    <cellStyle name="Normal 8 4 2 2 2 2 3 4 4" xfId="31197"/>
    <cellStyle name="Normal 8 4 2 2 2 2 3 5" xfId="9389"/>
    <cellStyle name="Normal 8 4 2 2 2 2 3 5 2" xfId="33184"/>
    <cellStyle name="Normal 8 4 2 2 2 2 3 6" xfId="17320"/>
    <cellStyle name="Normal 8 4 2 2 2 2 3 6 2" xfId="41114"/>
    <cellStyle name="Normal 8 4 2 2 2 2 3 7" xfId="25253"/>
    <cellStyle name="Normal 8 4 2 2 2 2 4" xfId="1411"/>
    <cellStyle name="Normal 8 4 2 2 2 2 4 2" xfId="3395"/>
    <cellStyle name="Normal 8 4 2 2 2 2 4 2 2" xfId="11371"/>
    <cellStyle name="Normal 8 4 2 2 2 2 4 2 2 2" xfId="35166"/>
    <cellStyle name="Normal 8 4 2 2 2 2 4 2 3" xfId="19302"/>
    <cellStyle name="Normal 8 4 2 2 2 2 4 2 3 2" xfId="43096"/>
    <cellStyle name="Normal 8 4 2 2 2 2 4 2 4" xfId="27235"/>
    <cellStyle name="Normal 8 4 2 2 2 2 4 3" xfId="5377"/>
    <cellStyle name="Normal 8 4 2 2 2 2 4 3 2" xfId="13352"/>
    <cellStyle name="Normal 8 4 2 2 2 2 4 3 2 2" xfId="37147"/>
    <cellStyle name="Normal 8 4 2 2 2 2 4 3 3" xfId="21283"/>
    <cellStyle name="Normal 8 4 2 2 2 2 4 3 3 2" xfId="45077"/>
    <cellStyle name="Normal 8 4 2 2 2 2 4 3 4" xfId="29216"/>
    <cellStyle name="Normal 8 4 2 2 2 2 4 4" xfId="7400"/>
    <cellStyle name="Normal 8 4 2 2 2 2 4 4 2" xfId="15333"/>
    <cellStyle name="Normal 8 4 2 2 2 2 4 4 2 2" xfId="39128"/>
    <cellStyle name="Normal 8 4 2 2 2 2 4 4 3" xfId="23264"/>
    <cellStyle name="Normal 8 4 2 2 2 2 4 4 3 2" xfId="47058"/>
    <cellStyle name="Normal 8 4 2 2 2 2 4 4 4" xfId="31198"/>
    <cellStyle name="Normal 8 4 2 2 2 2 4 5" xfId="9390"/>
    <cellStyle name="Normal 8 4 2 2 2 2 4 5 2" xfId="33185"/>
    <cellStyle name="Normal 8 4 2 2 2 2 4 6" xfId="17321"/>
    <cellStyle name="Normal 8 4 2 2 2 2 4 6 2" xfId="41115"/>
    <cellStyle name="Normal 8 4 2 2 2 2 4 7" xfId="25254"/>
    <cellStyle name="Normal 8 4 2 2 2 2 5" xfId="1412"/>
    <cellStyle name="Normal 8 4 2 2 2 2 5 2" xfId="3396"/>
    <cellStyle name="Normal 8 4 2 2 2 2 5 2 2" xfId="11372"/>
    <cellStyle name="Normal 8 4 2 2 2 2 5 2 2 2" xfId="35167"/>
    <cellStyle name="Normal 8 4 2 2 2 2 5 2 3" xfId="19303"/>
    <cellStyle name="Normal 8 4 2 2 2 2 5 2 3 2" xfId="43097"/>
    <cellStyle name="Normal 8 4 2 2 2 2 5 2 4" xfId="27236"/>
    <cellStyle name="Normal 8 4 2 2 2 2 5 3" xfId="5378"/>
    <cellStyle name="Normal 8 4 2 2 2 2 5 3 2" xfId="13353"/>
    <cellStyle name="Normal 8 4 2 2 2 2 5 3 2 2" xfId="37148"/>
    <cellStyle name="Normal 8 4 2 2 2 2 5 3 3" xfId="21284"/>
    <cellStyle name="Normal 8 4 2 2 2 2 5 3 3 2" xfId="45078"/>
    <cellStyle name="Normal 8 4 2 2 2 2 5 3 4" xfId="29217"/>
    <cellStyle name="Normal 8 4 2 2 2 2 5 4" xfId="7401"/>
    <cellStyle name="Normal 8 4 2 2 2 2 5 4 2" xfId="15334"/>
    <cellStyle name="Normal 8 4 2 2 2 2 5 4 2 2" xfId="39129"/>
    <cellStyle name="Normal 8 4 2 2 2 2 5 4 3" xfId="23265"/>
    <cellStyle name="Normal 8 4 2 2 2 2 5 4 3 2" xfId="47059"/>
    <cellStyle name="Normal 8 4 2 2 2 2 5 4 4" xfId="31199"/>
    <cellStyle name="Normal 8 4 2 2 2 2 5 5" xfId="9391"/>
    <cellStyle name="Normal 8 4 2 2 2 2 5 5 2" xfId="33186"/>
    <cellStyle name="Normal 8 4 2 2 2 2 5 6" xfId="17322"/>
    <cellStyle name="Normal 8 4 2 2 2 2 5 6 2" xfId="41116"/>
    <cellStyle name="Normal 8 4 2 2 2 2 5 7" xfId="25255"/>
    <cellStyle name="Normal 8 4 2 2 2 2 6" xfId="3392"/>
    <cellStyle name="Normal 8 4 2 2 2 2 6 2" xfId="11368"/>
    <cellStyle name="Normal 8 4 2 2 2 2 6 2 2" xfId="35163"/>
    <cellStyle name="Normal 8 4 2 2 2 2 6 3" xfId="19299"/>
    <cellStyle name="Normal 8 4 2 2 2 2 6 3 2" xfId="43093"/>
    <cellStyle name="Normal 8 4 2 2 2 2 6 4" xfId="27232"/>
    <cellStyle name="Normal 8 4 2 2 2 2 7" xfId="5374"/>
    <cellStyle name="Normal 8 4 2 2 2 2 7 2" xfId="13349"/>
    <cellStyle name="Normal 8 4 2 2 2 2 7 2 2" xfId="37144"/>
    <cellStyle name="Normal 8 4 2 2 2 2 7 3" xfId="21280"/>
    <cellStyle name="Normal 8 4 2 2 2 2 7 3 2" xfId="45074"/>
    <cellStyle name="Normal 8 4 2 2 2 2 7 4" xfId="29213"/>
    <cellStyle name="Normal 8 4 2 2 2 2 8" xfId="7397"/>
    <cellStyle name="Normal 8 4 2 2 2 2 8 2" xfId="15330"/>
    <cellStyle name="Normal 8 4 2 2 2 2 8 2 2" xfId="39125"/>
    <cellStyle name="Normal 8 4 2 2 2 2 8 3" xfId="23261"/>
    <cellStyle name="Normal 8 4 2 2 2 2 8 3 2" xfId="47055"/>
    <cellStyle name="Normal 8 4 2 2 2 2 8 4" xfId="31195"/>
    <cellStyle name="Normal 8 4 2 2 2 2 9" xfId="9387"/>
    <cellStyle name="Normal 8 4 2 2 2 2 9 2" xfId="33182"/>
    <cellStyle name="Normal 8 4 2 2 2 3" xfId="1413"/>
    <cellStyle name="Normal 8 4 2 2 2 3 2" xfId="3397"/>
    <cellStyle name="Normal 8 4 2 2 2 3 2 2" xfId="11373"/>
    <cellStyle name="Normal 8 4 2 2 2 3 2 2 2" xfId="35168"/>
    <cellStyle name="Normal 8 4 2 2 2 3 2 3" xfId="19304"/>
    <cellStyle name="Normal 8 4 2 2 2 3 2 3 2" xfId="43098"/>
    <cellStyle name="Normal 8 4 2 2 2 3 2 4" xfId="27237"/>
    <cellStyle name="Normal 8 4 2 2 2 3 3" xfId="5379"/>
    <cellStyle name="Normal 8 4 2 2 2 3 3 2" xfId="13354"/>
    <cellStyle name="Normal 8 4 2 2 2 3 3 2 2" xfId="37149"/>
    <cellStyle name="Normal 8 4 2 2 2 3 3 3" xfId="21285"/>
    <cellStyle name="Normal 8 4 2 2 2 3 3 3 2" xfId="45079"/>
    <cellStyle name="Normal 8 4 2 2 2 3 3 4" xfId="29218"/>
    <cellStyle name="Normal 8 4 2 2 2 3 4" xfId="7402"/>
    <cellStyle name="Normal 8 4 2 2 2 3 4 2" xfId="15335"/>
    <cellStyle name="Normal 8 4 2 2 2 3 4 2 2" xfId="39130"/>
    <cellStyle name="Normal 8 4 2 2 2 3 4 3" xfId="23266"/>
    <cellStyle name="Normal 8 4 2 2 2 3 4 3 2" xfId="47060"/>
    <cellStyle name="Normal 8 4 2 2 2 3 4 4" xfId="31200"/>
    <cellStyle name="Normal 8 4 2 2 2 3 5" xfId="9392"/>
    <cellStyle name="Normal 8 4 2 2 2 3 5 2" xfId="33187"/>
    <cellStyle name="Normal 8 4 2 2 2 3 6" xfId="17323"/>
    <cellStyle name="Normal 8 4 2 2 2 3 6 2" xfId="41117"/>
    <cellStyle name="Normal 8 4 2 2 2 3 7" xfId="25256"/>
    <cellStyle name="Normal 8 4 2 2 2 4" xfId="1414"/>
    <cellStyle name="Normal 8 4 2 2 2 4 2" xfId="3398"/>
    <cellStyle name="Normal 8 4 2 2 2 4 2 2" xfId="11374"/>
    <cellStyle name="Normal 8 4 2 2 2 4 2 2 2" xfId="35169"/>
    <cellStyle name="Normal 8 4 2 2 2 4 2 3" xfId="19305"/>
    <cellStyle name="Normal 8 4 2 2 2 4 2 3 2" xfId="43099"/>
    <cellStyle name="Normal 8 4 2 2 2 4 2 4" xfId="27238"/>
    <cellStyle name="Normal 8 4 2 2 2 4 3" xfId="5380"/>
    <cellStyle name="Normal 8 4 2 2 2 4 3 2" xfId="13355"/>
    <cellStyle name="Normal 8 4 2 2 2 4 3 2 2" xfId="37150"/>
    <cellStyle name="Normal 8 4 2 2 2 4 3 3" xfId="21286"/>
    <cellStyle name="Normal 8 4 2 2 2 4 3 3 2" xfId="45080"/>
    <cellStyle name="Normal 8 4 2 2 2 4 3 4" xfId="29219"/>
    <cellStyle name="Normal 8 4 2 2 2 4 4" xfId="7403"/>
    <cellStyle name="Normal 8 4 2 2 2 4 4 2" xfId="15336"/>
    <cellStyle name="Normal 8 4 2 2 2 4 4 2 2" xfId="39131"/>
    <cellStyle name="Normal 8 4 2 2 2 4 4 3" xfId="23267"/>
    <cellStyle name="Normal 8 4 2 2 2 4 4 3 2" xfId="47061"/>
    <cellStyle name="Normal 8 4 2 2 2 4 4 4" xfId="31201"/>
    <cellStyle name="Normal 8 4 2 2 2 4 5" xfId="9393"/>
    <cellStyle name="Normal 8 4 2 2 2 4 5 2" xfId="33188"/>
    <cellStyle name="Normal 8 4 2 2 2 4 6" xfId="17324"/>
    <cellStyle name="Normal 8 4 2 2 2 4 6 2" xfId="41118"/>
    <cellStyle name="Normal 8 4 2 2 2 4 7" xfId="25257"/>
    <cellStyle name="Normal 8 4 2 2 2 5" xfId="1415"/>
    <cellStyle name="Normal 8 4 2 2 2 5 2" xfId="3399"/>
    <cellStyle name="Normal 8 4 2 2 2 5 2 2" xfId="11375"/>
    <cellStyle name="Normal 8 4 2 2 2 5 2 2 2" xfId="35170"/>
    <cellStyle name="Normal 8 4 2 2 2 5 2 3" xfId="19306"/>
    <cellStyle name="Normal 8 4 2 2 2 5 2 3 2" xfId="43100"/>
    <cellStyle name="Normal 8 4 2 2 2 5 2 4" xfId="27239"/>
    <cellStyle name="Normal 8 4 2 2 2 5 3" xfId="5381"/>
    <cellStyle name="Normal 8 4 2 2 2 5 3 2" xfId="13356"/>
    <cellStyle name="Normal 8 4 2 2 2 5 3 2 2" xfId="37151"/>
    <cellStyle name="Normal 8 4 2 2 2 5 3 3" xfId="21287"/>
    <cellStyle name="Normal 8 4 2 2 2 5 3 3 2" xfId="45081"/>
    <cellStyle name="Normal 8 4 2 2 2 5 3 4" xfId="29220"/>
    <cellStyle name="Normal 8 4 2 2 2 5 4" xfId="7404"/>
    <cellStyle name="Normal 8 4 2 2 2 5 4 2" xfId="15337"/>
    <cellStyle name="Normal 8 4 2 2 2 5 4 2 2" xfId="39132"/>
    <cellStyle name="Normal 8 4 2 2 2 5 4 3" xfId="23268"/>
    <cellStyle name="Normal 8 4 2 2 2 5 4 3 2" xfId="47062"/>
    <cellStyle name="Normal 8 4 2 2 2 5 4 4" xfId="31202"/>
    <cellStyle name="Normal 8 4 2 2 2 5 5" xfId="9394"/>
    <cellStyle name="Normal 8 4 2 2 2 5 5 2" xfId="33189"/>
    <cellStyle name="Normal 8 4 2 2 2 5 6" xfId="17325"/>
    <cellStyle name="Normal 8 4 2 2 2 5 6 2" xfId="41119"/>
    <cellStyle name="Normal 8 4 2 2 2 5 7" xfId="25258"/>
    <cellStyle name="Normal 8 4 2 2 2 6" xfId="1416"/>
    <cellStyle name="Normal 8 4 2 2 2 6 2" xfId="3400"/>
    <cellStyle name="Normal 8 4 2 2 2 6 2 2" xfId="11376"/>
    <cellStyle name="Normal 8 4 2 2 2 6 2 2 2" xfId="35171"/>
    <cellStyle name="Normal 8 4 2 2 2 6 2 3" xfId="19307"/>
    <cellStyle name="Normal 8 4 2 2 2 6 2 3 2" xfId="43101"/>
    <cellStyle name="Normal 8 4 2 2 2 6 2 4" xfId="27240"/>
    <cellStyle name="Normal 8 4 2 2 2 6 3" xfId="5382"/>
    <cellStyle name="Normal 8 4 2 2 2 6 3 2" xfId="13357"/>
    <cellStyle name="Normal 8 4 2 2 2 6 3 2 2" xfId="37152"/>
    <cellStyle name="Normal 8 4 2 2 2 6 3 3" xfId="21288"/>
    <cellStyle name="Normal 8 4 2 2 2 6 3 3 2" xfId="45082"/>
    <cellStyle name="Normal 8 4 2 2 2 6 3 4" xfId="29221"/>
    <cellStyle name="Normal 8 4 2 2 2 6 4" xfId="7405"/>
    <cellStyle name="Normal 8 4 2 2 2 6 4 2" xfId="15338"/>
    <cellStyle name="Normal 8 4 2 2 2 6 4 2 2" xfId="39133"/>
    <cellStyle name="Normal 8 4 2 2 2 6 4 3" xfId="23269"/>
    <cellStyle name="Normal 8 4 2 2 2 6 4 3 2" xfId="47063"/>
    <cellStyle name="Normal 8 4 2 2 2 6 4 4" xfId="31203"/>
    <cellStyle name="Normal 8 4 2 2 2 6 5" xfId="9395"/>
    <cellStyle name="Normal 8 4 2 2 2 6 5 2" xfId="33190"/>
    <cellStyle name="Normal 8 4 2 2 2 6 6" xfId="17326"/>
    <cellStyle name="Normal 8 4 2 2 2 6 6 2" xfId="41120"/>
    <cellStyle name="Normal 8 4 2 2 2 6 7" xfId="25259"/>
    <cellStyle name="Normal 8 4 2 2 2 7" xfId="3391"/>
    <cellStyle name="Normal 8 4 2 2 2 7 2" xfId="11367"/>
    <cellStyle name="Normal 8 4 2 2 2 7 2 2" xfId="35162"/>
    <cellStyle name="Normal 8 4 2 2 2 7 3" xfId="19298"/>
    <cellStyle name="Normal 8 4 2 2 2 7 3 2" xfId="43092"/>
    <cellStyle name="Normal 8 4 2 2 2 7 4" xfId="27231"/>
    <cellStyle name="Normal 8 4 2 2 2 8" xfId="5373"/>
    <cellStyle name="Normal 8 4 2 2 2 8 2" xfId="13348"/>
    <cellStyle name="Normal 8 4 2 2 2 8 2 2" xfId="37143"/>
    <cellStyle name="Normal 8 4 2 2 2 8 3" xfId="21279"/>
    <cellStyle name="Normal 8 4 2 2 2 8 3 2" xfId="45073"/>
    <cellStyle name="Normal 8 4 2 2 2 8 4" xfId="29212"/>
    <cellStyle name="Normal 8 4 2 2 2 9" xfId="7396"/>
    <cellStyle name="Normal 8 4 2 2 2 9 2" xfId="15329"/>
    <cellStyle name="Normal 8 4 2 2 2 9 2 2" xfId="39124"/>
    <cellStyle name="Normal 8 4 2 2 2 9 3" xfId="23260"/>
    <cellStyle name="Normal 8 4 2 2 2 9 3 2" xfId="47054"/>
    <cellStyle name="Normal 8 4 2 2 2 9 4" xfId="31194"/>
    <cellStyle name="Normal 8 4 2 2 3" xfId="1417"/>
    <cellStyle name="Normal 8 4 2 2 3 10" xfId="9396"/>
    <cellStyle name="Normal 8 4 2 2 3 10 2" xfId="33191"/>
    <cellStyle name="Normal 8 4 2 2 3 11" xfId="17327"/>
    <cellStyle name="Normal 8 4 2 2 3 11 2" xfId="41121"/>
    <cellStyle name="Normal 8 4 2 2 3 12" xfId="25260"/>
    <cellStyle name="Normal 8 4 2 2 3 2" xfId="1418"/>
    <cellStyle name="Normal 8 4 2 2 3 2 10" xfId="17328"/>
    <cellStyle name="Normal 8 4 2 2 3 2 10 2" xfId="41122"/>
    <cellStyle name="Normal 8 4 2 2 3 2 11" xfId="25261"/>
    <cellStyle name="Normal 8 4 2 2 3 2 2" xfId="1419"/>
    <cellStyle name="Normal 8 4 2 2 3 2 2 2" xfId="3403"/>
    <cellStyle name="Normal 8 4 2 2 3 2 2 2 2" xfId="11379"/>
    <cellStyle name="Normal 8 4 2 2 3 2 2 2 2 2" xfId="35174"/>
    <cellStyle name="Normal 8 4 2 2 3 2 2 2 3" xfId="19310"/>
    <cellStyle name="Normal 8 4 2 2 3 2 2 2 3 2" xfId="43104"/>
    <cellStyle name="Normal 8 4 2 2 3 2 2 2 4" xfId="27243"/>
    <cellStyle name="Normal 8 4 2 2 3 2 2 3" xfId="5385"/>
    <cellStyle name="Normal 8 4 2 2 3 2 2 3 2" xfId="13360"/>
    <cellStyle name="Normal 8 4 2 2 3 2 2 3 2 2" xfId="37155"/>
    <cellStyle name="Normal 8 4 2 2 3 2 2 3 3" xfId="21291"/>
    <cellStyle name="Normal 8 4 2 2 3 2 2 3 3 2" xfId="45085"/>
    <cellStyle name="Normal 8 4 2 2 3 2 2 3 4" xfId="29224"/>
    <cellStyle name="Normal 8 4 2 2 3 2 2 4" xfId="7408"/>
    <cellStyle name="Normal 8 4 2 2 3 2 2 4 2" xfId="15341"/>
    <cellStyle name="Normal 8 4 2 2 3 2 2 4 2 2" xfId="39136"/>
    <cellStyle name="Normal 8 4 2 2 3 2 2 4 3" xfId="23272"/>
    <cellStyle name="Normal 8 4 2 2 3 2 2 4 3 2" xfId="47066"/>
    <cellStyle name="Normal 8 4 2 2 3 2 2 4 4" xfId="31206"/>
    <cellStyle name="Normal 8 4 2 2 3 2 2 5" xfId="9398"/>
    <cellStyle name="Normal 8 4 2 2 3 2 2 5 2" xfId="33193"/>
    <cellStyle name="Normal 8 4 2 2 3 2 2 6" xfId="17329"/>
    <cellStyle name="Normal 8 4 2 2 3 2 2 6 2" xfId="41123"/>
    <cellStyle name="Normal 8 4 2 2 3 2 2 7" xfId="25262"/>
    <cellStyle name="Normal 8 4 2 2 3 2 3" xfId="1420"/>
    <cellStyle name="Normal 8 4 2 2 3 2 3 2" xfId="3404"/>
    <cellStyle name="Normal 8 4 2 2 3 2 3 2 2" xfId="11380"/>
    <cellStyle name="Normal 8 4 2 2 3 2 3 2 2 2" xfId="35175"/>
    <cellStyle name="Normal 8 4 2 2 3 2 3 2 3" xfId="19311"/>
    <cellStyle name="Normal 8 4 2 2 3 2 3 2 3 2" xfId="43105"/>
    <cellStyle name="Normal 8 4 2 2 3 2 3 2 4" xfId="27244"/>
    <cellStyle name="Normal 8 4 2 2 3 2 3 3" xfId="5386"/>
    <cellStyle name="Normal 8 4 2 2 3 2 3 3 2" xfId="13361"/>
    <cellStyle name="Normal 8 4 2 2 3 2 3 3 2 2" xfId="37156"/>
    <cellStyle name="Normal 8 4 2 2 3 2 3 3 3" xfId="21292"/>
    <cellStyle name="Normal 8 4 2 2 3 2 3 3 3 2" xfId="45086"/>
    <cellStyle name="Normal 8 4 2 2 3 2 3 3 4" xfId="29225"/>
    <cellStyle name="Normal 8 4 2 2 3 2 3 4" xfId="7409"/>
    <cellStyle name="Normal 8 4 2 2 3 2 3 4 2" xfId="15342"/>
    <cellStyle name="Normal 8 4 2 2 3 2 3 4 2 2" xfId="39137"/>
    <cellStyle name="Normal 8 4 2 2 3 2 3 4 3" xfId="23273"/>
    <cellStyle name="Normal 8 4 2 2 3 2 3 4 3 2" xfId="47067"/>
    <cellStyle name="Normal 8 4 2 2 3 2 3 4 4" xfId="31207"/>
    <cellStyle name="Normal 8 4 2 2 3 2 3 5" xfId="9399"/>
    <cellStyle name="Normal 8 4 2 2 3 2 3 5 2" xfId="33194"/>
    <cellStyle name="Normal 8 4 2 2 3 2 3 6" xfId="17330"/>
    <cellStyle name="Normal 8 4 2 2 3 2 3 6 2" xfId="41124"/>
    <cellStyle name="Normal 8 4 2 2 3 2 3 7" xfId="25263"/>
    <cellStyle name="Normal 8 4 2 2 3 2 4" xfId="1421"/>
    <cellStyle name="Normal 8 4 2 2 3 2 4 2" xfId="3405"/>
    <cellStyle name="Normal 8 4 2 2 3 2 4 2 2" xfId="11381"/>
    <cellStyle name="Normal 8 4 2 2 3 2 4 2 2 2" xfId="35176"/>
    <cellStyle name="Normal 8 4 2 2 3 2 4 2 3" xfId="19312"/>
    <cellStyle name="Normal 8 4 2 2 3 2 4 2 3 2" xfId="43106"/>
    <cellStyle name="Normal 8 4 2 2 3 2 4 2 4" xfId="27245"/>
    <cellStyle name="Normal 8 4 2 2 3 2 4 3" xfId="5387"/>
    <cellStyle name="Normal 8 4 2 2 3 2 4 3 2" xfId="13362"/>
    <cellStyle name="Normal 8 4 2 2 3 2 4 3 2 2" xfId="37157"/>
    <cellStyle name="Normal 8 4 2 2 3 2 4 3 3" xfId="21293"/>
    <cellStyle name="Normal 8 4 2 2 3 2 4 3 3 2" xfId="45087"/>
    <cellStyle name="Normal 8 4 2 2 3 2 4 3 4" xfId="29226"/>
    <cellStyle name="Normal 8 4 2 2 3 2 4 4" xfId="7410"/>
    <cellStyle name="Normal 8 4 2 2 3 2 4 4 2" xfId="15343"/>
    <cellStyle name="Normal 8 4 2 2 3 2 4 4 2 2" xfId="39138"/>
    <cellStyle name="Normal 8 4 2 2 3 2 4 4 3" xfId="23274"/>
    <cellStyle name="Normal 8 4 2 2 3 2 4 4 3 2" xfId="47068"/>
    <cellStyle name="Normal 8 4 2 2 3 2 4 4 4" xfId="31208"/>
    <cellStyle name="Normal 8 4 2 2 3 2 4 5" xfId="9400"/>
    <cellStyle name="Normal 8 4 2 2 3 2 4 5 2" xfId="33195"/>
    <cellStyle name="Normal 8 4 2 2 3 2 4 6" xfId="17331"/>
    <cellStyle name="Normal 8 4 2 2 3 2 4 6 2" xfId="41125"/>
    <cellStyle name="Normal 8 4 2 2 3 2 4 7" xfId="25264"/>
    <cellStyle name="Normal 8 4 2 2 3 2 5" xfId="1422"/>
    <cellStyle name="Normal 8 4 2 2 3 2 5 2" xfId="3406"/>
    <cellStyle name="Normal 8 4 2 2 3 2 5 2 2" xfId="11382"/>
    <cellStyle name="Normal 8 4 2 2 3 2 5 2 2 2" xfId="35177"/>
    <cellStyle name="Normal 8 4 2 2 3 2 5 2 3" xfId="19313"/>
    <cellStyle name="Normal 8 4 2 2 3 2 5 2 3 2" xfId="43107"/>
    <cellStyle name="Normal 8 4 2 2 3 2 5 2 4" xfId="27246"/>
    <cellStyle name="Normal 8 4 2 2 3 2 5 3" xfId="5388"/>
    <cellStyle name="Normal 8 4 2 2 3 2 5 3 2" xfId="13363"/>
    <cellStyle name="Normal 8 4 2 2 3 2 5 3 2 2" xfId="37158"/>
    <cellStyle name="Normal 8 4 2 2 3 2 5 3 3" xfId="21294"/>
    <cellStyle name="Normal 8 4 2 2 3 2 5 3 3 2" xfId="45088"/>
    <cellStyle name="Normal 8 4 2 2 3 2 5 3 4" xfId="29227"/>
    <cellStyle name="Normal 8 4 2 2 3 2 5 4" xfId="7411"/>
    <cellStyle name="Normal 8 4 2 2 3 2 5 4 2" xfId="15344"/>
    <cellStyle name="Normal 8 4 2 2 3 2 5 4 2 2" xfId="39139"/>
    <cellStyle name="Normal 8 4 2 2 3 2 5 4 3" xfId="23275"/>
    <cellStyle name="Normal 8 4 2 2 3 2 5 4 3 2" xfId="47069"/>
    <cellStyle name="Normal 8 4 2 2 3 2 5 4 4" xfId="31209"/>
    <cellStyle name="Normal 8 4 2 2 3 2 5 5" xfId="9401"/>
    <cellStyle name="Normal 8 4 2 2 3 2 5 5 2" xfId="33196"/>
    <cellStyle name="Normal 8 4 2 2 3 2 5 6" xfId="17332"/>
    <cellStyle name="Normal 8 4 2 2 3 2 5 6 2" xfId="41126"/>
    <cellStyle name="Normal 8 4 2 2 3 2 5 7" xfId="25265"/>
    <cellStyle name="Normal 8 4 2 2 3 2 6" xfId="3402"/>
    <cellStyle name="Normal 8 4 2 2 3 2 6 2" xfId="11378"/>
    <cellStyle name="Normal 8 4 2 2 3 2 6 2 2" xfId="35173"/>
    <cellStyle name="Normal 8 4 2 2 3 2 6 3" xfId="19309"/>
    <cellStyle name="Normal 8 4 2 2 3 2 6 3 2" xfId="43103"/>
    <cellStyle name="Normal 8 4 2 2 3 2 6 4" xfId="27242"/>
    <cellStyle name="Normal 8 4 2 2 3 2 7" xfId="5384"/>
    <cellStyle name="Normal 8 4 2 2 3 2 7 2" xfId="13359"/>
    <cellStyle name="Normal 8 4 2 2 3 2 7 2 2" xfId="37154"/>
    <cellStyle name="Normal 8 4 2 2 3 2 7 3" xfId="21290"/>
    <cellStyle name="Normal 8 4 2 2 3 2 7 3 2" xfId="45084"/>
    <cellStyle name="Normal 8 4 2 2 3 2 7 4" xfId="29223"/>
    <cellStyle name="Normal 8 4 2 2 3 2 8" xfId="7407"/>
    <cellStyle name="Normal 8 4 2 2 3 2 8 2" xfId="15340"/>
    <cellStyle name="Normal 8 4 2 2 3 2 8 2 2" xfId="39135"/>
    <cellStyle name="Normal 8 4 2 2 3 2 8 3" xfId="23271"/>
    <cellStyle name="Normal 8 4 2 2 3 2 8 3 2" xfId="47065"/>
    <cellStyle name="Normal 8 4 2 2 3 2 8 4" xfId="31205"/>
    <cellStyle name="Normal 8 4 2 2 3 2 9" xfId="9397"/>
    <cellStyle name="Normal 8 4 2 2 3 2 9 2" xfId="33192"/>
    <cellStyle name="Normal 8 4 2 2 3 3" xfId="1423"/>
    <cellStyle name="Normal 8 4 2 2 3 3 2" xfId="3407"/>
    <cellStyle name="Normal 8 4 2 2 3 3 2 2" xfId="11383"/>
    <cellStyle name="Normal 8 4 2 2 3 3 2 2 2" xfId="35178"/>
    <cellStyle name="Normal 8 4 2 2 3 3 2 3" xfId="19314"/>
    <cellStyle name="Normal 8 4 2 2 3 3 2 3 2" xfId="43108"/>
    <cellStyle name="Normal 8 4 2 2 3 3 2 4" xfId="27247"/>
    <cellStyle name="Normal 8 4 2 2 3 3 3" xfId="5389"/>
    <cellStyle name="Normal 8 4 2 2 3 3 3 2" xfId="13364"/>
    <cellStyle name="Normal 8 4 2 2 3 3 3 2 2" xfId="37159"/>
    <cellStyle name="Normal 8 4 2 2 3 3 3 3" xfId="21295"/>
    <cellStyle name="Normal 8 4 2 2 3 3 3 3 2" xfId="45089"/>
    <cellStyle name="Normal 8 4 2 2 3 3 3 4" xfId="29228"/>
    <cellStyle name="Normal 8 4 2 2 3 3 4" xfId="7412"/>
    <cellStyle name="Normal 8 4 2 2 3 3 4 2" xfId="15345"/>
    <cellStyle name="Normal 8 4 2 2 3 3 4 2 2" xfId="39140"/>
    <cellStyle name="Normal 8 4 2 2 3 3 4 3" xfId="23276"/>
    <cellStyle name="Normal 8 4 2 2 3 3 4 3 2" xfId="47070"/>
    <cellStyle name="Normal 8 4 2 2 3 3 4 4" xfId="31210"/>
    <cellStyle name="Normal 8 4 2 2 3 3 5" xfId="9402"/>
    <cellStyle name="Normal 8 4 2 2 3 3 5 2" xfId="33197"/>
    <cellStyle name="Normal 8 4 2 2 3 3 6" xfId="17333"/>
    <cellStyle name="Normal 8 4 2 2 3 3 6 2" xfId="41127"/>
    <cellStyle name="Normal 8 4 2 2 3 3 7" xfId="25266"/>
    <cellStyle name="Normal 8 4 2 2 3 4" xfId="1424"/>
    <cellStyle name="Normal 8 4 2 2 3 4 2" xfId="3408"/>
    <cellStyle name="Normal 8 4 2 2 3 4 2 2" xfId="11384"/>
    <cellStyle name="Normal 8 4 2 2 3 4 2 2 2" xfId="35179"/>
    <cellStyle name="Normal 8 4 2 2 3 4 2 3" xfId="19315"/>
    <cellStyle name="Normal 8 4 2 2 3 4 2 3 2" xfId="43109"/>
    <cellStyle name="Normal 8 4 2 2 3 4 2 4" xfId="27248"/>
    <cellStyle name="Normal 8 4 2 2 3 4 3" xfId="5390"/>
    <cellStyle name="Normal 8 4 2 2 3 4 3 2" xfId="13365"/>
    <cellStyle name="Normal 8 4 2 2 3 4 3 2 2" xfId="37160"/>
    <cellStyle name="Normal 8 4 2 2 3 4 3 3" xfId="21296"/>
    <cellStyle name="Normal 8 4 2 2 3 4 3 3 2" xfId="45090"/>
    <cellStyle name="Normal 8 4 2 2 3 4 3 4" xfId="29229"/>
    <cellStyle name="Normal 8 4 2 2 3 4 4" xfId="7413"/>
    <cellStyle name="Normal 8 4 2 2 3 4 4 2" xfId="15346"/>
    <cellStyle name="Normal 8 4 2 2 3 4 4 2 2" xfId="39141"/>
    <cellStyle name="Normal 8 4 2 2 3 4 4 3" xfId="23277"/>
    <cellStyle name="Normal 8 4 2 2 3 4 4 3 2" xfId="47071"/>
    <cellStyle name="Normal 8 4 2 2 3 4 4 4" xfId="31211"/>
    <cellStyle name="Normal 8 4 2 2 3 4 5" xfId="9403"/>
    <cellStyle name="Normal 8 4 2 2 3 4 5 2" xfId="33198"/>
    <cellStyle name="Normal 8 4 2 2 3 4 6" xfId="17334"/>
    <cellStyle name="Normal 8 4 2 2 3 4 6 2" xfId="41128"/>
    <cellStyle name="Normal 8 4 2 2 3 4 7" xfId="25267"/>
    <cellStyle name="Normal 8 4 2 2 3 5" xfId="1425"/>
    <cellStyle name="Normal 8 4 2 2 3 5 2" xfId="3409"/>
    <cellStyle name="Normal 8 4 2 2 3 5 2 2" xfId="11385"/>
    <cellStyle name="Normal 8 4 2 2 3 5 2 2 2" xfId="35180"/>
    <cellStyle name="Normal 8 4 2 2 3 5 2 3" xfId="19316"/>
    <cellStyle name="Normal 8 4 2 2 3 5 2 3 2" xfId="43110"/>
    <cellStyle name="Normal 8 4 2 2 3 5 2 4" xfId="27249"/>
    <cellStyle name="Normal 8 4 2 2 3 5 3" xfId="5391"/>
    <cellStyle name="Normal 8 4 2 2 3 5 3 2" xfId="13366"/>
    <cellStyle name="Normal 8 4 2 2 3 5 3 2 2" xfId="37161"/>
    <cellStyle name="Normal 8 4 2 2 3 5 3 3" xfId="21297"/>
    <cellStyle name="Normal 8 4 2 2 3 5 3 3 2" xfId="45091"/>
    <cellStyle name="Normal 8 4 2 2 3 5 3 4" xfId="29230"/>
    <cellStyle name="Normal 8 4 2 2 3 5 4" xfId="7414"/>
    <cellStyle name="Normal 8 4 2 2 3 5 4 2" xfId="15347"/>
    <cellStyle name="Normal 8 4 2 2 3 5 4 2 2" xfId="39142"/>
    <cellStyle name="Normal 8 4 2 2 3 5 4 3" xfId="23278"/>
    <cellStyle name="Normal 8 4 2 2 3 5 4 3 2" xfId="47072"/>
    <cellStyle name="Normal 8 4 2 2 3 5 4 4" xfId="31212"/>
    <cellStyle name="Normal 8 4 2 2 3 5 5" xfId="9404"/>
    <cellStyle name="Normal 8 4 2 2 3 5 5 2" xfId="33199"/>
    <cellStyle name="Normal 8 4 2 2 3 5 6" xfId="17335"/>
    <cellStyle name="Normal 8 4 2 2 3 5 6 2" xfId="41129"/>
    <cellStyle name="Normal 8 4 2 2 3 5 7" xfId="25268"/>
    <cellStyle name="Normal 8 4 2 2 3 6" xfId="1426"/>
    <cellStyle name="Normal 8 4 2 2 3 6 2" xfId="3410"/>
    <cellStyle name="Normal 8 4 2 2 3 6 2 2" xfId="11386"/>
    <cellStyle name="Normal 8 4 2 2 3 6 2 2 2" xfId="35181"/>
    <cellStyle name="Normal 8 4 2 2 3 6 2 3" xfId="19317"/>
    <cellStyle name="Normal 8 4 2 2 3 6 2 3 2" xfId="43111"/>
    <cellStyle name="Normal 8 4 2 2 3 6 2 4" xfId="27250"/>
    <cellStyle name="Normal 8 4 2 2 3 6 3" xfId="5392"/>
    <cellStyle name="Normal 8 4 2 2 3 6 3 2" xfId="13367"/>
    <cellStyle name="Normal 8 4 2 2 3 6 3 2 2" xfId="37162"/>
    <cellStyle name="Normal 8 4 2 2 3 6 3 3" xfId="21298"/>
    <cellStyle name="Normal 8 4 2 2 3 6 3 3 2" xfId="45092"/>
    <cellStyle name="Normal 8 4 2 2 3 6 3 4" xfId="29231"/>
    <cellStyle name="Normal 8 4 2 2 3 6 4" xfId="7415"/>
    <cellStyle name="Normal 8 4 2 2 3 6 4 2" xfId="15348"/>
    <cellStyle name="Normal 8 4 2 2 3 6 4 2 2" xfId="39143"/>
    <cellStyle name="Normal 8 4 2 2 3 6 4 3" xfId="23279"/>
    <cellStyle name="Normal 8 4 2 2 3 6 4 3 2" xfId="47073"/>
    <cellStyle name="Normal 8 4 2 2 3 6 4 4" xfId="31213"/>
    <cellStyle name="Normal 8 4 2 2 3 6 5" xfId="9405"/>
    <cellStyle name="Normal 8 4 2 2 3 6 5 2" xfId="33200"/>
    <cellStyle name="Normal 8 4 2 2 3 6 6" xfId="17336"/>
    <cellStyle name="Normal 8 4 2 2 3 6 6 2" xfId="41130"/>
    <cellStyle name="Normal 8 4 2 2 3 6 7" xfId="25269"/>
    <cellStyle name="Normal 8 4 2 2 3 7" xfId="3401"/>
    <cellStyle name="Normal 8 4 2 2 3 7 2" xfId="11377"/>
    <cellStyle name="Normal 8 4 2 2 3 7 2 2" xfId="35172"/>
    <cellStyle name="Normal 8 4 2 2 3 7 3" xfId="19308"/>
    <cellStyle name="Normal 8 4 2 2 3 7 3 2" xfId="43102"/>
    <cellStyle name="Normal 8 4 2 2 3 7 4" xfId="27241"/>
    <cellStyle name="Normal 8 4 2 2 3 8" xfId="5383"/>
    <cellStyle name="Normal 8 4 2 2 3 8 2" xfId="13358"/>
    <cellStyle name="Normal 8 4 2 2 3 8 2 2" xfId="37153"/>
    <cellStyle name="Normal 8 4 2 2 3 8 3" xfId="21289"/>
    <cellStyle name="Normal 8 4 2 2 3 8 3 2" xfId="45083"/>
    <cellStyle name="Normal 8 4 2 2 3 8 4" xfId="29222"/>
    <cellStyle name="Normal 8 4 2 2 3 9" xfId="7406"/>
    <cellStyle name="Normal 8 4 2 2 3 9 2" xfId="15339"/>
    <cellStyle name="Normal 8 4 2 2 3 9 2 2" xfId="39134"/>
    <cellStyle name="Normal 8 4 2 2 3 9 3" xfId="23270"/>
    <cellStyle name="Normal 8 4 2 2 3 9 3 2" xfId="47064"/>
    <cellStyle name="Normal 8 4 2 2 3 9 4" xfId="31204"/>
    <cellStyle name="Normal 8 4 2 2 4" xfId="1427"/>
    <cellStyle name="Normal 8 4 2 2 4 10" xfId="9406"/>
    <cellStyle name="Normal 8 4 2 2 4 10 2" xfId="33201"/>
    <cellStyle name="Normal 8 4 2 2 4 11" xfId="17337"/>
    <cellStyle name="Normal 8 4 2 2 4 11 2" xfId="41131"/>
    <cellStyle name="Normal 8 4 2 2 4 12" xfId="25270"/>
    <cellStyle name="Normal 8 4 2 2 4 2" xfId="1428"/>
    <cellStyle name="Normal 8 4 2 2 4 2 10" xfId="17338"/>
    <cellStyle name="Normal 8 4 2 2 4 2 10 2" xfId="41132"/>
    <cellStyle name="Normal 8 4 2 2 4 2 11" xfId="25271"/>
    <cellStyle name="Normal 8 4 2 2 4 2 2" xfId="1429"/>
    <cellStyle name="Normal 8 4 2 2 4 2 2 2" xfId="3413"/>
    <cellStyle name="Normal 8 4 2 2 4 2 2 2 2" xfId="11389"/>
    <cellStyle name="Normal 8 4 2 2 4 2 2 2 2 2" xfId="35184"/>
    <cellStyle name="Normal 8 4 2 2 4 2 2 2 3" xfId="19320"/>
    <cellStyle name="Normal 8 4 2 2 4 2 2 2 3 2" xfId="43114"/>
    <cellStyle name="Normal 8 4 2 2 4 2 2 2 4" xfId="27253"/>
    <cellStyle name="Normal 8 4 2 2 4 2 2 3" xfId="5395"/>
    <cellStyle name="Normal 8 4 2 2 4 2 2 3 2" xfId="13370"/>
    <cellStyle name="Normal 8 4 2 2 4 2 2 3 2 2" xfId="37165"/>
    <cellStyle name="Normal 8 4 2 2 4 2 2 3 3" xfId="21301"/>
    <cellStyle name="Normal 8 4 2 2 4 2 2 3 3 2" xfId="45095"/>
    <cellStyle name="Normal 8 4 2 2 4 2 2 3 4" xfId="29234"/>
    <cellStyle name="Normal 8 4 2 2 4 2 2 4" xfId="7418"/>
    <cellStyle name="Normal 8 4 2 2 4 2 2 4 2" xfId="15351"/>
    <cellStyle name="Normal 8 4 2 2 4 2 2 4 2 2" xfId="39146"/>
    <cellStyle name="Normal 8 4 2 2 4 2 2 4 3" xfId="23282"/>
    <cellStyle name="Normal 8 4 2 2 4 2 2 4 3 2" xfId="47076"/>
    <cellStyle name="Normal 8 4 2 2 4 2 2 4 4" xfId="31216"/>
    <cellStyle name="Normal 8 4 2 2 4 2 2 5" xfId="9408"/>
    <cellStyle name="Normal 8 4 2 2 4 2 2 5 2" xfId="33203"/>
    <cellStyle name="Normal 8 4 2 2 4 2 2 6" xfId="17339"/>
    <cellStyle name="Normal 8 4 2 2 4 2 2 6 2" xfId="41133"/>
    <cellStyle name="Normal 8 4 2 2 4 2 2 7" xfId="25272"/>
    <cellStyle name="Normal 8 4 2 2 4 2 3" xfId="1430"/>
    <cellStyle name="Normal 8 4 2 2 4 2 3 2" xfId="3414"/>
    <cellStyle name="Normal 8 4 2 2 4 2 3 2 2" xfId="11390"/>
    <cellStyle name="Normal 8 4 2 2 4 2 3 2 2 2" xfId="35185"/>
    <cellStyle name="Normal 8 4 2 2 4 2 3 2 3" xfId="19321"/>
    <cellStyle name="Normal 8 4 2 2 4 2 3 2 3 2" xfId="43115"/>
    <cellStyle name="Normal 8 4 2 2 4 2 3 2 4" xfId="27254"/>
    <cellStyle name="Normal 8 4 2 2 4 2 3 3" xfId="5396"/>
    <cellStyle name="Normal 8 4 2 2 4 2 3 3 2" xfId="13371"/>
    <cellStyle name="Normal 8 4 2 2 4 2 3 3 2 2" xfId="37166"/>
    <cellStyle name="Normal 8 4 2 2 4 2 3 3 3" xfId="21302"/>
    <cellStyle name="Normal 8 4 2 2 4 2 3 3 3 2" xfId="45096"/>
    <cellStyle name="Normal 8 4 2 2 4 2 3 3 4" xfId="29235"/>
    <cellStyle name="Normal 8 4 2 2 4 2 3 4" xfId="7419"/>
    <cellStyle name="Normal 8 4 2 2 4 2 3 4 2" xfId="15352"/>
    <cellStyle name="Normal 8 4 2 2 4 2 3 4 2 2" xfId="39147"/>
    <cellStyle name="Normal 8 4 2 2 4 2 3 4 3" xfId="23283"/>
    <cellStyle name="Normal 8 4 2 2 4 2 3 4 3 2" xfId="47077"/>
    <cellStyle name="Normal 8 4 2 2 4 2 3 4 4" xfId="31217"/>
    <cellStyle name="Normal 8 4 2 2 4 2 3 5" xfId="9409"/>
    <cellStyle name="Normal 8 4 2 2 4 2 3 5 2" xfId="33204"/>
    <cellStyle name="Normal 8 4 2 2 4 2 3 6" xfId="17340"/>
    <cellStyle name="Normal 8 4 2 2 4 2 3 6 2" xfId="41134"/>
    <cellStyle name="Normal 8 4 2 2 4 2 3 7" xfId="25273"/>
    <cellStyle name="Normal 8 4 2 2 4 2 4" xfId="1431"/>
    <cellStyle name="Normal 8 4 2 2 4 2 4 2" xfId="3415"/>
    <cellStyle name="Normal 8 4 2 2 4 2 4 2 2" xfId="11391"/>
    <cellStyle name="Normal 8 4 2 2 4 2 4 2 2 2" xfId="35186"/>
    <cellStyle name="Normal 8 4 2 2 4 2 4 2 3" xfId="19322"/>
    <cellStyle name="Normal 8 4 2 2 4 2 4 2 3 2" xfId="43116"/>
    <cellStyle name="Normal 8 4 2 2 4 2 4 2 4" xfId="27255"/>
    <cellStyle name="Normal 8 4 2 2 4 2 4 3" xfId="5397"/>
    <cellStyle name="Normal 8 4 2 2 4 2 4 3 2" xfId="13372"/>
    <cellStyle name="Normal 8 4 2 2 4 2 4 3 2 2" xfId="37167"/>
    <cellStyle name="Normal 8 4 2 2 4 2 4 3 3" xfId="21303"/>
    <cellStyle name="Normal 8 4 2 2 4 2 4 3 3 2" xfId="45097"/>
    <cellStyle name="Normal 8 4 2 2 4 2 4 3 4" xfId="29236"/>
    <cellStyle name="Normal 8 4 2 2 4 2 4 4" xfId="7420"/>
    <cellStyle name="Normal 8 4 2 2 4 2 4 4 2" xfId="15353"/>
    <cellStyle name="Normal 8 4 2 2 4 2 4 4 2 2" xfId="39148"/>
    <cellStyle name="Normal 8 4 2 2 4 2 4 4 3" xfId="23284"/>
    <cellStyle name="Normal 8 4 2 2 4 2 4 4 3 2" xfId="47078"/>
    <cellStyle name="Normal 8 4 2 2 4 2 4 4 4" xfId="31218"/>
    <cellStyle name="Normal 8 4 2 2 4 2 4 5" xfId="9410"/>
    <cellStyle name="Normal 8 4 2 2 4 2 4 5 2" xfId="33205"/>
    <cellStyle name="Normal 8 4 2 2 4 2 4 6" xfId="17341"/>
    <cellStyle name="Normal 8 4 2 2 4 2 4 6 2" xfId="41135"/>
    <cellStyle name="Normal 8 4 2 2 4 2 4 7" xfId="25274"/>
    <cellStyle name="Normal 8 4 2 2 4 2 5" xfId="1432"/>
    <cellStyle name="Normal 8 4 2 2 4 2 5 2" xfId="3416"/>
    <cellStyle name="Normal 8 4 2 2 4 2 5 2 2" xfId="11392"/>
    <cellStyle name="Normal 8 4 2 2 4 2 5 2 2 2" xfId="35187"/>
    <cellStyle name="Normal 8 4 2 2 4 2 5 2 3" xfId="19323"/>
    <cellStyle name="Normal 8 4 2 2 4 2 5 2 3 2" xfId="43117"/>
    <cellStyle name="Normal 8 4 2 2 4 2 5 2 4" xfId="27256"/>
    <cellStyle name="Normal 8 4 2 2 4 2 5 3" xfId="5398"/>
    <cellStyle name="Normal 8 4 2 2 4 2 5 3 2" xfId="13373"/>
    <cellStyle name="Normal 8 4 2 2 4 2 5 3 2 2" xfId="37168"/>
    <cellStyle name="Normal 8 4 2 2 4 2 5 3 3" xfId="21304"/>
    <cellStyle name="Normal 8 4 2 2 4 2 5 3 3 2" xfId="45098"/>
    <cellStyle name="Normal 8 4 2 2 4 2 5 3 4" xfId="29237"/>
    <cellStyle name="Normal 8 4 2 2 4 2 5 4" xfId="7421"/>
    <cellStyle name="Normal 8 4 2 2 4 2 5 4 2" xfId="15354"/>
    <cellStyle name="Normal 8 4 2 2 4 2 5 4 2 2" xfId="39149"/>
    <cellStyle name="Normal 8 4 2 2 4 2 5 4 3" xfId="23285"/>
    <cellStyle name="Normal 8 4 2 2 4 2 5 4 3 2" xfId="47079"/>
    <cellStyle name="Normal 8 4 2 2 4 2 5 4 4" xfId="31219"/>
    <cellStyle name="Normal 8 4 2 2 4 2 5 5" xfId="9411"/>
    <cellStyle name="Normal 8 4 2 2 4 2 5 5 2" xfId="33206"/>
    <cellStyle name="Normal 8 4 2 2 4 2 5 6" xfId="17342"/>
    <cellStyle name="Normal 8 4 2 2 4 2 5 6 2" xfId="41136"/>
    <cellStyle name="Normal 8 4 2 2 4 2 5 7" xfId="25275"/>
    <cellStyle name="Normal 8 4 2 2 4 2 6" xfId="3412"/>
    <cellStyle name="Normal 8 4 2 2 4 2 6 2" xfId="11388"/>
    <cellStyle name="Normal 8 4 2 2 4 2 6 2 2" xfId="35183"/>
    <cellStyle name="Normal 8 4 2 2 4 2 6 3" xfId="19319"/>
    <cellStyle name="Normal 8 4 2 2 4 2 6 3 2" xfId="43113"/>
    <cellStyle name="Normal 8 4 2 2 4 2 6 4" xfId="27252"/>
    <cellStyle name="Normal 8 4 2 2 4 2 7" xfId="5394"/>
    <cellStyle name="Normal 8 4 2 2 4 2 7 2" xfId="13369"/>
    <cellStyle name="Normal 8 4 2 2 4 2 7 2 2" xfId="37164"/>
    <cellStyle name="Normal 8 4 2 2 4 2 7 3" xfId="21300"/>
    <cellStyle name="Normal 8 4 2 2 4 2 7 3 2" xfId="45094"/>
    <cellStyle name="Normal 8 4 2 2 4 2 7 4" xfId="29233"/>
    <cellStyle name="Normal 8 4 2 2 4 2 8" xfId="7417"/>
    <cellStyle name="Normal 8 4 2 2 4 2 8 2" xfId="15350"/>
    <cellStyle name="Normal 8 4 2 2 4 2 8 2 2" xfId="39145"/>
    <cellStyle name="Normal 8 4 2 2 4 2 8 3" xfId="23281"/>
    <cellStyle name="Normal 8 4 2 2 4 2 8 3 2" xfId="47075"/>
    <cellStyle name="Normal 8 4 2 2 4 2 8 4" xfId="31215"/>
    <cellStyle name="Normal 8 4 2 2 4 2 9" xfId="9407"/>
    <cellStyle name="Normal 8 4 2 2 4 2 9 2" xfId="33202"/>
    <cellStyle name="Normal 8 4 2 2 4 3" xfId="1433"/>
    <cellStyle name="Normal 8 4 2 2 4 3 2" xfId="3417"/>
    <cellStyle name="Normal 8 4 2 2 4 3 2 2" xfId="11393"/>
    <cellStyle name="Normal 8 4 2 2 4 3 2 2 2" xfId="35188"/>
    <cellStyle name="Normal 8 4 2 2 4 3 2 3" xfId="19324"/>
    <cellStyle name="Normal 8 4 2 2 4 3 2 3 2" xfId="43118"/>
    <cellStyle name="Normal 8 4 2 2 4 3 2 4" xfId="27257"/>
    <cellStyle name="Normal 8 4 2 2 4 3 3" xfId="5399"/>
    <cellStyle name="Normal 8 4 2 2 4 3 3 2" xfId="13374"/>
    <cellStyle name="Normal 8 4 2 2 4 3 3 2 2" xfId="37169"/>
    <cellStyle name="Normal 8 4 2 2 4 3 3 3" xfId="21305"/>
    <cellStyle name="Normal 8 4 2 2 4 3 3 3 2" xfId="45099"/>
    <cellStyle name="Normal 8 4 2 2 4 3 3 4" xfId="29238"/>
    <cellStyle name="Normal 8 4 2 2 4 3 4" xfId="7422"/>
    <cellStyle name="Normal 8 4 2 2 4 3 4 2" xfId="15355"/>
    <cellStyle name="Normal 8 4 2 2 4 3 4 2 2" xfId="39150"/>
    <cellStyle name="Normal 8 4 2 2 4 3 4 3" xfId="23286"/>
    <cellStyle name="Normal 8 4 2 2 4 3 4 3 2" xfId="47080"/>
    <cellStyle name="Normal 8 4 2 2 4 3 4 4" xfId="31220"/>
    <cellStyle name="Normal 8 4 2 2 4 3 5" xfId="9412"/>
    <cellStyle name="Normal 8 4 2 2 4 3 5 2" xfId="33207"/>
    <cellStyle name="Normal 8 4 2 2 4 3 6" xfId="17343"/>
    <cellStyle name="Normal 8 4 2 2 4 3 6 2" xfId="41137"/>
    <cellStyle name="Normal 8 4 2 2 4 3 7" xfId="25276"/>
    <cellStyle name="Normal 8 4 2 2 4 4" xfId="1434"/>
    <cellStyle name="Normal 8 4 2 2 4 4 2" xfId="3418"/>
    <cellStyle name="Normal 8 4 2 2 4 4 2 2" xfId="11394"/>
    <cellStyle name="Normal 8 4 2 2 4 4 2 2 2" xfId="35189"/>
    <cellStyle name="Normal 8 4 2 2 4 4 2 3" xfId="19325"/>
    <cellStyle name="Normal 8 4 2 2 4 4 2 3 2" xfId="43119"/>
    <cellStyle name="Normal 8 4 2 2 4 4 2 4" xfId="27258"/>
    <cellStyle name="Normal 8 4 2 2 4 4 3" xfId="5400"/>
    <cellStyle name="Normal 8 4 2 2 4 4 3 2" xfId="13375"/>
    <cellStyle name="Normal 8 4 2 2 4 4 3 2 2" xfId="37170"/>
    <cellStyle name="Normal 8 4 2 2 4 4 3 3" xfId="21306"/>
    <cellStyle name="Normal 8 4 2 2 4 4 3 3 2" xfId="45100"/>
    <cellStyle name="Normal 8 4 2 2 4 4 3 4" xfId="29239"/>
    <cellStyle name="Normal 8 4 2 2 4 4 4" xfId="7423"/>
    <cellStyle name="Normal 8 4 2 2 4 4 4 2" xfId="15356"/>
    <cellStyle name="Normal 8 4 2 2 4 4 4 2 2" xfId="39151"/>
    <cellStyle name="Normal 8 4 2 2 4 4 4 3" xfId="23287"/>
    <cellStyle name="Normal 8 4 2 2 4 4 4 3 2" xfId="47081"/>
    <cellStyle name="Normal 8 4 2 2 4 4 4 4" xfId="31221"/>
    <cellStyle name="Normal 8 4 2 2 4 4 5" xfId="9413"/>
    <cellStyle name="Normal 8 4 2 2 4 4 5 2" xfId="33208"/>
    <cellStyle name="Normal 8 4 2 2 4 4 6" xfId="17344"/>
    <cellStyle name="Normal 8 4 2 2 4 4 6 2" xfId="41138"/>
    <cellStyle name="Normal 8 4 2 2 4 4 7" xfId="25277"/>
    <cellStyle name="Normal 8 4 2 2 4 5" xfId="1435"/>
    <cellStyle name="Normal 8 4 2 2 4 5 2" xfId="3419"/>
    <cellStyle name="Normal 8 4 2 2 4 5 2 2" xfId="11395"/>
    <cellStyle name="Normal 8 4 2 2 4 5 2 2 2" xfId="35190"/>
    <cellStyle name="Normal 8 4 2 2 4 5 2 3" xfId="19326"/>
    <cellStyle name="Normal 8 4 2 2 4 5 2 3 2" xfId="43120"/>
    <cellStyle name="Normal 8 4 2 2 4 5 2 4" xfId="27259"/>
    <cellStyle name="Normal 8 4 2 2 4 5 3" xfId="5401"/>
    <cellStyle name="Normal 8 4 2 2 4 5 3 2" xfId="13376"/>
    <cellStyle name="Normal 8 4 2 2 4 5 3 2 2" xfId="37171"/>
    <cellStyle name="Normal 8 4 2 2 4 5 3 3" xfId="21307"/>
    <cellStyle name="Normal 8 4 2 2 4 5 3 3 2" xfId="45101"/>
    <cellStyle name="Normal 8 4 2 2 4 5 3 4" xfId="29240"/>
    <cellStyle name="Normal 8 4 2 2 4 5 4" xfId="7424"/>
    <cellStyle name="Normal 8 4 2 2 4 5 4 2" xfId="15357"/>
    <cellStyle name="Normal 8 4 2 2 4 5 4 2 2" xfId="39152"/>
    <cellStyle name="Normal 8 4 2 2 4 5 4 3" xfId="23288"/>
    <cellStyle name="Normal 8 4 2 2 4 5 4 3 2" xfId="47082"/>
    <cellStyle name="Normal 8 4 2 2 4 5 4 4" xfId="31222"/>
    <cellStyle name="Normal 8 4 2 2 4 5 5" xfId="9414"/>
    <cellStyle name="Normal 8 4 2 2 4 5 5 2" xfId="33209"/>
    <cellStyle name="Normal 8 4 2 2 4 5 6" xfId="17345"/>
    <cellStyle name="Normal 8 4 2 2 4 5 6 2" xfId="41139"/>
    <cellStyle name="Normal 8 4 2 2 4 5 7" xfId="25278"/>
    <cellStyle name="Normal 8 4 2 2 4 6" xfId="1436"/>
    <cellStyle name="Normal 8 4 2 2 4 6 2" xfId="3420"/>
    <cellStyle name="Normal 8 4 2 2 4 6 2 2" xfId="11396"/>
    <cellStyle name="Normal 8 4 2 2 4 6 2 2 2" xfId="35191"/>
    <cellStyle name="Normal 8 4 2 2 4 6 2 3" xfId="19327"/>
    <cellStyle name="Normal 8 4 2 2 4 6 2 3 2" xfId="43121"/>
    <cellStyle name="Normal 8 4 2 2 4 6 2 4" xfId="27260"/>
    <cellStyle name="Normal 8 4 2 2 4 6 3" xfId="5402"/>
    <cellStyle name="Normal 8 4 2 2 4 6 3 2" xfId="13377"/>
    <cellStyle name="Normal 8 4 2 2 4 6 3 2 2" xfId="37172"/>
    <cellStyle name="Normal 8 4 2 2 4 6 3 3" xfId="21308"/>
    <cellStyle name="Normal 8 4 2 2 4 6 3 3 2" xfId="45102"/>
    <cellStyle name="Normal 8 4 2 2 4 6 3 4" xfId="29241"/>
    <cellStyle name="Normal 8 4 2 2 4 6 4" xfId="7425"/>
    <cellStyle name="Normal 8 4 2 2 4 6 4 2" xfId="15358"/>
    <cellStyle name="Normal 8 4 2 2 4 6 4 2 2" xfId="39153"/>
    <cellStyle name="Normal 8 4 2 2 4 6 4 3" xfId="23289"/>
    <cellStyle name="Normal 8 4 2 2 4 6 4 3 2" xfId="47083"/>
    <cellStyle name="Normal 8 4 2 2 4 6 4 4" xfId="31223"/>
    <cellStyle name="Normal 8 4 2 2 4 6 5" xfId="9415"/>
    <cellStyle name="Normal 8 4 2 2 4 6 5 2" xfId="33210"/>
    <cellStyle name="Normal 8 4 2 2 4 6 6" xfId="17346"/>
    <cellStyle name="Normal 8 4 2 2 4 6 6 2" xfId="41140"/>
    <cellStyle name="Normal 8 4 2 2 4 6 7" xfId="25279"/>
    <cellStyle name="Normal 8 4 2 2 4 7" xfId="3411"/>
    <cellStyle name="Normal 8 4 2 2 4 7 2" xfId="11387"/>
    <cellStyle name="Normal 8 4 2 2 4 7 2 2" xfId="35182"/>
    <cellStyle name="Normal 8 4 2 2 4 7 3" xfId="19318"/>
    <cellStyle name="Normal 8 4 2 2 4 7 3 2" xfId="43112"/>
    <cellStyle name="Normal 8 4 2 2 4 7 4" xfId="27251"/>
    <cellStyle name="Normal 8 4 2 2 4 8" xfId="5393"/>
    <cellStyle name="Normal 8 4 2 2 4 8 2" xfId="13368"/>
    <cellStyle name="Normal 8 4 2 2 4 8 2 2" xfId="37163"/>
    <cellStyle name="Normal 8 4 2 2 4 8 3" xfId="21299"/>
    <cellStyle name="Normal 8 4 2 2 4 8 3 2" xfId="45093"/>
    <cellStyle name="Normal 8 4 2 2 4 8 4" xfId="29232"/>
    <cellStyle name="Normal 8 4 2 2 4 9" xfId="7416"/>
    <cellStyle name="Normal 8 4 2 2 4 9 2" xfId="15349"/>
    <cellStyle name="Normal 8 4 2 2 4 9 2 2" xfId="39144"/>
    <cellStyle name="Normal 8 4 2 2 4 9 3" xfId="23280"/>
    <cellStyle name="Normal 8 4 2 2 4 9 3 2" xfId="47074"/>
    <cellStyle name="Normal 8 4 2 2 4 9 4" xfId="31214"/>
    <cellStyle name="Normal 8 4 2 2 5" xfId="1437"/>
    <cellStyle name="Normal 8 4 2 2 5 10" xfId="9416"/>
    <cellStyle name="Normal 8 4 2 2 5 10 2" xfId="33211"/>
    <cellStyle name="Normal 8 4 2 2 5 11" xfId="17347"/>
    <cellStyle name="Normal 8 4 2 2 5 11 2" xfId="41141"/>
    <cellStyle name="Normal 8 4 2 2 5 12" xfId="25280"/>
    <cellStyle name="Normal 8 4 2 2 5 2" xfId="1438"/>
    <cellStyle name="Normal 8 4 2 2 5 2 10" xfId="17348"/>
    <cellStyle name="Normal 8 4 2 2 5 2 10 2" xfId="41142"/>
    <cellStyle name="Normal 8 4 2 2 5 2 11" xfId="25281"/>
    <cellStyle name="Normal 8 4 2 2 5 2 2" xfId="1439"/>
    <cellStyle name="Normal 8 4 2 2 5 2 2 2" xfId="3423"/>
    <cellStyle name="Normal 8 4 2 2 5 2 2 2 2" xfId="11399"/>
    <cellStyle name="Normal 8 4 2 2 5 2 2 2 2 2" xfId="35194"/>
    <cellStyle name="Normal 8 4 2 2 5 2 2 2 3" xfId="19330"/>
    <cellStyle name="Normal 8 4 2 2 5 2 2 2 3 2" xfId="43124"/>
    <cellStyle name="Normal 8 4 2 2 5 2 2 2 4" xfId="27263"/>
    <cellStyle name="Normal 8 4 2 2 5 2 2 3" xfId="5405"/>
    <cellStyle name="Normal 8 4 2 2 5 2 2 3 2" xfId="13380"/>
    <cellStyle name="Normal 8 4 2 2 5 2 2 3 2 2" xfId="37175"/>
    <cellStyle name="Normal 8 4 2 2 5 2 2 3 3" xfId="21311"/>
    <cellStyle name="Normal 8 4 2 2 5 2 2 3 3 2" xfId="45105"/>
    <cellStyle name="Normal 8 4 2 2 5 2 2 3 4" xfId="29244"/>
    <cellStyle name="Normal 8 4 2 2 5 2 2 4" xfId="7428"/>
    <cellStyle name="Normal 8 4 2 2 5 2 2 4 2" xfId="15361"/>
    <cellStyle name="Normal 8 4 2 2 5 2 2 4 2 2" xfId="39156"/>
    <cellStyle name="Normal 8 4 2 2 5 2 2 4 3" xfId="23292"/>
    <cellStyle name="Normal 8 4 2 2 5 2 2 4 3 2" xfId="47086"/>
    <cellStyle name="Normal 8 4 2 2 5 2 2 4 4" xfId="31226"/>
    <cellStyle name="Normal 8 4 2 2 5 2 2 5" xfId="9418"/>
    <cellStyle name="Normal 8 4 2 2 5 2 2 5 2" xfId="33213"/>
    <cellStyle name="Normal 8 4 2 2 5 2 2 6" xfId="17349"/>
    <cellStyle name="Normal 8 4 2 2 5 2 2 6 2" xfId="41143"/>
    <cellStyle name="Normal 8 4 2 2 5 2 2 7" xfId="25282"/>
    <cellStyle name="Normal 8 4 2 2 5 2 3" xfId="1440"/>
    <cellStyle name="Normal 8 4 2 2 5 2 3 2" xfId="3424"/>
    <cellStyle name="Normal 8 4 2 2 5 2 3 2 2" xfId="11400"/>
    <cellStyle name="Normal 8 4 2 2 5 2 3 2 2 2" xfId="35195"/>
    <cellStyle name="Normal 8 4 2 2 5 2 3 2 3" xfId="19331"/>
    <cellStyle name="Normal 8 4 2 2 5 2 3 2 3 2" xfId="43125"/>
    <cellStyle name="Normal 8 4 2 2 5 2 3 2 4" xfId="27264"/>
    <cellStyle name="Normal 8 4 2 2 5 2 3 3" xfId="5406"/>
    <cellStyle name="Normal 8 4 2 2 5 2 3 3 2" xfId="13381"/>
    <cellStyle name="Normal 8 4 2 2 5 2 3 3 2 2" xfId="37176"/>
    <cellStyle name="Normal 8 4 2 2 5 2 3 3 3" xfId="21312"/>
    <cellStyle name="Normal 8 4 2 2 5 2 3 3 3 2" xfId="45106"/>
    <cellStyle name="Normal 8 4 2 2 5 2 3 3 4" xfId="29245"/>
    <cellStyle name="Normal 8 4 2 2 5 2 3 4" xfId="7429"/>
    <cellStyle name="Normal 8 4 2 2 5 2 3 4 2" xfId="15362"/>
    <cellStyle name="Normal 8 4 2 2 5 2 3 4 2 2" xfId="39157"/>
    <cellStyle name="Normal 8 4 2 2 5 2 3 4 3" xfId="23293"/>
    <cellStyle name="Normal 8 4 2 2 5 2 3 4 3 2" xfId="47087"/>
    <cellStyle name="Normal 8 4 2 2 5 2 3 4 4" xfId="31227"/>
    <cellStyle name="Normal 8 4 2 2 5 2 3 5" xfId="9419"/>
    <cellStyle name="Normal 8 4 2 2 5 2 3 5 2" xfId="33214"/>
    <cellStyle name="Normal 8 4 2 2 5 2 3 6" xfId="17350"/>
    <cellStyle name="Normal 8 4 2 2 5 2 3 6 2" xfId="41144"/>
    <cellStyle name="Normal 8 4 2 2 5 2 3 7" xfId="25283"/>
    <cellStyle name="Normal 8 4 2 2 5 2 4" xfId="1441"/>
    <cellStyle name="Normal 8 4 2 2 5 2 4 2" xfId="3425"/>
    <cellStyle name="Normal 8 4 2 2 5 2 4 2 2" xfId="11401"/>
    <cellStyle name="Normal 8 4 2 2 5 2 4 2 2 2" xfId="35196"/>
    <cellStyle name="Normal 8 4 2 2 5 2 4 2 3" xfId="19332"/>
    <cellStyle name="Normal 8 4 2 2 5 2 4 2 3 2" xfId="43126"/>
    <cellStyle name="Normal 8 4 2 2 5 2 4 2 4" xfId="27265"/>
    <cellStyle name="Normal 8 4 2 2 5 2 4 3" xfId="5407"/>
    <cellStyle name="Normal 8 4 2 2 5 2 4 3 2" xfId="13382"/>
    <cellStyle name="Normal 8 4 2 2 5 2 4 3 2 2" xfId="37177"/>
    <cellStyle name="Normal 8 4 2 2 5 2 4 3 3" xfId="21313"/>
    <cellStyle name="Normal 8 4 2 2 5 2 4 3 3 2" xfId="45107"/>
    <cellStyle name="Normal 8 4 2 2 5 2 4 3 4" xfId="29246"/>
    <cellStyle name="Normal 8 4 2 2 5 2 4 4" xfId="7430"/>
    <cellStyle name="Normal 8 4 2 2 5 2 4 4 2" xfId="15363"/>
    <cellStyle name="Normal 8 4 2 2 5 2 4 4 2 2" xfId="39158"/>
    <cellStyle name="Normal 8 4 2 2 5 2 4 4 3" xfId="23294"/>
    <cellStyle name="Normal 8 4 2 2 5 2 4 4 3 2" xfId="47088"/>
    <cellStyle name="Normal 8 4 2 2 5 2 4 4 4" xfId="31228"/>
    <cellStyle name="Normal 8 4 2 2 5 2 4 5" xfId="9420"/>
    <cellStyle name="Normal 8 4 2 2 5 2 4 5 2" xfId="33215"/>
    <cellStyle name="Normal 8 4 2 2 5 2 4 6" xfId="17351"/>
    <cellStyle name="Normal 8 4 2 2 5 2 4 6 2" xfId="41145"/>
    <cellStyle name="Normal 8 4 2 2 5 2 4 7" xfId="25284"/>
    <cellStyle name="Normal 8 4 2 2 5 2 5" xfId="1442"/>
    <cellStyle name="Normal 8 4 2 2 5 2 5 2" xfId="3426"/>
    <cellStyle name="Normal 8 4 2 2 5 2 5 2 2" xfId="11402"/>
    <cellStyle name="Normal 8 4 2 2 5 2 5 2 2 2" xfId="35197"/>
    <cellStyle name="Normal 8 4 2 2 5 2 5 2 3" xfId="19333"/>
    <cellStyle name="Normal 8 4 2 2 5 2 5 2 3 2" xfId="43127"/>
    <cellStyle name="Normal 8 4 2 2 5 2 5 2 4" xfId="27266"/>
    <cellStyle name="Normal 8 4 2 2 5 2 5 3" xfId="5408"/>
    <cellStyle name="Normal 8 4 2 2 5 2 5 3 2" xfId="13383"/>
    <cellStyle name="Normal 8 4 2 2 5 2 5 3 2 2" xfId="37178"/>
    <cellStyle name="Normal 8 4 2 2 5 2 5 3 3" xfId="21314"/>
    <cellStyle name="Normal 8 4 2 2 5 2 5 3 3 2" xfId="45108"/>
    <cellStyle name="Normal 8 4 2 2 5 2 5 3 4" xfId="29247"/>
    <cellStyle name="Normal 8 4 2 2 5 2 5 4" xfId="7431"/>
    <cellStyle name="Normal 8 4 2 2 5 2 5 4 2" xfId="15364"/>
    <cellStyle name="Normal 8 4 2 2 5 2 5 4 2 2" xfId="39159"/>
    <cellStyle name="Normal 8 4 2 2 5 2 5 4 3" xfId="23295"/>
    <cellStyle name="Normal 8 4 2 2 5 2 5 4 3 2" xfId="47089"/>
    <cellStyle name="Normal 8 4 2 2 5 2 5 4 4" xfId="31229"/>
    <cellStyle name="Normal 8 4 2 2 5 2 5 5" xfId="9421"/>
    <cellStyle name="Normal 8 4 2 2 5 2 5 5 2" xfId="33216"/>
    <cellStyle name="Normal 8 4 2 2 5 2 5 6" xfId="17352"/>
    <cellStyle name="Normal 8 4 2 2 5 2 5 6 2" xfId="41146"/>
    <cellStyle name="Normal 8 4 2 2 5 2 5 7" xfId="25285"/>
    <cellStyle name="Normal 8 4 2 2 5 2 6" xfId="3422"/>
    <cellStyle name="Normal 8 4 2 2 5 2 6 2" xfId="11398"/>
    <cellStyle name="Normal 8 4 2 2 5 2 6 2 2" xfId="35193"/>
    <cellStyle name="Normal 8 4 2 2 5 2 6 3" xfId="19329"/>
    <cellStyle name="Normal 8 4 2 2 5 2 6 3 2" xfId="43123"/>
    <cellStyle name="Normal 8 4 2 2 5 2 6 4" xfId="27262"/>
    <cellStyle name="Normal 8 4 2 2 5 2 7" xfId="5404"/>
    <cellStyle name="Normal 8 4 2 2 5 2 7 2" xfId="13379"/>
    <cellStyle name="Normal 8 4 2 2 5 2 7 2 2" xfId="37174"/>
    <cellStyle name="Normal 8 4 2 2 5 2 7 3" xfId="21310"/>
    <cellStyle name="Normal 8 4 2 2 5 2 7 3 2" xfId="45104"/>
    <cellStyle name="Normal 8 4 2 2 5 2 7 4" xfId="29243"/>
    <cellStyle name="Normal 8 4 2 2 5 2 8" xfId="7427"/>
    <cellStyle name="Normal 8 4 2 2 5 2 8 2" xfId="15360"/>
    <cellStyle name="Normal 8 4 2 2 5 2 8 2 2" xfId="39155"/>
    <cellStyle name="Normal 8 4 2 2 5 2 8 3" xfId="23291"/>
    <cellStyle name="Normal 8 4 2 2 5 2 8 3 2" xfId="47085"/>
    <cellStyle name="Normal 8 4 2 2 5 2 8 4" xfId="31225"/>
    <cellStyle name="Normal 8 4 2 2 5 2 9" xfId="9417"/>
    <cellStyle name="Normal 8 4 2 2 5 2 9 2" xfId="33212"/>
    <cellStyle name="Normal 8 4 2 2 5 3" xfId="1443"/>
    <cellStyle name="Normal 8 4 2 2 5 3 2" xfId="3427"/>
    <cellStyle name="Normal 8 4 2 2 5 3 2 2" xfId="11403"/>
    <cellStyle name="Normal 8 4 2 2 5 3 2 2 2" xfId="35198"/>
    <cellStyle name="Normal 8 4 2 2 5 3 2 3" xfId="19334"/>
    <cellStyle name="Normal 8 4 2 2 5 3 2 3 2" xfId="43128"/>
    <cellStyle name="Normal 8 4 2 2 5 3 2 4" xfId="27267"/>
    <cellStyle name="Normal 8 4 2 2 5 3 3" xfId="5409"/>
    <cellStyle name="Normal 8 4 2 2 5 3 3 2" xfId="13384"/>
    <cellStyle name="Normal 8 4 2 2 5 3 3 2 2" xfId="37179"/>
    <cellStyle name="Normal 8 4 2 2 5 3 3 3" xfId="21315"/>
    <cellStyle name="Normal 8 4 2 2 5 3 3 3 2" xfId="45109"/>
    <cellStyle name="Normal 8 4 2 2 5 3 3 4" xfId="29248"/>
    <cellStyle name="Normal 8 4 2 2 5 3 4" xfId="7432"/>
    <cellStyle name="Normal 8 4 2 2 5 3 4 2" xfId="15365"/>
    <cellStyle name="Normal 8 4 2 2 5 3 4 2 2" xfId="39160"/>
    <cellStyle name="Normal 8 4 2 2 5 3 4 3" xfId="23296"/>
    <cellStyle name="Normal 8 4 2 2 5 3 4 3 2" xfId="47090"/>
    <cellStyle name="Normal 8 4 2 2 5 3 4 4" xfId="31230"/>
    <cellStyle name="Normal 8 4 2 2 5 3 5" xfId="9422"/>
    <cellStyle name="Normal 8 4 2 2 5 3 5 2" xfId="33217"/>
    <cellStyle name="Normal 8 4 2 2 5 3 6" xfId="17353"/>
    <cellStyle name="Normal 8 4 2 2 5 3 6 2" xfId="41147"/>
    <cellStyle name="Normal 8 4 2 2 5 3 7" xfId="25286"/>
    <cellStyle name="Normal 8 4 2 2 5 4" xfId="1444"/>
    <cellStyle name="Normal 8 4 2 2 5 4 2" xfId="3428"/>
    <cellStyle name="Normal 8 4 2 2 5 4 2 2" xfId="11404"/>
    <cellStyle name="Normal 8 4 2 2 5 4 2 2 2" xfId="35199"/>
    <cellStyle name="Normal 8 4 2 2 5 4 2 3" xfId="19335"/>
    <cellStyle name="Normal 8 4 2 2 5 4 2 3 2" xfId="43129"/>
    <cellStyle name="Normal 8 4 2 2 5 4 2 4" xfId="27268"/>
    <cellStyle name="Normal 8 4 2 2 5 4 3" xfId="5410"/>
    <cellStyle name="Normal 8 4 2 2 5 4 3 2" xfId="13385"/>
    <cellStyle name="Normal 8 4 2 2 5 4 3 2 2" xfId="37180"/>
    <cellStyle name="Normal 8 4 2 2 5 4 3 3" xfId="21316"/>
    <cellStyle name="Normal 8 4 2 2 5 4 3 3 2" xfId="45110"/>
    <cellStyle name="Normal 8 4 2 2 5 4 3 4" xfId="29249"/>
    <cellStyle name="Normal 8 4 2 2 5 4 4" xfId="7433"/>
    <cellStyle name="Normal 8 4 2 2 5 4 4 2" xfId="15366"/>
    <cellStyle name="Normal 8 4 2 2 5 4 4 2 2" xfId="39161"/>
    <cellStyle name="Normal 8 4 2 2 5 4 4 3" xfId="23297"/>
    <cellStyle name="Normal 8 4 2 2 5 4 4 3 2" xfId="47091"/>
    <cellStyle name="Normal 8 4 2 2 5 4 4 4" xfId="31231"/>
    <cellStyle name="Normal 8 4 2 2 5 4 5" xfId="9423"/>
    <cellStyle name="Normal 8 4 2 2 5 4 5 2" xfId="33218"/>
    <cellStyle name="Normal 8 4 2 2 5 4 6" xfId="17354"/>
    <cellStyle name="Normal 8 4 2 2 5 4 6 2" xfId="41148"/>
    <cellStyle name="Normal 8 4 2 2 5 4 7" xfId="25287"/>
    <cellStyle name="Normal 8 4 2 2 5 5" xfId="1445"/>
    <cellStyle name="Normal 8 4 2 2 5 5 2" xfId="3429"/>
    <cellStyle name="Normal 8 4 2 2 5 5 2 2" xfId="11405"/>
    <cellStyle name="Normal 8 4 2 2 5 5 2 2 2" xfId="35200"/>
    <cellStyle name="Normal 8 4 2 2 5 5 2 3" xfId="19336"/>
    <cellStyle name="Normal 8 4 2 2 5 5 2 3 2" xfId="43130"/>
    <cellStyle name="Normal 8 4 2 2 5 5 2 4" xfId="27269"/>
    <cellStyle name="Normal 8 4 2 2 5 5 3" xfId="5411"/>
    <cellStyle name="Normal 8 4 2 2 5 5 3 2" xfId="13386"/>
    <cellStyle name="Normal 8 4 2 2 5 5 3 2 2" xfId="37181"/>
    <cellStyle name="Normal 8 4 2 2 5 5 3 3" xfId="21317"/>
    <cellStyle name="Normal 8 4 2 2 5 5 3 3 2" xfId="45111"/>
    <cellStyle name="Normal 8 4 2 2 5 5 3 4" xfId="29250"/>
    <cellStyle name="Normal 8 4 2 2 5 5 4" xfId="7434"/>
    <cellStyle name="Normal 8 4 2 2 5 5 4 2" xfId="15367"/>
    <cellStyle name="Normal 8 4 2 2 5 5 4 2 2" xfId="39162"/>
    <cellStyle name="Normal 8 4 2 2 5 5 4 3" xfId="23298"/>
    <cellStyle name="Normal 8 4 2 2 5 5 4 3 2" xfId="47092"/>
    <cellStyle name="Normal 8 4 2 2 5 5 4 4" xfId="31232"/>
    <cellStyle name="Normal 8 4 2 2 5 5 5" xfId="9424"/>
    <cellStyle name="Normal 8 4 2 2 5 5 5 2" xfId="33219"/>
    <cellStyle name="Normal 8 4 2 2 5 5 6" xfId="17355"/>
    <cellStyle name="Normal 8 4 2 2 5 5 6 2" xfId="41149"/>
    <cellStyle name="Normal 8 4 2 2 5 5 7" xfId="25288"/>
    <cellStyle name="Normal 8 4 2 2 5 6" xfId="1446"/>
    <cellStyle name="Normal 8 4 2 2 5 6 2" xfId="3430"/>
    <cellStyle name="Normal 8 4 2 2 5 6 2 2" xfId="11406"/>
    <cellStyle name="Normal 8 4 2 2 5 6 2 2 2" xfId="35201"/>
    <cellStyle name="Normal 8 4 2 2 5 6 2 3" xfId="19337"/>
    <cellStyle name="Normal 8 4 2 2 5 6 2 3 2" xfId="43131"/>
    <cellStyle name="Normal 8 4 2 2 5 6 2 4" xfId="27270"/>
    <cellStyle name="Normal 8 4 2 2 5 6 3" xfId="5412"/>
    <cellStyle name="Normal 8 4 2 2 5 6 3 2" xfId="13387"/>
    <cellStyle name="Normal 8 4 2 2 5 6 3 2 2" xfId="37182"/>
    <cellStyle name="Normal 8 4 2 2 5 6 3 3" xfId="21318"/>
    <cellStyle name="Normal 8 4 2 2 5 6 3 3 2" xfId="45112"/>
    <cellStyle name="Normal 8 4 2 2 5 6 3 4" xfId="29251"/>
    <cellStyle name="Normal 8 4 2 2 5 6 4" xfId="7435"/>
    <cellStyle name="Normal 8 4 2 2 5 6 4 2" xfId="15368"/>
    <cellStyle name="Normal 8 4 2 2 5 6 4 2 2" xfId="39163"/>
    <cellStyle name="Normal 8 4 2 2 5 6 4 3" xfId="23299"/>
    <cellStyle name="Normal 8 4 2 2 5 6 4 3 2" xfId="47093"/>
    <cellStyle name="Normal 8 4 2 2 5 6 4 4" xfId="31233"/>
    <cellStyle name="Normal 8 4 2 2 5 6 5" xfId="9425"/>
    <cellStyle name="Normal 8 4 2 2 5 6 5 2" xfId="33220"/>
    <cellStyle name="Normal 8 4 2 2 5 6 6" xfId="17356"/>
    <cellStyle name="Normal 8 4 2 2 5 6 6 2" xfId="41150"/>
    <cellStyle name="Normal 8 4 2 2 5 6 7" xfId="25289"/>
    <cellStyle name="Normal 8 4 2 2 5 7" xfId="3421"/>
    <cellStyle name="Normal 8 4 2 2 5 7 2" xfId="11397"/>
    <cellStyle name="Normal 8 4 2 2 5 7 2 2" xfId="35192"/>
    <cellStyle name="Normal 8 4 2 2 5 7 3" xfId="19328"/>
    <cellStyle name="Normal 8 4 2 2 5 7 3 2" xfId="43122"/>
    <cellStyle name="Normal 8 4 2 2 5 7 4" xfId="27261"/>
    <cellStyle name="Normal 8 4 2 2 5 8" xfId="5403"/>
    <cellStyle name="Normal 8 4 2 2 5 8 2" xfId="13378"/>
    <cellStyle name="Normal 8 4 2 2 5 8 2 2" xfId="37173"/>
    <cellStyle name="Normal 8 4 2 2 5 8 3" xfId="21309"/>
    <cellStyle name="Normal 8 4 2 2 5 8 3 2" xfId="45103"/>
    <cellStyle name="Normal 8 4 2 2 5 8 4" xfId="29242"/>
    <cellStyle name="Normal 8 4 2 2 5 9" xfId="7426"/>
    <cellStyle name="Normal 8 4 2 2 5 9 2" xfId="15359"/>
    <cellStyle name="Normal 8 4 2 2 5 9 2 2" xfId="39154"/>
    <cellStyle name="Normal 8 4 2 2 5 9 3" xfId="23290"/>
    <cellStyle name="Normal 8 4 2 2 5 9 3 2" xfId="47084"/>
    <cellStyle name="Normal 8 4 2 2 5 9 4" xfId="31224"/>
    <cellStyle name="Normal 8 4 2 2 6" xfId="1447"/>
    <cellStyle name="Normal 8 4 2 2 6 10" xfId="17357"/>
    <cellStyle name="Normal 8 4 2 2 6 10 2" xfId="41151"/>
    <cellStyle name="Normal 8 4 2 2 6 11" xfId="25290"/>
    <cellStyle name="Normal 8 4 2 2 6 2" xfId="1448"/>
    <cellStyle name="Normal 8 4 2 2 6 2 2" xfId="3432"/>
    <cellStyle name="Normal 8 4 2 2 6 2 2 2" xfId="11408"/>
    <cellStyle name="Normal 8 4 2 2 6 2 2 2 2" xfId="35203"/>
    <cellStyle name="Normal 8 4 2 2 6 2 2 3" xfId="19339"/>
    <cellStyle name="Normal 8 4 2 2 6 2 2 3 2" xfId="43133"/>
    <cellStyle name="Normal 8 4 2 2 6 2 2 4" xfId="27272"/>
    <cellStyle name="Normal 8 4 2 2 6 2 3" xfId="5414"/>
    <cellStyle name="Normal 8 4 2 2 6 2 3 2" xfId="13389"/>
    <cellStyle name="Normal 8 4 2 2 6 2 3 2 2" xfId="37184"/>
    <cellStyle name="Normal 8 4 2 2 6 2 3 3" xfId="21320"/>
    <cellStyle name="Normal 8 4 2 2 6 2 3 3 2" xfId="45114"/>
    <cellStyle name="Normal 8 4 2 2 6 2 3 4" xfId="29253"/>
    <cellStyle name="Normal 8 4 2 2 6 2 4" xfId="7437"/>
    <cellStyle name="Normal 8 4 2 2 6 2 4 2" xfId="15370"/>
    <cellStyle name="Normal 8 4 2 2 6 2 4 2 2" xfId="39165"/>
    <cellStyle name="Normal 8 4 2 2 6 2 4 3" xfId="23301"/>
    <cellStyle name="Normal 8 4 2 2 6 2 4 3 2" xfId="47095"/>
    <cellStyle name="Normal 8 4 2 2 6 2 4 4" xfId="31235"/>
    <cellStyle name="Normal 8 4 2 2 6 2 5" xfId="9427"/>
    <cellStyle name="Normal 8 4 2 2 6 2 5 2" xfId="33222"/>
    <cellStyle name="Normal 8 4 2 2 6 2 6" xfId="17358"/>
    <cellStyle name="Normal 8 4 2 2 6 2 6 2" xfId="41152"/>
    <cellStyle name="Normal 8 4 2 2 6 2 7" xfId="25291"/>
    <cellStyle name="Normal 8 4 2 2 6 3" xfId="1449"/>
    <cellStyle name="Normal 8 4 2 2 6 3 2" xfId="3433"/>
    <cellStyle name="Normal 8 4 2 2 6 3 2 2" xfId="11409"/>
    <cellStyle name="Normal 8 4 2 2 6 3 2 2 2" xfId="35204"/>
    <cellStyle name="Normal 8 4 2 2 6 3 2 3" xfId="19340"/>
    <cellStyle name="Normal 8 4 2 2 6 3 2 3 2" xfId="43134"/>
    <cellStyle name="Normal 8 4 2 2 6 3 2 4" xfId="27273"/>
    <cellStyle name="Normal 8 4 2 2 6 3 3" xfId="5415"/>
    <cellStyle name="Normal 8 4 2 2 6 3 3 2" xfId="13390"/>
    <cellStyle name="Normal 8 4 2 2 6 3 3 2 2" xfId="37185"/>
    <cellStyle name="Normal 8 4 2 2 6 3 3 3" xfId="21321"/>
    <cellStyle name="Normal 8 4 2 2 6 3 3 3 2" xfId="45115"/>
    <cellStyle name="Normal 8 4 2 2 6 3 3 4" xfId="29254"/>
    <cellStyle name="Normal 8 4 2 2 6 3 4" xfId="7438"/>
    <cellStyle name="Normal 8 4 2 2 6 3 4 2" xfId="15371"/>
    <cellStyle name="Normal 8 4 2 2 6 3 4 2 2" xfId="39166"/>
    <cellStyle name="Normal 8 4 2 2 6 3 4 3" xfId="23302"/>
    <cellStyle name="Normal 8 4 2 2 6 3 4 3 2" xfId="47096"/>
    <cellStyle name="Normal 8 4 2 2 6 3 4 4" xfId="31236"/>
    <cellStyle name="Normal 8 4 2 2 6 3 5" xfId="9428"/>
    <cellStyle name="Normal 8 4 2 2 6 3 5 2" xfId="33223"/>
    <cellStyle name="Normal 8 4 2 2 6 3 6" xfId="17359"/>
    <cellStyle name="Normal 8 4 2 2 6 3 6 2" xfId="41153"/>
    <cellStyle name="Normal 8 4 2 2 6 3 7" xfId="25292"/>
    <cellStyle name="Normal 8 4 2 2 6 4" xfId="1450"/>
    <cellStyle name="Normal 8 4 2 2 6 4 2" xfId="3434"/>
    <cellStyle name="Normal 8 4 2 2 6 4 2 2" xfId="11410"/>
    <cellStyle name="Normal 8 4 2 2 6 4 2 2 2" xfId="35205"/>
    <cellStyle name="Normal 8 4 2 2 6 4 2 3" xfId="19341"/>
    <cellStyle name="Normal 8 4 2 2 6 4 2 3 2" xfId="43135"/>
    <cellStyle name="Normal 8 4 2 2 6 4 2 4" xfId="27274"/>
    <cellStyle name="Normal 8 4 2 2 6 4 3" xfId="5416"/>
    <cellStyle name="Normal 8 4 2 2 6 4 3 2" xfId="13391"/>
    <cellStyle name="Normal 8 4 2 2 6 4 3 2 2" xfId="37186"/>
    <cellStyle name="Normal 8 4 2 2 6 4 3 3" xfId="21322"/>
    <cellStyle name="Normal 8 4 2 2 6 4 3 3 2" xfId="45116"/>
    <cellStyle name="Normal 8 4 2 2 6 4 3 4" xfId="29255"/>
    <cellStyle name="Normal 8 4 2 2 6 4 4" xfId="7439"/>
    <cellStyle name="Normal 8 4 2 2 6 4 4 2" xfId="15372"/>
    <cellStyle name="Normal 8 4 2 2 6 4 4 2 2" xfId="39167"/>
    <cellStyle name="Normal 8 4 2 2 6 4 4 3" xfId="23303"/>
    <cellStyle name="Normal 8 4 2 2 6 4 4 3 2" xfId="47097"/>
    <cellStyle name="Normal 8 4 2 2 6 4 4 4" xfId="31237"/>
    <cellStyle name="Normal 8 4 2 2 6 4 5" xfId="9429"/>
    <cellStyle name="Normal 8 4 2 2 6 4 5 2" xfId="33224"/>
    <cellStyle name="Normal 8 4 2 2 6 4 6" xfId="17360"/>
    <cellStyle name="Normal 8 4 2 2 6 4 6 2" xfId="41154"/>
    <cellStyle name="Normal 8 4 2 2 6 4 7" xfId="25293"/>
    <cellStyle name="Normal 8 4 2 2 6 5" xfId="1451"/>
    <cellStyle name="Normal 8 4 2 2 6 5 2" xfId="3435"/>
    <cellStyle name="Normal 8 4 2 2 6 5 2 2" xfId="11411"/>
    <cellStyle name="Normal 8 4 2 2 6 5 2 2 2" xfId="35206"/>
    <cellStyle name="Normal 8 4 2 2 6 5 2 3" xfId="19342"/>
    <cellStyle name="Normal 8 4 2 2 6 5 2 3 2" xfId="43136"/>
    <cellStyle name="Normal 8 4 2 2 6 5 2 4" xfId="27275"/>
    <cellStyle name="Normal 8 4 2 2 6 5 3" xfId="5417"/>
    <cellStyle name="Normal 8 4 2 2 6 5 3 2" xfId="13392"/>
    <cellStyle name="Normal 8 4 2 2 6 5 3 2 2" xfId="37187"/>
    <cellStyle name="Normal 8 4 2 2 6 5 3 3" xfId="21323"/>
    <cellStyle name="Normal 8 4 2 2 6 5 3 3 2" xfId="45117"/>
    <cellStyle name="Normal 8 4 2 2 6 5 3 4" xfId="29256"/>
    <cellStyle name="Normal 8 4 2 2 6 5 4" xfId="7440"/>
    <cellStyle name="Normal 8 4 2 2 6 5 4 2" xfId="15373"/>
    <cellStyle name="Normal 8 4 2 2 6 5 4 2 2" xfId="39168"/>
    <cellStyle name="Normal 8 4 2 2 6 5 4 3" xfId="23304"/>
    <cellStyle name="Normal 8 4 2 2 6 5 4 3 2" xfId="47098"/>
    <cellStyle name="Normal 8 4 2 2 6 5 4 4" xfId="31238"/>
    <cellStyle name="Normal 8 4 2 2 6 5 5" xfId="9430"/>
    <cellStyle name="Normal 8 4 2 2 6 5 5 2" xfId="33225"/>
    <cellStyle name="Normal 8 4 2 2 6 5 6" xfId="17361"/>
    <cellStyle name="Normal 8 4 2 2 6 5 6 2" xfId="41155"/>
    <cellStyle name="Normal 8 4 2 2 6 5 7" xfId="25294"/>
    <cellStyle name="Normal 8 4 2 2 6 6" xfId="3431"/>
    <cellStyle name="Normal 8 4 2 2 6 6 2" xfId="11407"/>
    <cellStyle name="Normal 8 4 2 2 6 6 2 2" xfId="35202"/>
    <cellStyle name="Normal 8 4 2 2 6 6 3" xfId="19338"/>
    <cellStyle name="Normal 8 4 2 2 6 6 3 2" xfId="43132"/>
    <cellStyle name="Normal 8 4 2 2 6 6 4" xfId="27271"/>
    <cellStyle name="Normal 8 4 2 2 6 7" xfId="5413"/>
    <cellStyle name="Normal 8 4 2 2 6 7 2" xfId="13388"/>
    <cellStyle name="Normal 8 4 2 2 6 7 2 2" xfId="37183"/>
    <cellStyle name="Normal 8 4 2 2 6 7 3" xfId="21319"/>
    <cellStyle name="Normal 8 4 2 2 6 7 3 2" xfId="45113"/>
    <cellStyle name="Normal 8 4 2 2 6 7 4" xfId="29252"/>
    <cellStyle name="Normal 8 4 2 2 6 8" xfId="7436"/>
    <cellStyle name="Normal 8 4 2 2 6 8 2" xfId="15369"/>
    <cellStyle name="Normal 8 4 2 2 6 8 2 2" xfId="39164"/>
    <cellStyle name="Normal 8 4 2 2 6 8 3" xfId="23300"/>
    <cellStyle name="Normal 8 4 2 2 6 8 3 2" xfId="47094"/>
    <cellStyle name="Normal 8 4 2 2 6 8 4" xfId="31234"/>
    <cellStyle name="Normal 8 4 2 2 6 9" xfId="9426"/>
    <cellStyle name="Normal 8 4 2 2 6 9 2" xfId="33221"/>
    <cellStyle name="Normal 8 4 2 2 7" xfId="1452"/>
    <cellStyle name="Normal 8 4 2 2 7 2" xfId="3436"/>
    <cellStyle name="Normal 8 4 2 2 7 2 2" xfId="11412"/>
    <cellStyle name="Normal 8 4 2 2 7 2 2 2" xfId="35207"/>
    <cellStyle name="Normal 8 4 2 2 7 2 3" xfId="19343"/>
    <cellStyle name="Normal 8 4 2 2 7 2 3 2" xfId="43137"/>
    <cellStyle name="Normal 8 4 2 2 7 2 4" xfId="27276"/>
    <cellStyle name="Normal 8 4 2 2 7 3" xfId="5418"/>
    <cellStyle name="Normal 8 4 2 2 7 3 2" xfId="13393"/>
    <cellStyle name="Normal 8 4 2 2 7 3 2 2" xfId="37188"/>
    <cellStyle name="Normal 8 4 2 2 7 3 3" xfId="21324"/>
    <cellStyle name="Normal 8 4 2 2 7 3 3 2" xfId="45118"/>
    <cellStyle name="Normal 8 4 2 2 7 3 4" xfId="29257"/>
    <cellStyle name="Normal 8 4 2 2 7 4" xfId="7441"/>
    <cellStyle name="Normal 8 4 2 2 7 4 2" xfId="15374"/>
    <cellStyle name="Normal 8 4 2 2 7 4 2 2" xfId="39169"/>
    <cellStyle name="Normal 8 4 2 2 7 4 3" xfId="23305"/>
    <cellStyle name="Normal 8 4 2 2 7 4 3 2" xfId="47099"/>
    <cellStyle name="Normal 8 4 2 2 7 4 4" xfId="31239"/>
    <cellStyle name="Normal 8 4 2 2 7 5" xfId="9431"/>
    <cellStyle name="Normal 8 4 2 2 7 5 2" xfId="33226"/>
    <cellStyle name="Normal 8 4 2 2 7 6" xfId="17362"/>
    <cellStyle name="Normal 8 4 2 2 7 6 2" xfId="41156"/>
    <cellStyle name="Normal 8 4 2 2 7 7" xfId="25295"/>
    <cellStyle name="Normal 8 4 2 2 8" xfId="1453"/>
    <cellStyle name="Normal 8 4 2 2 8 2" xfId="3437"/>
    <cellStyle name="Normal 8 4 2 2 8 2 2" xfId="11413"/>
    <cellStyle name="Normal 8 4 2 2 8 2 2 2" xfId="35208"/>
    <cellStyle name="Normal 8 4 2 2 8 2 3" xfId="19344"/>
    <cellStyle name="Normal 8 4 2 2 8 2 3 2" xfId="43138"/>
    <cellStyle name="Normal 8 4 2 2 8 2 4" xfId="27277"/>
    <cellStyle name="Normal 8 4 2 2 8 3" xfId="5419"/>
    <cellStyle name="Normal 8 4 2 2 8 3 2" xfId="13394"/>
    <cellStyle name="Normal 8 4 2 2 8 3 2 2" xfId="37189"/>
    <cellStyle name="Normal 8 4 2 2 8 3 3" xfId="21325"/>
    <cellStyle name="Normal 8 4 2 2 8 3 3 2" xfId="45119"/>
    <cellStyle name="Normal 8 4 2 2 8 3 4" xfId="29258"/>
    <cellStyle name="Normal 8 4 2 2 8 4" xfId="7442"/>
    <cellStyle name="Normal 8 4 2 2 8 4 2" xfId="15375"/>
    <cellStyle name="Normal 8 4 2 2 8 4 2 2" xfId="39170"/>
    <cellStyle name="Normal 8 4 2 2 8 4 3" xfId="23306"/>
    <cellStyle name="Normal 8 4 2 2 8 4 3 2" xfId="47100"/>
    <cellStyle name="Normal 8 4 2 2 8 4 4" xfId="31240"/>
    <cellStyle name="Normal 8 4 2 2 8 5" xfId="9432"/>
    <cellStyle name="Normal 8 4 2 2 8 5 2" xfId="33227"/>
    <cellStyle name="Normal 8 4 2 2 8 6" xfId="17363"/>
    <cellStyle name="Normal 8 4 2 2 8 6 2" xfId="41157"/>
    <cellStyle name="Normal 8 4 2 2 8 7" xfId="25296"/>
    <cellStyle name="Normal 8 4 2 2 9" xfId="1454"/>
    <cellStyle name="Normal 8 4 2 2 9 2" xfId="3438"/>
    <cellStyle name="Normal 8 4 2 2 9 2 2" xfId="11414"/>
    <cellStyle name="Normal 8 4 2 2 9 2 2 2" xfId="35209"/>
    <cellStyle name="Normal 8 4 2 2 9 2 3" xfId="19345"/>
    <cellStyle name="Normal 8 4 2 2 9 2 3 2" xfId="43139"/>
    <cellStyle name="Normal 8 4 2 2 9 2 4" xfId="27278"/>
    <cellStyle name="Normal 8 4 2 2 9 3" xfId="5420"/>
    <cellStyle name="Normal 8 4 2 2 9 3 2" xfId="13395"/>
    <cellStyle name="Normal 8 4 2 2 9 3 2 2" xfId="37190"/>
    <cellStyle name="Normal 8 4 2 2 9 3 3" xfId="21326"/>
    <cellStyle name="Normal 8 4 2 2 9 3 3 2" xfId="45120"/>
    <cellStyle name="Normal 8 4 2 2 9 3 4" xfId="29259"/>
    <cellStyle name="Normal 8 4 2 2 9 4" xfId="7443"/>
    <cellStyle name="Normal 8 4 2 2 9 4 2" xfId="15376"/>
    <cellStyle name="Normal 8 4 2 2 9 4 2 2" xfId="39171"/>
    <cellStyle name="Normal 8 4 2 2 9 4 3" xfId="23307"/>
    <cellStyle name="Normal 8 4 2 2 9 4 3 2" xfId="47101"/>
    <cellStyle name="Normal 8 4 2 2 9 4 4" xfId="31241"/>
    <cellStyle name="Normal 8 4 2 2 9 5" xfId="9433"/>
    <cellStyle name="Normal 8 4 2 2 9 5 2" xfId="33228"/>
    <cellStyle name="Normal 8 4 2 2 9 6" xfId="17364"/>
    <cellStyle name="Normal 8 4 2 2 9 6 2" xfId="41158"/>
    <cellStyle name="Normal 8 4 2 2 9 7" xfId="25297"/>
    <cellStyle name="Normal 8 4 2 3" xfId="1455"/>
    <cellStyle name="Normal 8 4 2 3 10" xfId="9434"/>
    <cellStyle name="Normal 8 4 2 3 10 2" xfId="33229"/>
    <cellStyle name="Normal 8 4 2 3 11" xfId="17365"/>
    <cellStyle name="Normal 8 4 2 3 11 2" xfId="41159"/>
    <cellStyle name="Normal 8 4 2 3 12" xfId="25298"/>
    <cellStyle name="Normal 8 4 2 3 2" xfId="1456"/>
    <cellStyle name="Normal 8 4 2 3 2 10" xfId="17366"/>
    <cellStyle name="Normal 8 4 2 3 2 10 2" xfId="41160"/>
    <cellStyle name="Normal 8 4 2 3 2 11" xfId="25299"/>
    <cellStyle name="Normal 8 4 2 3 2 2" xfId="1457"/>
    <cellStyle name="Normal 8 4 2 3 2 2 2" xfId="3441"/>
    <cellStyle name="Normal 8 4 2 3 2 2 2 2" xfId="11417"/>
    <cellStyle name="Normal 8 4 2 3 2 2 2 2 2" xfId="35212"/>
    <cellStyle name="Normal 8 4 2 3 2 2 2 3" xfId="19348"/>
    <cellStyle name="Normal 8 4 2 3 2 2 2 3 2" xfId="43142"/>
    <cellStyle name="Normal 8 4 2 3 2 2 2 4" xfId="27281"/>
    <cellStyle name="Normal 8 4 2 3 2 2 3" xfId="5423"/>
    <cellStyle name="Normal 8 4 2 3 2 2 3 2" xfId="13398"/>
    <cellStyle name="Normal 8 4 2 3 2 2 3 2 2" xfId="37193"/>
    <cellStyle name="Normal 8 4 2 3 2 2 3 3" xfId="21329"/>
    <cellStyle name="Normal 8 4 2 3 2 2 3 3 2" xfId="45123"/>
    <cellStyle name="Normal 8 4 2 3 2 2 3 4" xfId="29262"/>
    <cellStyle name="Normal 8 4 2 3 2 2 4" xfId="7446"/>
    <cellStyle name="Normal 8 4 2 3 2 2 4 2" xfId="15379"/>
    <cellStyle name="Normal 8 4 2 3 2 2 4 2 2" xfId="39174"/>
    <cellStyle name="Normal 8 4 2 3 2 2 4 3" xfId="23310"/>
    <cellStyle name="Normal 8 4 2 3 2 2 4 3 2" xfId="47104"/>
    <cellStyle name="Normal 8 4 2 3 2 2 4 4" xfId="31244"/>
    <cellStyle name="Normal 8 4 2 3 2 2 5" xfId="9436"/>
    <cellStyle name="Normal 8 4 2 3 2 2 5 2" xfId="33231"/>
    <cellStyle name="Normal 8 4 2 3 2 2 6" xfId="17367"/>
    <cellStyle name="Normal 8 4 2 3 2 2 6 2" xfId="41161"/>
    <cellStyle name="Normal 8 4 2 3 2 2 7" xfId="25300"/>
    <cellStyle name="Normal 8 4 2 3 2 3" xfId="1458"/>
    <cellStyle name="Normal 8 4 2 3 2 3 2" xfId="3442"/>
    <cellStyle name="Normal 8 4 2 3 2 3 2 2" xfId="11418"/>
    <cellStyle name="Normal 8 4 2 3 2 3 2 2 2" xfId="35213"/>
    <cellStyle name="Normal 8 4 2 3 2 3 2 3" xfId="19349"/>
    <cellStyle name="Normal 8 4 2 3 2 3 2 3 2" xfId="43143"/>
    <cellStyle name="Normal 8 4 2 3 2 3 2 4" xfId="27282"/>
    <cellStyle name="Normal 8 4 2 3 2 3 3" xfId="5424"/>
    <cellStyle name="Normal 8 4 2 3 2 3 3 2" xfId="13399"/>
    <cellStyle name="Normal 8 4 2 3 2 3 3 2 2" xfId="37194"/>
    <cellStyle name="Normal 8 4 2 3 2 3 3 3" xfId="21330"/>
    <cellStyle name="Normal 8 4 2 3 2 3 3 3 2" xfId="45124"/>
    <cellStyle name="Normal 8 4 2 3 2 3 3 4" xfId="29263"/>
    <cellStyle name="Normal 8 4 2 3 2 3 4" xfId="7447"/>
    <cellStyle name="Normal 8 4 2 3 2 3 4 2" xfId="15380"/>
    <cellStyle name="Normal 8 4 2 3 2 3 4 2 2" xfId="39175"/>
    <cellStyle name="Normal 8 4 2 3 2 3 4 3" xfId="23311"/>
    <cellStyle name="Normal 8 4 2 3 2 3 4 3 2" xfId="47105"/>
    <cellStyle name="Normal 8 4 2 3 2 3 4 4" xfId="31245"/>
    <cellStyle name="Normal 8 4 2 3 2 3 5" xfId="9437"/>
    <cellStyle name="Normal 8 4 2 3 2 3 5 2" xfId="33232"/>
    <cellStyle name="Normal 8 4 2 3 2 3 6" xfId="17368"/>
    <cellStyle name="Normal 8 4 2 3 2 3 6 2" xfId="41162"/>
    <cellStyle name="Normal 8 4 2 3 2 3 7" xfId="25301"/>
    <cellStyle name="Normal 8 4 2 3 2 4" xfId="1459"/>
    <cellStyle name="Normal 8 4 2 3 2 4 2" xfId="3443"/>
    <cellStyle name="Normal 8 4 2 3 2 4 2 2" xfId="11419"/>
    <cellStyle name="Normal 8 4 2 3 2 4 2 2 2" xfId="35214"/>
    <cellStyle name="Normal 8 4 2 3 2 4 2 3" xfId="19350"/>
    <cellStyle name="Normal 8 4 2 3 2 4 2 3 2" xfId="43144"/>
    <cellStyle name="Normal 8 4 2 3 2 4 2 4" xfId="27283"/>
    <cellStyle name="Normal 8 4 2 3 2 4 3" xfId="5425"/>
    <cellStyle name="Normal 8 4 2 3 2 4 3 2" xfId="13400"/>
    <cellStyle name="Normal 8 4 2 3 2 4 3 2 2" xfId="37195"/>
    <cellStyle name="Normal 8 4 2 3 2 4 3 3" xfId="21331"/>
    <cellStyle name="Normal 8 4 2 3 2 4 3 3 2" xfId="45125"/>
    <cellStyle name="Normal 8 4 2 3 2 4 3 4" xfId="29264"/>
    <cellStyle name="Normal 8 4 2 3 2 4 4" xfId="7448"/>
    <cellStyle name="Normal 8 4 2 3 2 4 4 2" xfId="15381"/>
    <cellStyle name="Normal 8 4 2 3 2 4 4 2 2" xfId="39176"/>
    <cellStyle name="Normal 8 4 2 3 2 4 4 3" xfId="23312"/>
    <cellStyle name="Normal 8 4 2 3 2 4 4 3 2" xfId="47106"/>
    <cellStyle name="Normal 8 4 2 3 2 4 4 4" xfId="31246"/>
    <cellStyle name="Normal 8 4 2 3 2 4 5" xfId="9438"/>
    <cellStyle name="Normal 8 4 2 3 2 4 5 2" xfId="33233"/>
    <cellStyle name="Normal 8 4 2 3 2 4 6" xfId="17369"/>
    <cellStyle name="Normal 8 4 2 3 2 4 6 2" xfId="41163"/>
    <cellStyle name="Normal 8 4 2 3 2 4 7" xfId="25302"/>
    <cellStyle name="Normal 8 4 2 3 2 5" xfId="1460"/>
    <cellStyle name="Normal 8 4 2 3 2 5 2" xfId="3444"/>
    <cellStyle name="Normal 8 4 2 3 2 5 2 2" xfId="11420"/>
    <cellStyle name="Normal 8 4 2 3 2 5 2 2 2" xfId="35215"/>
    <cellStyle name="Normal 8 4 2 3 2 5 2 3" xfId="19351"/>
    <cellStyle name="Normal 8 4 2 3 2 5 2 3 2" xfId="43145"/>
    <cellStyle name="Normal 8 4 2 3 2 5 2 4" xfId="27284"/>
    <cellStyle name="Normal 8 4 2 3 2 5 3" xfId="5426"/>
    <cellStyle name="Normal 8 4 2 3 2 5 3 2" xfId="13401"/>
    <cellStyle name="Normal 8 4 2 3 2 5 3 2 2" xfId="37196"/>
    <cellStyle name="Normal 8 4 2 3 2 5 3 3" xfId="21332"/>
    <cellStyle name="Normal 8 4 2 3 2 5 3 3 2" xfId="45126"/>
    <cellStyle name="Normal 8 4 2 3 2 5 3 4" xfId="29265"/>
    <cellStyle name="Normal 8 4 2 3 2 5 4" xfId="7449"/>
    <cellStyle name="Normal 8 4 2 3 2 5 4 2" xfId="15382"/>
    <cellStyle name="Normal 8 4 2 3 2 5 4 2 2" xfId="39177"/>
    <cellStyle name="Normal 8 4 2 3 2 5 4 3" xfId="23313"/>
    <cellStyle name="Normal 8 4 2 3 2 5 4 3 2" xfId="47107"/>
    <cellStyle name="Normal 8 4 2 3 2 5 4 4" xfId="31247"/>
    <cellStyle name="Normal 8 4 2 3 2 5 5" xfId="9439"/>
    <cellStyle name="Normal 8 4 2 3 2 5 5 2" xfId="33234"/>
    <cellStyle name="Normal 8 4 2 3 2 5 6" xfId="17370"/>
    <cellStyle name="Normal 8 4 2 3 2 5 6 2" xfId="41164"/>
    <cellStyle name="Normal 8 4 2 3 2 5 7" xfId="25303"/>
    <cellStyle name="Normal 8 4 2 3 2 6" xfId="3440"/>
    <cellStyle name="Normal 8 4 2 3 2 6 2" xfId="11416"/>
    <cellStyle name="Normal 8 4 2 3 2 6 2 2" xfId="35211"/>
    <cellStyle name="Normal 8 4 2 3 2 6 3" xfId="19347"/>
    <cellStyle name="Normal 8 4 2 3 2 6 3 2" xfId="43141"/>
    <cellStyle name="Normal 8 4 2 3 2 6 4" xfId="27280"/>
    <cellStyle name="Normal 8 4 2 3 2 7" xfId="5422"/>
    <cellStyle name="Normal 8 4 2 3 2 7 2" xfId="13397"/>
    <cellStyle name="Normal 8 4 2 3 2 7 2 2" xfId="37192"/>
    <cellStyle name="Normal 8 4 2 3 2 7 3" xfId="21328"/>
    <cellStyle name="Normal 8 4 2 3 2 7 3 2" xfId="45122"/>
    <cellStyle name="Normal 8 4 2 3 2 7 4" xfId="29261"/>
    <cellStyle name="Normal 8 4 2 3 2 8" xfId="7445"/>
    <cellStyle name="Normal 8 4 2 3 2 8 2" xfId="15378"/>
    <cellStyle name="Normal 8 4 2 3 2 8 2 2" xfId="39173"/>
    <cellStyle name="Normal 8 4 2 3 2 8 3" xfId="23309"/>
    <cellStyle name="Normal 8 4 2 3 2 8 3 2" xfId="47103"/>
    <cellStyle name="Normal 8 4 2 3 2 8 4" xfId="31243"/>
    <cellStyle name="Normal 8 4 2 3 2 9" xfId="9435"/>
    <cellStyle name="Normal 8 4 2 3 2 9 2" xfId="33230"/>
    <cellStyle name="Normal 8 4 2 3 3" xfId="1461"/>
    <cellStyle name="Normal 8 4 2 3 3 2" xfId="3445"/>
    <cellStyle name="Normal 8 4 2 3 3 2 2" xfId="11421"/>
    <cellStyle name="Normal 8 4 2 3 3 2 2 2" xfId="35216"/>
    <cellStyle name="Normal 8 4 2 3 3 2 3" xfId="19352"/>
    <cellStyle name="Normal 8 4 2 3 3 2 3 2" xfId="43146"/>
    <cellStyle name="Normal 8 4 2 3 3 2 4" xfId="27285"/>
    <cellStyle name="Normal 8 4 2 3 3 3" xfId="5427"/>
    <cellStyle name="Normal 8 4 2 3 3 3 2" xfId="13402"/>
    <cellStyle name="Normal 8 4 2 3 3 3 2 2" xfId="37197"/>
    <cellStyle name="Normal 8 4 2 3 3 3 3" xfId="21333"/>
    <cellStyle name="Normal 8 4 2 3 3 3 3 2" xfId="45127"/>
    <cellStyle name="Normal 8 4 2 3 3 3 4" xfId="29266"/>
    <cellStyle name="Normal 8 4 2 3 3 4" xfId="7450"/>
    <cellStyle name="Normal 8 4 2 3 3 4 2" xfId="15383"/>
    <cellStyle name="Normal 8 4 2 3 3 4 2 2" xfId="39178"/>
    <cellStyle name="Normal 8 4 2 3 3 4 3" xfId="23314"/>
    <cellStyle name="Normal 8 4 2 3 3 4 3 2" xfId="47108"/>
    <cellStyle name="Normal 8 4 2 3 3 4 4" xfId="31248"/>
    <cellStyle name="Normal 8 4 2 3 3 5" xfId="9440"/>
    <cellStyle name="Normal 8 4 2 3 3 5 2" xfId="33235"/>
    <cellStyle name="Normal 8 4 2 3 3 6" xfId="17371"/>
    <cellStyle name="Normal 8 4 2 3 3 6 2" xfId="41165"/>
    <cellStyle name="Normal 8 4 2 3 3 7" xfId="25304"/>
    <cellStyle name="Normal 8 4 2 3 4" xfId="1462"/>
    <cellStyle name="Normal 8 4 2 3 4 2" xfId="3446"/>
    <cellStyle name="Normal 8 4 2 3 4 2 2" xfId="11422"/>
    <cellStyle name="Normal 8 4 2 3 4 2 2 2" xfId="35217"/>
    <cellStyle name="Normal 8 4 2 3 4 2 3" xfId="19353"/>
    <cellStyle name="Normal 8 4 2 3 4 2 3 2" xfId="43147"/>
    <cellStyle name="Normal 8 4 2 3 4 2 4" xfId="27286"/>
    <cellStyle name="Normal 8 4 2 3 4 3" xfId="5428"/>
    <cellStyle name="Normal 8 4 2 3 4 3 2" xfId="13403"/>
    <cellStyle name="Normal 8 4 2 3 4 3 2 2" xfId="37198"/>
    <cellStyle name="Normal 8 4 2 3 4 3 3" xfId="21334"/>
    <cellStyle name="Normal 8 4 2 3 4 3 3 2" xfId="45128"/>
    <cellStyle name="Normal 8 4 2 3 4 3 4" xfId="29267"/>
    <cellStyle name="Normal 8 4 2 3 4 4" xfId="7451"/>
    <cellStyle name="Normal 8 4 2 3 4 4 2" xfId="15384"/>
    <cellStyle name="Normal 8 4 2 3 4 4 2 2" xfId="39179"/>
    <cellStyle name="Normal 8 4 2 3 4 4 3" xfId="23315"/>
    <cellStyle name="Normal 8 4 2 3 4 4 3 2" xfId="47109"/>
    <cellStyle name="Normal 8 4 2 3 4 4 4" xfId="31249"/>
    <cellStyle name="Normal 8 4 2 3 4 5" xfId="9441"/>
    <cellStyle name="Normal 8 4 2 3 4 5 2" xfId="33236"/>
    <cellStyle name="Normal 8 4 2 3 4 6" xfId="17372"/>
    <cellStyle name="Normal 8 4 2 3 4 6 2" xfId="41166"/>
    <cellStyle name="Normal 8 4 2 3 4 7" xfId="25305"/>
    <cellStyle name="Normal 8 4 2 3 5" xfId="1463"/>
    <cellStyle name="Normal 8 4 2 3 5 2" xfId="3447"/>
    <cellStyle name="Normal 8 4 2 3 5 2 2" xfId="11423"/>
    <cellStyle name="Normal 8 4 2 3 5 2 2 2" xfId="35218"/>
    <cellStyle name="Normal 8 4 2 3 5 2 3" xfId="19354"/>
    <cellStyle name="Normal 8 4 2 3 5 2 3 2" xfId="43148"/>
    <cellStyle name="Normal 8 4 2 3 5 2 4" xfId="27287"/>
    <cellStyle name="Normal 8 4 2 3 5 3" xfId="5429"/>
    <cellStyle name="Normal 8 4 2 3 5 3 2" xfId="13404"/>
    <cellStyle name="Normal 8 4 2 3 5 3 2 2" xfId="37199"/>
    <cellStyle name="Normal 8 4 2 3 5 3 3" xfId="21335"/>
    <cellStyle name="Normal 8 4 2 3 5 3 3 2" xfId="45129"/>
    <cellStyle name="Normal 8 4 2 3 5 3 4" xfId="29268"/>
    <cellStyle name="Normal 8 4 2 3 5 4" xfId="7452"/>
    <cellStyle name="Normal 8 4 2 3 5 4 2" xfId="15385"/>
    <cellStyle name="Normal 8 4 2 3 5 4 2 2" xfId="39180"/>
    <cellStyle name="Normal 8 4 2 3 5 4 3" xfId="23316"/>
    <cellStyle name="Normal 8 4 2 3 5 4 3 2" xfId="47110"/>
    <cellStyle name="Normal 8 4 2 3 5 4 4" xfId="31250"/>
    <cellStyle name="Normal 8 4 2 3 5 5" xfId="9442"/>
    <cellStyle name="Normal 8 4 2 3 5 5 2" xfId="33237"/>
    <cellStyle name="Normal 8 4 2 3 5 6" xfId="17373"/>
    <cellStyle name="Normal 8 4 2 3 5 6 2" xfId="41167"/>
    <cellStyle name="Normal 8 4 2 3 5 7" xfId="25306"/>
    <cellStyle name="Normal 8 4 2 3 6" xfId="1464"/>
    <cellStyle name="Normal 8 4 2 3 6 2" xfId="3448"/>
    <cellStyle name="Normal 8 4 2 3 6 2 2" xfId="11424"/>
    <cellStyle name="Normal 8 4 2 3 6 2 2 2" xfId="35219"/>
    <cellStyle name="Normal 8 4 2 3 6 2 3" xfId="19355"/>
    <cellStyle name="Normal 8 4 2 3 6 2 3 2" xfId="43149"/>
    <cellStyle name="Normal 8 4 2 3 6 2 4" xfId="27288"/>
    <cellStyle name="Normal 8 4 2 3 6 3" xfId="5430"/>
    <cellStyle name="Normal 8 4 2 3 6 3 2" xfId="13405"/>
    <cellStyle name="Normal 8 4 2 3 6 3 2 2" xfId="37200"/>
    <cellStyle name="Normal 8 4 2 3 6 3 3" xfId="21336"/>
    <cellStyle name="Normal 8 4 2 3 6 3 3 2" xfId="45130"/>
    <cellStyle name="Normal 8 4 2 3 6 3 4" xfId="29269"/>
    <cellStyle name="Normal 8 4 2 3 6 4" xfId="7453"/>
    <cellStyle name="Normal 8 4 2 3 6 4 2" xfId="15386"/>
    <cellStyle name="Normal 8 4 2 3 6 4 2 2" xfId="39181"/>
    <cellStyle name="Normal 8 4 2 3 6 4 3" xfId="23317"/>
    <cellStyle name="Normal 8 4 2 3 6 4 3 2" xfId="47111"/>
    <cellStyle name="Normal 8 4 2 3 6 4 4" xfId="31251"/>
    <cellStyle name="Normal 8 4 2 3 6 5" xfId="9443"/>
    <cellStyle name="Normal 8 4 2 3 6 5 2" xfId="33238"/>
    <cellStyle name="Normal 8 4 2 3 6 6" xfId="17374"/>
    <cellStyle name="Normal 8 4 2 3 6 6 2" xfId="41168"/>
    <cellStyle name="Normal 8 4 2 3 6 7" xfId="25307"/>
    <cellStyle name="Normal 8 4 2 3 7" xfId="3439"/>
    <cellStyle name="Normal 8 4 2 3 7 2" xfId="11415"/>
    <cellStyle name="Normal 8 4 2 3 7 2 2" xfId="35210"/>
    <cellStyle name="Normal 8 4 2 3 7 3" xfId="19346"/>
    <cellStyle name="Normal 8 4 2 3 7 3 2" xfId="43140"/>
    <cellStyle name="Normal 8 4 2 3 7 4" xfId="27279"/>
    <cellStyle name="Normal 8 4 2 3 8" xfId="5421"/>
    <cellStyle name="Normal 8 4 2 3 8 2" xfId="13396"/>
    <cellStyle name="Normal 8 4 2 3 8 2 2" xfId="37191"/>
    <cellStyle name="Normal 8 4 2 3 8 3" xfId="21327"/>
    <cellStyle name="Normal 8 4 2 3 8 3 2" xfId="45121"/>
    <cellStyle name="Normal 8 4 2 3 8 4" xfId="29260"/>
    <cellStyle name="Normal 8 4 2 3 9" xfId="7444"/>
    <cellStyle name="Normal 8 4 2 3 9 2" xfId="15377"/>
    <cellStyle name="Normal 8 4 2 3 9 2 2" xfId="39172"/>
    <cellStyle name="Normal 8 4 2 3 9 3" xfId="23308"/>
    <cellStyle name="Normal 8 4 2 3 9 3 2" xfId="47102"/>
    <cellStyle name="Normal 8 4 2 3 9 4" xfId="31242"/>
    <cellStyle name="Normal 8 4 2 4" xfId="1465"/>
    <cellStyle name="Normal 8 4 2 4 10" xfId="9444"/>
    <cellStyle name="Normal 8 4 2 4 10 2" xfId="33239"/>
    <cellStyle name="Normal 8 4 2 4 11" xfId="17375"/>
    <cellStyle name="Normal 8 4 2 4 11 2" xfId="41169"/>
    <cellStyle name="Normal 8 4 2 4 12" xfId="25308"/>
    <cellStyle name="Normal 8 4 2 4 2" xfId="1466"/>
    <cellStyle name="Normal 8 4 2 4 2 10" xfId="17376"/>
    <cellStyle name="Normal 8 4 2 4 2 10 2" xfId="41170"/>
    <cellStyle name="Normal 8 4 2 4 2 11" xfId="25309"/>
    <cellStyle name="Normal 8 4 2 4 2 2" xfId="1467"/>
    <cellStyle name="Normal 8 4 2 4 2 2 2" xfId="3451"/>
    <cellStyle name="Normal 8 4 2 4 2 2 2 2" xfId="11427"/>
    <cellStyle name="Normal 8 4 2 4 2 2 2 2 2" xfId="35222"/>
    <cellStyle name="Normal 8 4 2 4 2 2 2 3" xfId="19358"/>
    <cellStyle name="Normal 8 4 2 4 2 2 2 3 2" xfId="43152"/>
    <cellStyle name="Normal 8 4 2 4 2 2 2 4" xfId="27291"/>
    <cellStyle name="Normal 8 4 2 4 2 2 3" xfId="5433"/>
    <cellStyle name="Normal 8 4 2 4 2 2 3 2" xfId="13408"/>
    <cellStyle name="Normal 8 4 2 4 2 2 3 2 2" xfId="37203"/>
    <cellStyle name="Normal 8 4 2 4 2 2 3 3" xfId="21339"/>
    <cellStyle name="Normal 8 4 2 4 2 2 3 3 2" xfId="45133"/>
    <cellStyle name="Normal 8 4 2 4 2 2 3 4" xfId="29272"/>
    <cellStyle name="Normal 8 4 2 4 2 2 4" xfId="7456"/>
    <cellStyle name="Normal 8 4 2 4 2 2 4 2" xfId="15389"/>
    <cellStyle name="Normal 8 4 2 4 2 2 4 2 2" xfId="39184"/>
    <cellStyle name="Normal 8 4 2 4 2 2 4 3" xfId="23320"/>
    <cellStyle name="Normal 8 4 2 4 2 2 4 3 2" xfId="47114"/>
    <cellStyle name="Normal 8 4 2 4 2 2 4 4" xfId="31254"/>
    <cellStyle name="Normal 8 4 2 4 2 2 5" xfId="9446"/>
    <cellStyle name="Normal 8 4 2 4 2 2 5 2" xfId="33241"/>
    <cellStyle name="Normal 8 4 2 4 2 2 6" xfId="17377"/>
    <cellStyle name="Normal 8 4 2 4 2 2 6 2" xfId="41171"/>
    <cellStyle name="Normal 8 4 2 4 2 2 7" xfId="25310"/>
    <cellStyle name="Normal 8 4 2 4 2 3" xfId="1468"/>
    <cellStyle name="Normal 8 4 2 4 2 3 2" xfId="3452"/>
    <cellStyle name="Normal 8 4 2 4 2 3 2 2" xfId="11428"/>
    <cellStyle name="Normal 8 4 2 4 2 3 2 2 2" xfId="35223"/>
    <cellStyle name="Normal 8 4 2 4 2 3 2 3" xfId="19359"/>
    <cellStyle name="Normal 8 4 2 4 2 3 2 3 2" xfId="43153"/>
    <cellStyle name="Normal 8 4 2 4 2 3 2 4" xfId="27292"/>
    <cellStyle name="Normal 8 4 2 4 2 3 3" xfId="5434"/>
    <cellStyle name="Normal 8 4 2 4 2 3 3 2" xfId="13409"/>
    <cellStyle name="Normal 8 4 2 4 2 3 3 2 2" xfId="37204"/>
    <cellStyle name="Normal 8 4 2 4 2 3 3 3" xfId="21340"/>
    <cellStyle name="Normal 8 4 2 4 2 3 3 3 2" xfId="45134"/>
    <cellStyle name="Normal 8 4 2 4 2 3 3 4" xfId="29273"/>
    <cellStyle name="Normal 8 4 2 4 2 3 4" xfId="7457"/>
    <cellStyle name="Normal 8 4 2 4 2 3 4 2" xfId="15390"/>
    <cellStyle name="Normal 8 4 2 4 2 3 4 2 2" xfId="39185"/>
    <cellStyle name="Normal 8 4 2 4 2 3 4 3" xfId="23321"/>
    <cellStyle name="Normal 8 4 2 4 2 3 4 3 2" xfId="47115"/>
    <cellStyle name="Normal 8 4 2 4 2 3 4 4" xfId="31255"/>
    <cellStyle name="Normal 8 4 2 4 2 3 5" xfId="9447"/>
    <cellStyle name="Normal 8 4 2 4 2 3 5 2" xfId="33242"/>
    <cellStyle name="Normal 8 4 2 4 2 3 6" xfId="17378"/>
    <cellStyle name="Normal 8 4 2 4 2 3 6 2" xfId="41172"/>
    <cellStyle name="Normal 8 4 2 4 2 3 7" xfId="25311"/>
    <cellStyle name="Normal 8 4 2 4 2 4" xfId="1469"/>
    <cellStyle name="Normal 8 4 2 4 2 4 2" xfId="3453"/>
    <cellStyle name="Normal 8 4 2 4 2 4 2 2" xfId="11429"/>
    <cellStyle name="Normal 8 4 2 4 2 4 2 2 2" xfId="35224"/>
    <cellStyle name="Normal 8 4 2 4 2 4 2 3" xfId="19360"/>
    <cellStyle name="Normal 8 4 2 4 2 4 2 3 2" xfId="43154"/>
    <cellStyle name="Normal 8 4 2 4 2 4 2 4" xfId="27293"/>
    <cellStyle name="Normal 8 4 2 4 2 4 3" xfId="5435"/>
    <cellStyle name="Normal 8 4 2 4 2 4 3 2" xfId="13410"/>
    <cellStyle name="Normal 8 4 2 4 2 4 3 2 2" xfId="37205"/>
    <cellStyle name="Normal 8 4 2 4 2 4 3 3" xfId="21341"/>
    <cellStyle name="Normal 8 4 2 4 2 4 3 3 2" xfId="45135"/>
    <cellStyle name="Normal 8 4 2 4 2 4 3 4" xfId="29274"/>
    <cellStyle name="Normal 8 4 2 4 2 4 4" xfId="7458"/>
    <cellStyle name="Normal 8 4 2 4 2 4 4 2" xfId="15391"/>
    <cellStyle name="Normal 8 4 2 4 2 4 4 2 2" xfId="39186"/>
    <cellStyle name="Normal 8 4 2 4 2 4 4 3" xfId="23322"/>
    <cellStyle name="Normal 8 4 2 4 2 4 4 3 2" xfId="47116"/>
    <cellStyle name="Normal 8 4 2 4 2 4 4 4" xfId="31256"/>
    <cellStyle name="Normal 8 4 2 4 2 4 5" xfId="9448"/>
    <cellStyle name="Normal 8 4 2 4 2 4 5 2" xfId="33243"/>
    <cellStyle name="Normal 8 4 2 4 2 4 6" xfId="17379"/>
    <cellStyle name="Normal 8 4 2 4 2 4 6 2" xfId="41173"/>
    <cellStyle name="Normal 8 4 2 4 2 4 7" xfId="25312"/>
    <cellStyle name="Normal 8 4 2 4 2 5" xfId="1470"/>
    <cellStyle name="Normal 8 4 2 4 2 5 2" xfId="3454"/>
    <cellStyle name="Normal 8 4 2 4 2 5 2 2" xfId="11430"/>
    <cellStyle name="Normal 8 4 2 4 2 5 2 2 2" xfId="35225"/>
    <cellStyle name="Normal 8 4 2 4 2 5 2 3" xfId="19361"/>
    <cellStyle name="Normal 8 4 2 4 2 5 2 3 2" xfId="43155"/>
    <cellStyle name="Normal 8 4 2 4 2 5 2 4" xfId="27294"/>
    <cellStyle name="Normal 8 4 2 4 2 5 3" xfId="5436"/>
    <cellStyle name="Normal 8 4 2 4 2 5 3 2" xfId="13411"/>
    <cellStyle name="Normal 8 4 2 4 2 5 3 2 2" xfId="37206"/>
    <cellStyle name="Normal 8 4 2 4 2 5 3 3" xfId="21342"/>
    <cellStyle name="Normal 8 4 2 4 2 5 3 3 2" xfId="45136"/>
    <cellStyle name="Normal 8 4 2 4 2 5 3 4" xfId="29275"/>
    <cellStyle name="Normal 8 4 2 4 2 5 4" xfId="7459"/>
    <cellStyle name="Normal 8 4 2 4 2 5 4 2" xfId="15392"/>
    <cellStyle name="Normal 8 4 2 4 2 5 4 2 2" xfId="39187"/>
    <cellStyle name="Normal 8 4 2 4 2 5 4 3" xfId="23323"/>
    <cellStyle name="Normal 8 4 2 4 2 5 4 3 2" xfId="47117"/>
    <cellStyle name="Normal 8 4 2 4 2 5 4 4" xfId="31257"/>
    <cellStyle name="Normal 8 4 2 4 2 5 5" xfId="9449"/>
    <cellStyle name="Normal 8 4 2 4 2 5 5 2" xfId="33244"/>
    <cellStyle name="Normal 8 4 2 4 2 5 6" xfId="17380"/>
    <cellStyle name="Normal 8 4 2 4 2 5 6 2" xfId="41174"/>
    <cellStyle name="Normal 8 4 2 4 2 5 7" xfId="25313"/>
    <cellStyle name="Normal 8 4 2 4 2 6" xfId="3450"/>
    <cellStyle name="Normal 8 4 2 4 2 6 2" xfId="11426"/>
    <cellStyle name="Normal 8 4 2 4 2 6 2 2" xfId="35221"/>
    <cellStyle name="Normal 8 4 2 4 2 6 3" xfId="19357"/>
    <cellStyle name="Normal 8 4 2 4 2 6 3 2" xfId="43151"/>
    <cellStyle name="Normal 8 4 2 4 2 6 4" xfId="27290"/>
    <cellStyle name="Normal 8 4 2 4 2 7" xfId="5432"/>
    <cellStyle name="Normal 8 4 2 4 2 7 2" xfId="13407"/>
    <cellStyle name="Normal 8 4 2 4 2 7 2 2" xfId="37202"/>
    <cellStyle name="Normal 8 4 2 4 2 7 3" xfId="21338"/>
    <cellStyle name="Normal 8 4 2 4 2 7 3 2" xfId="45132"/>
    <cellStyle name="Normal 8 4 2 4 2 7 4" xfId="29271"/>
    <cellStyle name="Normal 8 4 2 4 2 8" xfId="7455"/>
    <cellStyle name="Normal 8 4 2 4 2 8 2" xfId="15388"/>
    <cellStyle name="Normal 8 4 2 4 2 8 2 2" xfId="39183"/>
    <cellStyle name="Normal 8 4 2 4 2 8 3" xfId="23319"/>
    <cellStyle name="Normal 8 4 2 4 2 8 3 2" xfId="47113"/>
    <cellStyle name="Normal 8 4 2 4 2 8 4" xfId="31253"/>
    <cellStyle name="Normal 8 4 2 4 2 9" xfId="9445"/>
    <cellStyle name="Normal 8 4 2 4 2 9 2" xfId="33240"/>
    <cellStyle name="Normal 8 4 2 4 3" xfId="1471"/>
    <cellStyle name="Normal 8 4 2 4 3 2" xfId="3455"/>
    <cellStyle name="Normal 8 4 2 4 3 2 2" xfId="11431"/>
    <cellStyle name="Normal 8 4 2 4 3 2 2 2" xfId="35226"/>
    <cellStyle name="Normal 8 4 2 4 3 2 3" xfId="19362"/>
    <cellStyle name="Normal 8 4 2 4 3 2 3 2" xfId="43156"/>
    <cellStyle name="Normal 8 4 2 4 3 2 4" xfId="27295"/>
    <cellStyle name="Normal 8 4 2 4 3 3" xfId="5437"/>
    <cellStyle name="Normal 8 4 2 4 3 3 2" xfId="13412"/>
    <cellStyle name="Normal 8 4 2 4 3 3 2 2" xfId="37207"/>
    <cellStyle name="Normal 8 4 2 4 3 3 3" xfId="21343"/>
    <cellStyle name="Normal 8 4 2 4 3 3 3 2" xfId="45137"/>
    <cellStyle name="Normal 8 4 2 4 3 3 4" xfId="29276"/>
    <cellStyle name="Normal 8 4 2 4 3 4" xfId="7460"/>
    <cellStyle name="Normal 8 4 2 4 3 4 2" xfId="15393"/>
    <cellStyle name="Normal 8 4 2 4 3 4 2 2" xfId="39188"/>
    <cellStyle name="Normal 8 4 2 4 3 4 3" xfId="23324"/>
    <cellStyle name="Normal 8 4 2 4 3 4 3 2" xfId="47118"/>
    <cellStyle name="Normal 8 4 2 4 3 4 4" xfId="31258"/>
    <cellStyle name="Normal 8 4 2 4 3 5" xfId="9450"/>
    <cellStyle name="Normal 8 4 2 4 3 5 2" xfId="33245"/>
    <cellStyle name="Normal 8 4 2 4 3 6" xfId="17381"/>
    <cellStyle name="Normal 8 4 2 4 3 6 2" xfId="41175"/>
    <cellStyle name="Normal 8 4 2 4 3 7" xfId="25314"/>
    <cellStyle name="Normal 8 4 2 4 4" xfId="1472"/>
    <cellStyle name="Normal 8 4 2 4 4 2" xfId="3456"/>
    <cellStyle name="Normal 8 4 2 4 4 2 2" xfId="11432"/>
    <cellStyle name="Normal 8 4 2 4 4 2 2 2" xfId="35227"/>
    <cellStyle name="Normal 8 4 2 4 4 2 3" xfId="19363"/>
    <cellStyle name="Normal 8 4 2 4 4 2 3 2" xfId="43157"/>
    <cellStyle name="Normal 8 4 2 4 4 2 4" xfId="27296"/>
    <cellStyle name="Normal 8 4 2 4 4 3" xfId="5438"/>
    <cellStyle name="Normal 8 4 2 4 4 3 2" xfId="13413"/>
    <cellStyle name="Normal 8 4 2 4 4 3 2 2" xfId="37208"/>
    <cellStyle name="Normal 8 4 2 4 4 3 3" xfId="21344"/>
    <cellStyle name="Normal 8 4 2 4 4 3 3 2" xfId="45138"/>
    <cellStyle name="Normal 8 4 2 4 4 3 4" xfId="29277"/>
    <cellStyle name="Normal 8 4 2 4 4 4" xfId="7461"/>
    <cellStyle name="Normal 8 4 2 4 4 4 2" xfId="15394"/>
    <cellStyle name="Normal 8 4 2 4 4 4 2 2" xfId="39189"/>
    <cellStyle name="Normal 8 4 2 4 4 4 3" xfId="23325"/>
    <cellStyle name="Normal 8 4 2 4 4 4 3 2" xfId="47119"/>
    <cellStyle name="Normal 8 4 2 4 4 4 4" xfId="31259"/>
    <cellStyle name="Normal 8 4 2 4 4 5" xfId="9451"/>
    <cellStyle name="Normal 8 4 2 4 4 5 2" xfId="33246"/>
    <cellStyle name="Normal 8 4 2 4 4 6" xfId="17382"/>
    <cellStyle name="Normal 8 4 2 4 4 6 2" xfId="41176"/>
    <cellStyle name="Normal 8 4 2 4 4 7" xfId="25315"/>
    <cellStyle name="Normal 8 4 2 4 5" xfId="1473"/>
    <cellStyle name="Normal 8 4 2 4 5 2" xfId="3457"/>
    <cellStyle name="Normal 8 4 2 4 5 2 2" xfId="11433"/>
    <cellStyle name="Normal 8 4 2 4 5 2 2 2" xfId="35228"/>
    <cellStyle name="Normal 8 4 2 4 5 2 3" xfId="19364"/>
    <cellStyle name="Normal 8 4 2 4 5 2 3 2" xfId="43158"/>
    <cellStyle name="Normal 8 4 2 4 5 2 4" xfId="27297"/>
    <cellStyle name="Normal 8 4 2 4 5 3" xfId="5439"/>
    <cellStyle name="Normal 8 4 2 4 5 3 2" xfId="13414"/>
    <cellStyle name="Normal 8 4 2 4 5 3 2 2" xfId="37209"/>
    <cellStyle name="Normal 8 4 2 4 5 3 3" xfId="21345"/>
    <cellStyle name="Normal 8 4 2 4 5 3 3 2" xfId="45139"/>
    <cellStyle name="Normal 8 4 2 4 5 3 4" xfId="29278"/>
    <cellStyle name="Normal 8 4 2 4 5 4" xfId="7462"/>
    <cellStyle name="Normal 8 4 2 4 5 4 2" xfId="15395"/>
    <cellStyle name="Normal 8 4 2 4 5 4 2 2" xfId="39190"/>
    <cellStyle name="Normal 8 4 2 4 5 4 3" xfId="23326"/>
    <cellStyle name="Normal 8 4 2 4 5 4 3 2" xfId="47120"/>
    <cellStyle name="Normal 8 4 2 4 5 4 4" xfId="31260"/>
    <cellStyle name="Normal 8 4 2 4 5 5" xfId="9452"/>
    <cellStyle name="Normal 8 4 2 4 5 5 2" xfId="33247"/>
    <cellStyle name="Normal 8 4 2 4 5 6" xfId="17383"/>
    <cellStyle name="Normal 8 4 2 4 5 6 2" xfId="41177"/>
    <cellStyle name="Normal 8 4 2 4 5 7" xfId="25316"/>
    <cellStyle name="Normal 8 4 2 4 6" xfId="1474"/>
    <cellStyle name="Normal 8 4 2 4 6 2" xfId="3458"/>
    <cellStyle name="Normal 8 4 2 4 6 2 2" xfId="11434"/>
    <cellStyle name="Normal 8 4 2 4 6 2 2 2" xfId="35229"/>
    <cellStyle name="Normal 8 4 2 4 6 2 3" xfId="19365"/>
    <cellStyle name="Normal 8 4 2 4 6 2 3 2" xfId="43159"/>
    <cellStyle name="Normal 8 4 2 4 6 2 4" xfId="27298"/>
    <cellStyle name="Normal 8 4 2 4 6 3" xfId="5440"/>
    <cellStyle name="Normal 8 4 2 4 6 3 2" xfId="13415"/>
    <cellStyle name="Normal 8 4 2 4 6 3 2 2" xfId="37210"/>
    <cellStyle name="Normal 8 4 2 4 6 3 3" xfId="21346"/>
    <cellStyle name="Normal 8 4 2 4 6 3 3 2" xfId="45140"/>
    <cellStyle name="Normal 8 4 2 4 6 3 4" xfId="29279"/>
    <cellStyle name="Normal 8 4 2 4 6 4" xfId="7463"/>
    <cellStyle name="Normal 8 4 2 4 6 4 2" xfId="15396"/>
    <cellStyle name="Normal 8 4 2 4 6 4 2 2" xfId="39191"/>
    <cellStyle name="Normal 8 4 2 4 6 4 3" xfId="23327"/>
    <cellStyle name="Normal 8 4 2 4 6 4 3 2" xfId="47121"/>
    <cellStyle name="Normal 8 4 2 4 6 4 4" xfId="31261"/>
    <cellStyle name="Normal 8 4 2 4 6 5" xfId="9453"/>
    <cellStyle name="Normal 8 4 2 4 6 5 2" xfId="33248"/>
    <cellStyle name="Normal 8 4 2 4 6 6" xfId="17384"/>
    <cellStyle name="Normal 8 4 2 4 6 6 2" xfId="41178"/>
    <cellStyle name="Normal 8 4 2 4 6 7" xfId="25317"/>
    <cellStyle name="Normal 8 4 2 4 7" xfId="3449"/>
    <cellStyle name="Normal 8 4 2 4 7 2" xfId="11425"/>
    <cellStyle name="Normal 8 4 2 4 7 2 2" xfId="35220"/>
    <cellStyle name="Normal 8 4 2 4 7 3" xfId="19356"/>
    <cellStyle name="Normal 8 4 2 4 7 3 2" xfId="43150"/>
    <cellStyle name="Normal 8 4 2 4 7 4" xfId="27289"/>
    <cellStyle name="Normal 8 4 2 4 8" xfId="5431"/>
    <cellStyle name="Normal 8 4 2 4 8 2" xfId="13406"/>
    <cellStyle name="Normal 8 4 2 4 8 2 2" xfId="37201"/>
    <cellStyle name="Normal 8 4 2 4 8 3" xfId="21337"/>
    <cellStyle name="Normal 8 4 2 4 8 3 2" xfId="45131"/>
    <cellStyle name="Normal 8 4 2 4 8 4" xfId="29270"/>
    <cellStyle name="Normal 8 4 2 4 9" xfId="7454"/>
    <cellStyle name="Normal 8 4 2 4 9 2" xfId="15387"/>
    <cellStyle name="Normal 8 4 2 4 9 2 2" xfId="39182"/>
    <cellStyle name="Normal 8 4 2 4 9 3" xfId="23318"/>
    <cellStyle name="Normal 8 4 2 4 9 3 2" xfId="47112"/>
    <cellStyle name="Normal 8 4 2 4 9 4" xfId="31252"/>
    <cellStyle name="Normal 8 4 2 5" xfId="1475"/>
    <cellStyle name="Normal 8 4 2 5 10" xfId="9454"/>
    <cellStyle name="Normal 8 4 2 5 10 2" xfId="33249"/>
    <cellStyle name="Normal 8 4 2 5 11" xfId="17385"/>
    <cellStyle name="Normal 8 4 2 5 11 2" xfId="41179"/>
    <cellStyle name="Normal 8 4 2 5 12" xfId="25318"/>
    <cellStyle name="Normal 8 4 2 5 2" xfId="1476"/>
    <cellStyle name="Normal 8 4 2 5 2 10" xfId="17386"/>
    <cellStyle name="Normal 8 4 2 5 2 10 2" xfId="41180"/>
    <cellStyle name="Normal 8 4 2 5 2 11" xfId="25319"/>
    <cellStyle name="Normal 8 4 2 5 2 2" xfId="1477"/>
    <cellStyle name="Normal 8 4 2 5 2 2 2" xfId="3461"/>
    <cellStyle name="Normal 8 4 2 5 2 2 2 2" xfId="11437"/>
    <cellStyle name="Normal 8 4 2 5 2 2 2 2 2" xfId="35232"/>
    <cellStyle name="Normal 8 4 2 5 2 2 2 3" xfId="19368"/>
    <cellStyle name="Normal 8 4 2 5 2 2 2 3 2" xfId="43162"/>
    <cellStyle name="Normal 8 4 2 5 2 2 2 4" xfId="27301"/>
    <cellStyle name="Normal 8 4 2 5 2 2 3" xfId="5443"/>
    <cellStyle name="Normal 8 4 2 5 2 2 3 2" xfId="13418"/>
    <cellStyle name="Normal 8 4 2 5 2 2 3 2 2" xfId="37213"/>
    <cellStyle name="Normal 8 4 2 5 2 2 3 3" xfId="21349"/>
    <cellStyle name="Normal 8 4 2 5 2 2 3 3 2" xfId="45143"/>
    <cellStyle name="Normal 8 4 2 5 2 2 3 4" xfId="29282"/>
    <cellStyle name="Normal 8 4 2 5 2 2 4" xfId="7466"/>
    <cellStyle name="Normal 8 4 2 5 2 2 4 2" xfId="15399"/>
    <cellStyle name="Normal 8 4 2 5 2 2 4 2 2" xfId="39194"/>
    <cellStyle name="Normal 8 4 2 5 2 2 4 3" xfId="23330"/>
    <cellStyle name="Normal 8 4 2 5 2 2 4 3 2" xfId="47124"/>
    <cellStyle name="Normal 8 4 2 5 2 2 4 4" xfId="31264"/>
    <cellStyle name="Normal 8 4 2 5 2 2 5" xfId="9456"/>
    <cellStyle name="Normal 8 4 2 5 2 2 5 2" xfId="33251"/>
    <cellStyle name="Normal 8 4 2 5 2 2 6" xfId="17387"/>
    <cellStyle name="Normal 8 4 2 5 2 2 6 2" xfId="41181"/>
    <cellStyle name="Normal 8 4 2 5 2 2 7" xfId="25320"/>
    <cellStyle name="Normal 8 4 2 5 2 3" xfId="1478"/>
    <cellStyle name="Normal 8 4 2 5 2 3 2" xfId="3462"/>
    <cellStyle name="Normal 8 4 2 5 2 3 2 2" xfId="11438"/>
    <cellStyle name="Normal 8 4 2 5 2 3 2 2 2" xfId="35233"/>
    <cellStyle name="Normal 8 4 2 5 2 3 2 3" xfId="19369"/>
    <cellStyle name="Normal 8 4 2 5 2 3 2 3 2" xfId="43163"/>
    <cellStyle name="Normal 8 4 2 5 2 3 2 4" xfId="27302"/>
    <cellStyle name="Normal 8 4 2 5 2 3 3" xfId="5444"/>
    <cellStyle name="Normal 8 4 2 5 2 3 3 2" xfId="13419"/>
    <cellStyle name="Normal 8 4 2 5 2 3 3 2 2" xfId="37214"/>
    <cellStyle name="Normal 8 4 2 5 2 3 3 3" xfId="21350"/>
    <cellStyle name="Normal 8 4 2 5 2 3 3 3 2" xfId="45144"/>
    <cellStyle name="Normal 8 4 2 5 2 3 3 4" xfId="29283"/>
    <cellStyle name="Normal 8 4 2 5 2 3 4" xfId="7467"/>
    <cellStyle name="Normal 8 4 2 5 2 3 4 2" xfId="15400"/>
    <cellStyle name="Normal 8 4 2 5 2 3 4 2 2" xfId="39195"/>
    <cellStyle name="Normal 8 4 2 5 2 3 4 3" xfId="23331"/>
    <cellStyle name="Normal 8 4 2 5 2 3 4 3 2" xfId="47125"/>
    <cellStyle name="Normal 8 4 2 5 2 3 4 4" xfId="31265"/>
    <cellStyle name="Normal 8 4 2 5 2 3 5" xfId="9457"/>
    <cellStyle name="Normal 8 4 2 5 2 3 5 2" xfId="33252"/>
    <cellStyle name="Normal 8 4 2 5 2 3 6" xfId="17388"/>
    <cellStyle name="Normal 8 4 2 5 2 3 6 2" xfId="41182"/>
    <cellStyle name="Normal 8 4 2 5 2 3 7" xfId="25321"/>
    <cellStyle name="Normal 8 4 2 5 2 4" xfId="1479"/>
    <cellStyle name="Normal 8 4 2 5 2 4 2" xfId="3463"/>
    <cellStyle name="Normal 8 4 2 5 2 4 2 2" xfId="11439"/>
    <cellStyle name="Normal 8 4 2 5 2 4 2 2 2" xfId="35234"/>
    <cellStyle name="Normal 8 4 2 5 2 4 2 3" xfId="19370"/>
    <cellStyle name="Normal 8 4 2 5 2 4 2 3 2" xfId="43164"/>
    <cellStyle name="Normal 8 4 2 5 2 4 2 4" xfId="27303"/>
    <cellStyle name="Normal 8 4 2 5 2 4 3" xfId="5445"/>
    <cellStyle name="Normal 8 4 2 5 2 4 3 2" xfId="13420"/>
    <cellStyle name="Normal 8 4 2 5 2 4 3 2 2" xfId="37215"/>
    <cellStyle name="Normal 8 4 2 5 2 4 3 3" xfId="21351"/>
    <cellStyle name="Normal 8 4 2 5 2 4 3 3 2" xfId="45145"/>
    <cellStyle name="Normal 8 4 2 5 2 4 3 4" xfId="29284"/>
    <cellStyle name="Normal 8 4 2 5 2 4 4" xfId="7468"/>
    <cellStyle name="Normal 8 4 2 5 2 4 4 2" xfId="15401"/>
    <cellStyle name="Normal 8 4 2 5 2 4 4 2 2" xfId="39196"/>
    <cellStyle name="Normal 8 4 2 5 2 4 4 3" xfId="23332"/>
    <cellStyle name="Normal 8 4 2 5 2 4 4 3 2" xfId="47126"/>
    <cellStyle name="Normal 8 4 2 5 2 4 4 4" xfId="31266"/>
    <cellStyle name="Normal 8 4 2 5 2 4 5" xfId="9458"/>
    <cellStyle name="Normal 8 4 2 5 2 4 5 2" xfId="33253"/>
    <cellStyle name="Normal 8 4 2 5 2 4 6" xfId="17389"/>
    <cellStyle name="Normal 8 4 2 5 2 4 6 2" xfId="41183"/>
    <cellStyle name="Normal 8 4 2 5 2 4 7" xfId="25322"/>
    <cellStyle name="Normal 8 4 2 5 2 5" xfId="1480"/>
    <cellStyle name="Normal 8 4 2 5 2 5 2" xfId="3464"/>
    <cellStyle name="Normal 8 4 2 5 2 5 2 2" xfId="11440"/>
    <cellStyle name="Normal 8 4 2 5 2 5 2 2 2" xfId="35235"/>
    <cellStyle name="Normal 8 4 2 5 2 5 2 3" xfId="19371"/>
    <cellStyle name="Normal 8 4 2 5 2 5 2 3 2" xfId="43165"/>
    <cellStyle name="Normal 8 4 2 5 2 5 2 4" xfId="27304"/>
    <cellStyle name="Normal 8 4 2 5 2 5 3" xfId="5446"/>
    <cellStyle name="Normal 8 4 2 5 2 5 3 2" xfId="13421"/>
    <cellStyle name="Normal 8 4 2 5 2 5 3 2 2" xfId="37216"/>
    <cellStyle name="Normal 8 4 2 5 2 5 3 3" xfId="21352"/>
    <cellStyle name="Normal 8 4 2 5 2 5 3 3 2" xfId="45146"/>
    <cellStyle name="Normal 8 4 2 5 2 5 3 4" xfId="29285"/>
    <cellStyle name="Normal 8 4 2 5 2 5 4" xfId="7469"/>
    <cellStyle name="Normal 8 4 2 5 2 5 4 2" xfId="15402"/>
    <cellStyle name="Normal 8 4 2 5 2 5 4 2 2" xfId="39197"/>
    <cellStyle name="Normal 8 4 2 5 2 5 4 3" xfId="23333"/>
    <cellStyle name="Normal 8 4 2 5 2 5 4 3 2" xfId="47127"/>
    <cellStyle name="Normal 8 4 2 5 2 5 4 4" xfId="31267"/>
    <cellStyle name="Normal 8 4 2 5 2 5 5" xfId="9459"/>
    <cellStyle name="Normal 8 4 2 5 2 5 5 2" xfId="33254"/>
    <cellStyle name="Normal 8 4 2 5 2 5 6" xfId="17390"/>
    <cellStyle name="Normal 8 4 2 5 2 5 6 2" xfId="41184"/>
    <cellStyle name="Normal 8 4 2 5 2 5 7" xfId="25323"/>
    <cellStyle name="Normal 8 4 2 5 2 6" xfId="3460"/>
    <cellStyle name="Normal 8 4 2 5 2 6 2" xfId="11436"/>
    <cellStyle name="Normal 8 4 2 5 2 6 2 2" xfId="35231"/>
    <cellStyle name="Normal 8 4 2 5 2 6 3" xfId="19367"/>
    <cellStyle name="Normal 8 4 2 5 2 6 3 2" xfId="43161"/>
    <cellStyle name="Normal 8 4 2 5 2 6 4" xfId="27300"/>
    <cellStyle name="Normal 8 4 2 5 2 7" xfId="5442"/>
    <cellStyle name="Normal 8 4 2 5 2 7 2" xfId="13417"/>
    <cellStyle name="Normal 8 4 2 5 2 7 2 2" xfId="37212"/>
    <cellStyle name="Normal 8 4 2 5 2 7 3" xfId="21348"/>
    <cellStyle name="Normal 8 4 2 5 2 7 3 2" xfId="45142"/>
    <cellStyle name="Normal 8 4 2 5 2 7 4" xfId="29281"/>
    <cellStyle name="Normal 8 4 2 5 2 8" xfId="7465"/>
    <cellStyle name="Normal 8 4 2 5 2 8 2" xfId="15398"/>
    <cellStyle name="Normal 8 4 2 5 2 8 2 2" xfId="39193"/>
    <cellStyle name="Normal 8 4 2 5 2 8 3" xfId="23329"/>
    <cellStyle name="Normal 8 4 2 5 2 8 3 2" xfId="47123"/>
    <cellStyle name="Normal 8 4 2 5 2 8 4" xfId="31263"/>
    <cellStyle name="Normal 8 4 2 5 2 9" xfId="9455"/>
    <cellStyle name="Normal 8 4 2 5 2 9 2" xfId="33250"/>
    <cellStyle name="Normal 8 4 2 5 3" xfId="1481"/>
    <cellStyle name="Normal 8 4 2 5 3 2" xfId="3465"/>
    <cellStyle name="Normal 8 4 2 5 3 2 2" xfId="11441"/>
    <cellStyle name="Normal 8 4 2 5 3 2 2 2" xfId="35236"/>
    <cellStyle name="Normal 8 4 2 5 3 2 3" xfId="19372"/>
    <cellStyle name="Normal 8 4 2 5 3 2 3 2" xfId="43166"/>
    <cellStyle name="Normal 8 4 2 5 3 2 4" xfId="27305"/>
    <cellStyle name="Normal 8 4 2 5 3 3" xfId="5447"/>
    <cellStyle name="Normal 8 4 2 5 3 3 2" xfId="13422"/>
    <cellStyle name="Normal 8 4 2 5 3 3 2 2" xfId="37217"/>
    <cellStyle name="Normal 8 4 2 5 3 3 3" xfId="21353"/>
    <cellStyle name="Normal 8 4 2 5 3 3 3 2" xfId="45147"/>
    <cellStyle name="Normal 8 4 2 5 3 3 4" xfId="29286"/>
    <cellStyle name="Normal 8 4 2 5 3 4" xfId="7470"/>
    <cellStyle name="Normal 8 4 2 5 3 4 2" xfId="15403"/>
    <cellStyle name="Normal 8 4 2 5 3 4 2 2" xfId="39198"/>
    <cellStyle name="Normal 8 4 2 5 3 4 3" xfId="23334"/>
    <cellStyle name="Normal 8 4 2 5 3 4 3 2" xfId="47128"/>
    <cellStyle name="Normal 8 4 2 5 3 4 4" xfId="31268"/>
    <cellStyle name="Normal 8 4 2 5 3 5" xfId="9460"/>
    <cellStyle name="Normal 8 4 2 5 3 5 2" xfId="33255"/>
    <cellStyle name="Normal 8 4 2 5 3 6" xfId="17391"/>
    <cellStyle name="Normal 8 4 2 5 3 6 2" xfId="41185"/>
    <cellStyle name="Normal 8 4 2 5 3 7" xfId="25324"/>
    <cellStyle name="Normal 8 4 2 5 4" xfId="1482"/>
    <cellStyle name="Normal 8 4 2 5 4 2" xfId="3466"/>
    <cellStyle name="Normal 8 4 2 5 4 2 2" xfId="11442"/>
    <cellStyle name="Normal 8 4 2 5 4 2 2 2" xfId="35237"/>
    <cellStyle name="Normal 8 4 2 5 4 2 3" xfId="19373"/>
    <cellStyle name="Normal 8 4 2 5 4 2 3 2" xfId="43167"/>
    <cellStyle name="Normal 8 4 2 5 4 2 4" xfId="27306"/>
    <cellStyle name="Normal 8 4 2 5 4 3" xfId="5448"/>
    <cellStyle name="Normal 8 4 2 5 4 3 2" xfId="13423"/>
    <cellStyle name="Normal 8 4 2 5 4 3 2 2" xfId="37218"/>
    <cellStyle name="Normal 8 4 2 5 4 3 3" xfId="21354"/>
    <cellStyle name="Normal 8 4 2 5 4 3 3 2" xfId="45148"/>
    <cellStyle name="Normal 8 4 2 5 4 3 4" xfId="29287"/>
    <cellStyle name="Normal 8 4 2 5 4 4" xfId="7471"/>
    <cellStyle name="Normal 8 4 2 5 4 4 2" xfId="15404"/>
    <cellStyle name="Normal 8 4 2 5 4 4 2 2" xfId="39199"/>
    <cellStyle name="Normal 8 4 2 5 4 4 3" xfId="23335"/>
    <cellStyle name="Normal 8 4 2 5 4 4 3 2" xfId="47129"/>
    <cellStyle name="Normal 8 4 2 5 4 4 4" xfId="31269"/>
    <cellStyle name="Normal 8 4 2 5 4 5" xfId="9461"/>
    <cellStyle name="Normal 8 4 2 5 4 5 2" xfId="33256"/>
    <cellStyle name="Normal 8 4 2 5 4 6" xfId="17392"/>
    <cellStyle name="Normal 8 4 2 5 4 6 2" xfId="41186"/>
    <cellStyle name="Normal 8 4 2 5 4 7" xfId="25325"/>
    <cellStyle name="Normal 8 4 2 5 5" xfId="1483"/>
    <cellStyle name="Normal 8 4 2 5 5 2" xfId="3467"/>
    <cellStyle name="Normal 8 4 2 5 5 2 2" xfId="11443"/>
    <cellStyle name="Normal 8 4 2 5 5 2 2 2" xfId="35238"/>
    <cellStyle name="Normal 8 4 2 5 5 2 3" xfId="19374"/>
    <cellStyle name="Normal 8 4 2 5 5 2 3 2" xfId="43168"/>
    <cellStyle name="Normal 8 4 2 5 5 2 4" xfId="27307"/>
    <cellStyle name="Normal 8 4 2 5 5 3" xfId="5449"/>
    <cellStyle name="Normal 8 4 2 5 5 3 2" xfId="13424"/>
    <cellStyle name="Normal 8 4 2 5 5 3 2 2" xfId="37219"/>
    <cellStyle name="Normal 8 4 2 5 5 3 3" xfId="21355"/>
    <cellStyle name="Normal 8 4 2 5 5 3 3 2" xfId="45149"/>
    <cellStyle name="Normal 8 4 2 5 5 3 4" xfId="29288"/>
    <cellStyle name="Normal 8 4 2 5 5 4" xfId="7472"/>
    <cellStyle name="Normal 8 4 2 5 5 4 2" xfId="15405"/>
    <cellStyle name="Normal 8 4 2 5 5 4 2 2" xfId="39200"/>
    <cellStyle name="Normal 8 4 2 5 5 4 3" xfId="23336"/>
    <cellStyle name="Normal 8 4 2 5 5 4 3 2" xfId="47130"/>
    <cellStyle name="Normal 8 4 2 5 5 4 4" xfId="31270"/>
    <cellStyle name="Normal 8 4 2 5 5 5" xfId="9462"/>
    <cellStyle name="Normal 8 4 2 5 5 5 2" xfId="33257"/>
    <cellStyle name="Normal 8 4 2 5 5 6" xfId="17393"/>
    <cellStyle name="Normal 8 4 2 5 5 6 2" xfId="41187"/>
    <cellStyle name="Normal 8 4 2 5 5 7" xfId="25326"/>
    <cellStyle name="Normal 8 4 2 5 6" xfId="1484"/>
    <cellStyle name="Normal 8 4 2 5 6 2" xfId="3468"/>
    <cellStyle name="Normal 8 4 2 5 6 2 2" xfId="11444"/>
    <cellStyle name="Normal 8 4 2 5 6 2 2 2" xfId="35239"/>
    <cellStyle name="Normal 8 4 2 5 6 2 3" xfId="19375"/>
    <cellStyle name="Normal 8 4 2 5 6 2 3 2" xfId="43169"/>
    <cellStyle name="Normal 8 4 2 5 6 2 4" xfId="27308"/>
    <cellStyle name="Normal 8 4 2 5 6 3" xfId="5450"/>
    <cellStyle name="Normal 8 4 2 5 6 3 2" xfId="13425"/>
    <cellStyle name="Normal 8 4 2 5 6 3 2 2" xfId="37220"/>
    <cellStyle name="Normal 8 4 2 5 6 3 3" xfId="21356"/>
    <cellStyle name="Normal 8 4 2 5 6 3 3 2" xfId="45150"/>
    <cellStyle name="Normal 8 4 2 5 6 3 4" xfId="29289"/>
    <cellStyle name="Normal 8 4 2 5 6 4" xfId="7473"/>
    <cellStyle name="Normal 8 4 2 5 6 4 2" xfId="15406"/>
    <cellStyle name="Normal 8 4 2 5 6 4 2 2" xfId="39201"/>
    <cellStyle name="Normal 8 4 2 5 6 4 3" xfId="23337"/>
    <cellStyle name="Normal 8 4 2 5 6 4 3 2" xfId="47131"/>
    <cellStyle name="Normal 8 4 2 5 6 4 4" xfId="31271"/>
    <cellStyle name="Normal 8 4 2 5 6 5" xfId="9463"/>
    <cellStyle name="Normal 8 4 2 5 6 5 2" xfId="33258"/>
    <cellStyle name="Normal 8 4 2 5 6 6" xfId="17394"/>
    <cellStyle name="Normal 8 4 2 5 6 6 2" xfId="41188"/>
    <cellStyle name="Normal 8 4 2 5 6 7" xfId="25327"/>
    <cellStyle name="Normal 8 4 2 5 7" xfId="3459"/>
    <cellStyle name="Normal 8 4 2 5 7 2" xfId="11435"/>
    <cellStyle name="Normal 8 4 2 5 7 2 2" xfId="35230"/>
    <cellStyle name="Normal 8 4 2 5 7 3" xfId="19366"/>
    <cellStyle name="Normal 8 4 2 5 7 3 2" xfId="43160"/>
    <cellStyle name="Normal 8 4 2 5 7 4" xfId="27299"/>
    <cellStyle name="Normal 8 4 2 5 8" xfId="5441"/>
    <cellStyle name="Normal 8 4 2 5 8 2" xfId="13416"/>
    <cellStyle name="Normal 8 4 2 5 8 2 2" xfId="37211"/>
    <cellStyle name="Normal 8 4 2 5 8 3" xfId="21347"/>
    <cellStyle name="Normal 8 4 2 5 8 3 2" xfId="45141"/>
    <cellStyle name="Normal 8 4 2 5 8 4" xfId="29280"/>
    <cellStyle name="Normal 8 4 2 5 9" xfId="7464"/>
    <cellStyle name="Normal 8 4 2 5 9 2" xfId="15397"/>
    <cellStyle name="Normal 8 4 2 5 9 2 2" xfId="39192"/>
    <cellStyle name="Normal 8 4 2 5 9 3" xfId="23328"/>
    <cellStyle name="Normal 8 4 2 5 9 3 2" xfId="47122"/>
    <cellStyle name="Normal 8 4 2 5 9 4" xfId="31262"/>
    <cellStyle name="Normal 8 4 2 6" xfId="1485"/>
    <cellStyle name="Normal 8 4 2 6 10" xfId="9464"/>
    <cellStyle name="Normal 8 4 2 6 10 2" xfId="33259"/>
    <cellStyle name="Normal 8 4 2 6 11" xfId="17395"/>
    <cellStyle name="Normal 8 4 2 6 11 2" xfId="41189"/>
    <cellStyle name="Normal 8 4 2 6 12" xfId="25328"/>
    <cellStyle name="Normal 8 4 2 6 2" xfId="1486"/>
    <cellStyle name="Normal 8 4 2 6 2 10" xfId="17396"/>
    <cellStyle name="Normal 8 4 2 6 2 10 2" xfId="41190"/>
    <cellStyle name="Normal 8 4 2 6 2 11" xfId="25329"/>
    <cellStyle name="Normal 8 4 2 6 2 2" xfId="1487"/>
    <cellStyle name="Normal 8 4 2 6 2 2 2" xfId="3471"/>
    <cellStyle name="Normal 8 4 2 6 2 2 2 2" xfId="11447"/>
    <cellStyle name="Normal 8 4 2 6 2 2 2 2 2" xfId="35242"/>
    <cellStyle name="Normal 8 4 2 6 2 2 2 3" xfId="19378"/>
    <cellStyle name="Normal 8 4 2 6 2 2 2 3 2" xfId="43172"/>
    <cellStyle name="Normal 8 4 2 6 2 2 2 4" xfId="27311"/>
    <cellStyle name="Normal 8 4 2 6 2 2 3" xfId="5453"/>
    <cellStyle name="Normal 8 4 2 6 2 2 3 2" xfId="13428"/>
    <cellStyle name="Normal 8 4 2 6 2 2 3 2 2" xfId="37223"/>
    <cellStyle name="Normal 8 4 2 6 2 2 3 3" xfId="21359"/>
    <cellStyle name="Normal 8 4 2 6 2 2 3 3 2" xfId="45153"/>
    <cellStyle name="Normal 8 4 2 6 2 2 3 4" xfId="29292"/>
    <cellStyle name="Normal 8 4 2 6 2 2 4" xfId="7476"/>
    <cellStyle name="Normal 8 4 2 6 2 2 4 2" xfId="15409"/>
    <cellStyle name="Normal 8 4 2 6 2 2 4 2 2" xfId="39204"/>
    <cellStyle name="Normal 8 4 2 6 2 2 4 3" xfId="23340"/>
    <cellStyle name="Normal 8 4 2 6 2 2 4 3 2" xfId="47134"/>
    <cellStyle name="Normal 8 4 2 6 2 2 4 4" xfId="31274"/>
    <cellStyle name="Normal 8 4 2 6 2 2 5" xfId="9466"/>
    <cellStyle name="Normal 8 4 2 6 2 2 5 2" xfId="33261"/>
    <cellStyle name="Normal 8 4 2 6 2 2 6" xfId="17397"/>
    <cellStyle name="Normal 8 4 2 6 2 2 6 2" xfId="41191"/>
    <cellStyle name="Normal 8 4 2 6 2 2 7" xfId="25330"/>
    <cellStyle name="Normal 8 4 2 6 2 3" xfId="1488"/>
    <cellStyle name="Normal 8 4 2 6 2 3 2" xfId="3472"/>
    <cellStyle name="Normal 8 4 2 6 2 3 2 2" xfId="11448"/>
    <cellStyle name="Normal 8 4 2 6 2 3 2 2 2" xfId="35243"/>
    <cellStyle name="Normal 8 4 2 6 2 3 2 3" xfId="19379"/>
    <cellStyle name="Normal 8 4 2 6 2 3 2 3 2" xfId="43173"/>
    <cellStyle name="Normal 8 4 2 6 2 3 2 4" xfId="27312"/>
    <cellStyle name="Normal 8 4 2 6 2 3 3" xfId="5454"/>
    <cellStyle name="Normal 8 4 2 6 2 3 3 2" xfId="13429"/>
    <cellStyle name="Normal 8 4 2 6 2 3 3 2 2" xfId="37224"/>
    <cellStyle name="Normal 8 4 2 6 2 3 3 3" xfId="21360"/>
    <cellStyle name="Normal 8 4 2 6 2 3 3 3 2" xfId="45154"/>
    <cellStyle name="Normal 8 4 2 6 2 3 3 4" xfId="29293"/>
    <cellStyle name="Normal 8 4 2 6 2 3 4" xfId="7477"/>
    <cellStyle name="Normal 8 4 2 6 2 3 4 2" xfId="15410"/>
    <cellStyle name="Normal 8 4 2 6 2 3 4 2 2" xfId="39205"/>
    <cellStyle name="Normal 8 4 2 6 2 3 4 3" xfId="23341"/>
    <cellStyle name="Normal 8 4 2 6 2 3 4 3 2" xfId="47135"/>
    <cellStyle name="Normal 8 4 2 6 2 3 4 4" xfId="31275"/>
    <cellStyle name="Normal 8 4 2 6 2 3 5" xfId="9467"/>
    <cellStyle name="Normal 8 4 2 6 2 3 5 2" xfId="33262"/>
    <cellStyle name="Normal 8 4 2 6 2 3 6" xfId="17398"/>
    <cellStyle name="Normal 8 4 2 6 2 3 6 2" xfId="41192"/>
    <cellStyle name="Normal 8 4 2 6 2 3 7" xfId="25331"/>
    <cellStyle name="Normal 8 4 2 6 2 4" xfId="1489"/>
    <cellStyle name="Normal 8 4 2 6 2 4 2" xfId="3473"/>
    <cellStyle name="Normal 8 4 2 6 2 4 2 2" xfId="11449"/>
    <cellStyle name="Normal 8 4 2 6 2 4 2 2 2" xfId="35244"/>
    <cellStyle name="Normal 8 4 2 6 2 4 2 3" xfId="19380"/>
    <cellStyle name="Normal 8 4 2 6 2 4 2 3 2" xfId="43174"/>
    <cellStyle name="Normal 8 4 2 6 2 4 2 4" xfId="27313"/>
    <cellStyle name="Normal 8 4 2 6 2 4 3" xfId="5455"/>
    <cellStyle name="Normal 8 4 2 6 2 4 3 2" xfId="13430"/>
    <cellStyle name="Normal 8 4 2 6 2 4 3 2 2" xfId="37225"/>
    <cellStyle name="Normal 8 4 2 6 2 4 3 3" xfId="21361"/>
    <cellStyle name="Normal 8 4 2 6 2 4 3 3 2" xfId="45155"/>
    <cellStyle name="Normal 8 4 2 6 2 4 3 4" xfId="29294"/>
    <cellStyle name="Normal 8 4 2 6 2 4 4" xfId="7478"/>
    <cellStyle name="Normal 8 4 2 6 2 4 4 2" xfId="15411"/>
    <cellStyle name="Normal 8 4 2 6 2 4 4 2 2" xfId="39206"/>
    <cellStyle name="Normal 8 4 2 6 2 4 4 3" xfId="23342"/>
    <cellStyle name="Normal 8 4 2 6 2 4 4 3 2" xfId="47136"/>
    <cellStyle name="Normal 8 4 2 6 2 4 4 4" xfId="31276"/>
    <cellStyle name="Normal 8 4 2 6 2 4 5" xfId="9468"/>
    <cellStyle name="Normal 8 4 2 6 2 4 5 2" xfId="33263"/>
    <cellStyle name="Normal 8 4 2 6 2 4 6" xfId="17399"/>
    <cellStyle name="Normal 8 4 2 6 2 4 6 2" xfId="41193"/>
    <cellStyle name="Normal 8 4 2 6 2 4 7" xfId="25332"/>
    <cellStyle name="Normal 8 4 2 6 2 5" xfId="1490"/>
    <cellStyle name="Normal 8 4 2 6 2 5 2" xfId="3474"/>
    <cellStyle name="Normal 8 4 2 6 2 5 2 2" xfId="11450"/>
    <cellStyle name="Normal 8 4 2 6 2 5 2 2 2" xfId="35245"/>
    <cellStyle name="Normal 8 4 2 6 2 5 2 3" xfId="19381"/>
    <cellStyle name="Normal 8 4 2 6 2 5 2 3 2" xfId="43175"/>
    <cellStyle name="Normal 8 4 2 6 2 5 2 4" xfId="27314"/>
    <cellStyle name="Normal 8 4 2 6 2 5 3" xfId="5456"/>
    <cellStyle name="Normal 8 4 2 6 2 5 3 2" xfId="13431"/>
    <cellStyle name="Normal 8 4 2 6 2 5 3 2 2" xfId="37226"/>
    <cellStyle name="Normal 8 4 2 6 2 5 3 3" xfId="21362"/>
    <cellStyle name="Normal 8 4 2 6 2 5 3 3 2" xfId="45156"/>
    <cellStyle name="Normal 8 4 2 6 2 5 3 4" xfId="29295"/>
    <cellStyle name="Normal 8 4 2 6 2 5 4" xfId="7479"/>
    <cellStyle name="Normal 8 4 2 6 2 5 4 2" xfId="15412"/>
    <cellStyle name="Normal 8 4 2 6 2 5 4 2 2" xfId="39207"/>
    <cellStyle name="Normal 8 4 2 6 2 5 4 3" xfId="23343"/>
    <cellStyle name="Normal 8 4 2 6 2 5 4 3 2" xfId="47137"/>
    <cellStyle name="Normal 8 4 2 6 2 5 4 4" xfId="31277"/>
    <cellStyle name="Normal 8 4 2 6 2 5 5" xfId="9469"/>
    <cellStyle name="Normal 8 4 2 6 2 5 5 2" xfId="33264"/>
    <cellStyle name="Normal 8 4 2 6 2 5 6" xfId="17400"/>
    <cellStyle name="Normal 8 4 2 6 2 5 6 2" xfId="41194"/>
    <cellStyle name="Normal 8 4 2 6 2 5 7" xfId="25333"/>
    <cellStyle name="Normal 8 4 2 6 2 6" xfId="3470"/>
    <cellStyle name="Normal 8 4 2 6 2 6 2" xfId="11446"/>
    <cellStyle name="Normal 8 4 2 6 2 6 2 2" xfId="35241"/>
    <cellStyle name="Normal 8 4 2 6 2 6 3" xfId="19377"/>
    <cellStyle name="Normal 8 4 2 6 2 6 3 2" xfId="43171"/>
    <cellStyle name="Normal 8 4 2 6 2 6 4" xfId="27310"/>
    <cellStyle name="Normal 8 4 2 6 2 7" xfId="5452"/>
    <cellStyle name="Normal 8 4 2 6 2 7 2" xfId="13427"/>
    <cellStyle name="Normal 8 4 2 6 2 7 2 2" xfId="37222"/>
    <cellStyle name="Normal 8 4 2 6 2 7 3" xfId="21358"/>
    <cellStyle name="Normal 8 4 2 6 2 7 3 2" xfId="45152"/>
    <cellStyle name="Normal 8 4 2 6 2 7 4" xfId="29291"/>
    <cellStyle name="Normal 8 4 2 6 2 8" xfId="7475"/>
    <cellStyle name="Normal 8 4 2 6 2 8 2" xfId="15408"/>
    <cellStyle name="Normal 8 4 2 6 2 8 2 2" xfId="39203"/>
    <cellStyle name="Normal 8 4 2 6 2 8 3" xfId="23339"/>
    <cellStyle name="Normal 8 4 2 6 2 8 3 2" xfId="47133"/>
    <cellStyle name="Normal 8 4 2 6 2 8 4" xfId="31273"/>
    <cellStyle name="Normal 8 4 2 6 2 9" xfId="9465"/>
    <cellStyle name="Normal 8 4 2 6 2 9 2" xfId="33260"/>
    <cellStyle name="Normal 8 4 2 6 3" xfId="1491"/>
    <cellStyle name="Normal 8 4 2 6 3 2" xfId="3475"/>
    <cellStyle name="Normal 8 4 2 6 3 2 2" xfId="11451"/>
    <cellStyle name="Normal 8 4 2 6 3 2 2 2" xfId="35246"/>
    <cellStyle name="Normal 8 4 2 6 3 2 3" xfId="19382"/>
    <cellStyle name="Normal 8 4 2 6 3 2 3 2" xfId="43176"/>
    <cellStyle name="Normal 8 4 2 6 3 2 4" xfId="27315"/>
    <cellStyle name="Normal 8 4 2 6 3 3" xfId="5457"/>
    <cellStyle name="Normal 8 4 2 6 3 3 2" xfId="13432"/>
    <cellStyle name="Normal 8 4 2 6 3 3 2 2" xfId="37227"/>
    <cellStyle name="Normal 8 4 2 6 3 3 3" xfId="21363"/>
    <cellStyle name="Normal 8 4 2 6 3 3 3 2" xfId="45157"/>
    <cellStyle name="Normal 8 4 2 6 3 3 4" xfId="29296"/>
    <cellStyle name="Normal 8 4 2 6 3 4" xfId="7480"/>
    <cellStyle name="Normal 8 4 2 6 3 4 2" xfId="15413"/>
    <cellStyle name="Normal 8 4 2 6 3 4 2 2" xfId="39208"/>
    <cellStyle name="Normal 8 4 2 6 3 4 3" xfId="23344"/>
    <cellStyle name="Normal 8 4 2 6 3 4 3 2" xfId="47138"/>
    <cellStyle name="Normal 8 4 2 6 3 4 4" xfId="31278"/>
    <cellStyle name="Normal 8 4 2 6 3 5" xfId="9470"/>
    <cellStyle name="Normal 8 4 2 6 3 5 2" xfId="33265"/>
    <cellStyle name="Normal 8 4 2 6 3 6" xfId="17401"/>
    <cellStyle name="Normal 8 4 2 6 3 6 2" xfId="41195"/>
    <cellStyle name="Normal 8 4 2 6 3 7" xfId="25334"/>
    <cellStyle name="Normal 8 4 2 6 4" xfId="1492"/>
    <cellStyle name="Normal 8 4 2 6 4 2" xfId="3476"/>
    <cellStyle name="Normal 8 4 2 6 4 2 2" xfId="11452"/>
    <cellStyle name="Normal 8 4 2 6 4 2 2 2" xfId="35247"/>
    <cellStyle name="Normal 8 4 2 6 4 2 3" xfId="19383"/>
    <cellStyle name="Normal 8 4 2 6 4 2 3 2" xfId="43177"/>
    <cellStyle name="Normal 8 4 2 6 4 2 4" xfId="27316"/>
    <cellStyle name="Normal 8 4 2 6 4 3" xfId="5458"/>
    <cellStyle name="Normal 8 4 2 6 4 3 2" xfId="13433"/>
    <cellStyle name="Normal 8 4 2 6 4 3 2 2" xfId="37228"/>
    <cellStyle name="Normal 8 4 2 6 4 3 3" xfId="21364"/>
    <cellStyle name="Normal 8 4 2 6 4 3 3 2" xfId="45158"/>
    <cellStyle name="Normal 8 4 2 6 4 3 4" xfId="29297"/>
    <cellStyle name="Normal 8 4 2 6 4 4" xfId="7481"/>
    <cellStyle name="Normal 8 4 2 6 4 4 2" xfId="15414"/>
    <cellStyle name="Normal 8 4 2 6 4 4 2 2" xfId="39209"/>
    <cellStyle name="Normal 8 4 2 6 4 4 3" xfId="23345"/>
    <cellStyle name="Normal 8 4 2 6 4 4 3 2" xfId="47139"/>
    <cellStyle name="Normal 8 4 2 6 4 4 4" xfId="31279"/>
    <cellStyle name="Normal 8 4 2 6 4 5" xfId="9471"/>
    <cellStyle name="Normal 8 4 2 6 4 5 2" xfId="33266"/>
    <cellStyle name="Normal 8 4 2 6 4 6" xfId="17402"/>
    <cellStyle name="Normal 8 4 2 6 4 6 2" xfId="41196"/>
    <cellStyle name="Normal 8 4 2 6 4 7" xfId="25335"/>
    <cellStyle name="Normal 8 4 2 6 5" xfId="1493"/>
    <cellStyle name="Normal 8 4 2 6 5 2" xfId="3477"/>
    <cellStyle name="Normal 8 4 2 6 5 2 2" xfId="11453"/>
    <cellStyle name="Normal 8 4 2 6 5 2 2 2" xfId="35248"/>
    <cellStyle name="Normal 8 4 2 6 5 2 3" xfId="19384"/>
    <cellStyle name="Normal 8 4 2 6 5 2 3 2" xfId="43178"/>
    <cellStyle name="Normal 8 4 2 6 5 2 4" xfId="27317"/>
    <cellStyle name="Normal 8 4 2 6 5 3" xfId="5459"/>
    <cellStyle name="Normal 8 4 2 6 5 3 2" xfId="13434"/>
    <cellStyle name="Normal 8 4 2 6 5 3 2 2" xfId="37229"/>
    <cellStyle name="Normal 8 4 2 6 5 3 3" xfId="21365"/>
    <cellStyle name="Normal 8 4 2 6 5 3 3 2" xfId="45159"/>
    <cellStyle name="Normal 8 4 2 6 5 3 4" xfId="29298"/>
    <cellStyle name="Normal 8 4 2 6 5 4" xfId="7482"/>
    <cellStyle name="Normal 8 4 2 6 5 4 2" xfId="15415"/>
    <cellStyle name="Normal 8 4 2 6 5 4 2 2" xfId="39210"/>
    <cellStyle name="Normal 8 4 2 6 5 4 3" xfId="23346"/>
    <cellStyle name="Normal 8 4 2 6 5 4 3 2" xfId="47140"/>
    <cellStyle name="Normal 8 4 2 6 5 4 4" xfId="31280"/>
    <cellStyle name="Normal 8 4 2 6 5 5" xfId="9472"/>
    <cellStyle name="Normal 8 4 2 6 5 5 2" xfId="33267"/>
    <cellStyle name="Normal 8 4 2 6 5 6" xfId="17403"/>
    <cellStyle name="Normal 8 4 2 6 5 6 2" xfId="41197"/>
    <cellStyle name="Normal 8 4 2 6 5 7" xfId="25336"/>
    <cellStyle name="Normal 8 4 2 6 6" xfId="1494"/>
    <cellStyle name="Normal 8 4 2 6 6 2" xfId="3478"/>
    <cellStyle name="Normal 8 4 2 6 6 2 2" xfId="11454"/>
    <cellStyle name="Normal 8 4 2 6 6 2 2 2" xfId="35249"/>
    <cellStyle name="Normal 8 4 2 6 6 2 3" xfId="19385"/>
    <cellStyle name="Normal 8 4 2 6 6 2 3 2" xfId="43179"/>
    <cellStyle name="Normal 8 4 2 6 6 2 4" xfId="27318"/>
    <cellStyle name="Normal 8 4 2 6 6 3" xfId="5460"/>
    <cellStyle name="Normal 8 4 2 6 6 3 2" xfId="13435"/>
    <cellStyle name="Normal 8 4 2 6 6 3 2 2" xfId="37230"/>
    <cellStyle name="Normal 8 4 2 6 6 3 3" xfId="21366"/>
    <cellStyle name="Normal 8 4 2 6 6 3 3 2" xfId="45160"/>
    <cellStyle name="Normal 8 4 2 6 6 3 4" xfId="29299"/>
    <cellStyle name="Normal 8 4 2 6 6 4" xfId="7483"/>
    <cellStyle name="Normal 8 4 2 6 6 4 2" xfId="15416"/>
    <cellStyle name="Normal 8 4 2 6 6 4 2 2" xfId="39211"/>
    <cellStyle name="Normal 8 4 2 6 6 4 3" xfId="23347"/>
    <cellStyle name="Normal 8 4 2 6 6 4 3 2" xfId="47141"/>
    <cellStyle name="Normal 8 4 2 6 6 4 4" xfId="31281"/>
    <cellStyle name="Normal 8 4 2 6 6 5" xfId="9473"/>
    <cellStyle name="Normal 8 4 2 6 6 5 2" xfId="33268"/>
    <cellStyle name="Normal 8 4 2 6 6 6" xfId="17404"/>
    <cellStyle name="Normal 8 4 2 6 6 6 2" xfId="41198"/>
    <cellStyle name="Normal 8 4 2 6 6 7" xfId="25337"/>
    <cellStyle name="Normal 8 4 2 6 7" xfId="3469"/>
    <cellStyle name="Normal 8 4 2 6 7 2" xfId="11445"/>
    <cellStyle name="Normal 8 4 2 6 7 2 2" xfId="35240"/>
    <cellStyle name="Normal 8 4 2 6 7 3" xfId="19376"/>
    <cellStyle name="Normal 8 4 2 6 7 3 2" xfId="43170"/>
    <cellStyle name="Normal 8 4 2 6 7 4" xfId="27309"/>
    <cellStyle name="Normal 8 4 2 6 8" xfId="5451"/>
    <cellStyle name="Normal 8 4 2 6 8 2" xfId="13426"/>
    <cellStyle name="Normal 8 4 2 6 8 2 2" xfId="37221"/>
    <cellStyle name="Normal 8 4 2 6 8 3" xfId="21357"/>
    <cellStyle name="Normal 8 4 2 6 8 3 2" xfId="45151"/>
    <cellStyle name="Normal 8 4 2 6 8 4" xfId="29290"/>
    <cellStyle name="Normal 8 4 2 6 9" xfId="7474"/>
    <cellStyle name="Normal 8 4 2 6 9 2" xfId="15407"/>
    <cellStyle name="Normal 8 4 2 6 9 2 2" xfId="39202"/>
    <cellStyle name="Normal 8 4 2 6 9 3" xfId="23338"/>
    <cellStyle name="Normal 8 4 2 6 9 3 2" xfId="47132"/>
    <cellStyle name="Normal 8 4 2 6 9 4" xfId="31272"/>
    <cellStyle name="Normal 8 4 2 7" xfId="1495"/>
    <cellStyle name="Normal 8 4 2 7 10" xfId="17405"/>
    <cellStyle name="Normal 8 4 2 7 10 2" xfId="41199"/>
    <cellStyle name="Normal 8 4 2 7 11" xfId="25338"/>
    <cellStyle name="Normal 8 4 2 7 2" xfId="1496"/>
    <cellStyle name="Normal 8 4 2 7 2 2" xfId="3480"/>
    <cellStyle name="Normal 8 4 2 7 2 2 2" xfId="11456"/>
    <cellStyle name="Normal 8 4 2 7 2 2 2 2" xfId="35251"/>
    <cellStyle name="Normal 8 4 2 7 2 2 3" xfId="19387"/>
    <cellStyle name="Normal 8 4 2 7 2 2 3 2" xfId="43181"/>
    <cellStyle name="Normal 8 4 2 7 2 2 4" xfId="27320"/>
    <cellStyle name="Normal 8 4 2 7 2 3" xfId="5462"/>
    <cellStyle name="Normal 8 4 2 7 2 3 2" xfId="13437"/>
    <cellStyle name="Normal 8 4 2 7 2 3 2 2" xfId="37232"/>
    <cellStyle name="Normal 8 4 2 7 2 3 3" xfId="21368"/>
    <cellStyle name="Normal 8 4 2 7 2 3 3 2" xfId="45162"/>
    <cellStyle name="Normal 8 4 2 7 2 3 4" xfId="29301"/>
    <cellStyle name="Normal 8 4 2 7 2 4" xfId="7485"/>
    <cellStyle name="Normal 8 4 2 7 2 4 2" xfId="15418"/>
    <cellStyle name="Normal 8 4 2 7 2 4 2 2" xfId="39213"/>
    <cellStyle name="Normal 8 4 2 7 2 4 3" xfId="23349"/>
    <cellStyle name="Normal 8 4 2 7 2 4 3 2" xfId="47143"/>
    <cellStyle name="Normal 8 4 2 7 2 4 4" xfId="31283"/>
    <cellStyle name="Normal 8 4 2 7 2 5" xfId="9475"/>
    <cellStyle name="Normal 8 4 2 7 2 5 2" xfId="33270"/>
    <cellStyle name="Normal 8 4 2 7 2 6" xfId="17406"/>
    <cellStyle name="Normal 8 4 2 7 2 6 2" xfId="41200"/>
    <cellStyle name="Normal 8 4 2 7 2 7" xfId="25339"/>
    <cellStyle name="Normal 8 4 2 7 3" xfId="1497"/>
    <cellStyle name="Normal 8 4 2 7 3 2" xfId="3481"/>
    <cellStyle name="Normal 8 4 2 7 3 2 2" xfId="11457"/>
    <cellStyle name="Normal 8 4 2 7 3 2 2 2" xfId="35252"/>
    <cellStyle name="Normal 8 4 2 7 3 2 3" xfId="19388"/>
    <cellStyle name="Normal 8 4 2 7 3 2 3 2" xfId="43182"/>
    <cellStyle name="Normal 8 4 2 7 3 2 4" xfId="27321"/>
    <cellStyle name="Normal 8 4 2 7 3 3" xfId="5463"/>
    <cellStyle name="Normal 8 4 2 7 3 3 2" xfId="13438"/>
    <cellStyle name="Normal 8 4 2 7 3 3 2 2" xfId="37233"/>
    <cellStyle name="Normal 8 4 2 7 3 3 3" xfId="21369"/>
    <cellStyle name="Normal 8 4 2 7 3 3 3 2" xfId="45163"/>
    <cellStyle name="Normal 8 4 2 7 3 3 4" xfId="29302"/>
    <cellStyle name="Normal 8 4 2 7 3 4" xfId="7486"/>
    <cellStyle name="Normal 8 4 2 7 3 4 2" xfId="15419"/>
    <cellStyle name="Normal 8 4 2 7 3 4 2 2" xfId="39214"/>
    <cellStyle name="Normal 8 4 2 7 3 4 3" xfId="23350"/>
    <cellStyle name="Normal 8 4 2 7 3 4 3 2" xfId="47144"/>
    <cellStyle name="Normal 8 4 2 7 3 4 4" xfId="31284"/>
    <cellStyle name="Normal 8 4 2 7 3 5" xfId="9476"/>
    <cellStyle name="Normal 8 4 2 7 3 5 2" xfId="33271"/>
    <cellStyle name="Normal 8 4 2 7 3 6" xfId="17407"/>
    <cellStyle name="Normal 8 4 2 7 3 6 2" xfId="41201"/>
    <cellStyle name="Normal 8 4 2 7 3 7" xfId="25340"/>
    <cellStyle name="Normal 8 4 2 7 4" xfId="1498"/>
    <cellStyle name="Normal 8 4 2 7 4 2" xfId="3482"/>
    <cellStyle name="Normal 8 4 2 7 4 2 2" xfId="11458"/>
    <cellStyle name="Normal 8 4 2 7 4 2 2 2" xfId="35253"/>
    <cellStyle name="Normal 8 4 2 7 4 2 3" xfId="19389"/>
    <cellStyle name="Normal 8 4 2 7 4 2 3 2" xfId="43183"/>
    <cellStyle name="Normal 8 4 2 7 4 2 4" xfId="27322"/>
    <cellStyle name="Normal 8 4 2 7 4 3" xfId="5464"/>
    <cellStyle name="Normal 8 4 2 7 4 3 2" xfId="13439"/>
    <cellStyle name="Normal 8 4 2 7 4 3 2 2" xfId="37234"/>
    <cellStyle name="Normal 8 4 2 7 4 3 3" xfId="21370"/>
    <cellStyle name="Normal 8 4 2 7 4 3 3 2" xfId="45164"/>
    <cellStyle name="Normal 8 4 2 7 4 3 4" xfId="29303"/>
    <cellStyle name="Normal 8 4 2 7 4 4" xfId="7487"/>
    <cellStyle name="Normal 8 4 2 7 4 4 2" xfId="15420"/>
    <cellStyle name="Normal 8 4 2 7 4 4 2 2" xfId="39215"/>
    <cellStyle name="Normal 8 4 2 7 4 4 3" xfId="23351"/>
    <cellStyle name="Normal 8 4 2 7 4 4 3 2" xfId="47145"/>
    <cellStyle name="Normal 8 4 2 7 4 4 4" xfId="31285"/>
    <cellStyle name="Normal 8 4 2 7 4 5" xfId="9477"/>
    <cellStyle name="Normal 8 4 2 7 4 5 2" xfId="33272"/>
    <cellStyle name="Normal 8 4 2 7 4 6" xfId="17408"/>
    <cellStyle name="Normal 8 4 2 7 4 6 2" xfId="41202"/>
    <cellStyle name="Normal 8 4 2 7 4 7" xfId="25341"/>
    <cellStyle name="Normal 8 4 2 7 5" xfId="1499"/>
    <cellStyle name="Normal 8 4 2 7 5 2" xfId="3483"/>
    <cellStyle name="Normal 8 4 2 7 5 2 2" xfId="11459"/>
    <cellStyle name="Normal 8 4 2 7 5 2 2 2" xfId="35254"/>
    <cellStyle name="Normal 8 4 2 7 5 2 3" xfId="19390"/>
    <cellStyle name="Normal 8 4 2 7 5 2 3 2" xfId="43184"/>
    <cellStyle name="Normal 8 4 2 7 5 2 4" xfId="27323"/>
    <cellStyle name="Normal 8 4 2 7 5 3" xfId="5465"/>
    <cellStyle name="Normal 8 4 2 7 5 3 2" xfId="13440"/>
    <cellStyle name="Normal 8 4 2 7 5 3 2 2" xfId="37235"/>
    <cellStyle name="Normal 8 4 2 7 5 3 3" xfId="21371"/>
    <cellStyle name="Normal 8 4 2 7 5 3 3 2" xfId="45165"/>
    <cellStyle name="Normal 8 4 2 7 5 3 4" xfId="29304"/>
    <cellStyle name="Normal 8 4 2 7 5 4" xfId="7488"/>
    <cellStyle name="Normal 8 4 2 7 5 4 2" xfId="15421"/>
    <cellStyle name="Normal 8 4 2 7 5 4 2 2" xfId="39216"/>
    <cellStyle name="Normal 8 4 2 7 5 4 3" xfId="23352"/>
    <cellStyle name="Normal 8 4 2 7 5 4 3 2" xfId="47146"/>
    <cellStyle name="Normal 8 4 2 7 5 4 4" xfId="31286"/>
    <cellStyle name="Normal 8 4 2 7 5 5" xfId="9478"/>
    <cellStyle name="Normal 8 4 2 7 5 5 2" xfId="33273"/>
    <cellStyle name="Normal 8 4 2 7 5 6" xfId="17409"/>
    <cellStyle name="Normal 8 4 2 7 5 6 2" xfId="41203"/>
    <cellStyle name="Normal 8 4 2 7 5 7" xfId="25342"/>
    <cellStyle name="Normal 8 4 2 7 6" xfId="3479"/>
    <cellStyle name="Normal 8 4 2 7 6 2" xfId="11455"/>
    <cellStyle name="Normal 8 4 2 7 6 2 2" xfId="35250"/>
    <cellStyle name="Normal 8 4 2 7 6 3" xfId="19386"/>
    <cellStyle name="Normal 8 4 2 7 6 3 2" xfId="43180"/>
    <cellStyle name="Normal 8 4 2 7 6 4" xfId="27319"/>
    <cellStyle name="Normal 8 4 2 7 7" xfId="5461"/>
    <cellStyle name="Normal 8 4 2 7 7 2" xfId="13436"/>
    <cellStyle name="Normal 8 4 2 7 7 2 2" xfId="37231"/>
    <cellStyle name="Normal 8 4 2 7 7 3" xfId="21367"/>
    <cellStyle name="Normal 8 4 2 7 7 3 2" xfId="45161"/>
    <cellStyle name="Normal 8 4 2 7 7 4" xfId="29300"/>
    <cellStyle name="Normal 8 4 2 7 8" xfId="7484"/>
    <cellStyle name="Normal 8 4 2 7 8 2" xfId="15417"/>
    <cellStyle name="Normal 8 4 2 7 8 2 2" xfId="39212"/>
    <cellStyle name="Normal 8 4 2 7 8 3" xfId="23348"/>
    <cellStyle name="Normal 8 4 2 7 8 3 2" xfId="47142"/>
    <cellStyle name="Normal 8 4 2 7 8 4" xfId="31282"/>
    <cellStyle name="Normal 8 4 2 7 9" xfId="9474"/>
    <cellStyle name="Normal 8 4 2 7 9 2" xfId="33269"/>
    <cellStyle name="Normal 8 4 2 8" xfId="1500"/>
    <cellStyle name="Normal 8 4 2 8 2" xfId="3484"/>
    <cellStyle name="Normal 8 4 2 8 2 2" xfId="11460"/>
    <cellStyle name="Normal 8 4 2 8 2 2 2" xfId="35255"/>
    <cellStyle name="Normal 8 4 2 8 2 3" xfId="19391"/>
    <cellStyle name="Normal 8 4 2 8 2 3 2" xfId="43185"/>
    <cellStyle name="Normal 8 4 2 8 2 4" xfId="27324"/>
    <cellStyle name="Normal 8 4 2 8 3" xfId="5466"/>
    <cellStyle name="Normal 8 4 2 8 3 2" xfId="13441"/>
    <cellStyle name="Normal 8 4 2 8 3 2 2" xfId="37236"/>
    <cellStyle name="Normal 8 4 2 8 3 3" xfId="21372"/>
    <cellStyle name="Normal 8 4 2 8 3 3 2" xfId="45166"/>
    <cellStyle name="Normal 8 4 2 8 3 4" xfId="29305"/>
    <cellStyle name="Normal 8 4 2 8 4" xfId="7489"/>
    <cellStyle name="Normal 8 4 2 8 4 2" xfId="15422"/>
    <cellStyle name="Normal 8 4 2 8 4 2 2" xfId="39217"/>
    <cellStyle name="Normal 8 4 2 8 4 3" xfId="23353"/>
    <cellStyle name="Normal 8 4 2 8 4 3 2" xfId="47147"/>
    <cellStyle name="Normal 8 4 2 8 4 4" xfId="31287"/>
    <cellStyle name="Normal 8 4 2 8 5" xfId="9479"/>
    <cellStyle name="Normal 8 4 2 8 5 2" xfId="33274"/>
    <cellStyle name="Normal 8 4 2 8 6" xfId="17410"/>
    <cellStyle name="Normal 8 4 2 8 6 2" xfId="41204"/>
    <cellStyle name="Normal 8 4 2 8 7" xfId="25343"/>
    <cellStyle name="Normal 8 4 2 9" xfId="1501"/>
    <cellStyle name="Normal 8 4 2 9 2" xfId="3485"/>
    <cellStyle name="Normal 8 4 2 9 2 2" xfId="11461"/>
    <cellStyle name="Normal 8 4 2 9 2 2 2" xfId="35256"/>
    <cellStyle name="Normal 8 4 2 9 2 3" xfId="19392"/>
    <cellStyle name="Normal 8 4 2 9 2 3 2" xfId="43186"/>
    <cellStyle name="Normal 8 4 2 9 2 4" xfId="27325"/>
    <cellStyle name="Normal 8 4 2 9 3" xfId="5467"/>
    <cellStyle name="Normal 8 4 2 9 3 2" xfId="13442"/>
    <cellStyle name="Normal 8 4 2 9 3 2 2" xfId="37237"/>
    <cellStyle name="Normal 8 4 2 9 3 3" xfId="21373"/>
    <cellStyle name="Normal 8 4 2 9 3 3 2" xfId="45167"/>
    <cellStyle name="Normal 8 4 2 9 3 4" xfId="29306"/>
    <cellStyle name="Normal 8 4 2 9 4" xfId="7490"/>
    <cellStyle name="Normal 8 4 2 9 4 2" xfId="15423"/>
    <cellStyle name="Normal 8 4 2 9 4 2 2" xfId="39218"/>
    <cellStyle name="Normal 8 4 2 9 4 3" xfId="23354"/>
    <cellStyle name="Normal 8 4 2 9 4 3 2" xfId="47148"/>
    <cellStyle name="Normal 8 4 2 9 4 4" xfId="31288"/>
    <cellStyle name="Normal 8 4 2 9 5" xfId="9480"/>
    <cellStyle name="Normal 8 4 2 9 5 2" xfId="33275"/>
    <cellStyle name="Normal 8 4 2 9 6" xfId="17411"/>
    <cellStyle name="Normal 8 4 2 9 6 2" xfId="41205"/>
    <cellStyle name="Normal 8 4 2 9 7" xfId="25344"/>
    <cellStyle name="Normal 8 4 20" xfId="25235"/>
    <cellStyle name="Normal 8 4 3" xfId="1502"/>
    <cellStyle name="Normal 8 4 3 10" xfId="1503"/>
    <cellStyle name="Normal 8 4 3 10 2" xfId="3487"/>
    <cellStyle name="Normal 8 4 3 10 2 2" xfId="11463"/>
    <cellStyle name="Normal 8 4 3 10 2 2 2" xfId="35258"/>
    <cellStyle name="Normal 8 4 3 10 2 3" xfId="19394"/>
    <cellStyle name="Normal 8 4 3 10 2 3 2" xfId="43188"/>
    <cellStyle name="Normal 8 4 3 10 2 4" xfId="27327"/>
    <cellStyle name="Normal 8 4 3 10 3" xfId="5469"/>
    <cellStyle name="Normal 8 4 3 10 3 2" xfId="13444"/>
    <cellStyle name="Normal 8 4 3 10 3 2 2" xfId="37239"/>
    <cellStyle name="Normal 8 4 3 10 3 3" xfId="21375"/>
    <cellStyle name="Normal 8 4 3 10 3 3 2" xfId="45169"/>
    <cellStyle name="Normal 8 4 3 10 3 4" xfId="29308"/>
    <cellStyle name="Normal 8 4 3 10 4" xfId="7492"/>
    <cellStyle name="Normal 8 4 3 10 4 2" xfId="15425"/>
    <cellStyle name="Normal 8 4 3 10 4 2 2" xfId="39220"/>
    <cellStyle name="Normal 8 4 3 10 4 3" xfId="23356"/>
    <cellStyle name="Normal 8 4 3 10 4 3 2" xfId="47150"/>
    <cellStyle name="Normal 8 4 3 10 4 4" xfId="31290"/>
    <cellStyle name="Normal 8 4 3 10 5" xfId="9482"/>
    <cellStyle name="Normal 8 4 3 10 5 2" xfId="33277"/>
    <cellStyle name="Normal 8 4 3 10 6" xfId="17413"/>
    <cellStyle name="Normal 8 4 3 10 6 2" xfId="41207"/>
    <cellStyle name="Normal 8 4 3 10 7" xfId="25346"/>
    <cellStyle name="Normal 8 4 3 11" xfId="1504"/>
    <cellStyle name="Normal 8 4 3 11 2" xfId="3488"/>
    <cellStyle name="Normal 8 4 3 11 2 2" xfId="11464"/>
    <cellStyle name="Normal 8 4 3 11 2 2 2" xfId="35259"/>
    <cellStyle name="Normal 8 4 3 11 2 3" xfId="19395"/>
    <cellStyle name="Normal 8 4 3 11 2 3 2" xfId="43189"/>
    <cellStyle name="Normal 8 4 3 11 2 4" xfId="27328"/>
    <cellStyle name="Normal 8 4 3 11 3" xfId="5470"/>
    <cellStyle name="Normal 8 4 3 11 3 2" xfId="13445"/>
    <cellStyle name="Normal 8 4 3 11 3 2 2" xfId="37240"/>
    <cellStyle name="Normal 8 4 3 11 3 3" xfId="21376"/>
    <cellStyle name="Normal 8 4 3 11 3 3 2" xfId="45170"/>
    <cellStyle name="Normal 8 4 3 11 3 4" xfId="29309"/>
    <cellStyle name="Normal 8 4 3 11 4" xfId="7493"/>
    <cellStyle name="Normal 8 4 3 11 4 2" xfId="15426"/>
    <cellStyle name="Normal 8 4 3 11 4 2 2" xfId="39221"/>
    <cellStyle name="Normal 8 4 3 11 4 3" xfId="23357"/>
    <cellStyle name="Normal 8 4 3 11 4 3 2" xfId="47151"/>
    <cellStyle name="Normal 8 4 3 11 4 4" xfId="31291"/>
    <cellStyle name="Normal 8 4 3 11 5" xfId="9483"/>
    <cellStyle name="Normal 8 4 3 11 5 2" xfId="33278"/>
    <cellStyle name="Normal 8 4 3 11 6" xfId="17414"/>
    <cellStyle name="Normal 8 4 3 11 6 2" xfId="41208"/>
    <cellStyle name="Normal 8 4 3 11 7" xfId="25347"/>
    <cellStyle name="Normal 8 4 3 12" xfId="3486"/>
    <cellStyle name="Normal 8 4 3 12 2" xfId="11462"/>
    <cellStyle name="Normal 8 4 3 12 2 2" xfId="35257"/>
    <cellStyle name="Normal 8 4 3 12 3" xfId="19393"/>
    <cellStyle name="Normal 8 4 3 12 3 2" xfId="43187"/>
    <cellStyle name="Normal 8 4 3 12 4" xfId="27326"/>
    <cellStyle name="Normal 8 4 3 13" xfId="5468"/>
    <cellStyle name="Normal 8 4 3 13 2" xfId="13443"/>
    <cellStyle name="Normal 8 4 3 13 2 2" xfId="37238"/>
    <cellStyle name="Normal 8 4 3 13 3" xfId="21374"/>
    <cellStyle name="Normal 8 4 3 13 3 2" xfId="45168"/>
    <cellStyle name="Normal 8 4 3 13 4" xfId="29307"/>
    <cellStyle name="Normal 8 4 3 14" xfId="7491"/>
    <cellStyle name="Normal 8 4 3 14 2" xfId="15424"/>
    <cellStyle name="Normal 8 4 3 14 2 2" xfId="39219"/>
    <cellStyle name="Normal 8 4 3 14 3" xfId="23355"/>
    <cellStyle name="Normal 8 4 3 14 3 2" xfId="47149"/>
    <cellStyle name="Normal 8 4 3 14 4" xfId="31289"/>
    <cellStyle name="Normal 8 4 3 15" xfId="9481"/>
    <cellStyle name="Normal 8 4 3 15 2" xfId="33276"/>
    <cellStyle name="Normal 8 4 3 16" xfId="17412"/>
    <cellStyle name="Normal 8 4 3 16 2" xfId="41206"/>
    <cellStyle name="Normal 8 4 3 17" xfId="25345"/>
    <cellStyle name="Normal 8 4 3 2" xfId="1505"/>
    <cellStyle name="Normal 8 4 3 2 10" xfId="1506"/>
    <cellStyle name="Normal 8 4 3 2 10 2" xfId="3490"/>
    <cellStyle name="Normal 8 4 3 2 10 2 2" xfId="11466"/>
    <cellStyle name="Normal 8 4 3 2 10 2 2 2" xfId="35261"/>
    <cellStyle name="Normal 8 4 3 2 10 2 3" xfId="19397"/>
    <cellStyle name="Normal 8 4 3 2 10 2 3 2" xfId="43191"/>
    <cellStyle name="Normal 8 4 3 2 10 2 4" xfId="27330"/>
    <cellStyle name="Normal 8 4 3 2 10 3" xfId="5472"/>
    <cellStyle name="Normal 8 4 3 2 10 3 2" xfId="13447"/>
    <cellStyle name="Normal 8 4 3 2 10 3 2 2" xfId="37242"/>
    <cellStyle name="Normal 8 4 3 2 10 3 3" xfId="21378"/>
    <cellStyle name="Normal 8 4 3 2 10 3 3 2" xfId="45172"/>
    <cellStyle name="Normal 8 4 3 2 10 3 4" xfId="29311"/>
    <cellStyle name="Normal 8 4 3 2 10 4" xfId="7495"/>
    <cellStyle name="Normal 8 4 3 2 10 4 2" xfId="15428"/>
    <cellStyle name="Normal 8 4 3 2 10 4 2 2" xfId="39223"/>
    <cellStyle name="Normal 8 4 3 2 10 4 3" xfId="23359"/>
    <cellStyle name="Normal 8 4 3 2 10 4 3 2" xfId="47153"/>
    <cellStyle name="Normal 8 4 3 2 10 4 4" xfId="31293"/>
    <cellStyle name="Normal 8 4 3 2 10 5" xfId="9485"/>
    <cellStyle name="Normal 8 4 3 2 10 5 2" xfId="33280"/>
    <cellStyle name="Normal 8 4 3 2 10 6" xfId="17416"/>
    <cellStyle name="Normal 8 4 3 2 10 6 2" xfId="41210"/>
    <cellStyle name="Normal 8 4 3 2 10 7" xfId="25349"/>
    <cellStyle name="Normal 8 4 3 2 11" xfId="3489"/>
    <cellStyle name="Normal 8 4 3 2 11 2" xfId="11465"/>
    <cellStyle name="Normal 8 4 3 2 11 2 2" xfId="35260"/>
    <cellStyle name="Normal 8 4 3 2 11 3" xfId="19396"/>
    <cellStyle name="Normal 8 4 3 2 11 3 2" xfId="43190"/>
    <cellStyle name="Normal 8 4 3 2 11 4" xfId="27329"/>
    <cellStyle name="Normal 8 4 3 2 12" xfId="5471"/>
    <cellStyle name="Normal 8 4 3 2 12 2" xfId="13446"/>
    <cellStyle name="Normal 8 4 3 2 12 2 2" xfId="37241"/>
    <cellStyle name="Normal 8 4 3 2 12 3" xfId="21377"/>
    <cellStyle name="Normal 8 4 3 2 12 3 2" xfId="45171"/>
    <cellStyle name="Normal 8 4 3 2 12 4" xfId="29310"/>
    <cellStyle name="Normal 8 4 3 2 13" xfId="7494"/>
    <cellStyle name="Normal 8 4 3 2 13 2" xfId="15427"/>
    <cellStyle name="Normal 8 4 3 2 13 2 2" xfId="39222"/>
    <cellStyle name="Normal 8 4 3 2 13 3" xfId="23358"/>
    <cellStyle name="Normal 8 4 3 2 13 3 2" xfId="47152"/>
    <cellStyle name="Normal 8 4 3 2 13 4" xfId="31292"/>
    <cellStyle name="Normal 8 4 3 2 14" xfId="9484"/>
    <cellStyle name="Normal 8 4 3 2 14 2" xfId="33279"/>
    <cellStyle name="Normal 8 4 3 2 15" xfId="17415"/>
    <cellStyle name="Normal 8 4 3 2 15 2" xfId="41209"/>
    <cellStyle name="Normal 8 4 3 2 16" xfId="25348"/>
    <cellStyle name="Normal 8 4 3 2 2" xfId="1507"/>
    <cellStyle name="Normal 8 4 3 2 2 10" xfId="9486"/>
    <cellStyle name="Normal 8 4 3 2 2 10 2" xfId="33281"/>
    <cellStyle name="Normal 8 4 3 2 2 11" xfId="17417"/>
    <cellStyle name="Normal 8 4 3 2 2 11 2" xfId="41211"/>
    <cellStyle name="Normal 8 4 3 2 2 12" xfId="25350"/>
    <cellStyle name="Normal 8 4 3 2 2 2" xfId="1508"/>
    <cellStyle name="Normal 8 4 3 2 2 2 10" xfId="17418"/>
    <cellStyle name="Normal 8 4 3 2 2 2 10 2" xfId="41212"/>
    <cellStyle name="Normal 8 4 3 2 2 2 11" xfId="25351"/>
    <cellStyle name="Normal 8 4 3 2 2 2 2" xfId="1509"/>
    <cellStyle name="Normal 8 4 3 2 2 2 2 2" xfId="3493"/>
    <cellStyle name="Normal 8 4 3 2 2 2 2 2 2" xfId="11469"/>
    <cellStyle name="Normal 8 4 3 2 2 2 2 2 2 2" xfId="35264"/>
    <cellStyle name="Normal 8 4 3 2 2 2 2 2 3" xfId="19400"/>
    <cellStyle name="Normal 8 4 3 2 2 2 2 2 3 2" xfId="43194"/>
    <cellStyle name="Normal 8 4 3 2 2 2 2 2 4" xfId="27333"/>
    <cellStyle name="Normal 8 4 3 2 2 2 2 3" xfId="5475"/>
    <cellStyle name="Normal 8 4 3 2 2 2 2 3 2" xfId="13450"/>
    <cellStyle name="Normal 8 4 3 2 2 2 2 3 2 2" xfId="37245"/>
    <cellStyle name="Normal 8 4 3 2 2 2 2 3 3" xfId="21381"/>
    <cellStyle name="Normal 8 4 3 2 2 2 2 3 3 2" xfId="45175"/>
    <cellStyle name="Normal 8 4 3 2 2 2 2 3 4" xfId="29314"/>
    <cellStyle name="Normal 8 4 3 2 2 2 2 4" xfId="7498"/>
    <cellStyle name="Normal 8 4 3 2 2 2 2 4 2" xfId="15431"/>
    <cellStyle name="Normal 8 4 3 2 2 2 2 4 2 2" xfId="39226"/>
    <cellStyle name="Normal 8 4 3 2 2 2 2 4 3" xfId="23362"/>
    <cellStyle name="Normal 8 4 3 2 2 2 2 4 3 2" xfId="47156"/>
    <cellStyle name="Normal 8 4 3 2 2 2 2 4 4" xfId="31296"/>
    <cellStyle name="Normal 8 4 3 2 2 2 2 5" xfId="9488"/>
    <cellStyle name="Normal 8 4 3 2 2 2 2 5 2" xfId="33283"/>
    <cellStyle name="Normal 8 4 3 2 2 2 2 6" xfId="17419"/>
    <cellStyle name="Normal 8 4 3 2 2 2 2 6 2" xfId="41213"/>
    <cellStyle name="Normal 8 4 3 2 2 2 2 7" xfId="25352"/>
    <cellStyle name="Normal 8 4 3 2 2 2 3" xfId="1510"/>
    <cellStyle name="Normal 8 4 3 2 2 2 3 2" xfId="3494"/>
    <cellStyle name="Normal 8 4 3 2 2 2 3 2 2" xfId="11470"/>
    <cellStyle name="Normal 8 4 3 2 2 2 3 2 2 2" xfId="35265"/>
    <cellStyle name="Normal 8 4 3 2 2 2 3 2 3" xfId="19401"/>
    <cellStyle name="Normal 8 4 3 2 2 2 3 2 3 2" xfId="43195"/>
    <cellStyle name="Normal 8 4 3 2 2 2 3 2 4" xfId="27334"/>
    <cellStyle name="Normal 8 4 3 2 2 2 3 3" xfId="5476"/>
    <cellStyle name="Normal 8 4 3 2 2 2 3 3 2" xfId="13451"/>
    <cellStyle name="Normal 8 4 3 2 2 2 3 3 2 2" xfId="37246"/>
    <cellStyle name="Normal 8 4 3 2 2 2 3 3 3" xfId="21382"/>
    <cellStyle name="Normal 8 4 3 2 2 2 3 3 3 2" xfId="45176"/>
    <cellStyle name="Normal 8 4 3 2 2 2 3 3 4" xfId="29315"/>
    <cellStyle name="Normal 8 4 3 2 2 2 3 4" xfId="7499"/>
    <cellStyle name="Normal 8 4 3 2 2 2 3 4 2" xfId="15432"/>
    <cellStyle name="Normal 8 4 3 2 2 2 3 4 2 2" xfId="39227"/>
    <cellStyle name="Normal 8 4 3 2 2 2 3 4 3" xfId="23363"/>
    <cellStyle name="Normal 8 4 3 2 2 2 3 4 3 2" xfId="47157"/>
    <cellStyle name="Normal 8 4 3 2 2 2 3 4 4" xfId="31297"/>
    <cellStyle name="Normal 8 4 3 2 2 2 3 5" xfId="9489"/>
    <cellStyle name="Normal 8 4 3 2 2 2 3 5 2" xfId="33284"/>
    <cellStyle name="Normal 8 4 3 2 2 2 3 6" xfId="17420"/>
    <cellStyle name="Normal 8 4 3 2 2 2 3 6 2" xfId="41214"/>
    <cellStyle name="Normal 8 4 3 2 2 2 3 7" xfId="25353"/>
    <cellStyle name="Normal 8 4 3 2 2 2 4" xfId="1511"/>
    <cellStyle name="Normal 8 4 3 2 2 2 4 2" xfId="3495"/>
    <cellStyle name="Normal 8 4 3 2 2 2 4 2 2" xfId="11471"/>
    <cellStyle name="Normal 8 4 3 2 2 2 4 2 2 2" xfId="35266"/>
    <cellStyle name="Normal 8 4 3 2 2 2 4 2 3" xfId="19402"/>
    <cellStyle name="Normal 8 4 3 2 2 2 4 2 3 2" xfId="43196"/>
    <cellStyle name="Normal 8 4 3 2 2 2 4 2 4" xfId="27335"/>
    <cellStyle name="Normal 8 4 3 2 2 2 4 3" xfId="5477"/>
    <cellStyle name="Normal 8 4 3 2 2 2 4 3 2" xfId="13452"/>
    <cellStyle name="Normal 8 4 3 2 2 2 4 3 2 2" xfId="37247"/>
    <cellStyle name="Normal 8 4 3 2 2 2 4 3 3" xfId="21383"/>
    <cellStyle name="Normal 8 4 3 2 2 2 4 3 3 2" xfId="45177"/>
    <cellStyle name="Normal 8 4 3 2 2 2 4 3 4" xfId="29316"/>
    <cellStyle name="Normal 8 4 3 2 2 2 4 4" xfId="7500"/>
    <cellStyle name="Normal 8 4 3 2 2 2 4 4 2" xfId="15433"/>
    <cellStyle name="Normal 8 4 3 2 2 2 4 4 2 2" xfId="39228"/>
    <cellStyle name="Normal 8 4 3 2 2 2 4 4 3" xfId="23364"/>
    <cellStyle name="Normal 8 4 3 2 2 2 4 4 3 2" xfId="47158"/>
    <cellStyle name="Normal 8 4 3 2 2 2 4 4 4" xfId="31298"/>
    <cellStyle name="Normal 8 4 3 2 2 2 4 5" xfId="9490"/>
    <cellStyle name="Normal 8 4 3 2 2 2 4 5 2" xfId="33285"/>
    <cellStyle name="Normal 8 4 3 2 2 2 4 6" xfId="17421"/>
    <cellStyle name="Normal 8 4 3 2 2 2 4 6 2" xfId="41215"/>
    <cellStyle name="Normal 8 4 3 2 2 2 4 7" xfId="25354"/>
    <cellStyle name="Normal 8 4 3 2 2 2 5" xfId="1512"/>
    <cellStyle name="Normal 8 4 3 2 2 2 5 2" xfId="3496"/>
    <cellStyle name="Normal 8 4 3 2 2 2 5 2 2" xfId="11472"/>
    <cellStyle name="Normal 8 4 3 2 2 2 5 2 2 2" xfId="35267"/>
    <cellStyle name="Normal 8 4 3 2 2 2 5 2 3" xfId="19403"/>
    <cellStyle name="Normal 8 4 3 2 2 2 5 2 3 2" xfId="43197"/>
    <cellStyle name="Normal 8 4 3 2 2 2 5 2 4" xfId="27336"/>
    <cellStyle name="Normal 8 4 3 2 2 2 5 3" xfId="5478"/>
    <cellStyle name="Normal 8 4 3 2 2 2 5 3 2" xfId="13453"/>
    <cellStyle name="Normal 8 4 3 2 2 2 5 3 2 2" xfId="37248"/>
    <cellStyle name="Normal 8 4 3 2 2 2 5 3 3" xfId="21384"/>
    <cellStyle name="Normal 8 4 3 2 2 2 5 3 3 2" xfId="45178"/>
    <cellStyle name="Normal 8 4 3 2 2 2 5 3 4" xfId="29317"/>
    <cellStyle name="Normal 8 4 3 2 2 2 5 4" xfId="7501"/>
    <cellStyle name="Normal 8 4 3 2 2 2 5 4 2" xfId="15434"/>
    <cellStyle name="Normal 8 4 3 2 2 2 5 4 2 2" xfId="39229"/>
    <cellStyle name="Normal 8 4 3 2 2 2 5 4 3" xfId="23365"/>
    <cellStyle name="Normal 8 4 3 2 2 2 5 4 3 2" xfId="47159"/>
    <cellStyle name="Normal 8 4 3 2 2 2 5 4 4" xfId="31299"/>
    <cellStyle name="Normal 8 4 3 2 2 2 5 5" xfId="9491"/>
    <cellStyle name="Normal 8 4 3 2 2 2 5 5 2" xfId="33286"/>
    <cellStyle name="Normal 8 4 3 2 2 2 5 6" xfId="17422"/>
    <cellStyle name="Normal 8 4 3 2 2 2 5 6 2" xfId="41216"/>
    <cellStyle name="Normal 8 4 3 2 2 2 5 7" xfId="25355"/>
    <cellStyle name="Normal 8 4 3 2 2 2 6" xfId="3492"/>
    <cellStyle name="Normal 8 4 3 2 2 2 6 2" xfId="11468"/>
    <cellStyle name="Normal 8 4 3 2 2 2 6 2 2" xfId="35263"/>
    <cellStyle name="Normal 8 4 3 2 2 2 6 3" xfId="19399"/>
    <cellStyle name="Normal 8 4 3 2 2 2 6 3 2" xfId="43193"/>
    <cellStyle name="Normal 8 4 3 2 2 2 6 4" xfId="27332"/>
    <cellStyle name="Normal 8 4 3 2 2 2 7" xfId="5474"/>
    <cellStyle name="Normal 8 4 3 2 2 2 7 2" xfId="13449"/>
    <cellStyle name="Normal 8 4 3 2 2 2 7 2 2" xfId="37244"/>
    <cellStyle name="Normal 8 4 3 2 2 2 7 3" xfId="21380"/>
    <cellStyle name="Normal 8 4 3 2 2 2 7 3 2" xfId="45174"/>
    <cellStyle name="Normal 8 4 3 2 2 2 7 4" xfId="29313"/>
    <cellStyle name="Normal 8 4 3 2 2 2 8" xfId="7497"/>
    <cellStyle name="Normal 8 4 3 2 2 2 8 2" xfId="15430"/>
    <cellStyle name="Normal 8 4 3 2 2 2 8 2 2" xfId="39225"/>
    <cellStyle name="Normal 8 4 3 2 2 2 8 3" xfId="23361"/>
    <cellStyle name="Normal 8 4 3 2 2 2 8 3 2" xfId="47155"/>
    <cellStyle name="Normal 8 4 3 2 2 2 8 4" xfId="31295"/>
    <cellStyle name="Normal 8 4 3 2 2 2 9" xfId="9487"/>
    <cellStyle name="Normal 8 4 3 2 2 2 9 2" xfId="33282"/>
    <cellStyle name="Normal 8 4 3 2 2 3" xfId="1513"/>
    <cellStyle name="Normal 8 4 3 2 2 3 2" xfId="3497"/>
    <cellStyle name="Normal 8 4 3 2 2 3 2 2" xfId="11473"/>
    <cellStyle name="Normal 8 4 3 2 2 3 2 2 2" xfId="35268"/>
    <cellStyle name="Normal 8 4 3 2 2 3 2 3" xfId="19404"/>
    <cellStyle name="Normal 8 4 3 2 2 3 2 3 2" xfId="43198"/>
    <cellStyle name="Normal 8 4 3 2 2 3 2 4" xfId="27337"/>
    <cellStyle name="Normal 8 4 3 2 2 3 3" xfId="5479"/>
    <cellStyle name="Normal 8 4 3 2 2 3 3 2" xfId="13454"/>
    <cellStyle name="Normal 8 4 3 2 2 3 3 2 2" xfId="37249"/>
    <cellStyle name="Normal 8 4 3 2 2 3 3 3" xfId="21385"/>
    <cellStyle name="Normal 8 4 3 2 2 3 3 3 2" xfId="45179"/>
    <cellStyle name="Normal 8 4 3 2 2 3 3 4" xfId="29318"/>
    <cellStyle name="Normal 8 4 3 2 2 3 4" xfId="7502"/>
    <cellStyle name="Normal 8 4 3 2 2 3 4 2" xfId="15435"/>
    <cellStyle name="Normal 8 4 3 2 2 3 4 2 2" xfId="39230"/>
    <cellStyle name="Normal 8 4 3 2 2 3 4 3" xfId="23366"/>
    <cellStyle name="Normal 8 4 3 2 2 3 4 3 2" xfId="47160"/>
    <cellStyle name="Normal 8 4 3 2 2 3 4 4" xfId="31300"/>
    <cellStyle name="Normal 8 4 3 2 2 3 5" xfId="9492"/>
    <cellStyle name="Normal 8 4 3 2 2 3 5 2" xfId="33287"/>
    <cellStyle name="Normal 8 4 3 2 2 3 6" xfId="17423"/>
    <cellStyle name="Normal 8 4 3 2 2 3 6 2" xfId="41217"/>
    <cellStyle name="Normal 8 4 3 2 2 3 7" xfId="25356"/>
    <cellStyle name="Normal 8 4 3 2 2 4" xfId="1514"/>
    <cellStyle name="Normal 8 4 3 2 2 4 2" xfId="3498"/>
    <cellStyle name="Normal 8 4 3 2 2 4 2 2" xfId="11474"/>
    <cellStyle name="Normal 8 4 3 2 2 4 2 2 2" xfId="35269"/>
    <cellStyle name="Normal 8 4 3 2 2 4 2 3" xfId="19405"/>
    <cellStyle name="Normal 8 4 3 2 2 4 2 3 2" xfId="43199"/>
    <cellStyle name="Normal 8 4 3 2 2 4 2 4" xfId="27338"/>
    <cellStyle name="Normal 8 4 3 2 2 4 3" xfId="5480"/>
    <cellStyle name="Normal 8 4 3 2 2 4 3 2" xfId="13455"/>
    <cellStyle name="Normal 8 4 3 2 2 4 3 2 2" xfId="37250"/>
    <cellStyle name="Normal 8 4 3 2 2 4 3 3" xfId="21386"/>
    <cellStyle name="Normal 8 4 3 2 2 4 3 3 2" xfId="45180"/>
    <cellStyle name="Normal 8 4 3 2 2 4 3 4" xfId="29319"/>
    <cellStyle name="Normal 8 4 3 2 2 4 4" xfId="7503"/>
    <cellStyle name="Normal 8 4 3 2 2 4 4 2" xfId="15436"/>
    <cellStyle name="Normal 8 4 3 2 2 4 4 2 2" xfId="39231"/>
    <cellStyle name="Normal 8 4 3 2 2 4 4 3" xfId="23367"/>
    <cellStyle name="Normal 8 4 3 2 2 4 4 3 2" xfId="47161"/>
    <cellStyle name="Normal 8 4 3 2 2 4 4 4" xfId="31301"/>
    <cellStyle name="Normal 8 4 3 2 2 4 5" xfId="9493"/>
    <cellStyle name="Normal 8 4 3 2 2 4 5 2" xfId="33288"/>
    <cellStyle name="Normal 8 4 3 2 2 4 6" xfId="17424"/>
    <cellStyle name="Normal 8 4 3 2 2 4 6 2" xfId="41218"/>
    <cellStyle name="Normal 8 4 3 2 2 4 7" xfId="25357"/>
    <cellStyle name="Normal 8 4 3 2 2 5" xfId="1515"/>
    <cellStyle name="Normal 8 4 3 2 2 5 2" xfId="3499"/>
    <cellStyle name="Normal 8 4 3 2 2 5 2 2" xfId="11475"/>
    <cellStyle name="Normal 8 4 3 2 2 5 2 2 2" xfId="35270"/>
    <cellStyle name="Normal 8 4 3 2 2 5 2 3" xfId="19406"/>
    <cellStyle name="Normal 8 4 3 2 2 5 2 3 2" xfId="43200"/>
    <cellStyle name="Normal 8 4 3 2 2 5 2 4" xfId="27339"/>
    <cellStyle name="Normal 8 4 3 2 2 5 3" xfId="5481"/>
    <cellStyle name="Normal 8 4 3 2 2 5 3 2" xfId="13456"/>
    <cellStyle name="Normal 8 4 3 2 2 5 3 2 2" xfId="37251"/>
    <cellStyle name="Normal 8 4 3 2 2 5 3 3" xfId="21387"/>
    <cellStyle name="Normal 8 4 3 2 2 5 3 3 2" xfId="45181"/>
    <cellStyle name="Normal 8 4 3 2 2 5 3 4" xfId="29320"/>
    <cellStyle name="Normal 8 4 3 2 2 5 4" xfId="7504"/>
    <cellStyle name="Normal 8 4 3 2 2 5 4 2" xfId="15437"/>
    <cellStyle name="Normal 8 4 3 2 2 5 4 2 2" xfId="39232"/>
    <cellStyle name="Normal 8 4 3 2 2 5 4 3" xfId="23368"/>
    <cellStyle name="Normal 8 4 3 2 2 5 4 3 2" xfId="47162"/>
    <cellStyle name="Normal 8 4 3 2 2 5 4 4" xfId="31302"/>
    <cellStyle name="Normal 8 4 3 2 2 5 5" xfId="9494"/>
    <cellStyle name="Normal 8 4 3 2 2 5 5 2" xfId="33289"/>
    <cellStyle name="Normal 8 4 3 2 2 5 6" xfId="17425"/>
    <cellStyle name="Normal 8 4 3 2 2 5 6 2" xfId="41219"/>
    <cellStyle name="Normal 8 4 3 2 2 5 7" xfId="25358"/>
    <cellStyle name="Normal 8 4 3 2 2 6" xfId="1516"/>
    <cellStyle name="Normal 8 4 3 2 2 6 2" xfId="3500"/>
    <cellStyle name="Normal 8 4 3 2 2 6 2 2" xfId="11476"/>
    <cellStyle name="Normal 8 4 3 2 2 6 2 2 2" xfId="35271"/>
    <cellStyle name="Normal 8 4 3 2 2 6 2 3" xfId="19407"/>
    <cellStyle name="Normal 8 4 3 2 2 6 2 3 2" xfId="43201"/>
    <cellStyle name="Normal 8 4 3 2 2 6 2 4" xfId="27340"/>
    <cellStyle name="Normal 8 4 3 2 2 6 3" xfId="5482"/>
    <cellStyle name="Normal 8 4 3 2 2 6 3 2" xfId="13457"/>
    <cellStyle name="Normal 8 4 3 2 2 6 3 2 2" xfId="37252"/>
    <cellStyle name="Normal 8 4 3 2 2 6 3 3" xfId="21388"/>
    <cellStyle name="Normal 8 4 3 2 2 6 3 3 2" xfId="45182"/>
    <cellStyle name="Normal 8 4 3 2 2 6 3 4" xfId="29321"/>
    <cellStyle name="Normal 8 4 3 2 2 6 4" xfId="7505"/>
    <cellStyle name="Normal 8 4 3 2 2 6 4 2" xfId="15438"/>
    <cellStyle name="Normal 8 4 3 2 2 6 4 2 2" xfId="39233"/>
    <cellStyle name="Normal 8 4 3 2 2 6 4 3" xfId="23369"/>
    <cellStyle name="Normal 8 4 3 2 2 6 4 3 2" xfId="47163"/>
    <cellStyle name="Normal 8 4 3 2 2 6 4 4" xfId="31303"/>
    <cellStyle name="Normal 8 4 3 2 2 6 5" xfId="9495"/>
    <cellStyle name="Normal 8 4 3 2 2 6 5 2" xfId="33290"/>
    <cellStyle name="Normal 8 4 3 2 2 6 6" xfId="17426"/>
    <cellStyle name="Normal 8 4 3 2 2 6 6 2" xfId="41220"/>
    <cellStyle name="Normal 8 4 3 2 2 6 7" xfId="25359"/>
    <cellStyle name="Normal 8 4 3 2 2 7" xfId="3491"/>
    <cellStyle name="Normal 8 4 3 2 2 7 2" xfId="11467"/>
    <cellStyle name="Normal 8 4 3 2 2 7 2 2" xfId="35262"/>
    <cellStyle name="Normal 8 4 3 2 2 7 3" xfId="19398"/>
    <cellStyle name="Normal 8 4 3 2 2 7 3 2" xfId="43192"/>
    <cellStyle name="Normal 8 4 3 2 2 7 4" xfId="27331"/>
    <cellStyle name="Normal 8 4 3 2 2 8" xfId="5473"/>
    <cellStyle name="Normal 8 4 3 2 2 8 2" xfId="13448"/>
    <cellStyle name="Normal 8 4 3 2 2 8 2 2" xfId="37243"/>
    <cellStyle name="Normal 8 4 3 2 2 8 3" xfId="21379"/>
    <cellStyle name="Normal 8 4 3 2 2 8 3 2" xfId="45173"/>
    <cellStyle name="Normal 8 4 3 2 2 8 4" xfId="29312"/>
    <cellStyle name="Normal 8 4 3 2 2 9" xfId="7496"/>
    <cellStyle name="Normal 8 4 3 2 2 9 2" xfId="15429"/>
    <cellStyle name="Normal 8 4 3 2 2 9 2 2" xfId="39224"/>
    <cellStyle name="Normal 8 4 3 2 2 9 3" xfId="23360"/>
    <cellStyle name="Normal 8 4 3 2 2 9 3 2" xfId="47154"/>
    <cellStyle name="Normal 8 4 3 2 2 9 4" xfId="31294"/>
    <cellStyle name="Normal 8 4 3 2 3" xfId="1517"/>
    <cellStyle name="Normal 8 4 3 2 3 10" xfId="9496"/>
    <cellStyle name="Normal 8 4 3 2 3 10 2" xfId="33291"/>
    <cellStyle name="Normal 8 4 3 2 3 11" xfId="17427"/>
    <cellStyle name="Normal 8 4 3 2 3 11 2" xfId="41221"/>
    <cellStyle name="Normal 8 4 3 2 3 12" xfId="25360"/>
    <cellStyle name="Normal 8 4 3 2 3 2" xfId="1518"/>
    <cellStyle name="Normal 8 4 3 2 3 2 10" xfId="17428"/>
    <cellStyle name="Normal 8 4 3 2 3 2 10 2" xfId="41222"/>
    <cellStyle name="Normal 8 4 3 2 3 2 11" xfId="25361"/>
    <cellStyle name="Normal 8 4 3 2 3 2 2" xfId="1519"/>
    <cellStyle name="Normal 8 4 3 2 3 2 2 2" xfId="3503"/>
    <cellStyle name="Normal 8 4 3 2 3 2 2 2 2" xfId="11479"/>
    <cellStyle name="Normal 8 4 3 2 3 2 2 2 2 2" xfId="35274"/>
    <cellStyle name="Normal 8 4 3 2 3 2 2 2 3" xfId="19410"/>
    <cellStyle name="Normal 8 4 3 2 3 2 2 2 3 2" xfId="43204"/>
    <cellStyle name="Normal 8 4 3 2 3 2 2 2 4" xfId="27343"/>
    <cellStyle name="Normal 8 4 3 2 3 2 2 3" xfId="5485"/>
    <cellStyle name="Normal 8 4 3 2 3 2 2 3 2" xfId="13460"/>
    <cellStyle name="Normal 8 4 3 2 3 2 2 3 2 2" xfId="37255"/>
    <cellStyle name="Normal 8 4 3 2 3 2 2 3 3" xfId="21391"/>
    <cellStyle name="Normal 8 4 3 2 3 2 2 3 3 2" xfId="45185"/>
    <cellStyle name="Normal 8 4 3 2 3 2 2 3 4" xfId="29324"/>
    <cellStyle name="Normal 8 4 3 2 3 2 2 4" xfId="7508"/>
    <cellStyle name="Normal 8 4 3 2 3 2 2 4 2" xfId="15441"/>
    <cellStyle name="Normal 8 4 3 2 3 2 2 4 2 2" xfId="39236"/>
    <cellStyle name="Normal 8 4 3 2 3 2 2 4 3" xfId="23372"/>
    <cellStyle name="Normal 8 4 3 2 3 2 2 4 3 2" xfId="47166"/>
    <cellStyle name="Normal 8 4 3 2 3 2 2 4 4" xfId="31306"/>
    <cellStyle name="Normal 8 4 3 2 3 2 2 5" xfId="9498"/>
    <cellStyle name="Normal 8 4 3 2 3 2 2 5 2" xfId="33293"/>
    <cellStyle name="Normal 8 4 3 2 3 2 2 6" xfId="17429"/>
    <cellStyle name="Normal 8 4 3 2 3 2 2 6 2" xfId="41223"/>
    <cellStyle name="Normal 8 4 3 2 3 2 2 7" xfId="25362"/>
    <cellStyle name="Normal 8 4 3 2 3 2 3" xfId="1520"/>
    <cellStyle name="Normal 8 4 3 2 3 2 3 2" xfId="3504"/>
    <cellStyle name="Normal 8 4 3 2 3 2 3 2 2" xfId="11480"/>
    <cellStyle name="Normal 8 4 3 2 3 2 3 2 2 2" xfId="35275"/>
    <cellStyle name="Normal 8 4 3 2 3 2 3 2 3" xfId="19411"/>
    <cellStyle name="Normal 8 4 3 2 3 2 3 2 3 2" xfId="43205"/>
    <cellStyle name="Normal 8 4 3 2 3 2 3 2 4" xfId="27344"/>
    <cellStyle name="Normal 8 4 3 2 3 2 3 3" xfId="5486"/>
    <cellStyle name="Normal 8 4 3 2 3 2 3 3 2" xfId="13461"/>
    <cellStyle name="Normal 8 4 3 2 3 2 3 3 2 2" xfId="37256"/>
    <cellStyle name="Normal 8 4 3 2 3 2 3 3 3" xfId="21392"/>
    <cellStyle name="Normal 8 4 3 2 3 2 3 3 3 2" xfId="45186"/>
    <cellStyle name="Normal 8 4 3 2 3 2 3 3 4" xfId="29325"/>
    <cellStyle name="Normal 8 4 3 2 3 2 3 4" xfId="7509"/>
    <cellStyle name="Normal 8 4 3 2 3 2 3 4 2" xfId="15442"/>
    <cellStyle name="Normal 8 4 3 2 3 2 3 4 2 2" xfId="39237"/>
    <cellStyle name="Normal 8 4 3 2 3 2 3 4 3" xfId="23373"/>
    <cellStyle name="Normal 8 4 3 2 3 2 3 4 3 2" xfId="47167"/>
    <cellStyle name="Normal 8 4 3 2 3 2 3 4 4" xfId="31307"/>
    <cellStyle name="Normal 8 4 3 2 3 2 3 5" xfId="9499"/>
    <cellStyle name="Normal 8 4 3 2 3 2 3 5 2" xfId="33294"/>
    <cellStyle name="Normal 8 4 3 2 3 2 3 6" xfId="17430"/>
    <cellStyle name="Normal 8 4 3 2 3 2 3 6 2" xfId="41224"/>
    <cellStyle name="Normal 8 4 3 2 3 2 3 7" xfId="25363"/>
    <cellStyle name="Normal 8 4 3 2 3 2 4" xfId="1521"/>
    <cellStyle name="Normal 8 4 3 2 3 2 4 2" xfId="3505"/>
    <cellStyle name="Normal 8 4 3 2 3 2 4 2 2" xfId="11481"/>
    <cellStyle name="Normal 8 4 3 2 3 2 4 2 2 2" xfId="35276"/>
    <cellStyle name="Normal 8 4 3 2 3 2 4 2 3" xfId="19412"/>
    <cellStyle name="Normal 8 4 3 2 3 2 4 2 3 2" xfId="43206"/>
    <cellStyle name="Normal 8 4 3 2 3 2 4 2 4" xfId="27345"/>
    <cellStyle name="Normal 8 4 3 2 3 2 4 3" xfId="5487"/>
    <cellStyle name="Normal 8 4 3 2 3 2 4 3 2" xfId="13462"/>
    <cellStyle name="Normal 8 4 3 2 3 2 4 3 2 2" xfId="37257"/>
    <cellStyle name="Normal 8 4 3 2 3 2 4 3 3" xfId="21393"/>
    <cellStyle name="Normal 8 4 3 2 3 2 4 3 3 2" xfId="45187"/>
    <cellStyle name="Normal 8 4 3 2 3 2 4 3 4" xfId="29326"/>
    <cellStyle name="Normal 8 4 3 2 3 2 4 4" xfId="7510"/>
    <cellStyle name="Normal 8 4 3 2 3 2 4 4 2" xfId="15443"/>
    <cellStyle name="Normal 8 4 3 2 3 2 4 4 2 2" xfId="39238"/>
    <cellStyle name="Normal 8 4 3 2 3 2 4 4 3" xfId="23374"/>
    <cellStyle name="Normal 8 4 3 2 3 2 4 4 3 2" xfId="47168"/>
    <cellStyle name="Normal 8 4 3 2 3 2 4 4 4" xfId="31308"/>
    <cellStyle name="Normal 8 4 3 2 3 2 4 5" xfId="9500"/>
    <cellStyle name="Normal 8 4 3 2 3 2 4 5 2" xfId="33295"/>
    <cellStyle name="Normal 8 4 3 2 3 2 4 6" xfId="17431"/>
    <cellStyle name="Normal 8 4 3 2 3 2 4 6 2" xfId="41225"/>
    <cellStyle name="Normal 8 4 3 2 3 2 4 7" xfId="25364"/>
    <cellStyle name="Normal 8 4 3 2 3 2 5" xfId="1522"/>
    <cellStyle name="Normal 8 4 3 2 3 2 5 2" xfId="3506"/>
    <cellStyle name="Normal 8 4 3 2 3 2 5 2 2" xfId="11482"/>
    <cellStyle name="Normal 8 4 3 2 3 2 5 2 2 2" xfId="35277"/>
    <cellStyle name="Normal 8 4 3 2 3 2 5 2 3" xfId="19413"/>
    <cellStyle name="Normal 8 4 3 2 3 2 5 2 3 2" xfId="43207"/>
    <cellStyle name="Normal 8 4 3 2 3 2 5 2 4" xfId="27346"/>
    <cellStyle name="Normal 8 4 3 2 3 2 5 3" xfId="5488"/>
    <cellStyle name="Normal 8 4 3 2 3 2 5 3 2" xfId="13463"/>
    <cellStyle name="Normal 8 4 3 2 3 2 5 3 2 2" xfId="37258"/>
    <cellStyle name="Normal 8 4 3 2 3 2 5 3 3" xfId="21394"/>
    <cellStyle name="Normal 8 4 3 2 3 2 5 3 3 2" xfId="45188"/>
    <cellStyle name="Normal 8 4 3 2 3 2 5 3 4" xfId="29327"/>
    <cellStyle name="Normal 8 4 3 2 3 2 5 4" xfId="7511"/>
    <cellStyle name="Normal 8 4 3 2 3 2 5 4 2" xfId="15444"/>
    <cellStyle name="Normal 8 4 3 2 3 2 5 4 2 2" xfId="39239"/>
    <cellStyle name="Normal 8 4 3 2 3 2 5 4 3" xfId="23375"/>
    <cellStyle name="Normal 8 4 3 2 3 2 5 4 3 2" xfId="47169"/>
    <cellStyle name="Normal 8 4 3 2 3 2 5 4 4" xfId="31309"/>
    <cellStyle name="Normal 8 4 3 2 3 2 5 5" xfId="9501"/>
    <cellStyle name="Normal 8 4 3 2 3 2 5 5 2" xfId="33296"/>
    <cellStyle name="Normal 8 4 3 2 3 2 5 6" xfId="17432"/>
    <cellStyle name="Normal 8 4 3 2 3 2 5 6 2" xfId="41226"/>
    <cellStyle name="Normal 8 4 3 2 3 2 5 7" xfId="25365"/>
    <cellStyle name="Normal 8 4 3 2 3 2 6" xfId="3502"/>
    <cellStyle name="Normal 8 4 3 2 3 2 6 2" xfId="11478"/>
    <cellStyle name="Normal 8 4 3 2 3 2 6 2 2" xfId="35273"/>
    <cellStyle name="Normal 8 4 3 2 3 2 6 3" xfId="19409"/>
    <cellStyle name="Normal 8 4 3 2 3 2 6 3 2" xfId="43203"/>
    <cellStyle name="Normal 8 4 3 2 3 2 6 4" xfId="27342"/>
    <cellStyle name="Normal 8 4 3 2 3 2 7" xfId="5484"/>
    <cellStyle name="Normal 8 4 3 2 3 2 7 2" xfId="13459"/>
    <cellStyle name="Normal 8 4 3 2 3 2 7 2 2" xfId="37254"/>
    <cellStyle name="Normal 8 4 3 2 3 2 7 3" xfId="21390"/>
    <cellStyle name="Normal 8 4 3 2 3 2 7 3 2" xfId="45184"/>
    <cellStyle name="Normal 8 4 3 2 3 2 7 4" xfId="29323"/>
    <cellStyle name="Normal 8 4 3 2 3 2 8" xfId="7507"/>
    <cellStyle name="Normal 8 4 3 2 3 2 8 2" xfId="15440"/>
    <cellStyle name="Normal 8 4 3 2 3 2 8 2 2" xfId="39235"/>
    <cellStyle name="Normal 8 4 3 2 3 2 8 3" xfId="23371"/>
    <cellStyle name="Normal 8 4 3 2 3 2 8 3 2" xfId="47165"/>
    <cellStyle name="Normal 8 4 3 2 3 2 8 4" xfId="31305"/>
    <cellStyle name="Normal 8 4 3 2 3 2 9" xfId="9497"/>
    <cellStyle name="Normal 8 4 3 2 3 2 9 2" xfId="33292"/>
    <cellStyle name="Normal 8 4 3 2 3 3" xfId="1523"/>
    <cellStyle name="Normal 8 4 3 2 3 3 2" xfId="3507"/>
    <cellStyle name="Normal 8 4 3 2 3 3 2 2" xfId="11483"/>
    <cellStyle name="Normal 8 4 3 2 3 3 2 2 2" xfId="35278"/>
    <cellStyle name="Normal 8 4 3 2 3 3 2 3" xfId="19414"/>
    <cellStyle name="Normal 8 4 3 2 3 3 2 3 2" xfId="43208"/>
    <cellStyle name="Normal 8 4 3 2 3 3 2 4" xfId="27347"/>
    <cellStyle name="Normal 8 4 3 2 3 3 3" xfId="5489"/>
    <cellStyle name="Normal 8 4 3 2 3 3 3 2" xfId="13464"/>
    <cellStyle name="Normal 8 4 3 2 3 3 3 2 2" xfId="37259"/>
    <cellStyle name="Normal 8 4 3 2 3 3 3 3" xfId="21395"/>
    <cellStyle name="Normal 8 4 3 2 3 3 3 3 2" xfId="45189"/>
    <cellStyle name="Normal 8 4 3 2 3 3 3 4" xfId="29328"/>
    <cellStyle name="Normal 8 4 3 2 3 3 4" xfId="7512"/>
    <cellStyle name="Normal 8 4 3 2 3 3 4 2" xfId="15445"/>
    <cellStyle name="Normal 8 4 3 2 3 3 4 2 2" xfId="39240"/>
    <cellStyle name="Normal 8 4 3 2 3 3 4 3" xfId="23376"/>
    <cellStyle name="Normal 8 4 3 2 3 3 4 3 2" xfId="47170"/>
    <cellStyle name="Normal 8 4 3 2 3 3 4 4" xfId="31310"/>
    <cellStyle name="Normal 8 4 3 2 3 3 5" xfId="9502"/>
    <cellStyle name="Normal 8 4 3 2 3 3 5 2" xfId="33297"/>
    <cellStyle name="Normal 8 4 3 2 3 3 6" xfId="17433"/>
    <cellStyle name="Normal 8 4 3 2 3 3 6 2" xfId="41227"/>
    <cellStyle name="Normal 8 4 3 2 3 3 7" xfId="25366"/>
    <cellStyle name="Normal 8 4 3 2 3 4" xfId="1524"/>
    <cellStyle name="Normal 8 4 3 2 3 4 2" xfId="3508"/>
    <cellStyle name="Normal 8 4 3 2 3 4 2 2" xfId="11484"/>
    <cellStyle name="Normal 8 4 3 2 3 4 2 2 2" xfId="35279"/>
    <cellStyle name="Normal 8 4 3 2 3 4 2 3" xfId="19415"/>
    <cellStyle name="Normal 8 4 3 2 3 4 2 3 2" xfId="43209"/>
    <cellStyle name="Normal 8 4 3 2 3 4 2 4" xfId="27348"/>
    <cellStyle name="Normal 8 4 3 2 3 4 3" xfId="5490"/>
    <cellStyle name="Normal 8 4 3 2 3 4 3 2" xfId="13465"/>
    <cellStyle name="Normal 8 4 3 2 3 4 3 2 2" xfId="37260"/>
    <cellStyle name="Normal 8 4 3 2 3 4 3 3" xfId="21396"/>
    <cellStyle name="Normal 8 4 3 2 3 4 3 3 2" xfId="45190"/>
    <cellStyle name="Normal 8 4 3 2 3 4 3 4" xfId="29329"/>
    <cellStyle name="Normal 8 4 3 2 3 4 4" xfId="7513"/>
    <cellStyle name="Normal 8 4 3 2 3 4 4 2" xfId="15446"/>
    <cellStyle name="Normal 8 4 3 2 3 4 4 2 2" xfId="39241"/>
    <cellStyle name="Normal 8 4 3 2 3 4 4 3" xfId="23377"/>
    <cellStyle name="Normal 8 4 3 2 3 4 4 3 2" xfId="47171"/>
    <cellStyle name="Normal 8 4 3 2 3 4 4 4" xfId="31311"/>
    <cellStyle name="Normal 8 4 3 2 3 4 5" xfId="9503"/>
    <cellStyle name="Normal 8 4 3 2 3 4 5 2" xfId="33298"/>
    <cellStyle name="Normal 8 4 3 2 3 4 6" xfId="17434"/>
    <cellStyle name="Normal 8 4 3 2 3 4 6 2" xfId="41228"/>
    <cellStyle name="Normal 8 4 3 2 3 4 7" xfId="25367"/>
    <cellStyle name="Normal 8 4 3 2 3 5" xfId="1525"/>
    <cellStyle name="Normal 8 4 3 2 3 5 2" xfId="3509"/>
    <cellStyle name="Normal 8 4 3 2 3 5 2 2" xfId="11485"/>
    <cellStyle name="Normal 8 4 3 2 3 5 2 2 2" xfId="35280"/>
    <cellStyle name="Normal 8 4 3 2 3 5 2 3" xfId="19416"/>
    <cellStyle name="Normal 8 4 3 2 3 5 2 3 2" xfId="43210"/>
    <cellStyle name="Normal 8 4 3 2 3 5 2 4" xfId="27349"/>
    <cellStyle name="Normal 8 4 3 2 3 5 3" xfId="5491"/>
    <cellStyle name="Normal 8 4 3 2 3 5 3 2" xfId="13466"/>
    <cellStyle name="Normal 8 4 3 2 3 5 3 2 2" xfId="37261"/>
    <cellStyle name="Normal 8 4 3 2 3 5 3 3" xfId="21397"/>
    <cellStyle name="Normal 8 4 3 2 3 5 3 3 2" xfId="45191"/>
    <cellStyle name="Normal 8 4 3 2 3 5 3 4" xfId="29330"/>
    <cellStyle name="Normal 8 4 3 2 3 5 4" xfId="7514"/>
    <cellStyle name="Normal 8 4 3 2 3 5 4 2" xfId="15447"/>
    <cellStyle name="Normal 8 4 3 2 3 5 4 2 2" xfId="39242"/>
    <cellStyle name="Normal 8 4 3 2 3 5 4 3" xfId="23378"/>
    <cellStyle name="Normal 8 4 3 2 3 5 4 3 2" xfId="47172"/>
    <cellStyle name="Normal 8 4 3 2 3 5 4 4" xfId="31312"/>
    <cellStyle name="Normal 8 4 3 2 3 5 5" xfId="9504"/>
    <cellStyle name="Normal 8 4 3 2 3 5 5 2" xfId="33299"/>
    <cellStyle name="Normal 8 4 3 2 3 5 6" xfId="17435"/>
    <cellStyle name="Normal 8 4 3 2 3 5 6 2" xfId="41229"/>
    <cellStyle name="Normal 8 4 3 2 3 5 7" xfId="25368"/>
    <cellStyle name="Normal 8 4 3 2 3 6" xfId="1526"/>
    <cellStyle name="Normal 8 4 3 2 3 6 2" xfId="3510"/>
    <cellStyle name="Normal 8 4 3 2 3 6 2 2" xfId="11486"/>
    <cellStyle name="Normal 8 4 3 2 3 6 2 2 2" xfId="35281"/>
    <cellStyle name="Normal 8 4 3 2 3 6 2 3" xfId="19417"/>
    <cellStyle name="Normal 8 4 3 2 3 6 2 3 2" xfId="43211"/>
    <cellStyle name="Normal 8 4 3 2 3 6 2 4" xfId="27350"/>
    <cellStyle name="Normal 8 4 3 2 3 6 3" xfId="5492"/>
    <cellStyle name="Normal 8 4 3 2 3 6 3 2" xfId="13467"/>
    <cellStyle name="Normal 8 4 3 2 3 6 3 2 2" xfId="37262"/>
    <cellStyle name="Normal 8 4 3 2 3 6 3 3" xfId="21398"/>
    <cellStyle name="Normal 8 4 3 2 3 6 3 3 2" xfId="45192"/>
    <cellStyle name="Normal 8 4 3 2 3 6 3 4" xfId="29331"/>
    <cellStyle name="Normal 8 4 3 2 3 6 4" xfId="7515"/>
    <cellStyle name="Normal 8 4 3 2 3 6 4 2" xfId="15448"/>
    <cellStyle name="Normal 8 4 3 2 3 6 4 2 2" xfId="39243"/>
    <cellStyle name="Normal 8 4 3 2 3 6 4 3" xfId="23379"/>
    <cellStyle name="Normal 8 4 3 2 3 6 4 3 2" xfId="47173"/>
    <cellStyle name="Normal 8 4 3 2 3 6 4 4" xfId="31313"/>
    <cellStyle name="Normal 8 4 3 2 3 6 5" xfId="9505"/>
    <cellStyle name="Normal 8 4 3 2 3 6 5 2" xfId="33300"/>
    <cellStyle name="Normal 8 4 3 2 3 6 6" xfId="17436"/>
    <cellStyle name="Normal 8 4 3 2 3 6 6 2" xfId="41230"/>
    <cellStyle name="Normal 8 4 3 2 3 6 7" xfId="25369"/>
    <cellStyle name="Normal 8 4 3 2 3 7" xfId="3501"/>
    <cellStyle name="Normal 8 4 3 2 3 7 2" xfId="11477"/>
    <cellStyle name="Normal 8 4 3 2 3 7 2 2" xfId="35272"/>
    <cellStyle name="Normal 8 4 3 2 3 7 3" xfId="19408"/>
    <cellStyle name="Normal 8 4 3 2 3 7 3 2" xfId="43202"/>
    <cellStyle name="Normal 8 4 3 2 3 7 4" xfId="27341"/>
    <cellStyle name="Normal 8 4 3 2 3 8" xfId="5483"/>
    <cellStyle name="Normal 8 4 3 2 3 8 2" xfId="13458"/>
    <cellStyle name="Normal 8 4 3 2 3 8 2 2" xfId="37253"/>
    <cellStyle name="Normal 8 4 3 2 3 8 3" xfId="21389"/>
    <cellStyle name="Normal 8 4 3 2 3 8 3 2" xfId="45183"/>
    <cellStyle name="Normal 8 4 3 2 3 8 4" xfId="29322"/>
    <cellStyle name="Normal 8 4 3 2 3 9" xfId="7506"/>
    <cellStyle name="Normal 8 4 3 2 3 9 2" xfId="15439"/>
    <cellStyle name="Normal 8 4 3 2 3 9 2 2" xfId="39234"/>
    <cellStyle name="Normal 8 4 3 2 3 9 3" xfId="23370"/>
    <cellStyle name="Normal 8 4 3 2 3 9 3 2" xfId="47164"/>
    <cellStyle name="Normal 8 4 3 2 3 9 4" xfId="31304"/>
    <cellStyle name="Normal 8 4 3 2 4" xfId="1527"/>
    <cellStyle name="Normal 8 4 3 2 4 10" xfId="9506"/>
    <cellStyle name="Normal 8 4 3 2 4 10 2" xfId="33301"/>
    <cellStyle name="Normal 8 4 3 2 4 11" xfId="17437"/>
    <cellStyle name="Normal 8 4 3 2 4 11 2" xfId="41231"/>
    <cellStyle name="Normal 8 4 3 2 4 12" xfId="25370"/>
    <cellStyle name="Normal 8 4 3 2 4 2" xfId="1528"/>
    <cellStyle name="Normal 8 4 3 2 4 2 10" xfId="17438"/>
    <cellStyle name="Normal 8 4 3 2 4 2 10 2" xfId="41232"/>
    <cellStyle name="Normal 8 4 3 2 4 2 11" xfId="25371"/>
    <cellStyle name="Normal 8 4 3 2 4 2 2" xfId="1529"/>
    <cellStyle name="Normal 8 4 3 2 4 2 2 2" xfId="3513"/>
    <cellStyle name="Normal 8 4 3 2 4 2 2 2 2" xfId="11489"/>
    <cellStyle name="Normal 8 4 3 2 4 2 2 2 2 2" xfId="35284"/>
    <cellStyle name="Normal 8 4 3 2 4 2 2 2 3" xfId="19420"/>
    <cellStyle name="Normal 8 4 3 2 4 2 2 2 3 2" xfId="43214"/>
    <cellStyle name="Normal 8 4 3 2 4 2 2 2 4" xfId="27353"/>
    <cellStyle name="Normal 8 4 3 2 4 2 2 3" xfId="5495"/>
    <cellStyle name="Normal 8 4 3 2 4 2 2 3 2" xfId="13470"/>
    <cellStyle name="Normal 8 4 3 2 4 2 2 3 2 2" xfId="37265"/>
    <cellStyle name="Normal 8 4 3 2 4 2 2 3 3" xfId="21401"/>
    <cellStyle name="Normal 8 4 3 2 4 2 2 3 3 2" xfId="45195"/>
    <cellStyle name="Normal 8 4 3 2 4 2 2 3 4" xfId="29334"/>
    <cellStyle name="Normal 8 4 3 2 4 2 2 4" xfId="7518"/>
    <cellStyle name="Normal 8 4 3 2 4 2 2 4 2" xfId="15451"/>
    <cellStyle name="Normal 8 4 3 2 4 2 2 4 2 2" xfId="39246"/>
    <cellStyle name="Normal 8 4 3 2 4 2 2 4 3" xfId="23382"/>
    <cellStyle name="Normal 8 4 3 2 4 2 2 4 3 2" xfId="47176"/>
    <cellStyle name="Normal 8 4 3 2 4 2 2 4 4" xfId="31316"/>
    <cellStyle name="Normal 8 4 3 2 4 2 2 5" xfId="9508"/>
    <cellStyle name="Normal 8 4 3 2 4 2 2 5 2" xfId="33303"/>
    <cellStyle name="Normal 8 4 3 2 4 2 2 6" xfId="17439"/>
    <cellStyle name="Normal 8 4 3 2 4 2 2 6 2" xfId="41233"/>
    <cellStyle name="Normal 8 4 3 2 4 2 2 7" xfId="25372"/>
    <cellStyle name="Normal 8 4 3 2 4 2 3" xfId="1530"/>
    <cellStyle name="Normal 8 4 3 2 4 2 3 2" xfId="3514"/>
    <cellStyle name="Normal 8 4 3 2 4 2 3 2 2" xfId="11490"/>
    <cellStyle name="Normal 8 4 3 2 4 2 3 2 2 2" xfId="35285"/>
    <cellStyle name="Normal 8 4 3 2 4 2 3 2 3" xfId="19421"/>
    <cellStyle name="Normal 8 4 3 2 4 2 3 2 3 2" xfId="43215"/>
    <cellStyle name="Normal 8 4 3 2 4 2 3 2 4" xfId="27354"/>
    <cellStyle name="Normal 8 4 3 2 4 2 3 3" xfId="5496"/>
    <cellStyle name="Normal 8 4 3 2 4 2 3 3 2" xfId="13471"/>
    <cellStyle name="Normal 8 4 3 2 4 2 3 3 2 2" xfId="37266"/>
    <cellStyle name="Normal 8 4 3 2 4 2 3 3 3" xfId="21402"/>
    <cellStyle name="Normal 8 4 3 2 4 2 3 3 3 2" xfId="45196"/>
    <cellStyle name="Normal 8 4 3 2 4 2 3 3 4" xfId="29335"/>
    <cellStyle name="Normal 8 4 3 2 4 2 3 4" xfId="7519"/>
    <cellStyle name="Normal 8 4 3 2 4 2 3 4 2" xfId="15452"/>
    <cellStyle name="Normal 8 4 3 2 4 2 3 4 2 2" xfId="39247"/>
    <cellStyle name="Normal 8 4 3 2 4 2 3 4 3" xfId="23383"/>
    <cellStyle name="Normal 8 4 3 2 4 2 3 4 3 2" xfId="47177"/>
    <cellStyle name="Normal 8 4 3 2 4 2 3 4 4" xfId="31317"/>
    <cellStyle name="Normal 8 4 3 2 4 2 3 5" xfId="9509"/>
    <cellStyle name="Normal 8 4 3 2 4 2 3 5 2" xfId="33304"/>
    <cellStyle name="Normal 8 4 3 2 4 2 3 6" xfId="17440"/>
    <cellStyle name="Normal 8 4 3 2 4 2 3 6 2" xfId="41234"/>
    <cellStyle name="Normal 8 4 3 2 4 2 3 7" xfId="25373"/>
    <cellStyle name="Normal 8 4 3 2 4 2 4" xfId="1531"/>
    <cellStyle name="Normal 8 4 3 2 4 2 4 2" xfId="3515"/>
    <cellStyle name="Normal 8 4 3 2 4 2 4 2 2" xfId="11491"/>
    <cellStyle name="Normal 8 4 3 2 4 2 4 2 2 2" xfId="35286"/>
    <cellStyle name="Normal 8 4 3 2 4 2 4 2 3" xfId="19422"/>
    <cellStyle name="Normal 8 4 3 2 4 2 4 2 3 2" xfId="43216"/>
    <cellStyle name="Normal 8 4 3 2 4 2 4 2 4" xfId="27355"/>
    <cellStyle name="Normal 8 4 3 2 4 2 4 3" xfId="5497"/>
    <cellStyle name="Normal 8 4 3 2 4 2 4 3 2" xfId="13472"/>
    <cellStyle name="Normal 8 4 3 2 4 2 4 3 2 2" xfId="37267"/>
    <cellStyle name="Normal 8 4 3 2 4 2 4 3 3" xfId="21403"/>
    <cellStyle name="Normal 8 4 3 2 4 2 4 3 3 2" xfId="45197"/>
    <cellStyle name="Normal 8 4 3 2 4 2 4 3 4" xfId="29336"/>
    <cellStyle name="Normal 8 4 3 2 4 2 4 4" xfId="7520"/>
    <cellStyle name="Normal 8 4 3 2 4 2 4 4 2" xfId="15453"/>
    <cellStyle name="Normal 8 4 3 2 4 2 4 4 2 2" xfId="39248"/>
    <cellStyle name="Normal 8 4 3 2 4 2 4 4 3" xfId="23384"/>
    <cellStyle name="Normal 8 4 3 2 4 2 4 4 3 2" xfId="47178"/>
    <cellStyle name="Normal 8 4 3 2 4 2 4 4 4" xfId="31318"/>
    <cellStyle name="Normal 8 4 3 2 4 2 4 5" xfId="9510"/>
    <cellStyle name="Normal 8 4 3 2 4 2 4 5 2" xfId="33305"/>
    <cellStyle name="Normal 8 4 3 2 4 2 4 6" xfId="17441"/>
    <cellStyle name="Normal 8 4 3 2 4 2 4 6 2" xfId="41235"/>
    <cellStyle name="Normal 8 4 3 2 4 2 4 7" xfId="25374"/>
    <cellStyle name="Normal 8 4 3 2 4 2 5" xfId="1532"/>
    <cellStyle name="Normal 8 4 3 2 4 2 5 2" xfId="3516"/>
    <cellStyle name="Normal 8 4 3 2 4 2 5 2 2" xfId="11492"/>
    <cellStyle name="Normal 8 4 3 2 4 2 5 2 2 2" xfId="35287"/>
    <cellStyle name="Normal 8 4 3 2 4 2 5 2 3" xfId="19423"/>
    <cellStyle name="Normal 8 4 3 2 4 2 5 2 3 2" xfId="43217"/>
    <cellStyle name="Normal 8 4 3 2 4 2 5 2 4" xfId="27356"/>
    <cellStyle name="Normal 8 4 3 2 4 2 5 3" xfId="5498"/>
    <cellStyle name="Normal 8 4 3 2 4 2 5 3 2" xfId="13473"/>
    <cellStyle name="Normal 8 4 3 2 4 2 5 3 2 2" xfId="37268"/>
    <cellStyle name="Normal 8 4 3 2 4 2 5 3 3" xfId="21404"/>
    <cellStyle name="Normal 8 4 3 2 4 2 5 3 3 2" xfId="45198"/>
    <cellStyle name="Normal 8 4 3 2 4 2 5 3 4" xfId="29337"/>
    <cellStyle name="Normal 8 4 3 2 4 2 5 4" xfId="7521"/>
    <cellStyle name="Normal 8 4 3 2 4 2 5 4 2" xfId="15454"/>
    <cellStyle name="Normal 8 4 3 2 4 2 5 4 2 2" xfId="39249"/>
    <cellStyle name="Normal 8 4 3 2 4 2 5 4 3" xfId="23385"/>
    <cellStyle name="Normal 8 4 3 2 4 2 5 4 3 2" xfId="47179"/>
    <cellStyle name="Normal 8 4 3 2 4 2 5 4 4" xfId="31319"/>
    <cellStyle name="Normal 8 4 3 2 4 2 5 5" xfId="9511"/>
    <cellStyle name="Normal 8 4 3 2 4 2 5 5 2" xfId="33306"/>
    <cellStyle name="Normal 8 4 3 2 4 2 5 6" xfId="17442"/>
    <cellStyle name="Normal 8 4 3 2 4 2 5 6 2" xfId="41236"/>
    <cellStyle name="Normal 8 4 3 2 4 2 5 7" xfId="25375"/>
    <cellStyle name="Normal 8 4 3 2 4 2 6" xfId="3512"/>
    <cellStyle name="Normal 8 4 3 2 4 2 6 2" xfId="11488"/>
    <cellStyle name="Normal 8 4 3 2 4 2 6 2 2" xfId="35283"/>
    <cellStyle name="Normal 8 4 3 2 4 2 6 3" xfId="19419"/>
    <cellStyle name="Normal 8 4 3 2 4 2 6 3 2" xfId="43213"/>
    <cellStyle name="Normal 8 4 3 2 4 2 6 4" xfId="27352"/>
    <cellStyle name="Normal 8 4 3 2 4 2 7" xfId="5494"/>
    <cellStyle name="Normal 8 4 3 2 4 2 7 2" xfId="13469"/>
    <cellStyle name="Normal 8 4 3 2 4 2 7 2 2" xfId="37264"/>
    <cellStyle name="Normal 8 4 3 2 4 2 7 3" xfId="21400"/>
    <cellStyle name="Normal 8 4 3 2 4 2 7 3 2" xfId="45194"/>
    <cellStyle name="Normal 8 4 3 2 4 2 7 4" xfId="29333"/>
    <cellStyle name="Normal 8 4 3 2 4 2 8" xfId="7517"/>
    <cellStyle name="Normal 8 4 3 2 4 2 8 2" xfId="15450"/>
    <cellStyle name="Normal 8 4 3 2 4 2 8 2 2" xfId="39245"/>
    <cellStyle name="Normal 8 4 3 2 4 2 8 3" xfId="23381"/>
    <cellStyle name="Normal 8 4 3 2 4 2 8 3 2" xfId="47175"/>
    <cellStyle name="Normal 8 4 3 2 4 2 8 4" xfId="31315"/>
    <cellStyle name="Normal 8 4 3 2 4 2 9" xfId="9507"/>
    <cellStyle name="Normal 8 4 3 2 4 2 9 2" xfId="33302"/>
    <cellStyle name="Normal 8 4 3 2 4 3" xfId="1533"/>
    <cellStyle name="Normal 8 4 3 2 4 3 2" xfId="3517"/>
    <cellStyle name="Normal 8 4 3 2 4 3 2 2" xfId="11493"/>
    <cellStyle name="Normal 8 4 3 2 4 3 2 2 2" xfId="35288"/>
    <cellStyle name="Normal 8 4 3 2 4 3 2 3" xfId="19424"/>
    <cellStyle name="Normal 8 4 3 2 4 3 2 3 2" xfId="43218"/>
    <cellStyle name="Normal 8 4 3 2 4 3 2 4" xfId="27357"/>
    <cellStyle name="Normal 8 4 3 2 4 3 3" xfId="5499"/>
    <cellStyle name="Normal 8 4 3 2 4 3 3 2" xfId="13474"/>
    <cellStyle name="Normal 8 4 3 2 4 3 3 2 2" xfId="37269"/>
    <cellStyle name="Normal 8 4 3 2 4 3 3 3" xfId="21405"/>
    <cellStyle name="Normal 8 4 3 2 4 3 3 3 2" xfId="45199"/>
    <cellStyle name="Normal 8 4 3 2 4 3 3 4" xfId="29338"/>
    <cellStyle name="Normal 8 4 3 2 4 3 4" xfId="7522"/>
    <cellStyle name="Normal 8 4 3 2 4 3 4 2" xfId="15455"/>
    <cellStyle name="Normal 8 4 3 2 4 3 4 2 2" xfId="39250"/>
    <cellStyle name="Normal 8 4 3 2 4 3 4 3" xfId="23386"/>
    <cellStyle name="Normal 8 4 3 2 4 3 4 3 2" xfId="47180"/>
    <cellStyle name="Normal 8 4 3 2 4 3 4 4" xfId="31320"/>
    <cellStyle name="Normal 8 4 3 2 4 3 5" xfId="9512"/>
    <cellStyle name="Normal 8 4 3 2 4 3 5 2" xfId="33307"/>
    <cellStyle name="Normal 8 4 3 2 4 3 6" xfId="17443"/>
    <cellStyle name="Normal 8 4 3 2 4 3 6 2" xfId="41237"/>
    <cellStyle name="Normal 8 4 3 2 4 3 7" xfId="25376"/>
    <cellStyle name="Normal 8 4 3 2 4 4" xfId="1534"/>
    <cellStyle name="Normal 8 4 3 2 4 4 2" xfId="3518"/>
    <cellStyle name="Normal 8 4 3 2 4 4 2 2" xfId="11494"/>
    <cellStyle name="Normal 8 4 3 2 4 4 2 2 2" xfId="35289"/>
    <cellStyle name="Normal 8 4 3 2 4 4 2 3" xfId="19425"/>
    <cellStyle name="Normal 8 4 3 2 4 4 2 3 2" xfId="43219"/>
    <cellStyle name="Normal 8 4 3 2 4 4 2 4" xfId="27358"/>
    <cellStyle name="Normal 8 4 3 2 4 4 3" xfId="5500"/>
    <cellStyle name="Normal 8 4 3 2 4 4 3 2" xfId="13475"/>
    <cellStyle name="Normal 8 4 3 2 4 4 3 2 2" xfId="37270"/>
    <cellStyle name="Normal 8 4 3 2 4 4 3 3" xfId="21406"/>
    <cellStyle name="Normal 8 4 3 2 4 4 3 3 2" xfId="45200"/>
    <cellStyle name="Normal 8 4 3 2 4 4 3 4" xfId="29339"/>
    <cellStyle name="Normal 8 4 3 2 4 4 4" xfId="7523"/>
    <cellStyle name="Normal 8 4 3 2 4 4 4 2" xfId="15456"/>
    <cellStyle name="Normal 8 4 3 2 4 4 4 2 2" xfId="39251"/>
    <cellStyle name="Normal 8 4 3 2 4 4 4 3" xfId="23387"/>
    <cellStyle name="Normal 8 4 3 2 4 4 4 3 2" xfId="47181"/>
    <cellStyle name="Normal 8 4 3 2 4 4 4 4" xfId="31321"/>
    <cellStyle name="Normal 8 4 3 2 4 4 5" xfId="9513"/>
    <cellStyle name="Normal 8 4 3 2 4 4 5 2" xfId="33308"/>
    <cellStyle name="Normal 8 4 3 2 4 4 6" xfId="17444"/>
    <cellStyle name="Normal 8 4 3 2 4 4 6 2" xfId="41238"/>
    <cellStyle name="Normal 8 4 3 2 4 4 7" xfId="25377"/>
    <cellStyle name="Normal 8 4 3 2 4 5" xfId="1535"/>
    <cellStyle name="Normal 8 4 3 2 4 5 2" xfId="3519"/>
    <cellStyle name="Normal 8 4 3 2 4 5 2 2" xfId="11495"/>
    <cellStyle name="Normal 8 4 3 2 4 5 2 2 2" xfId="35290"/>
    <cellStyle name="Normal 8 4 3 2 4 5 2 3" xfId="19426"/>
    <cellStyle name="Normal 8 4 3 2 4 5 2 3 2" xfId="43220"/>
    <cellStyle name="Normal 8 4 3 2 4 5 2 4" xfId="27359"/>
    <cellStyle name="Normal 8 4 3 2 4 5 3" xfId="5501"/>
    <cellStyle name="Normal 8 4 3 2 4 5 3 2" xfId="13476"/>
    <cellStyle name="Normal 8 4 3 2 4 5 3 2 2" xfId="37271"/>
    <cellStyle name="Normal 8 4 3 2 4 5 3 3" xfId="21407"/>
    <cellStyle name="Normal 8 4 3 2 4 5 3 3 2" xfId="45201"/>
    <cellStyle name="Normal 8 4 3 2 4 5 3 4" xfId="29340"/>
    <cellStyle name="Normal 8 4 3 2 4 5 4" xfId="7524"/>
    <cellStyle name="Normal 8 4 3 2 4 5 4 2" xfId="15457"/>
    <cellStyle name="Normal 8 4 3 2 4 5 4 2 2" xfId="39252"/>
    <cellStyle name="Normal 8 4 3 2 4 5 4 3" xfId="23388"/>
    <cellStyle name="Normal 8 4 3 2 4 5 4 3 2" xfId="47182"/>
    <cellStyle name="Normal 8 4 3 2 4 5 4 4" xfId="31322"/>
    <cellStyle name="Normal 8 4 3 2 4 5 5" xfId="9514"/>
    <cellStyle name="Normal 8 4 3 2 4 5 5 2" xfId="33309"/>
    <cellStyle name="Normal 8 4 3 2 4 5 6" xfId="17445"/>
    <cellStyle name="Normal 8 4 3 2 4 5 6 2" xfId="41239"/>
    <cellStyle name="Normal 8 4 3 2 4 5 7" xfId="25378"/>
    <cellStyle name="Normal 8 4 3 2 4 6" xfId="1536"/>
    <cellStyle name="Normal 8 4 3 2 4 6 2" xfId="3520"/>
    <cellStyle name="Normal 8 4 3 2 4 6 2 2" xfId="11496"/>
    <cellStyle name="Normal 8 4 3 2 4 6 2 2 2" xfId="35291"/>
    <cellStyle name="Normal 8 4 3 2 4 6 2 3" xfId="19427"/>
    <cellStyle name="Normal 8 4 3 2 4 6 2 3 2" xfId="43221"/>
    <cellStyle name="Normal 8 4 3 2 4 6 2 4" xfId="27360"/>
    <cellStyle name="Normal 8 4 3 2 4 6 3" xfId="5502"/>
    <cellStyle name="Normal 8 4 3 2 4 6 3 2" xfId="13477"/>
    <cellStyle name="Normal 8 4 3 2 4 6 3 2 2" xfId="37272"/>
    <cellStyle name="Normal 8 4 3 2 4 6 3 3" xfId="21408"/>
    <cellStyle name="Normal 8 4 3 2 4 6 3 3 2" xfId="45202"/>
    <cellStyle name="Normal 8 4 3 2 4 6 3 4" xfId="29341"/>
    <cellStyle name="Normal 8 4 3 2 4 6 4" xfId="7525"/>
    <cellStyle name="Normal 8 4 3 2 4 6 4 2" xfId="15458"/>
    <cellStyle name="Normal 8 4 3 2 4 6 4 2 2" xfId="39253"/>
    <cellStyle name="Normal 8 4 3 2 4 6 4 3" xfId="23389"/>
    <cellStyle name="Normal 8 4 3 2 4 6 4 3 2" xfId="47183"/>
    <cellStyle name="Normal 8 4 3 2 4 6 4 4" xfId="31323"/>
    <cellStyle name="Normal 8 4 3 2 4 6 5" xfId="9515"/>
    <cellStyle name="Normal 8 4 3 2 4 6 5 2" xfId="33310"/>
    <cellStyle name="Normal 8 4 3 2 4 6 6" xfId="17446"/>
    <cellStyle name="Normal 8 4 3 2 4 6 6 2" xfId="41240"/>
    <cellStyle name="Normal 8 4 3 2 4 6 7" xfId="25379"/>
    <cellStyle name="Normal 8 4 3 2 4 7" xfId="3511"/>
    <cellStyle name="Normal 8 4 3 2 4 7 2" xfId="11487"/>
    <cellStyle name="Normal 8 4 3 2 4 7 2 2" xfId="35282"/>
    <cellStyle name="Normal 8 4 3 2 4 7 3" xfId="19418"/>
    <cellStyle name="Normal 8 4 3 2 4 7 3 2" xfId="43212"/>
    <cellStyle name="Normal 8 4 3 2 4 7 4" xfId="27351"/>
    <cellStyle name="Normal 8 4 3 2 4 8" xfId="5493"/>
    <cellStyle name="Normal 8 4 3 2 4 8 2" xfId="13468"/>
    <cellStyle name="Normal 8 4 3 2 4 8 2 2" xfId="37263"/>
    <cellStyle name="Normal 8 4 3 2 4 8 3" xfId="21399"/>
    <cellStyle name="Normal 8 4 3 2 4 8 3 2" xfId="45193"/>
    <cellStyle name="Normal 8 4 3 2 4 8 4" xfId="29332"/>
    <cellStyle name="Normal 8 4 3 2 4 9" xfId="7516"/>
    <cellStyle name="Normal 8 4 3 2 4 9 2" xfId="15449"/>
    <cellStyle name="Normal 8 4 3 2 4 9 2 2" xfId="39244"/>
    <cellStyle name="Normal 8 4 3 2 4 9 3" xfId="23380"/>
    <cellStyle name="Normal 8 4 3 2 4 9 3 2" xfId="47174"/>
    <cellStyle name="Normal 8 4 3 2 4 9 4" xfId="31314"/>
    <cellStyle name="Normal 8 4 3 2 5" xfId="1537"/>
    <cellStyle name="Normal 8 4 3 2 5 10" xfId="9516"/>
    <cellStyle name="Normal 8 4 3 2 5 10 2" xfId="33311"/>
    <cellStyle name="Normal 8 4 3 2 5 11" xfId="17447"/>
    <cellStyle name="Normal 8 4 3 2 5 11 2" xfId="41241"/>
    <cellStyle name="Normal 8 4 3 2 5 12" xfId="25380"/>
    <cellStyle name="Normal 8 4 3 2 5 2" xfId="1538"/>
    <cellStyle name="Normal 8 4 3 2 5 2 10" xfId="17448"/>
    <cellStyle name="Normal 8 4 3 2 5 2 10 2" xfId="41242"/>
    <cellStyle name="Normal 8 4 3 2 5 2 11" xfId="25381"/>
    <cellStyle name="Normal 8 4 3 2 5 2 2" xfId="1539"/>
    <cellStyle name="Normal 8 4 3 2 5 2 2 2" xfId="3523"/>
    <cellStyle name="Normal 8 4 3 2 5 2 2 2 2" xfId="11499"/>
    <cellStyle name="Normal 8 4 3 2 5 2 2 2 2 2" xfId="35294"/>
    <cellStyle name="Normal 8 4 3 2 5 2 2 2 3" xfId="19430"/>
    <cellStyle name="Normal 8 4 3 2 5 2 2 2 3 2" xfId="43224"/>
    <cellStyle name="Normal 8 4 3 2 5 2 2 2 4" xfId="27363"/>
    <cellStyle name="Normal 8 4 3 2 5 2 2 3" xfId="5505"/>
    <cellStyle name="Normal 8 4 3 2 5 2 2 3 2" xfId="13480"/>
    <cellStyle name="Normal 8 4 3 2 5 2 2 3 2 2" xfId="37275"/>
    <cellStyle name="Normal 8 4 3 2 5 2 2 3 3" xfId="21411"/>
    <cellStyle name="Normal 8 4 3 2 5 2 2 3 3 2" xfId="45205"/>
    <cellStyle name="Normal 8 4 3 2 5 2 2 3 4" xfId="29344"/>
    <cellStyle name="Normal 8 4 3 2 5 2 2 4" xfId="7528"/>
    <cellStyle name="Normal 8 4 3 2 5 2 2 4 2" xfId="15461"/>
    <cellStyle name="Normal 8 4 3 2 5 2 2 4 2 2" xfId="39256"/>
    <cellStyle name="Normal 8 4 3 2 5 2 2 4 3" xfId="23392"/>
    <cellStyle name="Normal 8 4 3 2 5 2 2 4 3 2" xfId="47186"/>
    <cellStyle name="Normal 8 4 3 2 5 2 2 4 4" xfId="31326"/>
    <cellStyle name="Normal 8 4 3 2 5 2 2 5" xfId="9518"/>
    <cellStyle name="Normal 8 4 3 2 5 2 2 5 2" xfId="33313"/>
    <cellStyle name="Normal 8 4 3 2 5 2 2 6" xfId="17449"/>
    <cellStyle name="Normal 8 4 3 2 5 2 2 6 2" xfId="41243"/>
    <cellStyle name="Normal 8 4 3 2 5 2 2 7" xfId="25382"/>
    <cellStyle name="Normal 8 4 3 2 5 2 3" xfId="1540"/>
    <cellStyle name="Normal 8 4 3 2 5 2 3 2" xfId="3524"/>
    <cellStyle name="Normal 8 4 3 2 5 2 3 2 2" xfId="11500"/>
    <cellStyle name="Normal 8 4 3 2 5 2 3 2 2 2" xfId="35295"/>
    <cellStyle name="Normal 8 4 3 2 5 2 3 2 3" xfId="19431"/>
    <cellStyle name="Normal 8 4 3 2 5 2 3 2 3 2" xfId="43225"/>
    <cellStyle name="Normal 8 4 3 2 5 2 3 2 4" xfId="27364"/>
    <cellStyle name="Normal 8 4 3 2 5 2 3 3" xfId="5506"/>
    <cellStyle name="Normal 8 4 3 2 5 2 3 3 2" xfId="13481"/>
    <cellStyle name="Normal 8 4 3 2 5 2 3 3 2 2" xfId="37276"/>
    <cellStyle name="Normal 8 4 3 2 5 2 3 3 3" xfId="21412"/>
    <cellStyle name="Normal 8 4 3 2 5 2 3 3 3 2" xfId="45206"/>
    <cellStyle name="Normal 8 4 3 2 5 2 3 3 4" xfId="29345"/>
    <cellStyle name="Normal 8 4 3 2 5 2 3 4" xfId="7529"/>
    <cellStyle name="Normal 8 4 3 2 5 2 3 4 2" xfId="15462"/>
    <cellStyle name="Normal 8 4 3 2 5 2 3 4 2 2" xfId="39257"/>
    <cellStyle name="Normal 8 4 3 2 5 2 3 4 3" xfId="23393"/>
    <cellStyle name="Normal 8 4 3 2 5 2 3 4 3 2" xfId="47187"/>
    <cellStyle name="Normal 8 4 3 2 5 2 3 4 4" xfId="31327"/>
    <cellStyle name="Normal 8 4 3 2 5 2 3 5" xfId="9519"/>
    <cellStyle name="Normal 8 4 3 2 5 2 3 5 2" xfId="33314"/>
    <cellStyle name="Normal 8 4 3 2 5 2 3 6" xfId="17450"/>
    <cellStyle name="Normal 8 4 3 2 5 2 3 6 2" xfId="41244"/>
    <cellStyle name="Normal 8 4 3 2 5 2 3 7" xfId="25383"/>
    <cellStyle name="Normal 8 4 3 2 5 2 4" xfId="1541"/>
    <cellStyle name="Normal 8 4 3 2 5 2 4 2" xfId="3525"/>
    <cellStyle name="Normal 8 4 3 2 5 2 4 2 2" xfId="11501"/>
    <cellStyle name="Normal 8 4 3 2 5 2 4 2 2 2" xfId="35296"/>
    <cellStyle name="Normal 8 4 3 2 5 2 4 2 3" xfId="19432"/>
    <cellStyle name="Normal 8 4 3 2 5 2 4 2 3 2" xfId="43226"/>
    <cellStyle name="Normal 8 4 3 2 5 2 4 2 4" xfId="27365"/>
    <cellStyle name="Normal 8 4 3 2 5 2 4 3" xfId="5507"/>
    <cellStyle name="Normal 8 4 3 2 5 2 4 3 2" xfId="13482"/>
    <cellStyle name="Normal 8 4 3 2 5 2 4 3 2 2" xfId="37277"/>
    <cellStyle name="Normal 8 4 3 2 5 2 4 3 3" xfId="21413"/>
    <cellStyle name="Normal 8 4 3 2 5 2 4 3 3 2" xfId="45207"/>
    <cellStyle name="Normal 8 4 3 2 5 2 4 3 4" xfId="29346"/>
    <cellStyle name="Normal 8 4 3 2 5 2 4 4" xfId="7530"/>
    <cellStyle name="Normal 8 4 3 2 5 2 4 4 2" xfId="15463"/>
    <cellStyle name="Normal 8 4 3 2 5 2 4 4 2 2" xfId="39258"/>
    <cellStyle name="Normal 8 4 3 2 5 2 4 4 3" xfId="23394"/>
    <cellStyle name="Normal 8 4 3 2 5 2 4 4 3 2" xfId="47188"/>
    <cellStyle name="Normal 8 4 3 2 5 2 4 4 4" xfId="31328"/>
    <cellStyle name="Normal 8 4 3 2 5 2 4 5" xfId="9520"/>
    <cellStyle name="Normal 8 4 3 2 5 2 4 5 2" xfId="33315"/>
    <cellStyle name="Normal 8 4 3 2 5 2 4 6" xfId="17451"/>
    <cellStyle name="Normal 8 4 3 2 5 2 4 6 2" xfId="41245"/>
    <cellStyle name="Normal 8 4 3 2 5 2 4 7" xfId="25384"/>
    <cellStyle name="Normal 8 4 3 2 5 2 5" xfId="1542"/>
    <cellStyle name="Normal 8 4 3 2 5 2 5 2" xfId="3526"/>
    <cellStyle name="Normal 8 4 3 2 5 2 5 2 2" xfId="11502"/>
    <cellStyle name="Normal 8 4 3 2 5 2 5 2 2 2" xfId="35297"/>
    <cellStyle name="Normal 8 4 3 2 5 2 5 2 3" xfId="19433"/>
    <cellStyle name="Normal 8 4 3 2 5 2 5 2 3 2" xfId="43227"/>
    <cellStyle name="Normal 8 4 3 2 5 2 5 2 4" xfId="27366"/>
    <cellStyle name="Normal 8 4 3 2 5 2 5 3" xfId="5508"/>
    <cellStyle name="Normal 8 4 3 2 5 2 5 3 2" xfId="13483"/>
    <cellStyle name="Normal 8 4 3 2 5 2 5 3 2 2" xfId="37278"/>
    <cellStyle name="Normal 8 4 3 2 5 2 5 3 3" xfId="21414"/>
    <cellStyle name="Normal 8 4 3 2 5 2 5 3 3 2" xfId="45208"/>
    <cellStyle name="Normal 8 4 3 2 5 2 5 3 4" xfId="29347"/>
    <cellStyle name="Normal 8 4 3 2 5 2 5 4" xfId="7531"/>
    <cellStyle name="Normal 8 4 3 2 5 2 5 4 2" xfId="15464"/>
    <cellStyle name="Normal 8 4 3 2 5 2 5 4 2 2" xfId="39259"/>
    <cellStyle name="Normal 8 4 3 2 5 2 5 4 3" xfId="23395"/>
    <cellStyle name="Normal 8 4 3 2 5 2 5 4 3 2" xfId="47189"/>
    <cellStyle name="Normal 8 4 3 2 5 2 5 4 4" xfId="31329"/>
    <cellStyle name="Normal 8 4 3 2 5 2 5 5" xfId="9521"/>
    <cellStyle name="Normal 8 4 3 2 5 2 5 5 2" xfId="33316"/>
    <cellStyle name="Normal 8 4 3 2 5 2 5 6" xfId="17452"/>
    <cellStyle name="Normal 8 4 3 2 5 2 5 6 2" xfId="41246"/>
    <cellStyle name="Normal 8 4 3 2 5 2 5 7" xfId="25385"/>
    <cellStyle name="Normal 8 4 3 2 5 2 6" xfId="3522"/>
    <cellStyle name="Normal 8 4 3 2 5 2 6 2" xfId="11498"/>
    <cellStyle name="Normal 8 4 3 2 5 2 6 2 2" xfId="35293"/>
    <cellStyle name="Normal 8 4 3 2 5 2 6 3" xfId="19429"/>
    <cellStyle name="Normal 8 4 3 2 5 2 6 3 2" xfId="43223"/>
    <cellStyle name="Normal 8 4 3 2 5 2 6 4" xfId="27362"/>
    <cellStyle name="Normal 8 4 3 2 5 2 7" xfId="5504"/>
    <cellStyle name="Normal 8 4 3 2 5 2 7 2" xfId="13479"/>
    <cellStyle name="Normal 8 4 3 2 5 2 7 2 2" xfId="37274"/>
    <cellStyle name="Normal 8 4 3 2 5 2 7 3" xfId="21410"/>
    <cellStyle name="Normal 8 4 3 2 5 2 7 3 2" xfId="45204"/>
    <cellStyle name="Normal 8 4 3 2 5 2 7 4" xfId="29343"/>
    <cellStyle name="Normal 8 4 3 2 5 2 8" xfId="7527"/>
    <cellStyle name="Normal 8 4 3 2 5 2 8 2" xfId="15460"/>
    <cellStyle name="Normal 8 4 3 2 5 2 8 2 2" xfId="39255"/>
    <cellStyle name="Normal 8 4 3 2 5 2 8 3" xfId="23391"/>
    <cellStyle name="Normal 8 4 3 2 5 2 8 3 2" xfId="47185"/>
    <cellStyle name="Normal 8 4 3 2 5 2 8 4" xfId="31325"/>
    <cellStyle name="Normal 8 4 3 2 5 2 9" xfId="9517"/>
    <cellStyle name="Normal 8 4 3 2 5 2 9 2" xfId="33312"/>
    <cellStyle name="Normal 8 4 3 2 5 3" xfId="1543"/>
    <cellStyle name="Normal 8 4 3 2 5 3 2" xfId="3527"/>
    <cellStyle name="Normal 8 4 3 2 5 3 2 2" xfId="11503"/>
    <cellStyle name="Normal 8 4 3 2 5 3 2 2 2" xfId="35298"/>
    <cellStyle name="Normal 8 4 3 2 5 3 2 3" xfId="19434"/>
    <cellStyle name="Normal 8 4 3 2 5 3 2 3 2" xfId="43228"/>
    <cellStyle name="Normal 8 4 3 2 5 3 2 4" xfId="27367"/>
    <cellStyle name="Normal 8 4 3 2 5 3 3" xfId="5509"/>
    <cellStyle name="Normal 8 4 3 2 5 3 3 2" xfId="13484"/>
    <cellStyle name="Normal 8 4 3 2 5 3 3 2 2" xfId="37279"/>
    <cellStyle name="Normal 8 4 3 2 5 3 3 3" xfId="21415"/>
    <cellStyle name="Normal 8 4 3 2 5 3 3 3 2" xfId="45209"/>
    <cellStyle name="Normal 8 4 3 2 5 3 3 4" xfId="29348"/>
    <cellStyle name="Normal 8 4 3 2 5 3 4" xfId="7532"/>
    <cellStyle name="Normal 8 4 3 2 5 3 4 2" xfId="15465"/>
    <cellStyle name="Normal 8 4 3 2 5 3 4 2 2" xfId="39260"/>
    <cellStyle name="Normal 8 4 3 2 5 3 4 3" xfId="23396"/>
    <cellStyle name="Normal 8 4 3 2 5 3 4 3 2" xfId="47190"/>
    <cellStyle name="Normal 8 4 3 2 5 3 4 4" xfId="31330"/>
    <cellStyle name="Normal 8 4 3 2 5 3 5" xfId="9522"/>
    <cellStyle name="Normal 8 4 3 2 5 3 5 2" xfId="33317"/>
    <cellStyle name="Normal 8 4 3 2 5 3 6" xfId="17453"/>
    <cellStyle name="Normal 8 4 3 2 5 3 6 2" xfId="41247"/>
    <cellStyle name="Normal 8 4 3 2 5 3 7" xfId="25386"/>
    <cellStyle name="Normal 8 4 3 2 5 4" xfId="1544"/>
    <cellStyle name="Normal 8 4 3 2 5 4 2" xfId="3528"/>
    <cellStyle name="Normal 8 4 3 2 5 4 2 2" xfId="11504"/>
    <cellStyle name="Normal 8 4 3 2 5 4 2 2 2" xfId="35299"/>
    <cellStyle name="Normal 8 4 3 2 5 4 2 3" xfId="19435"/>
    <cellStyle name="Normal 8 4 3 2 5 4 2 3 2" xfId="43229"/>
    <cellStyle name="Normal 8 4 3 2 5 4 2 4" xfId="27368"/>
    <cellStyle name="Normal 8 4 3 2 5 4 3" xfId="5510"/>
    <cellStyle name="Normal 8 4 3 2 5 4 3 2" xfId="13485"/>
    <cellStyle name="Normal 8 4 3 2 5 4 3 2 2" xfId="37280"/>
    <cellStyle name="Normal 8 4 3 2 5 4 3 3" xfId="21416"/>
    <cellStyle name="Normal 8 4 3 2 5 4 3 3 2" xfId="45210"/>
    <cellStyle name="Normal 8 4 3 2 5 4 3 4" xfId="29349"/>
    <cellStyle name="Normal 8 4 3 2 5 4 4" xfId="7533"/>
    <cellStyle name="Normal 8 4 3 2 5 4 4 2" xfId="15466"/>
    <cellStyle name="Normal 8 4 3 2 5 4 4 2 2" xfId="39261"/>
    <cellStyle name="Normal 8 4 3 2 5 4 4 3" xfId="23397"/>
    <cellStyle name="Normal 8 4 3 2 5 4 4 3 2" xfId="47191"/>
    <cellStyle name="Normal 8 4 3 2 5 4 4 4" xfId="31331"/>
    <cellStyle name="Normal 8 4 3 2 5 4 5" xfId="9523"/>
    <cellStyle name="Normal 8 4 3 2 5 4 5 2" xfId="33318"/>
    <cellStyle name="Normal 8 4 3 2 5 4 6" xfId="17454"/>
    <cellStyle name="Normal 8 4 3 2 5 4 6 2" xfId="41248"/>
    <cellStyle name="Normal 8 4 3 2 5 4 7" xfId="25387"/>
    <cellStyle name="Normal 8 4 3 2 5 5" xfId="1545"/>
    <cellStyle name="Normal 8 4 3 2 5 5 2" xfId="3529"/>
    <cellStyle name="Normal 8 4 3 2 5 5 2 2" xfId="11505"/>
    <cellStyle name="Normal 8 4 3 2 5 5 2 2 2" xfId="35300"/>
    <cellStyle name="Normal 8 4 3 2 5 5 2 3" xfId="19436"/>
    <cellStyle name="Normal 8 4 3 2 5 5 2 3 2" xfId="43230"/>
    <cellStyle name="Normal 8 4 3 2 5 5 2 4" xfId="27369"/>
    <cellStyle name="Normal 8 4 3 2 5 5 3" xfId="5511"/>
    <cellStyle name="Normal 8 4 3 2 5 5 3 2" xfId="13486"/>
    <cellStyle name="Normal 8 4 3 2 5 5 3 2 2" xfId="37281"/>
    <cellStyle name="Normal 8 4 3 2 5 5 3 3" xfId="21417"/>
    <cellStyle name="Normal 8 4 3 2 5 5 3 3 2" xfId="45211"/>
    <cellStyle name="Normal 8 4 3 2 5 5 3 4" xfId="29350"/>
    <cellStyle name="Normal 8 4 3 2 5 5 4" xfId="7534"/>
    <cellStyle name="Normal 8 4 3 2 5 5 4 2" xfId="15467"/>
    <cellStyle name="Normal 8 4 3 2 5 5 4 2 2" xfId="39262"/>
    <cellStyle name="Normal 8 4 3 2 5 5 4 3" xfId="23398"/>
    <cellStyle name="Normal 8 4 3 2 5 5 4 3 2" xfId="47192"/>
    <cellStyle name="Normal 8 4 3 2 5 5 4 4" xfId="31332"/>
    <cellStyle name="Normal 8 4 3 2 5 5 5" xfId="9524"/>
    <cellStyle name="Normal 8 4 3 2 5 5 5 2" xfId="33319"/>
    <cellStyle name="Normal 8 4 3 2 5 5 6" xfId="17455"/>
    <cellStyle name="Normal 8 4 3 2 5 5 6 2" xfId="41249"/>
    <cellStyle name="Normal 8 4 3 2 5 5 7" xfId="25388"/>
    <cellStyle name="Normal 8 4 3 2 5 6" xfId="1546"/>
    <cellStyle name="Normal 8 4 3 2 5 6 2" xfId="3530"/>
    <cellStyle name="Normal 8 4 3 2 5 6 2 2" xfId="11506"/>
    <cellStyle name="Normal 8 4 3 2 5 6 2 2 2" xfId="35301"/>
    <cellStyle name="Normal 8 4 3 2 5 6 2 3" xfId="19437"/>
    <cellStyle name="Normal 8 4 3 2 5 6 2 3 2" xfId="43231"/>
    <cellStyle name="Normal 8 4 3 2 5 6 2 4" xfId="27370"/>
    <cellStyle name="Normal 8 4 3 2 5 6 3" xfId="5512"/>
    <cellStyle name="Normal 8 4 3 2 5 6 3 2" xfId="13487"/>
    <cellStyle name="Normal 8 4 3 2 5 6 3 2 2" xfId="37282"/>
    <cellStyle name="Normal 8 4 3 2 5 6 3 3" xfId="21418"/>
    <cellStyle name="Normal 8 4 3 2 5 6 3 3 2" xfId="45212"/>
    <cellStyle name="Normal 8 4 3 2 5 6 3 4" xfId="29351"/>
    <cellStyle name="Normal 8 4 3 2 5 6 4" xfId="7535"/>
    <cellStyle name="Normal 8 4 3 2 5 6 4 2" xfId="15468"/>
    <cellStyle name="Normal 8 4 3 2 5 6 4 2 2" xfId="39263"/>
    <cellStyle name="Normal 8 4 3 2 5 6 4 3" xfId="23399"/>
    <cellStyle name="Normal 8 4 3 2 5 6 4 3 2" xfId="47193"/>
    <cellStyle name="Normal 8 4 3 2 5 6 4 4" xfId="31333"/>
    <cellStyle name="Normal 8 4 3 2 5 6 5" xfId="9525"/>
    <cellStyle name="Normal 8 4 3 2 5 6 5 2" xfId="33320"/>
    <cellStyle name="Normal 8 4 3 2 5 6 6" xfId="17456"/>
    <cellStyle name="Normal 8 4 3 2 5 6 6 2" xfId="41250"/>
    <cellStyle name="Normal 8 4 3 2 5 6 7" xfId="25389"/>
    <cellStyle name="Normal 8 4 3 2 5 7" xfId="3521"/>
    <cellStyle name="Normal 8 4 3 2 5 7 2" xfId="11497"/>
    <cellStyle name="Normal 8 4 3 2 5 7 2 2" xfId="35292"/>
    <cellStyle name="Normal 8 4 3 2 5 7 3" xfId="19428"/>
    <cellStyle name="Normal 8 4 3 2 5 7 3 2" xfId="43222"/>
    <cellStyle name="Normal 8 4 3 2 5 7 4" xfId="27361"/>
    <cellStyle name="Normal 8 4 3 2 5 8" xfId="5503"/>
    <cellStyle name="Normal 8 4 3 2 5 8 2" xfId="13478"/>
    <cellStyle name="Normal 8 4 3 2 5 8 2 2" xfId="37273"/>
    <cellStyle name="Normal 8 4 3 2 5 8 3" xfId="21409"/>
    <cellStyle name="Normal 8 4 3 2 5 8 3 2" xfId="45203"/>
    <cellStyle name="Normal 8 4 3 2 5 8 4" xfId="29342"/>
    <cellStyle name="Normal 8 4 3 2 5 9" xfId="7526"/>
    <cellStyle name="Normal 8 4 3 2 5 9 2" xfId="15459"/>
    <cellStyle name="Normal 8 4 3 2 5 9 2 2" xfId="39254"/>
    <cellStyle name="Normal 8 4 3 2 5 9 3" xfId="23390"/>
    <cellStyle name="Normal 8 4 3 2 5 9 3 2" xfId="47184"/>
    <cellStyle name="Normal 8 4 3 2 5 9 4" xfId="31324"/>
    <cellStyle name="Normal 8 4 3 2 6" xfId="1547"/>
    <cellStyle name="Normal 8 4 3 2 6 10" xfId="17457"/>
    <cellStyle name="Normal 8 4 3 2 6 10 2" xfId="41251"/>
    <cellStyle name="Normal 8 4 3 2 6 11" xfId="25390"/>
    <cellStyle name="Normal 8 4 3 2 6 2" xfId="1548"/>
    <cellStyle name="Normal 8 4 3 2 6 2 2" xfId="3532"/>
    <cellStyle name="Normal 8 4 3 2 6 2 2 2" xfId="11508"/>
    <cellStyle name="Normal 8 4 3 2 6 2 2 2 2" xfId="35303"/>
    <cellStyle name="Normal 8 4 3 2 6 2 2 3" xfId="19439"/>
    <cellStyle name="Normal 8 4 3 2 6 2 2 3 2" xfId="43233"/>
    <cellStyle name="Normal 8 4 3 2 6 2 2 4" xfId="27372"/>
    <cellStyle name="Normal 8 4 3 2 6 2 3" xfId="5514"/>
    <cellStyle name="Normal 8 4 3 2 6 2 3 2" xfId="13489"/>
    <cellStyle name="Normal 8 4 3 2 6 2 3 2 2" xfId="37284"/>
    <cellStyle name="Normal 8 4 3 2 6 2 3 3" xfId="21420"/>
    <cellStyle name="Normal 8 4 3 2 6 2 3 3 2" xfId="45214"/>
    <cellStyle name="Normal 8 4 3 2 6 2 3 4" xfId="29353"/>
    <cellStyle name="Normal 8 4 3 2 6 2 4" xfId="7537"/>
    <cellStyle name="Normal 8 4 3 2 6 2 4 2" xfId="15470"/>
    <cellStyle name="Normal 8 4 3 2 6 2 4 2 2" xfId="39265"/>
    <cellStyle name="Normal 8 4 3 2 6 2 4 3" xfId="23401"/>
    <cellStyle name="Normal 8 4 3 2 6 2 4 3 2" xfId="47195"/>
    <cellStyle name="Normal 8 4 3 2 6 2 4 4" xfId="31335"/>
    <cellStyle name="Normal 8 4 3 2 6 2 5" xfId="9527"/>
    <cellStyle name="Normal 8 4 3 2 6 2 5 2" xfId="33322"/>
    <cellStyle name="Normal 8 4 3 2 6 2 6" xfId="17458"/>
    <cellStyle name="Normal 8 4 3 2 6 2 6 2" xfId="41252"/>
    <cellStyle name="Normal 8 4 3 2 6 2 7" xfId="25391"/>
    <cellStyle name="Normal 8 4 3 2 6 3" xfId="1549"/>
    <cellStyle name="Normal 8 4 3 2 6 3 2" xfId="3533"/>
    <cellStyle name="Normal 8 4 3 2 6 3 2 2" xfId="11509"/>
    <cellStyle name="Normal 8 4 3 2 6 3 2 2 2" xfId="35304"/>
    <cellStyle name="Normal 8 4 3 2 6 3 2 3" xfId="19440"/>
    <cellStyle name="Normal 8 4 3 2 6 3 2 3 2" xfId="43234"/>
    <cellStyle name="Normal 8 4 3 2 6 3 2 4" xfId="27373"/>
    <cellStyle name="Normal 8 4 3 2 6 3 3" xfId="5515"/>
    <cellStyle name="Normal 8 4 3 2 6 3 3 2" xfId="13490"/>
    <cellStyle name="Normal 8 4 3 2 6 3 3 2 2" xfId="37285"/>
    <cellStyle name="Normal 8 4 3 2 6 3 3 3" xfId="21421"/>
    <cellStyle name="Normal 8 4 3 2 6 3 3 3 2" xfId="45215"/>
    <cellStyle name="Normal 8 4 3 2 6 3 3 4" xfId="29354"/>
    <cellStyle name="Normal 8 4 3 2 6 3 4" xfId="7538"/>
    <cellStyle name="Normal 8 4 3 2 6 3 4 2" xfId="15471"/>
    <cellStyle name="Normal 8 4 3 2 6 3 4 2 2" xfId="39266"/>
    <cellStyle name="Normal 8 4 3 2 6 3 4 3" xfId="23402"/>
    <cellStyle name="Normal 8 4 3 2 6 3 4 3 2" xfId="47196"/>
    <cellStyle name="Normal 8 4 3 2 6 3 4 4" xfId="31336"/>
    <cellStyle name="Normal 8 4 3 2 6 3 5" xfId="9528"/>
    <cellStyle name="Normal 8 4 3 2 6 3 5 2" xfId="33323"/>
    <cellStyle name="Normal 8 4 3 2 6 3 6" xfId="17459"/>
    <cellStyle name="Normal 8 4 3 2 6 3 6 2" xfId="41253"/>
    <cellStyle name="Normal 8 4 3 2 6 3 7" xfId="25392"/>
    <cellStyle name="Normal 8 4 3 2 6 4" xfId="1550"/>
    <cellStyle name="Normal 8 4 3 2 6 4 2" xfId="3534"/>
    <cellStyle name="Normal 8 4 3 2 6 4 2 2" xfId="11510"/>
    <cellStyle name="Normal 8 4 3 2 6 4 2 2 2" xfId="35305"/>
    <cellStyle name="Normal 8 4 3 2 6 4 2 3" xfId="19441"/>
    <cellStyle name="Normal 8 4 3 2 6 4 2 3 2" xfId="43235"/>
    <cellStyle name="Normal 8 4 3 2 6 4 2 4" xfId="27374"/>
    <cellStyle name="Normal 8 4 3 2 6 4 3" xfId="5516"/>
    <cellStyle name="Normal 8 4 3 2 6 4 3 2" xfId="13491"/>
    <cellStyle name="Normal 8 4 3 2 6 4 3 2 2" xfId="37286"/>
    <cellStyle name="Normal 8 4 3 2 6 4 3 3" xfId="21422"/>
    <cellStyle name="Normal 8 4 3 2 6 4 3 3 2" xfId="45216"/>
    <cellStyle name="Normal 8 4 3 2 6 4 3 4" xfId="29355"/>
    <cellStyle name="Normal 8 4 3 2 6 4 4" xfId="7539"/>
    <cellStyle name="Normal 8 4 3 2 6 4 4 2" xfId="15472"/>
    <cellStyle name="Normal 8 4 3 2 6 4 4 2 2" xfId="39267"/>
    <cellStyle name="Normal 8 4 3 2 6 4 4 3" xfId="23403"/>
    <cellStyle name="Normal 8 4 3 2 6 4 4 3 2" xfId="47197"/>
    <cellStyle name="Normal 8 4 3 2 6 4 4 4" xfId="31337"/>
    <cellStyle name="Normal 8 4 3 2 6 4 5" xfId="9529"/>
    <cellStyle name="Normal 8 4 3 2 6 4 5 2" xfId="33324"/>
    <cellStyle name="Normal 8 4 3 2 6 4 6" xfId="17460"/>
    <cellStyle name="Normal 8 4 3 2 6 4 6 2" xfId="41254"/>
    <cellStyle name="Normal 8 4 3 2 6 4 7" xfId="25393"/>
    <cellStyle name="Normal 8 4 3 2 6 5" xfId="1551"/>
    <cellStyle name="Normal 8 4 3 2 6 5 2" xfId="3535"/>
    <cellStyle name="Normal 8 4 3 2 6 5 2 2" xfId="11511"/>
    <cellStyle name="Normal 8 4 3 2 6 5 2 2 2" xfId="35306"/>
    <cellStyle name="Normal 8 4 3 2 6 5 2 3" xfId="19442"/>
    <cellStyle name="Normal 8 4 3 2 6 5 2 3 2" xfId="43236"/>
    <cellStyle name="Normal 8 4 3 2 6 5 2 4" xfId="27375"/>
    <cellStyle name="Normal 8 4 3 2 6 5 3" xfId="5517"/>
    <cellStyle name="Normal 8 4 3 2 6 5 3 2" xfId="13492"/>
    <cellStyle name="Normal 8 4 3 2 6 5 3 2 2" xfId="37287"/>
    <cellStyle name="Normal 8 4 3 2 6 5 3 3" xfId="21423"/>
    <cellStyle name="Normal 8 4 3 2 6 5 3 3 2" xfId="45217"/>
    <cellStyle name="Normal 8 4 3 2 6 5 3 4" xfId="29356"/>
    <cellStyle name="Normal 8 4 3 2 6 5 4" xfId="7540"/>
    <cellStyle name="Normal 8 4 3 2 6 5 4 2" xfId="15473"/>
    <cellStyle name="Normal 8 4 3 2 6 5 4 2 2" xfId="39268"/>
    <cellStyle name="Normal 8 4 3 2 6 5 4 3" xfId="23404"/>
    <cellStyle name="Normal 8 4 3 2 6 5 4 3 2" xfId="47198"/>
    <cellStyle name="Normal 8 4 3 2 6 5 4 4" xfId="31338"/>
    <cellStyle name="Normal 8 4 3 2 6 5 5" xfId="9530"/>
    <cellStyle name="Normal 8 4 3 2 6 5 5 2" xfId="33325"/>
    <cellStyle name="Normal 8 4 3 2 6 5 6" xfId="17461"/>
    <cellStyle name="Normal 8 4 3 2 6 5 6 2" xfId="41255"/>
    <cellStyle name="Normal 8 4 3 2 6 5 7" xfId="25394"/>
    <cellStyle name="Normal 8 4 3 2 6 6" xfId="3531"/>
    <cellStyle name="Normal 8 4 3 2 6 6 2" xfId="11507"/>
    <cellStyle name="Normal 8 4 3 2 6 6 2 2" xfId="35302"/>
    <cellStyle name="Normal 8 4 3 2 6 6 3" xfId="19438"/>
    <cellStyle name="Normal 8 4 3 2 6 6 3 2" xfId="43232"/>
    <cellStyle name="Normal 8 4 3 2 6 6 4" xfId="27371"/>
    <cellStyle name="Normal 8 4 3 2 6 7" xfId="5513"/>
    <cellStyle name="Normal 8 4 3 2 6 7 2" xfId="13488"/>
    <cellStyle name="Normal 8 4 3 2 6 7 2 2" xfId="37283"/>
    <cellStyle name="Normal 8 4 3 2 6 7 3" xfId="21419"/>
    <cellStyle name="Normal 8 4 3 2 6 7 3 2" xfId="45213"/>
    <cellStyle name="Normal 8 4 3 2 6 7 4" xfId="29352"/>
    <cellStyle name="Normal 8 4 3 2 6 8" xfId="7536"/>
    <cellStyle name="Normal 8 4 3 2 6 8 2" xfId="15469"/>
    <cellStyle name="Normal 8 4 3 2 6 8 2 2" xfId="39264"/>
    <cellStyle name="Normal 8 4 3 2 6 8 3" xfId="23400"/>
    <cellStyle name="Normal 8 4 3 2 6 8 3 2" xfId="47194"/>
    <cellStyle name="Normal 8 4 3 2 6 8 4" xfId="31334"/>
    <cellStyle name="Normal 8 4 3 2 6 9" xfId="9526"/>
    <cellStyle name="Normal 8 4 3 2 6 9 2" xfId="33321"/>
    <cellStyle name="Normal 8 4 3 2 7" xfId="1552"/>
    <cellStyle name="Normal 8 4 3 2 7 2" xfId="3536"/>
    <cellStyle name="Normal 8 4 3 2 7 2 2" xfId="11512"/>
    <cellStyle name="Normal 8 4 3 2 7 2 2 2" xfId="35307"/>
    <cellStyle name="Normal 8 4 3 2 7 2 3" xfId="19443"/>
    <cellStyle name="Normal 8 4 3 2 7 2 3 2" xfId="43237"/>
    <cellStyle name="Normal 8 4 3 2 7 2 4" xfId="27376"/>
    <cellStyle name="Normal 8 4 3 2 7 3" xfId="5518"/>
    <cellStyle name="Normal 8 4 3 2 7 3 2" xfId="13493"/>
    <cellStyle name="Normal 8 4 3 2 7 3 2 2" xfId="37288"/>
    <cellStyle name="Normal 8 4 3 2 7 3 3" xfId="21424"/>
    <cellStyle name="Normal 8 4 3 2 7 3 3 2" xfId="45218"/>
    <cellStyle name="Normal 8 4 3 2 7 3 4" xfId="29357"/>
    <cellStyle name="Normal 8 4 3 2 7 4" xfId="7541"/>
    <cellStyle name="Normal 8 4 3 2 7 4 2" xfId="15474"/>
    <cellStyle name="Normal 8 4 3 2 7 4 2 2" xfId="39269"/>
    <cellStyle name="Normal 8 4 3 2 7 4 3" xfId="23405"/>
    <cellStyle name="Normal 8 4 3 2 7 4 3 2" xfId="47199"/>
    <cellStyle name="Normal 8 4 3 2 7 4 4" xfId="31339"/>
    <cellStyle name="Normal 8 4 3 2 7 5" xfId="9531"/>
    <cellStyle name="Normal 8 4 3 2 7 5 2" xfId="33326"/>
    <cellStyle name="Normal 8 4 3 2 7 6" xfId="17462"/>
    <cellStyle name="Normal 8 4 3 2 7 6 2" xfId="41256"/>
    <cellStyle name="Normal 8 4 3 2 7 7" xfId="25395"/>
    <cellStyle name="Normal 8 4 3 2 8" xfId="1553"/>
    <cellStyle name="Normal 8 4 3 2 8 2" xfId="3537"/>
    <cellStyle name="Normal 8 4 3 2 8 2 2" xfId="11513"/>
    <cellStyle name="Normal 8 4 3 2 8 2 2 2" xfId="35308"/>
    <cellStyle name="Normal 8 4 3 2 8 2 3" xfId="19444"/>
    <cellStyle name="Normal 8 4 3 2 8 2 3 2" xfId="43238"/>
    <cellStyle name="Normal 8 4 3 2 8 2 4" xfId="27377"/>
    <cellStyle name="Normal 8 4 3 2 8 3" xfId="5519"/>
    <cellStyle name="Normal 8 4 3 2 8 3 2" xfId="13494"/>
    <cellStyle name="Normal 8 4 3 2 8 3 2 2" xfId="37289"/>
    <cellStyle name="Normal 8 4 3 2 8 3 3" xfId="21425"/>
    <cellStyle name="Normal 8 4 3 2 8 3 3 2" xfId="45219"/>
    <cellStyle name="Normal 8 4 3 2 8 3 4" xfId="29358"/>
    <cellStyle name="Normal 8 4 3 2 8 4" xfId="7542"/>
    <cellStyle name="Normal 8 4 3 2 8 4 2" xfId="15475"/>
    <cellStyle name="Normal 8 4 3 2 8 4 2 2" xfId="39270"/>
    <cellStyle name="Normal 8 4 3 2 8 4 3" xfId="23406"/>
    <cellStyle name="Normal 8 4 3 2 8 4 3 2" xfId="47200"/>
    <cellStyle name="Normal 8 4 3 2 8 4 4" xfId="31340"/>
    <cellStyle name="Normal 8 4 3 2 8 5" xfId="9532"/>
    <cellStyle name="Normal 8 4 3 2 8 5 2" xfId="33327"/>
    <cellStyle name="Normal 8 4 3 2 8 6" xfId="17463"/>
    <cellStyle name="Normal 8 4 3 2 8 6 2" xfId="41257"/>
    <cellStyle name="Normal 8 4 3 2 8 7" xfId="25396"/>
    <cellStyle name="Normal 8 4 3 2 9" xfId="1554"/>
    <cellStyle name="Normal 8 4 3 2 9 2" xfId="3538"/>
    <cellStyle name="Normal 8 4 3 2 9 2 2" xfId="11514"/>
    <cellStyle name="Normal 8 4 3 2 9 2 2 2" xfId="35309"/>
    <cellStyle name="Normal 8 4 3 2 9 2 3" xfId="19445"/>
    <cellStyle name="Normal 8 4 3 2 9 2 3 2" xfId="43239"/>
    <cellStyle name="Normal 8 4 3 2 9 2 4" xfId="27378"/>
    <cellStyle name="Normal 8 4 3 2 9 3" xfId="5520"/>
    <cellStyle name="Normal 8 4 3 2 9 3 2" xfId="13495"/>
    <cellStyle name="Normal 8 4 3 2 9 3 2 2" xfId="37290"/>
    <cellStyle name="Normal 8 4 3 2 9 3 3" xfId="21426"/>
    <cellStyle name="Normal 8 4 3 2 9 3 3 2" xfId="45220"/>
    <cellStyle name="Normal 8 4 3 2 9 3 4" xfId="29359"/>
    <cellStyle name="Normal 8 4 3 2 9 4" xfId="7543"/>
    <cellStyle name="Normal 8 4 3 2 9 4 2" xfId="15476"/>
    <cellStyle name="Normal 8 4 3 2 9 4 2 2" xfId="39271"/>
    <cellStyle name="Normal 8 4 3 2 9 4 3" xfId="23407"/>
    <cellStyle name="Normal 8 4 3 2 9 4 3 2" xfId="47201"/>
    <cellStyle name="Normal 8 4 3 2 9 4 4" xfId="31341"/>
    <cellStyle name="Normal 8 4 3 2 9 5" xfId="9533"/>
    <cellStyle name="Normal 8 4 3 2 9 5 2" xfId="33328"/>
    <cellStyle name="Normal 8 4 3 2 9 6" xfId="17464"/>
    <cellStyle name="Normal 8 4 3 2 9 6 2" xfId="41258"/>
    <cellStyle name="Normal 8 4 3 2 9 7" xfId="25397"/>
    <cellStyle name="Normal 8 4 3 3" xfId="1555"/>
    <cellStyle name="Normal 8 4 3 3 10" xfId="9534"/>
    <cellStyle name="Normal 8 4 3 3 10 2" xfId="33329"/>
    <cellStyle name="Normal 8 4 3 3 11" xfId="17465"/>
    <cellStyle name="Normal 8 4 3 3 11 2" xfId="41259"/>
    <cellStyle name="Normal 8 4 3 3 12" xfId="25398"/>
    <cellStyle name="Normal 8 4 3 3 2" xfId="1556"/>
    <cellStyle name="Normal 8 4 3 3 2 10" xfId="17466"/>
    <cellStyle name="Normal 8 4 3 3 2 10 2" xfId="41260"/>
    <cellStyle name="Normal 8 4 3 3 2 11" xfId="25399"/>
    <cellStyle name="Normal 8 4 3 3 2 2" xfId="1557"/>
    <cellStyle name="Normal 8 4 3 3 2 2 2" xfId="3541"/>
    <cellStyle name="Normal 8 4 3 3 2 2 2 2" xfId="11517"/>
    <cellStyle name="Normal 8 4 3 3 2 2 2 2 2" xfId="35312"/>
    <cellStyle name="Normal 8 4 3 3 2 2 2 3" xfId="19448"/>
    <cellStyle name="Normal 8 4 3 3 2 2 2 3 2" xfId="43242"/>
    <cellStyle name="Normal 8 4 3 3 2 2 2 4" xfId="27381"/>
    <cellStyle name="Normal 8 4 3 3 2 2 3" xfId="5523"/>
    <cellStyle name="Normal 8 4 3 3 2 2 3 2" xfId="13498"/>
    <cellStyle name="Normal 8 4 3 3 2 2 3 2 2" xfId="37293"/>
    <cellStyle name="Normal 8 4 3 3 2 2 3 3" xfId="21429"/>
    <cellStyle name="Normal 8 4 3 3 2 2 3 3 2" xfId="45223"/>
    <cellStyle name="Normal 8 4 3 3 2 2 3 4" xfId="29362"/>
    <cellStyle name="Normal 8 4 3 3 2 2 4" xfId="7546"/>
    <cellStyle name="Normal 8 4 3 3 2 2 4 2" xfId="15479"/>
    <cellStyle name="Normal 8 4 3 3 2 2 4 2 2" xfId="39274"/>
    <cellStyle name="Normal 8 4 3 3 2 2 4 3" xfId="23410"/>
    <cellStyle name="Normal 8 4 3 3 2 2 4 3 2" xfId="47204"/>
    <cellStyle name="Normal 8 4 3 3 2 2 4 4" xfId="31344"/>
    <cellStyle name="Normal 8 4 3 3 2 2 5" xfId="9536"/>
    <cellStyle name="Normal 8 4 3 3 2 2 5 2" xfId="33331"/>
    <cellStyle name="Normal 8 4 3 3 2 2 6" xfId="17467"/>
    <cellStyle name="Normal 8 4 3 3 2 2 6 2" xfId="41261"/>
    <cellStyle name="Normal 8 4 3 3 2 2 7" xfId="25400"/>
    <cellStyle name="Normal 8 4 3 3 2 3" xfId="1558"/>
    <cellStyle name="Normal 8 4 3 3 2 3 2" xfId="3542"/>
    <cellStyle name="Normal 8 4 3 3 2 3 2 2" xfId="11518"/>
    <cellStyle name="Normal 8 4 3 3 2 3 2 2 2" xfId="35313"/>
    <cellStyle name="Normal 8 4 3 3 2 3 2 3" xfId="19449"/>
    <cellStyle name="Normal 8 4 3 3 2 3 2 3 2" xfId="43243"/>
    <cellStyle name="Normal 8 4 3 3 2 3 2 4" xfId="27382"/>
    <cellStyle name="Normal 8 4 3 3 2 3 3" xfId="5524"/>
    <cellStyle name="Normal 8 4 3 3 2 3 3 2" xfId="13499"/>
    <cellStyle name="Normal 8 4 3 3 2 3 3 2 2" xfId="37294"/>
    <cellStyle name="Normal 8 4 3 3 2 3 3 3" xfId="21430"/>
    <cellStyle name="Normal 8 4 3 3 2 3 3 3 2" xfId="45224"/>
    <cellStyle name="Normal 8 4 3 3 2 3 3 4" xfId="29363"/>
    <cellStyle name="Normal 8 4 3 3 2 3 4" xfId="7547"/>
    <cellStyle name="Normal 8 4 3 3 2 3 4 2" xfId="15480"/>
    <cellStyle name="Normal 8 4 3 3 2 3 4 2 2" xfId="39275"/>
    <cellStyle name="Normal 8 4 3 3 2 3 4 3" xfId="23411"/>
    <cellStyle name="Normal 8 4 3 3 2 3 4 3 2" xfId="47205"/>
    <cellStyle name="Normal 8 4 3 3 2 3 4 4" xfId="31345"/>
    <cellStyle name="Normal 8 4 3 3 2 3 5" xfId="9537"/>
    <cellStyle name="Normal 8 4 3 3 2 3 5 2" xfId="33332"/>
    <cellStyle name="Normal 8 4 3 3 2 3 6" xfId="17468"/>
    <cellStyle name="Normal 8 4 3 3 2 3 6 2" xfId="41262"/>
    <cellStyle name="Normal 8 4 3 3 2 3 7" xfId="25401"/>
    <cellStyle name="Normal 8 4 3 3 2 4" xfId="1559"/>
    <cellStyle name="Normal 8 4 3 3 2 4 2" xfId="3543"/>
    <cellStyle name="Normal 8 4 3 3 2 4 2 2" xfId="11519"/>
    <cellStyle name="Normal 8 4 3 3 2 4 2 2 2" xfId="35314"/>
    <cellStyle name="Normal 8 4 3 3 2 4 2 3" xfId="19450"/>
    <cellStyle name="Normal 8 4 3 3 2 4 2 3 2" xfId="43244"/>
    <cellStyle name="Normal 8 4 3 3 2 4 2 4" xfId="27383"/>
    <cellStyle name="Normal 8 4 3 3 2 4 3" xfId="5525"/>
    <cellStyle name="Normal 8 4 3 3 2 4 3 2" xfId="13500"/>
    <cellStyle name="Normal 8 4 3 3 2 4 3 2 2" xfId="37295"/>
    <cellStyle name="Normal 8 4 3 3 2 4 3 3" xfId="21431"/>
    <cellStyle name="Normal 8 4 3 3 2 4 3 3 2" xfId="45225"/>
    <cellStyle name="Normal 8 4 3 3 2 4 3 4" xfId="29364"/>
    <cellStyle name="Normal 8 4 3 3 2 4 4" xfId="7548"/>
    <cellStyle name="Normal 8 4 3 3 2 4 4 2" xfId="15481"/>
    <cellStyle name="Normal 8 4 3 3 2 4 4 2 2" xfId="39276"/>
    <cellStyle name="Normal 8 4 3 3 2 4 4 3" xfId="23412"/>
    <cellStyle name="Normal 8 4 3 3 2 4 4 3 2" xfId="47206"/>
    <cellStyle name="Normal 8 4 3 3 2 4 4 4" xfId="31346"/>
    <cellStyle name="Normal 8 4 3 3 2 4 5" xfId="9538"/>
    <cellStyle name="Normal 8 4 3 3 2 4 5 2" xfId="33333"/>
    <cellStyle name="Normal 8 4 3 3 2 4 6" xfId="17469"/>
    <cellStyle name="Normal 8 4 3 3 2 4 6 2" xfId="41263"/>
    <cellStyle name="Normal 8 4 3 3 2 4 7" xfId="25402"/>
    <cellStyle name="Normal 8 4 3 3 2 5" xfId="1560"/>
    <cellStyle name="Normal 8 4 3 3 2 5 2" xfId="3544"/>
    <cellStyle name="Normal 8 4 3 3 2 5 2 2" xfId="11520"/>
    <cellStyle name="Normal 8 4 3 3 2 5 2 2 2" xfId="35315"/>
    <cellStyle name="Normal 8 4 3 3 2 5 2 3" xfId="19451"/>
    <cellStyle name="Normal 8 4 3 3 2 5 2 3 2" xfId="43245"/>
    <cellStyle name="Normal 8 4 3 3 2 5 2 4" xfId="27384"/>
    <cellStyle name="Normal 8 4 3 3 2 5 3" xfId="5526"/>
    <cellStyle name="Normal 8 4 3 3 2 5 3 2" xfId="13501"/>
    <cellStyle name="Normal 8 4 3 3 2 5 3 2 2" xfId="37296"/>
    <cellStyle name="Normal 8 4 3 3 2 5 3 3" xfId="21432"/>
    <cellStyle name="Normal 8 4 3 3 2 5 3 3 2" xfId="45226"/>
    <cellStyle name="Normal 8 4 3 3 2 5 3 4" xfId="29365"/>
    <cellStyle name="Normal 8 4 3 3 2 5 4" xfId="7549"/>
    <cellStyle name="Normal 8 4 3 3 2 5 4 2" xfId="15482"/>
    <cellStyle name="Normal 8 4 3 3 2 5 4 2 2" xfId="39277"/>
    <cellStyle name="Normal 8 4 3 3 2 5 4 3" xfId="23413"/>
    <cellStyle name="Normal 8 4 3 3 2 5 4 3 2" xfId="47207"/>
    <cellStyle name="Normal 8 4 3 3 2 5 4 4" xfId="31347"/>
    <cellStyle name="Normal 8 4 3 3 2 5 5" xfId="9539"/>
    <cellStyle name="Normal 8 4 3 3 2 5 5 2" xfId="33334"/>
    <cellStyle name="Normal 8 4 3 3 2 5 6" xfId="17470"/>
    <cellStyle name="Normal 8 4 3 3 2 5 6 2" xfId="41264"/>
    <cellStyle name="Normal 8 4 3 3 2 5 7" xfId="25403"/>
    <cellStyle name="Normal 8 4 3 3 2 6" xfId="3540"/>
    <cellStyle name="Normal 8 4 3 3 2 6 2" xfId="11516"/>
    <cellStyle name="Normal 8 4 3 3 2 6 2 2" xfId="35311"/>
    <cellStyle name="Normal 8 4 3 3 2 6 3" xfId="19447"/>
    <cellStyle name="Normal 8 4 3 3 2 6 3 2" xfId="43241"/>
    <cellStyle name="Normal 8 4 3 3 2 6 4" xfId="27380"/>
    <cellStyle name="Normal 8 4 3 3 2 7" xfId="5522"/>
    <cellStyle name="Normal 8 4 3 3 2 7 2" xfId="13497"/>
    <cellStyle name="Normal 8 4 3 3 2 7 2 2" xfId="37292"/>
    <cellStyle name="Normal 8 4 3 3 2 7 3" xfId="21428"/>
    <cellStyle name="Normal 8 4 3 3 2 7 3 2" xfId="45222"/>
    <cellStyle name="Normal 8 4 3 3 2 7 4" xfId="29361"/>
    <cellStyle name="Normal 8 4 3 3 2 8" xfId="7545"/>
    <cellStyle name="Normal 8 4 3 3 2 8 2" xfId="15478"/>
    <cellStyle name="Normal 8 4 3 3 2 8 2 2" xfId="39273"/>
    <cellStyle name="Normal 8 4 3 3 2 8 3" xfId="23409"/>
    <cellStyle name="Normal 8 4 3 3 2 8 3 2" xfId="47203"/>
    <cellStyle name="Normal 8 4 3 3 2 8 4" xfId="31343"/>
    <cellStyle name="Normal 8 4 3 3 2 9" xfId="9535"/>
    <cellStyle name="Normal 8 4 3 3 2 9 2" xfId="33330"/>
    <cellStyle name="Normal 8 4 3 3 3" xfId="1561"/>
    <cellStyle name="Normal 8 4 3 3 3 2" xfId="3545"/>
    <cellStyle name="Normal 8 4 3 3 3 2 2" xfId="11521"/>
    <cellStyle name="Normal 8 4 3 3 3 2 2 2" xfId="35316"/>
    <cellStyle name="Normal 8 4 3 3 3 2 3" xfId="19452"/>
    <cellStyle name="Normal 8 4 3 3 3 2 3 2" xfId="43246"/>
    <cellStyle name="Normal 8 4 3 3 3 2 4" xfId="27385"/>
    <cellStyle name="Normal 8 4 3 3 3 3" xfId="5527"/>
    <cellStyle name="Normal 8 4 3 3 3 3 2" xfId="13502"/>
    <cellStyle name="Normal 8 4 3 3 3 3 2 2" xfId="37297"/>
    <cellStyle name="Normal 8 4 3 3 3 3 3" xfId="21433"/>
    <cellStyle name="Normal 8 4 3 3 3 3 3 2" xfId="45227"/>
    <cellStyle name="Normal 8 4 3 3 3 3 4" xfId="29366"/>
    <cellStyle name="Normal 8 4 3 3 3 4" xfId="7550"/>
    <cellStyle name="Normal 8 4 3 3 3 4 2" xfId="15483"/>
    <cellStyle name="Normal 8 4 3 3 3 4 2 2" xfId="39278"/>
    <cellStyle name="Normal 8 4 3 3 3 4 3" xfId="23414"/>
    <cellStyle name="Normal 8 4 3 3 3 4 3 2" xfId="47208"/>
    <cellStyle name="Normal 8 4 3 3 3 4 4" xfId="31348"/>
    <cellStyle name="Normal 8 4 3 3 3 5" xfId="9540"/>
    <cellStyle name="Normal 8 4 3 3 3 5 2" xfId="33335"/>
    <cellStyle name="Normal 8 4 3 3 3 6" xfId="17471"/>
    <cellStyle name="Normal 8 4 3 3 3 6 2" xfId="41265"/>
    <cellStyle name="Normal 8 4 3 3 3 7" xfId="25404"/>
    <cellStyle name="Normal 8 4 3 3 4" xfId="1562"/>
    <cellStyle name="Normal 8 4 3 3 4 2" xfId="3546"/>
    <cellStyle name="Normal 8 4 3 3 4 2 2" xfId="11522"/>
    <cellStyle name="Normal 8 4 3 3 4 2 2 2" xfId="35317"/>
    <cellStyle name="Normal 8 4 3 3 4 2 3" xfId="19453"/>
    <cellStyle name="Normal 8 4 3 3 4 2 3 2" xfId="43247"/>
    <cellStyle name="Normal 8 4 3 3 4 2 4" xfId="27386"/>
    <cellStyle name="Normal 8 4 3 3 4 3" xfId="5528"/>
    <cellStyle name="Normal 8 4 3 3 4 3 2" xfId="13503"/>
    <cellStyle name="Normal 8 4 3 3 4 3 2 2" xfId="37298"/>
    <cellStyle name="Normal 8 4 3 3 4 3 3" xfId="21434"/>
    <cellStyle name="Normal 8 4 3 3 4 3 3 2" xfId="45228"/>
    <cellStyle name="Normal 8 4 3 3 4 3 4" xfId="29367"/>
    <cellStyle name="Normal 8 4 3 3 4 4" xfId="7551"/>
    <cellStyle name="Normal 8 4 3 3 4 4 2" xfId="15484"/>
    <cellStyle name="Normal 8 4 3 3 4 4 2 2" xfId="39279"/>
    <cellStyle name="Normal 8 4 3 3 4 4 3" xfId="23415"/>
    <cellStyle name="Normal 8 4 3 3 4 4 3 2" xfId="47209"/>
    <cellStyle name="Normal 8 4 3 3 4 4 4" xfId="31349"/>
    <cellStyle name="Normal 8 4 3 3 4 5" xfId="9541"/>
    <cellStyle name="Normal 8 4 3 3 4 5 2" xfId="33336"/>
    <cellStyle name="Normal 8 4 3 3 4 6" xfId="17472"/>
    <cellStyle name="Normal 8 4 3 3 4 6 2" xfId="41266"/>
    <cellStyle name="Normal 8 4 3 3 4 7" xfId="25405"/>
    <cellStyle name="Normal 8 4 3 3 5" xfId="1563"/>
    <cellStyle name="Normal 8 4 3 3 5 2" xfId="3547"/>
    <cellStyle name="Normal 8 4 3 3 5 2 2" xfId="11523"/>
    <cellStyle name="Normal 8 4 3 3 5 2 2 2" xfId="35318"/>
    <cellStyle name="Normal 8 4 3 3 5 2 3" xfId="19454"/>
    <cellStyle name="Normal 8 4 3 3 5 2 3 2" xfId="43248"/>
    <cellStyle name="Normal 8 4 3 3 5 2 4" xfId="27387"/>
    <cellStyle name="Normal 8 4 3 3 5 3" xfId="5529"/>
    <cellStyle name="Normal 8 4 3 3 5 3 2" xfId="13504"/>
    <cellStyle name="Normal 8 4 3 3 5 3 2 2" xfId="37299"/>
    <cellStyle name="Normal 8 4 3 3 5 3 3" xfId="21435"/>
    <cellStyle name="Normal 8 4 3 3 5 3 3 2" xfId="45229"/>
    <cellStyle name="Normal 8 4 3 3 5 3 4" xfId="29368"/>
    <cellStyle name="Normal 8 4 3 3 5 4" xfId="7552"/>
    <cellStyle name="Normal 8 4 3 3 5 4 2" xfId="15485"/>
    <cellStyle name="Normal 8 4 3 3 5 4 2 2" xfId="39280"/>
    <cellStyle name="Normal 8 4 3 3 5 4 3" xfId="23416"/>
    <cellStyle name="Normal 8 4 3 3 5 4 3 2" xfId="47210"/>
    <cellStyle name="Normal 8 4 3 3 5 4 4" xfId="31350"/>
    <cellStyle name="Normal 8 4 3 3 5 5" xfId="9542"/>
    <cellStyle name="Normal 8 4 3 3 5 5 2" xfId="33337"/>
    <cellStyle name="Normal 8 4 3 3 5 6" xfId="17473"/>
    <cellStyle name="Normal 8 4 3 3 5 6 2" xfId="41267"/>
    <cellStyle name="Normal 8 4 3 3 5 7" xfId="25406"/>
    <cellStyle name="Normal 8 4 3 3 6" xfId="1564"/>
    <cellStyle name="Normal 8 4 3 3 6 2" xfId="3548"/>
    <cellStyle name="Normal 8 4 3 3 6 2 2" xfId="11524"/>
    <cellStyle name="Normal 8 4 3 3 6 2 2 2" xfId="35319"/>
    <cellStyle name="Normal 8 4 3 3 6 2 3" xfId="19455"/>
    <cellStyle name="Normal 8 4 3 3 6 2 3 2" xfId="43249"/>
    <cellStyle name="Normal 8 4 3 3 6 2 4" xfId="27388"/>
    <cellStyle name="Normal 8 4 3 3 6 3" xfId="5530"/>
    <cellStyle name="Normal 8 4 3 3 6 3 2" xfId="13505"/>
    <cellStyle name="Normal 8 4 3 3 6 3 2 2" xfId="37300"/>
    <cellStyle name="Normal 8 4 3 3 6 3 3" xfId="21436"/>
    <cellStyle name="Normal 8 4 3 3 6 3 3 2" xfId="45230"/>
    <cellStyle name="Normal 8 4 3 3 6 3 4" xfId="29369"/>
    <cellStyle name="Normal 8 4 3 3 6 4" xfId="7553"/>
    <cellStyle name="Normal 8 4 3 3 6 4 2" xfId="15486"/>
    <cellStyle name="Normal 8 4 3 3 6 4 2 2" xfId="39281"/>
    <cellStyle name="Normal 8 4 3 3 6 4 3" xfId="23417"/>
    <cellStyle name="Normal 8 4 3 3 6 4 3 2" xfId="47211"/>
    <cellStyle name="Normal 8 4 3 3 6 4 4" xfId="31351"/>
    <cellStyle name="Normal 8 4 3 3 6 5" xfId="9543"/>
    <cellStyle name="Normal 8 4 3 3 6 5 2" xfId="33338"/>
    <cellStyle name="Normal 8 4 3 3 6 6" xfId="17474"/>
    <cellStyle name="Normal 8 4 3 3 6 6 2" xfId="41268"/>
    <cellStyle name="Normal 8 4 3 3 6 7" xfId="25407"/>
    <cellStyle name="Normal 8 4 3 3 7" xfId="3539"/>
    <cellStyle name="Normal 8 4 3 3 7 2" xfId="11515"/>
    <cellStyle name="Normal 8 4 3 3 7 2 2" xfId="35310"/>
    <cellStyle name="Normal 8 4 3 3 7 3" xfId="19446"/>
    <cellStyle name="Normal 8 4 3 3 7 3 2" xfId="43240"/>
    <cellStyle name="Normal 8 4 3 3 7 4" xfId="27379"/>
    <cellStyle name="Normal 8 4 3 3 8" xfId="5521"/>
    <cellStyle name="Normal 8 4 3 3 8 2" xfId="13496"/>
    <cellStyle name="Normal 8 4 3 3 8 2 2" xfId="37291"/>
    <cellStyle name="Normal 8 4 3 3 8 3" xfId="21427"/>
    <cellStyle name="Normal 8 4 3 3 8 3 2" xfId="45221"/>
    <cellStyle name="Normal 8 4 3 3 8 4" xfId="29360"/>
    <cellStyle name="Normal 8 4 3 3 9" xfId="7544"/>
    <cellStyle name="Normal 8 4 3 3 9 2" xfId="15477"/>
    <cellStyle name="Normal 8 4 3 3 9 2 2" xfId="39272"/>
    <cellStyle name="Normal 8 4 3 3 9 3" xfId="23408"/>
    <cellStyle name="Normal 8 4 3 3 9 3 2" xfId="47202"/>
    <cellStyle name="Normal 8 4 3 3 9 4" xfId="31342"/>
    <cellStyle name="Normal 8 4 3 4" xfId="1565"/>
    <cellStyle name="Normal 8 4 3 4 10" xfId="9544"/>
    <cellStyle name="Normal 8 4 3 4 10 2" xfId="33339"/>
    <cellStyle name="Normal 8 4 3 4 11" xfId="17475"/>
    <cellStyle name="Normal 8 4 3 4 11 2" xfId="41269"/>
    <cellStyle name="Normal 8 4 3 4 12" xfId="25408"/>
    <cellStyle name="Normal 8 4 3 4 2" xfId="1566"/>
    <cellStyle name="Normal 8 4 3 4 2 10" xfId="17476"/>
    <cellStyle name="Normal 8 4 3 4 2 10 2" xfId="41270"/>
    <cellStyle name="Normal 8 4 3 4 2 11" xfId="25409"/>
    <cellStyle name="Normal 8 4 3 4 2 2" xfId="1567"/>
    <cellStyle name="Normal 8 4 3 4 2 2 2" xfId="3551"/>
    <cellStyle name="Normal 8 4 3 4 2 2 2 2" xfId="11527"/>
    <cellStyle name="Normal 8 4 3 4 2 2 2 2 2" xfId="35322"/>
    <cellStyle name="Normal 8 4 3 4 2 2 2 3" xfId="19458"/>
    <cellStyle name="Normal 8 4 3 4 2 2 2 3 2" xfId="43252"/>
    <cellStyle name="Normal 8 4 3 4 2 2 2 4" xfId="27391"/>
    <cellStyle name="Normal 8 4 3 4 2 2 3" xfId="5533"/>
    <cellStyle name="Normal 8 4 3 4 2 2 3 2" xfId="13508"/>
    <cellStyle name="Normal 8 4 3 4 2 2 3 2 2" xfId="37303"/>
    <cellStyle name="Normal 8 4 3 4 2 2 3 3" xfId="21439"/>
    <cellStyle name="Normal 8 4 3 4 2 2 3 3 2" xfId="45233"/>
    <cellStyle name="Normal 8 4 3 4 2 2 3 4" xfId="29372"/>
    <cellStyle name="Normal 8 4 3 4 2 2 4" xfId="7556"/>
    <cellStyle name="Normal 8 4 3 4 2 2 4 2" xfId="15489"/>
    <cellStyle name="Normal 8 4 3 4 2 2 4 2 2" xfId="39284"/>
    <cellStyle name="Normal 8 4 3 4 2 2 4 3" xfId="23420"/>
    <cellStyle name="Normal 8 4 3 4 2 2 4 3 2" xfId="47214"/>
    <cellStyle name="Normal 8 4 3 4 2 2 4 4" xfId="31354"/>
    <cellStyle name="Normal 8 4 3 4 2 2 5" xfId="9546"/>
    <cellStyle name="Normal 8 4 3 4 2 2 5 2" xfId="33341"/>
    <cellStyle name="Normal 8 4 3 4 2 2 6" xfId="17477"/>
    <cellStyle name="Normal 8 4 3 4 2 2 6 2" xfId="41271"/>
    <cellStyle name="Normal 8 4 3 4 2 2 7" xfId="25410"/>
    <cellStyle name="Normal 8 4 3 4 2 3" xfId="1568"/>
    <cellStyle name="Normal 8 4 3 4 2 3 2" xfId="3552"/>
    <cellStyle name="Normal 8 4 3 4 2 3 2 2" xfId="11528"/>
    <cellStyle name="Normal 8 4 3 4 2 3 2 2 2" xfId="35323"/>
    <cellStyle name="Normal 8 4 3 4 2 3 2 3" xfId="19459"/>
    <cellStyle name="Normal 8 4 3 4 2 3 2 3 2" xfId="43253"/>
    <cellStyle name="Normal 8 4 3 4 2 3 2 4" xfId="27392"/>
    <cellStyle name="Normal 8 4 3 4 2 3 3" xfId="5534"/>
    <cellStyle name="Normal 8 4 3 4 2 3 3 2" xfId="13509"/>
    <cellStyle name="Normal 8 4 3 4 2 3 3 2 2" xfId="37304"/>
    <cellStyle name="Normal 8 4 3 4 2 3 3 3" xfId="21440"/>
    <cellStyle name="Normal 8 4 3 4 2 3 3 3 2" xfId="45234"/>
    <cellStyle name="Normal 8 4 3 4 2 3 3 4" xfId="29373"/>
    <cellStyle name="Normal 8 4 3 4 2 3 4" xfId="7557"/>
    <cellStyle name="Normal 8 4 3 4 2 3 4 2" xfId="15490"/>
    <cellStyle name="Normal 8 4 3 4 2 3 4 2 2" xfId="39285"/>
    <cellStyle name="Normal 8 4 3 4 2 3 4 3" xfId="23421"/>
    <cellStyle name="Normal 8 4 3 4 2 3 4 3 2" xfId="47215"/>
    <cellStyle name="Normal 8 4 3 4 2 3 4 4" xfId="31355"/>
    <cellStyle name="Normal 8 4 3 4 2 3 5" xfId="9547"/>
    <cellStyle name="Normal 8 4 3 4 2 3 5 2" xfId="33342"/>
    <cellStyle name="Normal 8 4 3 4 2 3 6" xfId="17478"/>
    <cellStyle name="Normal 8 4 3 4 2 3 6 2" xfId="41272"/>
    <cellStyle name="Normal 8 4 3 4 2 3 7" xfId="25411"/>
    <cellStyle name="Normal 8 4 3 4 2 4" xfId="1569"/>
    <cellStyle name="Normal 8 4 3 4 2 4 2" xfId="3553"/>
    <cellStyle name="Normal 8 4 3 4 2 4 2 2" xfId="11529"/>
    <cellStyle name="Normal 8 4 3 4 2 4 2 2 2" xfId="35324"/>
    <cellStyle name="Normal 8 4 3 4 2 4 2 3" xfId="19460"/>
    <cellStyle name="Normal 8 4 3 4 2 4 2 3 2" xfId="43254"/>
    <cellStyle name="Normal 8 4 3 4 2 4 2 4" xfId="27393"/>
    <cellStyle name="Normal 8 4 3 4 2 4 3" xfId="5535"/>
    <cellStyle name="Normal 8 4 3 4 2 4 3 2" xfId="13510"/>
    <cellStyle name="Normal 8 4 3 4 2 4 3 2 2" xfId="37305"/>
    <cellStyle name="Normal 8 4 3 4 2 4 3 3" xfId="21441"/>
    <cellStyle name="Normal 8 4 3 4 2 4 3 3 2" xfId="45235"/>
    <cellStyle name="Normal 8 4 3 4 2 4 3 4" xfId="29374"/>
    <cellStyle name="Normal 8 4 3 4 2 4 4" xfId="7558"/>
    <cellStyle name="Normal 8 4 3 4 2 4 4 2" xfId="15491"/>
    <cellStyle name="Normal 8 4 3 4 2 4 4 2 2" xfId="39286"/>
    <cellStyle name="Normal 8 4 3 4 2 4 4 3" xfId="23422"/>
    <cellStyle name="Normal 8 4 3 4 2 4 4 3 2" xfId="47216"/>
    <cellStyle name="Normal 8 4 3 4 2 4 4 4" xfId="31356"/>
    <cellStyle name="Normal 8 4 3 4 2 4 5" xfId="9548"/>
    <cellStyle name="Normal 8 4 3 4 2 4 5 2" xfId="33343"/>
    <cellStyle name="Normal 8 4 3 4 2 4 6" xfId="17479"/>
    <cellStyle name="Normal 8 4 3 4 2 4 6 2" xfId="41273"/>
    <cellStyle name="Normal 8 4 3 4 2 4 7" xfId="25412"/>
    <cellStyle name="Normal 8 4 3 4 2 5" xfId="1570"/>
    <cellStyle name="Normal 8 4 3 4 2 5 2" xfId="3554"/>
    <cellStyle name="Normal 8 4 3 4 2 5 2 2" xfId="11530"/>
    <cellStyle name="Normal 8 4 3 4 2 5 2 2 2" xfId="35325"/>
    <cellStyle name="Normal 8 4 3 4 2 5 2 3" xfId="19461"/>
    <cellStyle name="Normal 8 4 3 4 2 5 2 3 2" xfId="43255"/>
    <cellStyle name="Normal 8 4 3 4 2 5 2 4" xfId="27394"/>
    <cellStyle name="Normal 8 4 3 4 2 5 3" xfId="5536"/>
    <cellStyle name="Normal 8 4 3 4 2 5 3 2" xfId="13511"/>
    <cellStyle name="Normal 8 4 3 4 2 5 3 2 2" xfId="37306"/>
    <cellStyle name="Normal 8 4 3 4 2 5 3 3" xfId="21442"/>
    <cellStyle name="Normal 8 4 3 4 2 5 3 3 2" xfId="45236"/>
    <cellStyle name="Normal 8 4 3 4 2 5 3 4" xfId="29375"/>
    <cellStyle name="Normal 8 4 3 4 2 5 4" xfId="7559"/>
    <cellStyle name="Normal 8 4 3 4 2 5 4 2" xfId="15492"/>
    <cellStyle name="Normal 8 4 3 4 2 5 4 2 2" xfId="39287"/>
    <cellStyle name="Normal 8 4 3 4 2 5 4 3" xfId="23423"/>
    <cellStyle name="Normal 8 4 3 4 2 5 4 3 2" xfId="47217"/>
    <cellStyle name="Normal 8 4 3 4 2 5 4 4" xfId="31357"/>
    <cellStyle name="Normal 8 4 3 4 2 5 5" xfId="9549"/>
    <cellStyle name="Normal 8 4 3 4 2 5 5 2" xfId="33344"/>
    <cellStyle name="Normal 8 4 3 4 2 5 6" xfId="17480"/>
    <cellStyle name="Normal 8 4 3 4 2 5 6 2" xfId="41274"/>
    <cellStyle name="Normal 8 4 3 4 2 5 7" xfId="25413"/>
    <cellStyle name="Normal 8 4 3 4 2 6" xfId="3550"/>
    <cellStyle name="Normal 8 4 3 4 2 6 2" xfId="11526"/>
    <cellStyle name="Normal 8 4 3 4 2 6 2 2" xfId="35321"/>
    <cellStyle name="Normal 8 4 3 4 2 6 3" xfId="19457"/>
    <cellStyle name="Normal 8 4 3 4 2 6 3 2" xfId="43251"/>
    <cellStyle name="Normal 8 4 3 4 2 6 4" xfId="27390"/>
    <cellStyle name="Normal 8 4 3 4 2 7" xfId="5532"/>
    <cellStyle name="Normal 8 4 3 4 2 7 2" xfId="13507"/>
    <cellStyle name="Normal 8 4 3 4 2 7 2 2" xfId="37302"/>
    <cellStyle name="Normal 8 4 3 4 2 7 3" xfId="21438"/>
    <cellStyle name="Normal 8 4 3 4 2 7 3 2" xfId="45232"/>
    <cellStyle name="Normal 8 4 3 4 2 7 4" xfId="29371"/>
    <cellStyle name="Normal 8 4 3 4 2 8" xfId="7555"/>
    <cellStyle name="Normal 8 4 3 4 2 8 2" xfId="15488"/>
    <cellStyle name="Normal 8 4 3 4 2 8 2 2" xfId="39283"/>
    <cellStyle name="Normal 8 4 3 4 2 8 3" xfId="23419"/>
    <cellStyle name="Normal 8 4 3 4 2 8 3 2" xfId="47213"/>
    <cellStyle name="Normal 8 4 3 4 2 8 4" xfId="31353"/>
    <cellStyle name="Normal 8 4 3 4 2 9" xfId="9545"/>
    <cellStyle name="Normal 8 4 3 4 2 9 2" xfId="33340"/>
    <cellStyle name="Normal 8 4 3 4 3" xfId="1571"/>
    <cellStyle name="Normal 8 4 3 4 3 2" xfId="3555"/>
    <cellStyle name="Normal 8 4 3 4 3 2 2" xfId="11531"/>
    <cellStyle name="Normal 8 4 3 4 3 2 2 2" xfId="35326"/>
    <cellStyle name="Normal 8 4 3 4 3 2 3" xfId="19462"/>
    <cellStyle name="Normal 8 4 3 4 3 2 3 2" xfId="43256"/>
    <cellStyle name="Normal 8 4 3 4 3 2 4" xfId="27395"/>
    <cellStyle name="Normal 8 4 3 4 3 3" xfId="5537"/>
    <cellStyle name="Normal 8 4 3 4 3 3 2" xfId="13512"/>
    <cellStyle name="Normal 8 4 3 4 3 3 2 2" xfId="37307"/>
    <cellStyle name="Normal 8 4 3 4 3 3 3" xfId="21443"/>
    <cellStyle name="Normal 8 4 3 4 3 3 3 2" xfId="45237"/>
    <cellStyle name="Normal 8 4 3 4 3 3 4" xfId="29376"/>
    <cellStyle name="Normal 8 4 3 4 3 4" xfId="7560"/>
    <cellStyle name="Normal 8 4 3 4 3 4 2" xfId="15493"/>
    <cellStyle name="Normal 8 4 3 4 3 4 2 2" xfId="39288"/>
    <cellStyle name="Normal 8 4 3 4 3 4 3" xfId="23424"/>
    <cellStyle name="Normal 8 4 3 4 3 4 3 2" xfId="47218"/>
    <cellStyle name="Normal 8 4 3 4 3 4 4" xfId="31358"/>
    <cellStyle name="Normal 8 4 3 4 3 5" xfId="9550"/>
    <cellStyle name="Normal 8 4 3 4 3 5 2" xfId="33345"/>
    <cellStyle name="Normal 8 4 3 4 3 6" xfId="17481"/>
    <cellStyle name="Normal 8 4 3 4 3 6 2" xfId="41275"/>
    <cellStyle name="Normal 8 4 3 4 3 7" xfId="25414"/>
    <cellStyle name="Normal 8 4 3 4 4" xfId="1572"/>
    <cellStyle name="Normal 8 4 3 4 4 2" xfId="3556"/>
    <cellStyle name="Normal 8 4 3 4 4 2 2" xfId="11532"/>
    <cellStyle name="Normal 8 4 3 4 4 2 2 2" xfId="35327"/>
    <cellStyle name="Normal 8 4 3 4 4 2 3" xfId="19463"/>
    <cellStyle name="Normal 8 4 3 4 4 2 3 2" xfId="43257"/>
    <cellStyle name="Normal 8 4 3 4 4 2 4" xfId="27396"/>
    <cellStyle name="Normal 8 4 3 4 4 3" xfId="5538"/>
    <cellStyle name="Normal 8 4 3 4 4 3 2" xfId="13513"/>
    <cellStyle name="Normal 8 4 3 4 4 3 2 2" xfId="37308"/>
    <cellStyle name="Normal 8 4 3 4 4 3 3" xfId="21444"/>
    <cellStyle name="Normal 8 4 3 4 4 3 3 2" xfId="45238"/>
    <cellStyle name="Normal 8 4 3 4 4 3 4" xfId="29377"/>
    <cellStyle name="Normal 8 4 3 4 4 4" xfId="7561"/>
    <cellStyle name="Normal 8 4 3 4 4 4 2" xfId="15494"/>
    <cellStyle name="Normal 8 4 3 4 4 4 2 2" xfId="39289"/>
    <cellStyle name="Normal 8 4 3 4 4 4 3" xfId="23425"/>
    <cellStyle name="Normal 8 4 3 4 4 4 3 2" xfId="47219"/>
    <cellStyle name="Normal 8 4 3 4 4 4 4" xfId="31359"/>
    <cellStyle name="Normal 8 4 3 4 4 5" xfId="9551"/>
    <cellStyle name="Normal 8 4 3 4 4 5 2" xfId="33346"/>
    <cellStyle name="Normal 8 4 3 4 4 6" xfId="17482"/>
    <cellStyle name="Normal 8 4 3 4 4 6 2" xfId="41276"/>
    <cellStyle name="Normal 8 4 3 4 4 7" xfId="25415"/>
    <cellStyle name="Normal 8 4 3 4 5" xfId="1573"/>
    <cellStyle name="Normal 8 4 3 4 5 2" xfId="3557"/>
    <cellStyle name="Normal 8 4 3 4 5 2 2" xfId="11533"/>
    <cellStyle name="Normal 8 4 3 4 5 2 2 2" xfId="35328"/>
    <cellStyle name="Normal 8 4 3 4 5 2 3" xfId="19464"/>
    <cellStyle name="Normal 8 4 3 4 5 2 3 2" xfId="43258"/>
    <cellStyle name="Normal 8 4 3 4 5 2 4" xfId="27397"/>
    <cellStyle name="Normal 8 4 3 4 5 3" xfId="5539"/>
    <cellStyle name="Normal 8 4 3 4 5 3 2" xfId="13514"/>
    <cellStyle name="Normal 8 4 3 4 5 3 2 2" xfId="37309"/>
    <cellStyle name="Normal 8 4 3 4 5 3 3" xfId="21445"/>
    <cellStyle name="Normal 8 4 3 4 5 3 3 2" xfId="45239"/>
    <cellStyle name="Normal 8 4 3 4 5 3 4" xfId="29378"/>
    <cellStyle name="Normal 8 4 3 4 5 4" xfId="7562"/>
    <cellStyle name="Normal 8 4 3 4 5 4 2" xfId="15495"/>
    <cellStyle name="Normal 8 4 3 4 5 4 2 2" xfId="39290"/>
    <cellStyle name="Normal 8 4 3 4 5 4 3" xfId="23426"/>
    <cellStyle name="Normal 8 4 3 4 5 4 3 2" xfId="47220"/>
    <cellStyle name="Normal 8 4 3 4 5 4 4" xfId="31360"/>
    <cellStyle name="Normal 8 4 3 4 5 5" xfId="9552"/>
    <cellStyle name="Normal 8 4 3 4 5 5 2" xfId="33347"/>
    <cellStyle name="Normal 8 4 3 4 5 6" xfId="17483"/>
    <cellStyle name="Normal 8 4 3 4 5 6 2" xfId="41277"/>
    <cellStyle name="Normal 8 4 3 4 5 7" xfId="25416"/>
    <cellStyle name="Normal 8 4 3 4 6" xfId="1574"/>
    <cellStyle name="Normal 8 4 3 4 6 2" xfId="3558"/>
    <cellStyle name="Normal 8 4 3 4 6 2 2" xfId="11534"/>
    <cellStyle name="Normal 8 4 3 4 6 2 2 2" xfId="35329"/>
    <cellStyle name="Normal 8 4 3 4 6 2 3" xfId="19465"/>
    <cellStyle name="Normal 8 4 3 4 6 2 3 2" xfId="43259"/>
    <cellStyle name="Normal 8 4 3 4 6 2 4" xfId="27398"/>
    <cellStyle name="Normal 8 4 3 4 6 3" xfId="5540"/>
    <cellStyle name="Normal 8 4 3 4 6 3 2" xfId="13515"/>
    <cellStyle name="Normal 8 4 3 4 6 3 2 2" xfId="37310"/>
    <cellStyle name="Normal 8 4 3 4 6 3 3" xfId="21446"/>
    <cellStyle name="Normal 8 4 3 4 6 3 3 2" xfId="45240"/>
    <cellStyle name="Normal 8 4 3 4 6 3 4" xfId="29379"/>
    <cellStyle name="Normal 8 4 3 4 6 4" xfId="7563"/>
    <cellStyle name="Normal 8 4 3 4 6 4 2" xfId="15496"/>
    <cellStyle name="Normal 8 4 3 4 6 4 2 2" xfId="39291"/>
    <cellStyle name="Normal 8 4 3 4 6 4 3" xfId="23427"/>
    <cellStyle name="Normal 8 4 3 4 6 4 3 2" xfId="47221"/>
    <cellStyle name="Normal 8 4 3 4 6 4 4" xfId="31361"/>
    <cellStyle name="Normal 8 4 3 4 6 5" xfId="9553"/>
    <cellStyle name="Normal 8 4 3 4 6 5 2" xfId="33348"/>
    <cellStyle name="Normal 8 4 3 4 6 6" xfId="17484"/>
    <cellStyle name="Normal 8 4 3 4 6 6 2" xfId="41278"/>
    <cellStyle name="Normal 8 4 3 4 6 7" xfId="25417"/>
    <cellStyle name="Normal 8 4 3 4 7" xfId="3549"/>
    <cellStyle name="Normal 8 4 3 4 7 2" xfId="11525"/>
    <cellStyle name="Normal 8 4 3 4 7 2 2" xfId="35320"/>
    <cellStyle name="Normal 8 4 3 4 7 3" xfId="19456"/>
    <cellStyle name="Normal 8 4 3 4 7 3 2" xfId="43250"/>
    <cellStyle name="Normal 8 4 3 4 7 4" xfId="27389"/>
    <cellStyle name="Normal 8 4 3 4 8" xfId="5531"/>
    <cellStyle name="Normal 8 4 3 4 8 2" xfId="13506"/>
    <cellStyle name="Normal 8 4 3 4 8 2 2" xfId="37301"/>
    <cellStyle name="Normal 8 4 3 4 8 3" xfId="21437"/>
    <cellStyle name="Normal 8 4 3 4 8 3 2" xfId="45231"/>
    <cellStyle name="Normal 8 4 3 4 8 4" xfId="29370"/>
    <cellStyle name="Normal 8 4 3 4 9" xfId="7554"/>
    <cellStyle name="Normal 8 4 3 4 9 2" xfId="15487"/>
    <cellStyle name="Normal 8 4 3 4 9 2 2" xfId="39282"/>
    <cellStyle name="Normal 8 4 3 4 9 3" xfId="23418"/>
    <cellStyle name="Normal 8 4 3 4 9 3 2" xfId="47212"/>
    <cellStyle name="Normal 8 4 3 4 9 4" xfId="31352"/>
    <cellStyle name="Normal 8 4 3 5" xfId="1575"/>
    <cellStyle name="Normal 8 4 3 5 10" xfId="9554"/>
    <cellStyle name="Normal 8 4 3 5 10 2" xfId="33349"/>
    <cellStyle name="Normal 8 4 3 5 11" xfId="17485"/>
    <cellStyle name="Normal 8 4 3 5 11 2" xfId="41279"/>
    <cellStyle name="Normal 8 4 3 5 12" xfId="25418"/>
    <cellStyle name="Normal 8 4 3 5 2" xfId="1576"/>
    <cellStyle name="Normal 8 4 3 5 2 10" xfId="17486"/>
    <cellStyle name="Normal 8 4 3 5 2 10 2" xfId="41280"/>
    <cellStyle name="Normal 8 4 3 5 2 11" xfId="25419"/>
    <cellStyle name="Normal 8 4 3 5 2 2" xfId="1577"/>
    <cellStyle name="Normal 8 4 3 5 2 2 2" xfId="3561"/>
    <cellStyle name="Normal 8 4 3 5 2 2 2 2" xfId="11537"/>
    <cellStyle name="Normal 8 4 3 5 2 2 2 2 2" xfId="35332"/>
    <cellStyle name="Normal 8 4 3 5 2 2 2 3" xfId="19468"/>
    <cellStyle name="Normal 8 4 3 5 2 2 2 3 2" xfId="43262"/>
    <cellStyle name="Normal 8 4 3 5 2 2 2 4" xfId="27401"/>
    <cellStyle name="Normal 8 4 3 5 2 2 3" xfId="5543"/>
    <cellStyle name="Normal 8 4 3 5 2 2 3 2" xfId="13518"/>
    <cellStyle name="Normal 8 4 3 5 2 2 3 2 2" xfId="37313"/>
    <cellStyle name="Normal 8 4 3 5 2 2 3 3" xfId="21449"/>
    <cellStyle name="Normal 8 4 3 5 2 2 3 3 2" xfId="45243"/>
    <cellStyle name="Normal 8 4 3 5 2 2 3 4" xfId="29382"/>
    <cellStyle name="Normal 8 4 3 5 2 2 4" xfId="7566"/>
    <cellStyle name="Normal 8 4 3 5 2 2 4 2" xfId="15499"/>
    <cellStyle name="Normal 8 4 3 5 2 2 4 2 2" xfId="39294"/>
    <cellStyle name="Normal 8 4 3 5 2 2 4 3" xfId="23430"/>
    <cellStyle name="Normal 8 4 3 5 2 2 4 3 2" xfId="47224"/>
    <cellStyle name="Normal 8 4 3 5 2 2 4 4" xfId="31364"/>
    <cellStyle name="Normal 8 4 3 5 2 2 5" xfId="9556"/>
    <cellStyle name="Normal 8 4 3 5 2 2 5 2" xfId="33351"/>
    <cellStyle name="Normal 8 4 3 5 2 2 6" xfId="17487"/>
    <cellStyle name="Normal 8 4 3 5 2 2 6 2" xfId="41281"/>
    <cellStyle name="Normal 8 4 3 5 2 2 7" xfId="25420"/>
    <cellStyle name="Normal 8 4 3 5 2 3" xfId="1578"/>
    <cellStyle name="Normal 8 4 3 5 2 3 2" xfId="3562"/>
    <cellStyle name="Normal 8 4 3 5 2 3 2 2" xfId="11538"/>
    <cellStyle name="Normal 8 4 3 5 2 3 2 2 2" xfId="35333"/>
    <cellStyle name="Normal 8 4 3 5 2 3 2 3" xfId="19469"/>
    <cellStyle name="Normal 8 4 3 5 2 3 2 3 2" xfId="43263"/>
    <cellStyle name="Normal 8 4 3 5 2 3 2 4" xfId="27402"/>
    <cellStyle name="Normal 8 4 3 5 2 3 3" xfId="5544"/>
    <cellStyle name="Normal 8 4 3 5 2 3 3 2" xfId="13519"/>
    <cellStyle name="Normal 8 4 3 5 2 3 3 2 2" xfId="37314"/>
    <cellStyle name="Normal 8 4 3 5 2 3 3 3" xfId="21450"/>
    <cellStyle name="Normal 8 4 3 5 2 3 3 3 2" xfId="45244"/>
    <cellStyle name="Normal 8 4 3 5 2 3 3 4" xfId="29383"/>
    <cellStyle name="Normal 8 4 3 5 2 3 4" xfId="7567"/>
    <cellStyle name="Normal 8 4 3 5 2 3 4 2" xfId="15500"/>
    <cellStyle name="Normal 8 4 3 5 2 3 4 2 2" xfId="39295"/>
    <cellStyle name="Normal 8 4 3 5 2 3 4 3" xfId="23431"/>
    <cellStyle name="Normal 8 4 3 5 2 3 4 3 2" xfId="47225"/>
    <cellStyle name="Normal 8 4 3 5 2 3 4 4" xfId="31365"/>
    <cellStyle name="Normal 8 4 3 5 2 3 5" xfId="9557"/>
    <cellStyle name="Normal 8 4 3 5 2 3 5 2" xfId="33352"/>
    <cellStyle name="Normal 8 4 3 5 2 3 6" xfId="17488"/>
    <cellStyle name="Normal 8 4 3 5 2 3 6 2" xfId="41282"/>
    <cellStyle name="Normal 8 4 3 5 2 3 7" xfId="25421"/>
    <cellStyle name="Normal 8 4 3 5 2 4" xfId="1579"/>
    <cellStyle name="Normal 8 4 3 5 2 4 2" xfId="3563"/>
    <cellStyle name="Normal 8 4 3 5 2 4 2 2" xfId="11539"/>
    <cellStyle name="Normal 8 4 3 5 2 4 2 2 2" xfId="35334"/>
    <cellStyle name="Normal 8 4 3 5 2 4 2 3" xfId="19470"/>
    <cellStyle name="Normal 8 4 3 5 2 4 2 3 2" xfId="43264"/>
    <cellStyle name="Normal 8 4 3 5 2 4 2 4" xfId="27403"/>
    <cellStyle name="Normal 8 4 3 5 2 4 3" xfId="5545"/>
    <cellStyle name="Normal 8 4 3 5 2 4 3 2" xfId="13520"/>
    <cellStyle name="Normal 8 4 3 5 2 4 3 2 2" xfId="37315"/>
    <cellStyle name="Normal 8 4 3 5 2 4 3 3" xfId="21451"/>
    <cellStyle name="Normal 8 4 3 5 2 4 3 3 2" xfId="45245"/>
    <cellStyle name="Normal 8 4 3 5 2 4 3 4" xfId="29384"/>
    <cellStyle name="Normal 8 4 3 5 2 4 4" xfId="7568"/>
    <cellStyle name="Normal 8 4 3 5 2 4 4 2" xfId="15501"/>
    <cellStyle name="Normal 8 4 3 5 2 4 4 2 2" xfId="39296"/>
    <cellStyle name="Normal 8 4 3 5 2 4 4 3" xfId="23432"/>
    <cellStyle name="Normal 8 4 3 5 2 4 4 3 2" xfId="47226"/>
    <cellStyle name="Normal 8 4 3 5 2 4 4 4" xfId="31366"/>
    <cellStyle name="Normal 8 4 3 5 2 4 5" xfId="9558"/>
    <cellStyle name="Normal 8 4 3 5 2 4 5 2" xfId="33353"/>
    <cellStyle name="Normal 8 4 3 5 2 4 6" xfId="17489"/>
    <cellStyle name="Normal 8 4 3 5 2 4 6 2" xfId="41283"/>
    <cellStyle name="Normal 8 4 3 5 2 4 7" xfId="25422"/>
    <cellStyle name="Normal 8 4 3 5 2 5" xfId="1580"/>
    <cellStyle name="Normal 8 4 3 5 2 5 2" xfId="3564"/>
    <cellStyle name="Normal 8 4 3 5 2 5 2 2" xfId="11540"/>
    <cellStyle name="Normal 8 4 3 5 2 5 2 2 2" xfId="35335"/>
    <cellStyle name="Normal 8 4 3 5 2 5 2 3" xfId="19471"/>
    <cellStyle name="Normal 8 4 3 5 2 5 2 3 2" xfId="43265"/>
    <cellStyle name="Normal 8 4 3 5 2 5 2 4" xfId="27404"/>
    <cellStyle name="Normal 8 4 3 5 2 5 3" xfId="5546"/>
    <cellStyle name="Normal 8 4 3 5 2 5 3 2" xfId="13521"/>
    <cellStyle name="Normal 8 4 3 5 2 5 3 2 2" xfId="37316"/>
    <cellStyle name="Normal 8 4 3 5 2 5 3 3" xfId="21452"/>
    <cellStyle name="Normal 8 4 3 5 2 5 3 3 2" xfId="45246"/>
    <cellStyle name="Normal 8 4 3 5 2 5 3 4" xfId="29385"/>
    <cellStyle name="Normal 8 4 3 5 2 5 4" xfId="7569"/>
    <cellStyle name="Normal 8 4 3 5 2 5 4 2" xfId="15502"/>
    <cellStyle name="Normal 8 4 3 5 2 5 4 2 2" xfId="39297"/>
    <cellStyle name="Normal 8 4 3 5 2 5 4 3" xfId="23433"/>
    <cellStyle name="Normal 8 4 3 5 2 5 4 3 2" xfId="47227"/>
    <cellStyle name="Normal 8 4 3 5 2 5 4 4" xfId="31367"/>
    <cellStyle name="Normal 8 4 3 5 2 5 5" xfId="9559"/>
    <cellStyle name="Normal 8 4 3 5 2 5 5 2" xfId="33354"/>
    <cellStyle name="Normal 8 4 3 5 2 5 6" xfId="17490"/>
    <cellStyle name="Normal 8 4 3 5 2 5 6 2" xfId="41284"/>
    <cellStyle name="Normal 8 4 3 5 2 5 7" xfId="25423"/>
    <cellStyle name="Normal 8 4 3 5 2 6" xfId="3560"/>
    <cellStyle name="Normal 8 4 3 5 2 6 2" xfId="11536"/>
    <cellStyle name="Normal 8 4 3 5 2 6 2 2" xfId="35331"/>
    <cellStyle name="Normal 8 4 3 5 2 6 3" xfId="19467"/>
    <cellStyle name="Normal 8 4 3 5 2 6 3 2" xfId="43261"/>
    <cellStyle name="Normal 8 4 3 5 2 6 4" xfId="27400"/>
    <cellStyle name="Normal 8 4 3 5 2 7" xfId="5542"/>
    <cellStyle name="Normal 8 4 3 5 2 7 2" xfId="13517"/>
    <cellStyle name="Normal 8 4 3 5 2 7 2 2" xfId="37312"/>
    <cellStyle name="Normal 8 4 3 5 2 7 3" xfId="21448"/>
    <cellStyle name="Normal 8 4 3 5 2 7 3 2" xfId="45242"/>
    <cellStyle name="Normal 8 4 3 5 2 7 4" xfId="29381"/>
    <cellStyle name="Normal 8 4 3 5 2 8" xfId="7565"/>
    <cellStyle name="Normal 8 4 3 5 2 8 2" xfId="15498"/>
    <cellStyle name="Normal 8 4 3 5 2 8 2 2" xfId="39293"/>
    <cellStyle name="Normal 8 4 3 5 2 8 3" xfId="23429"/>
    <cellStyle name="Normal 8 4 3 5 2 8 3 2" xfId="47223"/>
    <cellStyle name="Normal 8 4 3 5 2 8 4" xfId="31363"/>
    <cellStyle name="Normal 8 4 3 5 2 9" xfId="9555"/>
    <cellStyle name="Normal 8 4 3 5 2 9 2" xfId="33350"/>
    <cellStyle name="Normal 8 4 3 5 3" xfId="1581"/>
    <cellStyle name="Normal 8 4 3 5 3 2" xfId="3565"/>
    <cellStyle name="Normal 8 4 3 5 3 2 2" xfId="11541"/>
    <cellStyle name="Normal 8 4 3 5 3 2 2 2" xfId="35336"/>
    <cellStyle name="Normal 8 4 3 5 3 2 3" xfId="19472"/>
    <cellStyle name="Normal 8 4 3 5 3 2 3 2" xfId="43266"/>
    <cellStyle name="Normal 8 4 3 5 3 2 4" xfId="27405"/>
    <cellStyle name="Normal 8 4 3 5 3 3" xfId="5547"/>
    <cellStyle name="Normal 8 4 3 5 3 3 2" xfId="13522"/>
    <cellStyle name="Normal 8 4 3 5 3 3 2 2" xfId="37317"/>
    <cellStyle name="Normal 8 4 3 5 3 3 3" xfId="21453"/>
    <cellStyle name="Normal 8 4 3 5 3 3 3 2" xfId="45247"/>
    <cellStyle name="Normal 8 4 3 5 3 3 4" xfId="29386"/>
    <cellStyle name="Normal 8 4 3 5 3 4" xfId="7570"/>
    <cellStyle name="Normal 8 4 3 5 3 4 2" xfId="15503"/>
    <cellStyle name="Normal 8 4 3 5 3 4 2 2" xfId="39298"/>
    <cellStyle name="Normal 8 4 3 5 3 4 3" xfId="23434"/>
    <cellStyle name="Normal 8 4 3 5 3 4 3 2" xfId="47228"/>
    <cellStyle name="Normal 8 4 3 5 3 4 4" xfId="31368"/>
    <cellStyle name="Normal 8 4 3 5 3 5" xfId="9560"/>
    <cellStyle name="Normal 8 4 3 5 3 5 2" xfId="33355"/>
    <cellStyle name="Normal 8 4 3 5 3 6" xfId="17491"/>
    <cellStyle name="Normal 8 4 3 5 3 6 2" xfId="41285"/>
    <cellStyle name="Normal 8 4 3 5 3 7" xfId="25424"/>
    <cellStyle name="Normal 8 4 3 5 4" xfId="1582"/>
    <cellStyle name="Normal 8 4 3 5 4 2" xfId="3566"/>
    <cellStyle name="Normal 8 4 3 5 4 2 2" xfId="11542"/>
    <cellStyle name="Normal 8 4 3 5 4 2 2 2" xfId="35337"/>
    <cellStyle name="Normal 8 4 3 5 4 2 3" xfId="19473"/>
    <cellStyle name="Normal 8 4 3 5 4 2 3 2" xfId="43267"/>
    <cellStyle name="Normal 8 4 3 5 4 2 4" xfId="27406"/>
    <cellStyle name="Normal 8 4 3 5 4 3" xfId="5548"/>
    <cellStyle name="Normal 8 4 3 5 4 3 2" xfId="13523"/>
    <cellStyle name="Normal 8 4 3 5 4 3 2 2" xfId="37318"/>
    <cellStyle name="Normal 8 4 3 5 4 3 3" xfId="21454"/>
    <cellStyle name="Normal 8 4 3 5 4 3 3 2" xfId="45248"/>
    <cellStyle name="Normal 8 4 3 5 4 3 4" xfId="29387"/>
    <cellStyle name="Normal 8 4 3 5 4 4" xfId="7571"/>
    <cellStyle name="Normal 8 4 3 5 4 4 2" xfId="15504"/>
    <cellStyle name="Normal 8 4 3 5 4 4 2 2" xfId="39299"/>
    <cellStyle name="Normal 8 4 3 5 4 4 3" xfId="23435"/>
    <cellStyle name="Normal 8 4 3 5 4 4 3 2" xfId="47229"/>
    <cellStyle name="Normal 8 4 3 5 4 4 4" xfId="31369"/>
    <cellStyle name="Normal 8 4 3 5 4 5" xfId="9561"/>
    <cellStyle name="Normal 8 4 3 5 4 5 2" xfId="33356"/>
    <cellStyle name="Normal 8 4 3 5 4 6" xfId="17492"/>
    <cellStyle name="Normal 8 4 3 5 4 6 2" xfId="41286"/>
    <cellStyle name="Normal 8 4 3 5 4 7" xfId="25425"/>
    <cellStyle name="Normal 8 4 3 5 5" xfId="1583"/>
    <cellStyle name="Normal 8 4 3 5 5 2" xfId="3567"/>
    <cellStyle name="Normal 8 4 3 5 5 2 2" xfId="11543"/>
    <cellStyle name="Normal 8 4 3 5 5 2 2 2" xfId="35338"/>
    <cellStyle name="Normal 8 4 3 5 5 2 3" xfId="19474"/>
    <cellStyle name="Normal 8 4 3 5 5 2 3 2" xfId="43268"/>
    <cellStyle name="Normal 8 4 3 5 5 2 4" xfId="27407"/>
    <cellStyle name="Normal 8 4 3 5 5 3" xfId="5549"/>
    <cellStyle name="Normal 8 4 3 5 5 3 2" xfId="13524"/>
    <cellStyle name="Normal 8 4 3 5 5 3 2 2" xfId="37319"/>
    <cellStyle name="Normal 8 4 3 5 5 3 3" xfId="21455"/>
    <cellStyle name="Normal 8 4 3 5 5 3 3 2" xfId="45249"/>
    <cellStyle name="Normal 8 4 3 5 5 3 4" xfId="29388"/>
    <cellStyle name="Normal 8 4 3 5 5 4" xfId="7572"/>
    <cellStyle name="Normal 8 4 3 5 5 4 2" xfId="15505"/>
    <cellStyle name="Normal 8 4 3 5 5 4 2 2" xfId="39300"/>
    <cellStyle name="Normal 8 4 3 5 5 4 3" xfId="23436"/>
    <cellStyle name="Normal 8 4 3 5 5 4 3 2" xfId="47230"/>
    <cellStyle name="Normal 8 4 3 5 5 4 4" xfId="31370"/>
    <cellStyle name="Normal 8 4 3 5 5 5" xfId="9562"/>
    <cellStyle name="Normal 8 4 3 5 5 5 2" xfId="33357"/>
    <cellStyle name="Normal 8 4 3 5 5 6" xfId="17493"/>
    <cellStyle name="Normal 8 4 3 5 5 6 2" xfId="41287"/>
    <cellStyle name="Normal 8 4 3 5 5 7" xfId="25426"/>
    <cellStyle name="Normal 8 4 3 5 6" xfId="1584"/>
    <cellStyle name="Normal 8 4 3 5 6 2" xfId="3568"/>
    <cellStyle name="Normal 8 4 3 5 6 2 2" xfId="11544"/>
    <cellStyle name="Normal 8 4 3 5 6 2 2 2" xfId="35339"/>
    <cellStyle name="Normal 8 4 3 5 6 2 3" xfId="19475"/>
    <cellStyle name="Normal 8 4 3 5 6 2 3 2" xfId="43269"/>
    <cellStyle name="Normal 8 4 3 5 6 2 4" xfId="27408"/>
    <cellStyle name="Normal 8 4 3 5 6 3" xfId="5550"/>
    <cellStyle name="Normal 8 4 3 5 6 3 2" xfId="13525"/>
    <cellStyle name="Normal 8 4 3 5 6 3 2 2" xfId="37320"/>
    <cellStyle name="Normal 8 4 3 5 6 3 3" xfId="21456"/>
    <cellStyle name="Normal 8 4 3 5 6 3 3 2" xfId="45250"/>
    <cellStyle name="Normal 8 4 3 5 6 3 4" xfId="29389"/>
    <cellStyle name="Normal 8 4 3 5 6 4" xfId="7573"/>
    <cellStyle name="Normal 8 4 3 5 6 4 2" xfId="15506"/>
    <cellStyle name="Normal 8 4 3 5 6 4 2 2" xfId="39301"/>
    <cellStyle name="Normal 8 4 3 5 6 4 3" xfId="23437"/>
    <cellStyle name="Normal 8 4 3 5 6 4 3 2" xfId="47231"/>
    <cellStyle name="Normal 8 4 3 5 6 4 4" xfId="31371"/>
    <cellStyle name="Normal 8 4 3 5 6 5" xfId="9563"/>
    <cellStyle name="Normal 8 4 3 5 6 5 2" xfId="33358"/>
    <cellStyle name="Normal 8 4 3 5 6 6" xfId="17494"/>
    <cellStyle name="Normal 8 4 3 5 6 6 2" xfId="41288"/>
    <cellStyle name="Normal 8 4 3 5 6 7" xfId="25427"/>
    <cellStyle name="Normal 8 4 3 5 7" xfId="3559"/>
    <cellStyle name="Normal 8 4 3 5 7 2" xfId="11535"/>
    <cellStyle name="Normal 8 4 3 5 7 2 2" xfId="35330"/>
    <cellStyle name="Normal 8 4 3 5 7 3" xfId="19466"/>
    <cellStyle name="Normal 8 4 3 5 7 3 2" xfId="43260"/>
    <cellStyle name="Normal 8 4 3 5 7 4" xfId="27399"/>
    <cellStyle name="Normal 8 4 3 5 8" xfId="5541"/>
    <cellStyle name="Normal 8 4 3 5 8 2" xfId="13516"/>
    <cellStyle name="Normal 8 4 3 5 8 2 2" xfId="37311"/>
    <cellStyle name="Normal 8 4 3 5 8 3" xfId="21447"/>
    <cellStyle name="Normal 8 4 3 5 8 3 2" xfId="45241"/>
    <cellStyle name="Normal 8 4 3 5 8 4" xfId="29380"/>
    <cellStyle name="Normal 8 4 3 5 9" xfId="7564"/>
    <cellStyle name="Normal 8 4 3 5 9 2" xfId="15497"/>
    <cellStyle name="Normal 8 4 3 5 9 2 2" xfId="39292"/>
    <cellStyle name="Normal 8 4 3 5 9 3" xfId="23428"/>
    <cellStyle name="Normal 8 4 3 5 9 3 2" xfId="47222"/>
    <cellStyle name="Normal 8 4 3 5 9 4" xfId="31362"/>
    <cellStyle name="Normal 8 4 3 6" xfId="1585"/>
    <cellStyle name="Normal 8 4 3 6 10" xfId="9564"/>
    <cellStyle name="Normal 8 4 3 6 10 2" xfId="33359"/>
    <cellStyle name="Normal 8 4 3 6 11" xfId="17495"/>
    <cellStyle name="Normal 8 4 3 6 11 2" xfId="41289"/>
    <cellStyle name="Normal 8 4 3 6 12" xfId="25428"/>
    <cellStyle name="Normal 8 4 3 6 2" xfId="1586"/>
    <cellStyle name="Normal 8 4 3 6 2 10" xfId="17496"/>
    <cellStyle name="Normal 8 4 3 6 2 10 2" xfId="41290"/>
    <cellStyle name="Normal 8 4 3 6 2 11" xfId="25429"/>
    <cellStyle name="Normal 8 4 3 6 2 2" xfId="1587"/>
    <cellStyle name="Normal 8 4 3 6 2 2 2" xfId="3571"/>
    <cellStyle name="Normal 8 4 3 6 2 2 2 2" xfId="11547"/>
    <cellStyle name="Normal 8 4 3 6 2 2 2 2 2" xfId="35342"/>
    <cellStyle name="Normal 8 4 3 6 2 2 2 3" xfId="19478"/>
    <cellStyle name="Normal 8 4 3 6 2 2 2 3 2" xfId="43272"/>
    <cellStyle name="Normal 8 4 3 6 2 2 2 4" xfId="27411"/>
    <cellStyle name="Normal 8 4 3 6 2 2 3" xfId="5553"/>
    <cellStyle name="Normal 8 4 3 6 2 2 3 2" xfId="13528"/>
    <cellStyle name="Normal 8 4 3 6 2 2 3 2 2" xfId="37323"/>
    <cellStyle name="Normal 8 4 3 6 2 2 3 3" xfId="21459"/>
    <cellStyle name="Normal 8 4 3 6 2 2 3 3 2" xfId="45253"/>
    <cellStyle name="Normal 8 4 3 6 2 2 3 4" xfId="29392"/>
    <cellStyle name="Normal 8 4 3 6 2 2 4" xfId="7576"/>
    <cellStyle name="Normal 8 4 3 6 2 2 4 2" xfId="15509"/>
    <cellStyle name="Normal 8 4 3 6 2 2 4 2 2" xfId="39304"/>
    <cellStyle name="Normal 8 4 3 6 2 2 4 3" xfId="23440"/>
    <cellStyle name="Normal 8 4 3 6 2 2 4 3 2" xfId="47234"/>
    <cellStyle name="Normal 8 4 3 6 2 2 4 4" xfId="31374"/>
    <cellStyle name="Normal 8 4 3 6 2 2 5" xfId="9566"/>
    <cellStyle name="Normal 8 4 3 6 2 2 5 2" xfId="33361"/>
    <cellStyle name="Normal 8 4 3 6 2 2 6" xfId="17497"/>
    <cellStyle name="Normal 8 4 3 6 2 2 6 2" xfId="41291"/>
    <cellStyle name="Normal 8 4 3 6 2 2 7" xfId="25430"/>
    <cellStyle name="Normal 8 4 3 6 2 3" xfId="1588"/>
    <cellStyle name="Normal 8 4 3 6 2 3 2" xfId="3572"/>
    <cellStyle name="Normal 8 4 3 6 2 3 2 2" xfId="11548"/>
    <cellStyle name="Normal 8 4 3 6 2 3 2 2 2" xfId="35343"/>
    <cellStyle name="Normal 8 4 3 6 2 3 2 3" xfId="19479"/>
    <cellStyle name="Normal 8 4 3 6 2 3 2 3 2" xfId="43273"/>
    <cellStyle name="Normal 8 4 3 6 2 3 2 4" xfId="27412"/>
    <cellStyle name="Normal 8 4 3 6 2 3 3" xfId="5554"/>
    <cellStyle name="Normal 8 4 3 6 2 3 3 2" xfId="13529"/>
    <cellStyle name="Normal 8 4 3 6 2 3 3 2 2" xfId="37324"/>
    <cellStyle name="Normal 8 4 3 6 2 3 3 3" xfId="21460"/>
    <cellStyle name="Normal 8 4 3 6 2 3 3 3 2" xfId="45254"/>
    <cellStyle name="Normal 8 4 3 6 2 3 3 4" xfId="29393"/>
    <cellStyle name="Normal 8 4 3 6 2 3 4" xfId="7577"/>
    <cellStyle name="Normal 8 4 3 6 2 3 4 2" xfId="15510"/>
    <cellStyle name="Normal 8 4 3 6 2 3 4 2 2" xfId="39305"/>
    <cellStyle name="Normal 8 4 3 6 2 3 4 3" xfId="23441"/>
    <cellStyle name="Normal 8 4 3 6 2 3 4 3 2" xfId="47235"/>
    <cellStyle name="Normal 8 4 3 6 2 3 4 4" xfId="31375"/>
    <cellStyle name="Normal 8 4 3 6 2 3 5" xfId="9567"/>
    <cellStyle name="Normal 8 4 3 6 2 3 5 2" xfId="33362"/>
    <cellStyle name="Normal 8 4 3 6 2 3 6" xfId="17498"/>
    <cellStyle name="Normal 8 4 3 6 2 3 6 2" xfId="41292"/>
    <cellStyle name="Normal 8 4 3 6 2 3 7" xfId="25431"/>
    <cellStyle name="Normal 8 4 3 6 2 4" xfId="1589"/>
    <cellStyle name="Normal 8 4 3 6 2 4 2" xfId="3573"/>
    <cellStyle name="Normal 8 4 3 6 2 4 2 2" xfId="11549"/>
    <cellStyle name="Normal 8 4 3 6 2 4 2 2 2" xfId="35344"/>
    <cellStyle name="Normal 8 4 3 6 2 4 2 3" xfId="19480"/>
    <cellStyle name="Normal 8 4 3 6 2 4 2 3 2" xfId="43274"/>
    <cellStyle name="Normal 8 4 3 6 2 4 2 4" xfId="27413"/>
    <cellStyle name="Normal 8 4 3 6 2 4 3" xfId="5555"/>
    <cellStyle name="Normal 8 4 3 6 2 4 3 2" xfId="13530"/>
    <cellStyle name="Normal 8 4 3 6 2 4 3 2 2" xfId="37325"/>
    <cellStyle name="Normal 8 4 3 6 2 4 3 3" xfId="21461"/>
    <cellStyle name="Normal 8 4 3 6 2 4 3 3 2" xfId="45255"/>
    <cellStyle name="Normal 8 4 3 6 2 4 3 4" xfId="29394"/>
    <cellStyle name="Normal 8 4 3 6 2 4 4" xfId="7578"/>
    <cellStyle name="Normal 8 4 3 6 2 4 4 2" xfId="15511"/>
    <cellStyle name="Normal 8 4 3 6 2 4 4 2 2" xfId="39306"/>
    <cellStyle name="Normal 8 4 3 6 2 4 4 3" xfId="23442"/>
    <cellStyle name="Normal 8 4 3 6 2 4 4 3 2" xfId="47236"/>
    <cellStyle name="Normal 8 4 3 6 2 4 4 4" xfId="31376"/>
    <cellStyle name="Normal 8 4 3 6 2 4 5" xfId="9568"/>
    <cellStyle name="Normal 8 4 3 6 2 4 5 2" xfId="33363"/>
    <cellStyle name="Normal 8 4 3 6 2 4 6" xfId="17499"/>
    <cellStyle name="Normal 8 4 3 6 2 4 6 2" xfId="41293"/>
    <cellStyle name="Normal 8 4 3 6 2 4 7" xfId="25432"/>
    <cellStyle name="Normal 8 4 3 6 2 5" xfId="1590"/>
    <cellStyle name="Normal 8 4 3 6 2 5 2" xfId="3574"/>
    <cellStyle name="Normal 8 4 3 6 2 5 2 2" xfId="11550"/>
    <cellStyle name="Normal 8 4 3 6 2 5 2 2 2" xfId="35345"/>
    <cellStyle name="Normal 8 4 3 6 2 5 2 3" xfId="19481"/>
    <cellStyle name="Normal 8 4 3 6 2 5 2 3 2" xfId="43275"/>
    <cellStyle name="Normal 8 4 3 6 2 5 2 4" xfId="27414"/>
    <cellStyle name="Normal 8 4 3 6 2 5 3" xfId="5556"/>
    <cellStyle name="Normal 8 4 3 6 2 5 3 2" xfId="13531"/>
    <cellStyle name="Normal 8 4 3 6 2 5 3 2 2" xfId="37326"/>
    <cellStyle name="Normal 8 4 3 6 2 5 3 3" xfId="21462"/>
    <cellStyle name="Normal 8 4 3 6 2 5 3 3 2" xfId="45256"/>
    <cellStyle name="Normal 8 4 3 6 2 5 3 4" xfId="29395"/>
    <cellStyle name="Normal 8 4 3 6 2 5 4" xfId="7579"/>
    <cellStyle name="Normal 8 4 3 6 2 5 4 2" xfId="15512"/>
    <cellStyle name="Normal 8 4 3 6 2 5 4 2 2" xfId="39307"/>
    <cellStyle name="Normal 8 4 3 6 2 5 4 3" xfId="23443"/>
    <cellStyle name="Normal 8 4 3 6 2 5 4 3 2" xfId="47237"/>
    <cellStyle name="Normal 8 4 3 6 2 5 4 4" xfId="31377"/>
    <cellStyle name="Normal 8 4 3 6 2 5 5" xfId="9569"/>
    <cellStyle name="Normal 8 4 3 6 2 5 5 2" xfId="33364"/>
    <cellStyle name="Normal 8 4 3 6 2 5 6" xfId="17500"/>
    <cellStyle name="Normal 8 4 3 6 2 5 6 2" xfId="41294"/>
    <cellStyle name="Normal 8 4 3 6 2 5 7" xfId="25433"/>
    <cellStyle name="Normal 8 4 3 6 2 6" xfId="3570"/>
    <cellStyle name="Normal 8 4 3 6 2 6 2" xfId="11546"/>
    <cellStyle name="Normal 8 4 3 6 2 6 2 2" xfId="35341"/>
    <cellStyle name="Normal 8 4 3 6 2 6 3" xfId="19477"/>
    <cellStyle name="Normal 8 4 3 6 2 6 3 2" xfId="43271"/>
    <cellStyle name="Normal 8 4 3 6 2 6 4" xfId="27410"/>
    <cellStyle name="Normal 8 4 3 6 2 7" xfId="5552"/>
    <cellStyle name="Normal 8 4 3 6 2 7 2" xfId="13527"/>
    <cellStyle name="Normal 8 4 3 6 2 7 2 2" xfId="37322"/>
    <cellStyle name="Normal 8 4 3 6 2 7 3" xfId="21458"/>
    <cellStyle name="Normal 8 4 3 6 2 7 3 2" xfId="45252"/>
    <cellStyle name="Normal 8 4 3 6 2 7 4" xfId="29391"/>
    <cellStyle name="Normal 8 4 3 6 2 8" xfId="7575"/>
    <cellStyle name="Normal 8 4 3 6 2 8 2" xfId="15508"/>
    <cellStyle name="Normal 8 4 3 6 2 8 2 2" xfId="39303"/>
    <cellStyle name="Normal 8 4 3 6 2 8 3" xfId="23439"/>
    <cellStyle name="Normal 8 4 3 6 2 8 3 2" xfId="47233"/>
    <cellStyle name="Normal 8 4 3 6 2 8 4" xfId="31373"/>
    <cellStyle name="Normal 8 4 3 6 2 9" xfId="9565"/>
    <cellStyle name="Normal 8 4 3 6 2 9 2" xfId="33360"/>
    <cellStyle name="Normal 8 4 3 6 3" xfId="1591"/>
    <cellStyle name="Normal 8 4 3 6 3 2" xfId="3575"/>
    <cellStyle name="Normal 8 4 3 6 3 2 2" xfId="11551"/>
    <cellStyle name="Normal 8 4 3 6 3 2 2 2" xfId="35346"/>
    <cellStyle name="Normal 8 4 3 6 3 2 3" xfId="19482"/>
    <cellStyle name="Normal 8 4 3 6 3 2 3 2" xfId="43276"/>
    <cellStyle name="Normal 8 4 3 6 3 2 4" xfId="27415"/>
    <cellStyle name="Normal 8 4 3 6 3 3" xfId="5557"/>
    <cellStyle name="Normal 8 4 3 6 3 3 2" xfId="13532"/>
    <cellStyle name="Normal 8 4 3 6 3 3 2 2" xfId="37327"/>
    <cellStyle name="Normal 8 4 3 6 3 3 3" xfId="21463"/>
    <cellStyle name="Normal 8 4 3 6 3 3 3 2" xfId="45257"/>
    <cellStyle name="Normal 8 4 3 6 3 3 4" xfId="29396"/>
    <cellStyle name="Normal 8 4 3 6 3 4" xfId="7580"/>
    <cellStyle name="Normal 8 4 3 6 3 4 2" xfId="15513"/>
    <cellStyle name="Normal 8 4 3 6 3 4 2 2" xfId="39308"/>
    <cellStyle name="Normal 8 4 3 6 3 4 3" xfId="23444"/>
    <cellStyle name="Normal 8 4 3 6 3 4 3 2" xfId="47238"/>
    <cellStyle name="Normal 8 4 3 6 3 4 4" xfId="31378"/>
    <cellStyle name="Normal 8 4 3 6 3 5" xfId="9570"/>
    <cellStyle name="Normal 8 4 3 6 3 5 2" xfId="33365"/>
    <cellStyle name="Normal 8 4 3 6 3 6" xfId="17501"/>
    <cellStyle name="Normal 8 4 3 6 3 6 2" xfId="41295"/>
    <cellStyle name="Normal 8 4 3 6 3 7" xfId="25434"/>
    <cellStyle name="Normal 8 4 3 6 4" xfId="1592"/>
    <cellStyle name="Normal 8 4 3 6 4 2" xfId="3576"/>
    <cellStyle name="Normal 8 4 3 6 4 2 2" xfId="11552"/>
    <cellStyle name="Normal 8 4 3 6 4 2 2 2" xfId="35347"/>
    <cellStyle name="Normal 8 4 3 6 4 2 3" xfId="19483"/>
    <cellStyle name="Normal 8 4 3 6 4 2 3 2" xfId="43277"/>
    <cellStyle name="Normal 8 4 3 6 4 2 4" xfId="27416"/>
    <cellStyle name="Normal 8 4 3 6 4 3" xfId="5558"/>
    <cellStyle name="Normal 8 4 3 6 4 3 2" xfId="13533"/>
    <cellStyle name="Normal 8 4 3 6 4 3 2 2" xfId="37328"/>
    <cellStyle name="Normal 8 4 3 6 4 3 3" xfId="21464"/>
    <cellStyle name="Normal 8 4 3 6 4 3 3 2" xfId="45258"/>
    <cellStyle name="Normal 8 4 3 6 4 3 4" xfId="29397"/>
    <cellStyle name="Normal 8 4 3 6 4 4" xfId="7581"/>
    <cellStyle name="Normal 8 4 3 6 4 4 2" xfId="15514"/>
    <cellStyle name="Normal 8 4 3 6 4 4 2 2" xfId="39309"/>
    <cellStyle name="Normal 8 4 3 6 4 4 3" xfId="23445"/>
    <cellStyle name="Normal 8 4 3 6 4 4 3 2" xfId="47239"/>
    <cellStyle name="Normal 8 4 3 6 4 4 4" xfId="31379"/>
    <cellStyle name="Normal 8 4 3 6 4 5" xfId="9571"/>
    <cellStyle name="Normal 8 4 3 6 4 5 2" xfId="33366"/>
    <cellStyle name="Normal 8 4 3 6 4 6" xfId="17502"/>
    <cellStyle name="Normal 8 4 3 6 4 6 2" xfId="41296"/>
    <cellStyle name="Normal 8 4 3 6 4 7" xfId="25435"/>
    <cellStyle name="Normal 8 4 3 6 5" xfId="1593"/>
    <cellStyle name="Normal 8 4 3 6 5 2" xfId="3577"/>
    <cellStyle name="Normal 8 4 3 6 5 2 2" xfId="11553"/>
    <cellStyle name="Normal 8 4 3 6 5 2 2 2" xfId="35348"/>
    <cellStyle name="Normal 8 4 3 6 5 2 3" xfId="19484"/>
    <cellStyle name="Normal 8 4 3 6 5 2 3 2" xfId="43278"/>
    <cellStyle name="Normal 8 4 3 6 5 2 4" xfId="27417"/>
    <cellStyle name="Normal 8 4 3 6 5 3" xfId="5559"/>
    <cellStyle name="Normal 8 4 3 6 5 3 2" xfId="13534"/>
    <cellStyle name="Normal 8 4 3 6 5 3 2 2" xfId="37329"/>
    <cellStyle name="Normal 8 4 3 6 5 3 3" xfId="21465"/>
    <cellStyle name="Normal 8 4 3 6 5 3 3 2" xfId="45259"/>
    <cellStyle name="Normal 8 4 3 6 5 3 4" xfId="29398"/>
    <cellStyle name="Normal 8 4 3 6 5 4" xfId="7582"/>
    <cellStyle name="Normal 8 4 3 6 5 4 2" xfId="15515"/>
    <cellStyle name="Normal 8 4 3 6 5 4 2 2" xfId="39310"/>
    <cellStyle name="Normal 8 4 3 6 5 4 3" xfId="23446"/>
    <cellStyle name="Normal 8 4 3 6 5 4 3 2" xfId="47240"/>
    <cellStyle name="Normal 8 4 3 6 5 4 4" xfId="31380"/>
    <cellStyle name="Normal 8 4 3 6 5 5" xfId="9572"/>
    <cellStyle name="Normal 8 4 3 6 5 5 2" xfId="33367"/>
    <cellStyle name="Normal 8 4 3 6 5 6" xfId="17503"/>
    <cellStyle name="Normal 8 4 3 6 5 6 2" xfId="41297"/>
    <cellStyle name="Normal 8 4 3 6 5 7" xfId="25436"/>
    <cellStyle name="Normal 8 4 3 6 6" xfId="1594"/>
    <cellStyle name="Normal 8 4 3 6 6 2" xfId="3578"/>
    <cellStyle name="Normal 8 4 3 6 6 2 2" xfId="11554"/>
    <cellStyle name="Normal 8 4 3 6 6 2 2 2" xfId="35349"/>
    <cellStyle name="Normal 8 4 3 6 6 2 3" xfId="19485"/>
    <cellStyle name="Normal 8 4 3 6 6 2 3 2" xfId="43279"/>
    <cellStyle name="Normal 8 4 3 6 6 2 4" xfId="27418"/>
    <cellStyle name="Normal 8 4 3 6 6 3" xfId="5560"/>
    <cellStyle name="Normal 8 4 3 6 6 3 2" xfId="13535"/>
    <cellStyle name="Normal 8 4 3 6 6 3 2 2" xfId="37330"/>
    <cellStyle name="Normal 8 4 3 6 6 3 3" xfId="21466"/>
    <cellStyle name="Normal 8 4 3 6 6 3 3 2" xfId="45260"/>
    <cellStyle name="Normal 8 4 3 6 6 3 4" xfId="29399"/>
    <cellStyle name="Normal 8 4 3 6 6 4" xfId="7583"/>
    <cellStyle name="Normal 8 4 3 6 6 4 2" xfId="15516"/>
    <cellStyle name="Normal 8 4 3 6 6 4 2 2" xfId="39311"/>
    <cellStyle name="Normal 8 4 3 6 6 4 3" xfId="23447"/>
    <cellStyle name="Normal 8 4 3 6 6 4 3 2" xfId="47241"/>
    <cellStyle name="Normal 8 4 3 6 6 4 4" xfId="31381"/>
    <cellStyle name="Normal 8 4 3 6 6 5" xfId="9573"/>
    <cellStyle name="Normal 8 4 3 6 6 5 2" xfId="33368"/>
    <cellStyle name="Normal 8 4 3 6 6 6" xfId="17504"/>
    <cellStyle name="Normal 8 4 3 6 6 6 2" xfId="41298"/>
    <cellStyle name="Normal 8 4 3 6 6 7" xfId="25437"/>
    <cellStyle name="Normal 8 4 3 6 7" xfId="3569"/>
    <cellStyle name="Normal 8 4 3 6 7 2" xfId="11545"/>
    <cellStyle name="Normal 8 4 3 6 7 2 2" xfId="35340"/>
    <cellStyle name="Normal 8 4 3 6 7 3" xfId="19476"/>
    <cellStyle name="Normal 8 4 3 6 7 3 2" xfId="43270"/>
    <cellStyle name="Normal 8 4 3 6 7 4" xfId="27409"/>
    <cellStyle name="Normal 8 4 3 6 8" xfId="5551"/>
    <cellStyle name="Normal 8 4 3 6 8 2" xfId="13526"/>
    <cellStyle name="Normal 8 4 3 6 8 2 2" xfId="37321"/>
    <cellStyle name="Normal 8 4 3 6 8 3" xfId="21457"/>
    <cellStyle name="Normal 8 4 3 6 8 3 2" xfId="45251"/>
    <cellStyle name="Normal 8 4 3 6 8 4" xfId="29390"/>
    <cellStyle name="Normal 8 4 3 6 9" xfId="7574"/>
    <cellStyle name="Normal 8 4 3 6 9 2" xfId="15507"/>
    <cellStyle name="Normal 8 4 3 6 9 2 2" xfId="39302"/>
    <cellStyle name="Normal 8 4 3 6 9 3" xfId="23438"/>
    <cellStyle name="Normal 8 4 3 6 9 3 2" xfId="47232"/>
    <cellStyle name="Normal 8 4 3 6 9 4" xfId="31372"/>
    <cellStyle name="Normal 8 4 3 7" xfId="1595"/>
    <cellStyle name="Normal 8 4 3 7 10" xfId="17505"/>
    <cellStyle name="Normal 8 4 3 7 10 2" xfId="41299"/>
    <cellStyle name="Normal 8 4 3 7 11" xfId="25438"/>
    <cellStyle name="Normal 8 4 3 7 2" xfId="1596"/>
    <cellStyle name="Normal 8 4 3 7 2 2" xfId="3580"/>
    <cellStyle name="Normal 8 4 3 7 2 2 2" xfId="11556"/>
    <cellStyle name="Normal 8 4 3 7 2 2 2 2" xfId="35351"/>
    <cellStyle name="Normal 8 4 3 7 2 2 3" xfId="19487"/>
    <cellStyle name="Normal 8 4 3 7 2 2 3 2" xfId="43281"/>
    <cellStyle name="Normal 8 4 3 7 2 2 4" xfId="27420"/>
    <cellStyle name="Normal 8 4 3 7 2 3" xfId="5562"/>
    <cellStyle name="Normal 8 4 3 7 2 3 2" xfId="13537"/>
    <cellStyle name="Normal 8 4 3 7 2 3 2 2" xfId="37332"/>
    <cellStyle name="Normal 8 4 3 7 2 3 3" xfId="21468"/>
    <cellStyle name="Normal 8 4 3 7 2 3 3 2" xfId="45262"/>
    <cellStyle name="Normal 8 4 3 7 2 3 4" xfId="29401"/>
    <cellStyle name="Normal 8 4 3 7 2 4" xfId="7585"/>
    <cellStyle name="Normal 8 4 3 7 2 4 2" xfId="15518"/>
    <cellStyle name="Normal 8 4 3 7 2 4 2 2" xfId="39313"/>
    <cellStyle name="Normal 8 4 3 7 2 4 3" xfId="23449"/>
    <cellStyle name="Normal 8 4 3 7 2 4 3 2" xfId="47243"/>
    <cellStyle name="Normal 8 4 3 7 2 4 4" xfId="31383"/>
    <cellStyle name="Normal 8 4 3 7 2 5" xfId="9575"/>
    <cellStyle name="Normal 8 4 3 7 2 5 2" xfId="33370"/>
    <cellStyle name="Normal 8 4 3 7 2 6" xfId="17506"/>
    <cellStyle name="Normal 8 4 3 7 2 6 2" xfId="41300"/>
    <cellStyle name="Normal 8 4 3 7 2 7" xfId="25439"/>
    <cellStyle name="Normal 8 4 3 7 3" xfId="1597"/>
    <cellStyle name="Normal 8 4 3 7 3 2" xfId="3581"/>
    <cellStyle name="Normal 8 4 3 7 3 2 2" xfId="11557"/>
    <cellStyle name="Normal 8 4 3 7 3 2 2 2" xfId="35352"/>
    <cellStyle name="Normal 8 4 3 7 3 2 3" xfId="19488"/>
    <cellStyle name="Normal 8 4 3 7 3 2 3 2" xfId="43282"/>
    <cellStyle name="Normal 8 4 3 7 3 2 4" xfId="27421"/>
    <cellStyle name="Normal 8 4 3 7 3 3" xfId="5563"/>
    <cellStyle name="Normal 8 4 3 7 3 3 2" xfId="13538"/>
    <cellStyle name="Normal 8 4 3 7 3 3 2 2" xfId="37333"/>
    <cellStyle name="Normal 8 4 3 7 3 3 3" xfId="21469"/>
    <cellStyle name="Normal 8 4 3 7 3 3 3 2" xfId="45263"/>
    <cellStyle name="Normal 8 4 3 7 3 3 4" xfId="29402"/>
    <cellStyle name="Normal 8 4 3 7 3 4" xfId="7586"/>
    <cellStyle name="Normal 8 4 3 7 3 4 2" xfId="15519"/>
    <cellStyle name="Normal 8 4 3 7 3 4 2 2" xfId="39314"/>
    <cellStyle name="Normal 8 4 3 7 3 4 3" xfId="23450"/>
    <cellStyle name="Normal 8 4 3 7 3 4 3 2" xfId="47244"/>
    <cellStyle name="Normal 8 4 3 7 3 4 4" xfId="31384"/>
    <cellStyle name="Normal 8 4 3 7 3 5" xfId="9576"/>
    <cellStyle name="Normal 8 4 3 7 3 5 2" xfId="33371"/>
    <cellStyle name="Normal 8 4 3 7 3 6" xfId="17507"/>
    <cellStyle name="Normal 8 4 3 7 3 6 2" xfId="41301"/>
    <cellStyle name="Normal 8 4 3 7 3 7" xfId="25440"/>
    <cellStyle name="Normal 8 4 3 7 4" xfId="1598"/>
    <cellStyle name="Normal 8 4 3 7 4 2" xfId="3582"/>
    <cellStyle name="Normal 8 4 3 7 4 2 2" xfId="11558"/>
    <cellStyle name="Normal 8 4 3 7 4 2 2 2" xfId="35353"/>
    <cellStyle name="Normal 8 4 3 7 4 2 3" xfId="19489"/>
    <cellStyle name="Normal 8 4 3 7 4 2 3 2" xfId="43283"/>
    <cellStyle name="Normal 8 4 3 7 4 2 4" xfId="27422"/>
    <cellStyle name="Normal 8 4 3 7 4 3" xfId="5564"/>
    <cellStyle name="Normal 8 4 3 7 4 3 2" xfId="13539"/>
    <cellStyle name="Normal 8 4 3 7 4 3 2 2" xfId="37334"/>
    <cellStyle name="Normal 8 4 3 7 4 3 3" xfId="21470"/>
    <cellStyle name="Normal 8 4 3 7 4 3 3 2" xfId="45264"/>
    <cellStyle name="Normal 8 4 3 7 4 3 4" xfId="29403"/>
    <cellStyle name="Normal 8 4 3 7 4 4" xfId="7587"/>
    <cellStyle name="Normal 8 4 3 7 4 4 2" xfId="15520"/>
    <cellStyle name="Normal 8 4 3 7 4 4 2 2" xfId="39315"/>
    <cellStyle name="Normal 8 4 3 7 4 4 3" xfId="23451"/>
    <cellStyle name="Normal 8 4 3 7 4 4 3 2" xfId="47245"/>
    <cellStyle name="Normal 8 4 3 7 4 4 4" xfId="31385"/>
    <cellStyle name="Normal 8 4 3 7 4 5" xfId="9577"/>
    <cellStyle name="Normal 8 4 3 7 4 5 2" xfId="33372"/>
    <cellStyle name="Normal 8 4 3 7 4 6" xfId="17508"/>
    <cellStyle name="Normal 8 4 3 7 4 6 2" xfId="41302"/>
    <cellStyle name="Normal 8 4 3 7 4 7" xfId="25441"/>
    <cellStyle name="Normal 8 4 3 7 5" xfId="1599"/>
    <cellStyle name="Normal 8 4 3 7 5 2" xfId="3583"/>
    <cellStyle name="Normal 8 4 3 7 5 2 2" xfId="11559"/>
    <cellStyle name="Normal 8 4 3 7 5 2 2 2" xfId="35354"/>
    <cellStyle name="Normal 8 4 3 7 5 2 3" xfId="19490"/>
    <cellStyle name="Normal 8 4 3 7 5 2 3 2" xfId="43284"/>
    <cellStyle name="Normal 8 4 3 7 5 2 4" xfId="27423"/>
    <cellStyle name="Normal 8 4 3 7 5 3" xfId="5565"/>
    <cellStyle name="Normal 8 4 3 7 5 3 2" xfId="13540"/>
    <cellStyle name="Normal 8 4 3 7 5 3 2 2" xfId="37335"/>
    <cellStyle name="Normal 8 4 3 7 5 3 3" xfId="21471"/>
    <cellStyle name="Normal 8 4 3 7 5 3 3 2" xfId="45265"/>
    <cellStyle name="Normal 8 4 3 7 5 3 4" xfId="29404"/>
    <cellStyle name="Normal 8 4 3 7 5 4" xfId="7588"/>
    <cellStyle name="Normal 8 4 3 7 5 4 2" xfId="15521"/>
    <cellStyle name="Normal 8 4 3 7 5 4 2 2" xfId="39316"/>
    <cellStyle name="Normal 8 4 3 7 5 4 3" xfId="23452"/>
    <cellStyle name="Normal 8 4 3 7 5 4 3 2" xfId="47246"/>
    <cellStyle name="Normal 8 4 3 7 5 4 4" xfId="31386"/>
    <cellStyle name="Normal 8 4 3 7 5 5" xfId="9578"/>
    <cellStyle name="Normal 8 4 3 7 5 5 2" xfId="33373"/>
    <cellStyle name="Normal 8 4 3 7 5 6" xfId="17509"/>
    <cellStyle name="Normal 8 4 3 7 5 6 2" xfId="41303"/>
    <cellStyle name="Normal 8 4 3 7 5 7" xfId="25442"/>
    <cellStyle name="Normal 8 4 3 7 6" xfId="3579"/>
    <cellStyle name="Normal 8 4 3 7 6 2" xfId="11555"/>
    <cellStyle name="Normal 8 4 3 7 6 2 2" xfId="35350"/>
    <cellStyle name="Normal 8 4 3 7 6 3" xfId="19486"/>
    <cellStyle name="Normal 8 4 3 7 6 3 2" xfId="43280"/>
    <cellStyle name="Normal 8 4 3 7 6 4" xfId="27419"/>
    <cellStyle name="Normal 8 4 3 7 7" xfId="5561"/>
    <cellStyle name="Normal 8 4 3 7 7 2" xfId="13536"/>
    <cellStyle name="Normal 8 4 3 7 7 2 2" xfId="37331"/>
    <cellStyle name="Normal 8 4 3 7 7 3" xfId="21467"/>
    <cellStyle name="Normal 8 4 3 7 7 3 2" xfId="45261"/>
    <cellStyle name="Normal 8 4 3 7 7 4" xfId="29400"/>
    <cellStyle name="Normal 8 4 3 7 8" xfId="7584"/>
    <cellStyle name="Normal 8 4 3 7 8 2" xfId="15517"/>
    <cellStyle name="Normal 8 4 3 7 8 2 2" xfId="39312"/>
    <cellStyle name="Normal 8 4 3 7 8 3" xfId="23448"/>
    <cellStyle name="Normal 8 4 3 7 8 3 2" xfId="47242"/>
    <cellStyle name="Normal 8 4 3 7 8 4" xfId="31382"/>
    <cellStyle name="Normal 8 4 3 7 9" xfId="9574"/>
    <cellStyle name="Normal 8 4 3 7 9 2" xfId="33369"/>
    <cellStyle name="Normal 8 4 3 8" xfId="1600"/>
    <cellStyle name="Normal 8 4 3 8 2" xfId="3584"/>
    <cellStyle name="Normal 8 4 3 8 2 2" xfId="11560"/>
    <cellStyle name="Normal 8 4 3 8 2 2 2" xfId="35355"/>
    <cellStyle name="Normal 8 4 3 8 2 3" xfId="19491"/>
    <cellStyle name="Normal 8 4 3 8 2 3 2" xfId="43285"/>
    <cellStyle name="Normal 8 4 3 8 2 4" xfId="27424"/>
    <cellStyle name="Normal 8 4 3 8 3" xfId="5566"/>
    <cellStyle name="Normal 8 4 3 8 3 2" xfId="13541"/>
    <cellStyle name="Normal 8 4 3 8 3 2 2" xfId="37336"/>
    <cellStyle name="Normal 8 4 3 8 3 3" xfId="21472"/>
    <cellStyle name="Normal 8 4 3 8 3 3 2" xfId="45266"/>
    <cellStyle name="Normal 8 4 3 8 3 4" xfId="29405"/>
    <cellStyle name="Normal 8 4 3 8 4" xfId="7589"/>
    <cellStyle name="Normal 8 4 3 8 4 2" xfId="15522"/>
    <cellStyle name="Normal 8 4 3 8 4 2 2" xfId="39317"/>
    <cellStyle name="Normal 8 4 3 8 4 3" xfId="23453"/>
    <cellStyle name="Normal 8 4 3 8 4 3 2" xfId="47247"/>
    <cellStyle name="Normal 8 4 3 8 4 4" xfId="31387"/>
    <cellStyle name="Normal 8 4 3 8 5" xfId="9579"/>
    <cellStyle name="Normal 8 4 3 8 5 2" xfId="33374"/>
    <cellStyle name="Normal 8 4 3 8 6" xfId="17510"/>
    <cellStyle name="Normal 8 4 3 8 6 2" xfId="41304"/>
    <cellStyle name="Normal 8 4 3 8 7" xfId="25443"/>
    <cellStyle name="Normal 8 4 3 9" xfId="1601"/>
    <cellStyle name="Normal 8 4 3 9 2" xfId="3585"/>
    <cellStyle name="Normal 8 4 3 9 2 2" xfId="11561"/>
    <cellStyle name="Normal 8 4 3 9 2 2 2" xfId="35356"/>
    <cellStyle name="Normal 8 4 3 9 2 3" xfId="19492"/>
    <cellStyle name="Normal 8 4 3 9 2 3 2" xfId="43286"/>
    <cellStyle name="Normal 8 4 3 9 2 4" xfId="27425"/>
    <cellStyle name="Normal 8 4 3 9 3" xfId="5567"/>
    <cellStyle name="Normal 8 4 3 9 3 2" xfId="13542"/>
    <cellStyle name="Normal 8 4 3 9 3 2 2" xfId="37337"/>
    <cellStyle name="Normal 8 4 3 9 3 3" xfId="21473"/>
    <cellStyle name="Normal 8 4 3 9 3 3 2" xfId="45267"/>
    <cellStyle name="Normal 8 4 3 9 3 4" xfId="29406"/>
    <cellStyle name="Normal 8 4 3 9 4" xfId="7590"/>
    <cellStyle name="Normal 8 4 3 9 4 2" xfId="15523"/>
    <cellStyle name="Normal 8 4 3 9 4 2 2" xfId="39318"/>
    <cellStyle name="Normal 8 4 3 9 4 3" xfId="23454"/>
    <cellStyle name="Normal 8 4 3 9 4 3 2" xfId="47248"/>
    <cellStyle name="Normal 8 4 3 9 4 4" xfId="31388"/>
    <cellStyle name="Normal 8 4 3 9 5" xfId="9580"/>
    <cellStyle name="Normal 8 4 3 9 5 2" xfId="33375"/>
    <cellStyle name="Normal 8 4 3 9 6" xfId="17511"/>
    <cellStyle name="Normal 8 4 3 9 6 2" xfId="41305"/>
    <cellStyle name="Normal 8 4 3 9 7" xfId="25444"/>
    <cellStyle name="Normal 8 4 4" xfId="1602"/>
    <cellStyle name="Normal 8 4 4 10" xfId="1603"/>
    <cellStyle name="Normal 8 4 4 10 2" xfId="3587"/>
    <cellStyle name="Normal 8 4 4 10 2 2" xfId="11563"/>
    <cellStyle name="Normal 8 4 4 10 2 2 2" xfId="35358"/>
    <cellStyle name="Normal 8 4 4 10 2 3" xfId="19494"/>
    <cellStyle name="Normal 8 4 4 10 2 3 2" xfId="43288"/>
    <cellStyle name="Normal 8 4 4 10 2 4" xfId="27427"/>
    <cellStyle name="Normal 8 4 4 10 3" xfId="5569"/>
    <cellStyle name="Normal 8 4 4 10 3 2" xfId="13544"/>
    <cellStyle name="Normal 8 4 4 10 3 2 2" xfId="37339"/>
    <cellStyle name="Normal 8 4 4 10 3 3" xfId="21475"/>
    <cellStyle name="Normal 8 4 4 10 3 3 2" xfId="45269"/>
    <cellStyle name="Normal 8 4 4 10 3 4" xfId="29408"/>
    <cellStyle name="Normal 8 4 4 10 4" xfId="7592"/>
    <cellStyle name="Normal 8 4 4 10 4 2" xfId="15525"/>
    <cellStyle name="Normal 8 4 4 10 4 2 2" xfId="39320"/>
    <cellStyle name="Normal 8 4 4 10 4 3" xfId="23456"/>
    <cellStyle name="Normal 8 4 4 10 4 3 2" xfId="47250"/>
    <cellStyle name="Normal 8 4 4 10 4 4" xfId="31390"/>
    <cellStyle name="Normal 8 4 4 10 5" xfId="9582"/>
    <cellStyle name="Normal 8 4 4 10 5 2" xfId="33377"/>
    <cellStyle name="Normal 8 4 4 10 6" xfId="17513"/>
    <cellStyle name="Normal 8 4 4 10 6 2" xfId="41307"/>
    <cellStyle name="Normal 8 4 4 10 7" xfId="25446"/>
    <cellStyle name="Normal 8 4 4 11" xfId="3586"/>
    <cellStyle name="Normal 8 4 4 11 2" xfId="11562"/>
    <cellStyle name="Normal 8 4 4 11 2 2" xfId="35357"/>
    <cellStyle name="Normal 8 4 4 11 3" xfId="19493"/>
    <cellStyle name="Normal 8 4 4 11 3 2" xfId="43287"/>
    <cellStyle name="Normal 8 4 4 11 4" xfId="27426"/>
    <cellStyle name="Normal 8 4 4 12" xfId="5568"/>
    <cellStyle name="Normal 8 4 4 12 2" xfId="13543"/>
    <cellStyle name="Normal 8 4 4 12 2 2" xfId="37338"/>
    <cellStyle name="Normal 8 4 4 12 3" xfId="21474"/>
    <cellStyle name="Normal 8 4 4 12 3 2" xfId="45268"/>
    <cellStyle name="Normal 8 4 4 12 4" xfId="29407"/>
    <cellStyle name="Normal 8 4 4 13" xfId="7591"/>
    <cellStyle name="Normal 8 4 4 13 2" xfId="15524"/>
    <cellStyle name="Normal 8 4 4 13 2 2" xfId="39319"/>
    <cellStyle name="Normal 8 4 4 13 3" xfId="23455"/>
    <cellStyle name="Normal 8 4 4 13 3 2" xfId="47249"/>
    <cellStyle name="Normal 8 4 4 13 4" xfId="31389"/>
    <cellStyle name="Normal 8 4 4 14" xfId="9581"/>
    <cellStyle name="Normal 8 4 4 14 2" xfId="33376"/>
    <cellStyle name="Normal 8 4 4 15" xfId="17512"/>
    <cellStyle name="Normal 8 4 4 15 2" xfId="41306"/>
    <cellStyle name="Normal 8 4 4 16" xfId="25445"/>
    <cellStyle name="Normal 8 4 4 2" xfId="1604"/>
    <cellStyle name="Normal 8 4 4 2 10" xfId="9583"/>
    <cellStyle name="Normal 8 4 4 2 10 2" xfId="33378"/>
    <cellStyle name="Normal 8 4 4 2 11" xfId="17514"/>
    <cellStyle name="Normal 8 4 4 2 11 2" xfId="41308"/>
    <cellStyle name="Normal 8 4 4 2 12" xfId="25447"/>
    <cellStyle name="Normal 8 4 4 2 2" xfId="1605"/>
    <cellStyle name="Normal 8 4 4 2 2 10" xfId="17515"/>
    <cellStyle name="Normal 8 4 4 2 2 10 2" xfId="41309"/>
    <cellStyle name="Normal 8 4 4 2 2 11" xfId="25448"/>
    <cellStyle name="Normal 8 4 4 2 2 2" xfId="1606"/>
    <cellStyle name="Normal 8 4 4 2 2 2 2" xfId="3590"/>
    <cellStyle name="Normal 8 4 4 2 2 2 2 2" xfId="11566"/>
    <cellStyle name="Normal 8 4 4 2 2 2 2 2 2" xfId="35361"/>
    <cellStyle name="Normal 8 4 4 2 2 2 2 3" xfId="19497"/>
    <cellStyle name="Normal 8 4 4 2 2 2 2 3 2" xfId="43291"/>
    <cellStyle name="Normal 8 4 4 2 2 2 2 4" xfId="27430"/>
    <cellStyle name="Normal 8 4 4 2 2 2 3" xfId="5572"/>
    <cellStyle name="Normal 8 4 4 2 2 2 3 2" xfId="13547"/>
    <cellStyle name="Normal 8 4 4 2 2 2 3 2 2" xfId="37342"/>
    <cellStyle name="Normal 8 4 4 2 2 2 3 3" xfId="21478"/>
    <cellStyle name="Normal 8 4 4 2 2 2 3 3 2" xfId="45272"/>
    <cellStyle name="Normal 8 4 4 2 2 2 3 4" xfId="29411"/>
    <cellStyle name="Normal 8 4 4 2 2 2 4" xfId="7595"/>
    <cellStyle name="Normal 8 4 4 2 2 2 4 2" xfId="15528"/>
    <cellStyle name="Normal 8 4 4 2 2 2 4 2 2" xfId="39323"/>
    <cellStyle name="Normal 8 4 4 2 2 2 4 3" xfId="23459"/>
    <cellStyle name="Normal 8 4 4 2 2 2 4 3 2" xfId="47253"/>
    <cellStyle name="Normal 8 4 4 2 2 2 4 4" xfId="31393"/>
    <cellStyle name="Normal 8 4 4 2 2 2 5" xfId="9585"/>
    <cellStyle name="Normal 8 4 4 2 2 2 5 2" xfId="33380"/>
    <cellStyle name="Normal 8 4 4 2 2 2 6" xfId="17516"/>
    <cellStyle name="Normal 8 4 4 2 2 2 6 2" xfId="41310"/>
    <cellStyle name="Normal 8 4 4 2 2 2 7" xfId="25449"/>
    <cellStyle name="Normal 8 4 4 2 2 3" xfId="1607"/>
    <cellStyle name="Normal 8 4 4 2 2 3 2" xfId="3591"/>
    <cellStyle name="Normal 8 4 4 2 2 3 2 2" xfId="11567"/>
    <cellStyle name="Normal 8 4 4 2 2 3 2 2 2" xfId="35362"/>
    <cellStyle name="Normal 8 4 4 2 2 3 2 3" xfId="19498"/>
    <cellStyle name="Normal 8 4 4 2 2 3 2 3 2" xfId="43292"/>
    <cellStyle name="Normal 8 4 4 2 2 3 2 4" xfId="27431"/>
    <cellStyle name="Normal 8 4 4 2 2 3 3" xfId="5573"/>
    <cellStyle name="Normal 8 4 4 2 2 3 3 2" xfId="13548"/>
    <cellStyle name="Normal 8 4 4 2 2 3 3 2 2" xfId="37343"/>
    <cellStyle name="Normal 8 4 4 2 2 3 3 3" xfId="21479"/>
    <cellStyle name="Normal 8 4 4 2 2 3 3 3 2" xfId="45273"/>
    <cellStyle name="Normal 8 4 4 2 2 3 3 4" xfId="29412"/>
    <cellStyle name="Normal 8 4 4 2 2 3 4" xfId="7596"/>
    <cellStyle name="Normal 8 4 4 2 2 3 4 2" xfId="15529"/>
    <cellStyle name="Normal 8 4 4 2 2 3 4 2 2" xfId="39324"/>
    <cellStyle name="Normal 8 4 4 2 2 3 4 3" xfId="23460"/>
    <cellStyle name="Normal 8 4 4 2 2 3 4 3 2" xfId="47254"/>
    <cellStyle name="Normal 8 4 4 2 2 3 4 4" xfId="31394"/>
    <cellStyle name="Normal 8 4 4 2 2 3 5" xfId="9586"/>
    <cellStyle name="Normal 8 4 4 2 2 3 5 2" xfId="33381"/>
    <cellStyle name="Normal 8 4 4 2 2 3 6" xfId="17517"/>
    <cellStyle name="Normal 8 4 4 2 2 3 6 2" xfId="41311"/>
    <cellStyle name="Normal 8 4 4 2 2 3 7" xfId="25450"/>
    <cellStyle name="Normal 8 4 4 2 2 4" xfId="1608"/>
    <cellStyle name="Normal 8 4 4 2 2 4 2" xfId="3592"/>
    <cellStyle name="Normal 8 4 4 2 2 4 2 2" xfId="11568"/>
    <cellStyle name="Normal 8 4 4 2 2 4 2 2 2" xfId="35363"/>
    <cellStyle name="Normal 8 4 4 2 2 4 2 3" xfId="19499"/>
    <cellStyle name="Normal 8 4 4 2 2 4 2 3 2" xfId="43293"/>
    <cellStyle name="Normal 8 4 4 2 2 4 2 4" xfId="27432"/>
    <cellStyle name="Normal 8 4 4 2 2 4 3" xfId="5574"/>
    <cellStyle name="Normal 8 4 4 2 2 4 3 2" xfId="13549"/>
    <cellStyle name="Normal 8 4 4 2 2 4 3 2 2" xfId="37344"/>
    <cellStyle name="Normal 8 4 4 2 2 4 3 3" xfId="21480"/>
    <cellStyle name="Normal 8 4 4 2 2 4 3 3 2" xfId="45274"/>
    <cellStyle name="Normal 8 4 4 2 2 4 3 4" xfId="29413"/>
    <cellStyle name="Normal 8 4 4 2 2 4 4" xfId="7597"/>
    <cellStyle name="Normal 8 4 4 2 2 4 4 2" xfId="15530"/>
    <cellStyle name="Normal 8 4 4 2 2 4 4 2 2" xfId="39325"/>
    <cellStyle name="Normal 8 4 4 2 2 4 4 3" xfId="23461"/>
    <cellStyle name="Normal 8 4 4 2 2 4 4 3 2" xfId="47255"/>
    <cellStyle name="Normal 8 4 4 2 2 4 4 4" xfId="31395"/>
    <cellStyle name="Normal 8 4 4 2 2 4 5" xfId="9587"/>
    <cellStyle name="Normal 8 4 4 2 2 4 5 2" xfId="33382"/>
    <cellStyle name="Normal 8 4 4 2 2 4 6" xfId="17518"/>
    <cellStyle name="Normal 8 4 4 2 2 4 6 2" xfId="41312"/>
    <cellStyle name="Normal 8 4 4 2 2 4 7" xfId="25451"/>
    <cellStyle name="Normal 8 4 4 2 2 5" xfId="1609"/>
    <cellStyle name="Normal 8 4 4 2 2 5 2" xfId="3593"/>
    <cellStyle name="Normal 8 4 4 2 2 5 2 2" xfId="11569"/>
    <cellStyle name="Normal 8 4 4 2 2 5 2 2 2" xfId="35364"/>
    <cellStyle name="Normal 8 4 4 2 2 5 2 3" xfId="19500"/>
    <cellStyle name="Normal 8 4 4 2 2 5 2 3 2" xfId="43294"/>
    <cellStyle name="Normal 8 4 4 2 2 5 2 4" xfId="27433"/>
    <cellStyle name="Normal 8 4 4 2 2 5 3" xfId="5575"/>
    <cellStyle name="Normal 8 4 4 2 2 5 3 2" xfId="13550"/>
    <cellStyle name="Normal 8 4 4 2 2 5 3 2 2" xfId="37345"/>
    <cellStyle name="Normal 8 4 4 2 2 5 3 3" xfId="21481"/>
    <cellStyle name="Normal 8 4 4 2 2 5 3 3 2" xfId="45275"/>
    <cellStyle name="Normal 8 4 4 2 2 5 3 4" xfId="29414"/>
    <cellStyle name="Normal 8 4 4 2 2 5 4" xfId="7598"/>
    <cellStyle name="Normal 8 4 4 2 2 5 4 2" xfId="15531"/>
    <cellStyle name="Normal 8 4 4 2 2 5 4 2 2" xfId="39326"/>
    <cellStyle name="Normal 8 4 4 2 2 5 4 3" xfId="23462"/>
    <cellStyle name="Normal 8 4 4 2 2 5 4 3 2" xfId="47256"/>
    <cellStyle name="Normal 8 4 4 2 2 5 4 4" xfId="31396"/>
    <cellStyle name="Normal 8 4 4 2 2 5 5" xfId="9588"/>
    <cellStyle name="Normal 8 4 4 2 2 5 5 2" xfId="33383"/>
    <cellStyle name="Normal 8 4 4 2 2 5 6" xfId="17519"/>
    <cellStyle name="Normal 8 4 4 2 2 5 6 2" xfId="41313"/>
    <cellStyle name="Normal 8 4 4 2 2 5 7" xfId="25452"/>
    <cellStyle name="Normal 8 4 4 2 2 6" xfId="3589"/>
    <cellStyle name="Normal 8 4 4 2 2 6 2" xfId="11565"/>
    <cellStyle name="Normal 8 4 4 2 2 6 2 2" xfId="35360"/>
    <cellStyle name="Normal 8 4 4 2 2 6 3" xfId="19496"/>
    <cellStyle name="Normal 8 4 4 2 2 6 3 2" xfId="43290"/>
    <cellStyle name="Normal 8 4 4 2 2 6 4" xfId="27429"/>
    <cellStyle name="Normal 8 4 4 2 2 7" xfId="5571"/>
    <cellStyle name="Normal 8 4 4 2 2 7 2" xfId="13546"/>
    <cellStyle name="Normal 8 4 4 2 2 7 2 2" xfId="37341"/>
    <cellStyle name="Normal 8 4 4 2 2 7 3" xfId="21477"/>
    <cellStyle name="Normal 8 4 4 2 2 7 3 2" xfId="45271"/>
    <cellStyle name="Normal 8 4 4 2 2 7 4" xfId="29410"/>
    <cellStyle name="Normal 8 4 4 2 2 8" xfId="7594"/>
    <cellStyle name="Normal 8 4 4 2 2 8 2" xfId="15527"/>
    <cellStyle name="Normal 8 4 4 2 2 8 2 2" xfId="39322"/>
    <cellStyle name="Normal 8 4 4 2 2 8 3" xfId="23458"/>
    <cellStyle name="Normal 8 4 4 2 2 8 3 2" xfId="47252"/>
    <cellStyle name="Normal 8 4 4 2 2 8 4" xfId="31392"/>
    <cellStyle name="Normal 8 4 4 2 2 9" xfId="9584"/>
    <cellStyle name="Normal 8 4 4 2 2 9 2" xfId="33379"/>
    <cellStyle name="Normal 8 4 4 2 3" xfId="1610"/>
    <cellStyle name="Normal 8 4 4 2 3 2" xfId="3594"/>
    <cellStyle name="Normal 8 4 4 2 3 2 2" xfId="11570"/>
    <cellStyle name="Normal 8 4 4 2 3 2 2 2" xfId="35365"/>
    <cellStyle name="Normal 8 4 4 2 3 2 3" xfId="19501"/>
    <cellStyle name="Normal 8 4 4 2 3 2 3 2" xfId="43295"/>
    <cellStyle name="Normal 8 4 4 2 3 2 4" xfId="27434"/>
    <cellStyle name="Normal 8 4 4 2 3 3" xfId="5576"/>
    <cellStyle name="Normal 8 4 4 2 3 3 2" xfId="13551"/>
    <cellStyle name="Normal 8 4 4 2 3 3 2 2" xfId="37346"/>
    <cellStyle name="Normal 8 4 4 2 3 3 3" xfId="21482"/>
    <cellStyle name="Normal 8 4 4 2 3 3 3 2" xfId="45276"/>
    <cellStyle name="Normal 8 4 4 2 3 3 4" xfId="29415"/>
    <cellStyle name="Normal 8 4 4 2 3 4" xfId="7599"/>
    <cellStyle name="Normal 8 4 4 2 3 4 2" xfId="15532"/>
    <cellStyle name="Normal 8 4 4 2 3 4 2 2" xfId="39327"/>
    <cellStyle name="Normal 8 4 4 2 3 4 3" xfId="23463"/>
    <cellStyle name="Normal 8 4 4 2 3 4 3 2" xfId="47257"/>
    <cellStyle name="Normal 8 4 4 2 3 4 4" xfId="31397"/>
    <cellStyle name="Normal 8 4 4 2 3 5" xfId="9589"/>
    <cellStyle name="Normal 8 4 4 2 3 5 2" xfId="33384"/>
    <cellStyle name="Normal 8 4 4 2 3 6" xfId="17520"/>
    <cellStyle name="Normal 8 4 4 2 3 6 2" xfId="41314"/>
    <cellStyle name="Normal 8 4 4 2 3 7" xfId="25453"/>
    <cellStyle name="Normal 8 4 4 2 4" xfId="1611"/>
    <cellStyle name="Normal 8 4 4 2 4 2" xfId="3595"/>
    <cellStyle name="Normal 8 4 4 2 4 2 2" xfId="11571"/>
    <cellStyle name="Normal 8 4 4 2 4 2 2 2" xfId="35366"/>
    <cellStyle name="Normal 8 4 4 2 4 2 3" xfId="19502"/>
    <cellStyle name="Normal 8 4 4 2 4 2 3 2" xfId="43296"/>
    <cellStyle name="Normal 8 4 4 2 4 2 4" xfId="27435"/>
    <cellStyle name="Normal 8 4 4 2 4 3" xfId="5577"/>
    <cellStyle name="Normal 8 4 4 2 4 3 2" xfId="13552"/>
    <cellStyle name="Normal 8 4 4 2 4 3 2 2" xfId="37347"/>
    <cellStyle name="Normal 8 4 4 2 4 3 3" xfId="21483"/>
    <cellStyle name="Normal 8 4 4 2 4 3 3 2" xfId="45277"/>
    <cellStyle name="Normal 8 4 4 2 4 3 4" xfId="29416"/>
    <cellStyle name="Normal 8 4 4 2 4 4" xfId="7600"/>
    <cellStyle name="Normal 8 4 4 2 4 4 2" xfId="15533"/>
    <cellStyle name="Normal 8 4 4 2 4 4 2 2" xfId="39328"/>
    <cellStyle name="Normal 8 4 4 2 4 4 3" xfId="23464"/>
    <cellStyle name="Normal 8 4 4 2 4 4 3 2" xfId="47258"/>
    <cellStyle name="Normal 8 4 4 2 4 4 4" xfId="31398"/>
    <cellStyle name="Normal 8 4 4 2 4 5" xfId="9590"/>
    <cellStyle name="Normal 8 4 4 2 4 5 2" xfId="33385"/>
    <cellStyle name="Normal 8 4 4 2 4 6" xfId="17521"/>
    <cellStyle name="Normal 8 4 4 2 4 6 2" xfId="41315"/>
    <cellStyle name="Normal 8 4 4 2 4 7" xfId="25454"/>
    <cellStyle name="Normal 8 4 4 2 5" xfId="1612"/>
    <cellStyle name="Normal 8 4 4 2 5 2" xfId="3596"/>
    <cellStyle name="Normal 8 4 4 2 5 2 2" xfId="11572"/>
    <cellStyle name="Normal 8 4 4 2 5 2 2 2" xfId="35367"/>
    <cellStyle name="Normal 8 4 4 2 5 2 3" xfId="19503"/>
    <cellStyle name="Normal 8 4 4 2 5 2 3 2" xfId="43297"/>
    <cellStyle name="Normal 8 4 4 2 5 2 4" xfId="27436"/>
    <cellStyle name="Normal 8 4 4 2 5 3" xfId="5578"/>
    <cellStyle name="Normal 8 4 4 2 5 3 2" xfId="13553"/>
    <cellStyle name="Normal 8 4 4 2 5 3 2 2" xfId="37348"/>
    <cellStyle name="Normal 8 4 4 2 5 3 3" xfId="21484"/>
    <cellStyle name="Normal 8 4 4 2 5 3 3 2" xfId="45278"/>
    <cellStyle name="Normal 8 4 4 2 5 3 4" xfId="29417"/>
    <cellStyle name="Normal 8 4 4 2 5 4" xfId="7601"/>
    <cellStyle name="Normal 8 4 4 2 5 4 2" xfId="15534"/>
    <cellStyle name="Normal 8 4 4 2 5 4 2 2" xfId="39329"/>
    <cellStyle name="Normal 8 4 4 2 5 4 3" xfId="23465"/>
    <cellStyle name="Normal 8 4 4 2 5 4 3 2" xfId="47259"/>
    <cellStyle name="Normal 8 4 4 2 5 4 4" xfId="31399"/>
    <cellStyle name="Normal 8 4 4 2 5 5" xfId="9591"/>
    <cellStyle name="Normal 8 4 4 2 5 5 2" xfId="33386"/>
    <cellStyle name="Normal 8 4 4 2 5 6" xfId="17522"/>
    <cellStyle name="Normal 8 4 4 2 5 6 2" xfId="41316"/>
    <cellStyle name="Normal 8 4 4 2 5 7" xfId="25455"/>
    <cellStyle name="Normal 8 4 4 2 6" xfId="1613"/>
    <cellStyle name="Normal 8 4 4 2 6 2" xfId="3597"/>
    <cellStyle name="Normal 8 4 4 2 6 2 2" xfId="11573"/>
    <cellStyle name="Normal 8 4 4 2 6 2 2 2" xfId="35368"/>
    <cellStyle name="Normal 8 4 4 2 6 2 3" xfId="19504"/>
    <cellStyle name="Normal 8 4 4 2 6 2 3 2" xfId="43298"/>
    <cellStyle name="Normal 8 4 4 2 6 2 4" xfId="27437"/>
    <cellStyle name="Normal 8 4 4 2 6 3" xfId="5579"/>
    <cellStyle name="Normal 8 4 4 2 6 3 2" xfId="13554"/>
    <cellStyle name="Normal 8 4 4 2 6 3 2 2" xfId="37349"/>
    <cellStyle name="Normal 8 4 4 2 6 3 3" xfId="21485"/>
    <cellStyle name="Normal 8 4 4 2 6 3 3 2" xfId="45279"/>
    <cellStyle name="Normal 8 4 4 2 6 3 4" xfId="29418"/>
    <cellStyle name="Normal 8 4 4 2 6 4" xfId="7602"/>
    <cellStyle name="Normal 8 4 4 2 6 4 2" xfId="15535"/>
    <cellStyle name="Normal 8 4 4 2 6 4 2 2" xfId="39330"/>
    <cellStyle name="Normal 8 4 4 2 6 4 3" xfId="23466"/>
    <cellStyle name="Normal 8 4 4 2 6 4 3 2" xfId="47260"/>
    <cellStyle name="Normal 8 4 4 2 6 4 4" xfId="31400"/>
    <cellStyle name="Normal 8 4 4 2 6 5" xfId="9592"/>
    <cellStyle name="Normal 8 4 4 2 6 5 2" xfId="33387"/>
    <cellStyle name="Normal 8 4 4 2 6 6" xfId="17523"/>
    <cellStyle name="Normal 8 4 4 2 6 6 2" xfId="41317"/>
    <cellStyle name="Normal 8 4 4 2 6 7" xfId="25456"/>
    <cellStyle name="Normal 8 4 4 2 7" xfId="3588"/>
    <cellStyle name="Normal 8 4 4 2 7 2" xfId="11564"/>
    <cellStyle name="Normal 8 4 4 2 7 2 2" xfId="35359"/>
    <cellStyle name="Normal 8 4 4 2 7 3" xfId="19495"/>
    <cellStyle name="Normal 8 4 4 2 7 3 2" xfId="43289"/>
    <cellStyle name="Normal 8 4 4 2 7 4" xfId="27428"/>
    <cellStyle name="Normal 8 4 4 2 8" xfId="5570"/>
    <cellStyle name="Normal 8 4 4 2 8 2" xfId="13545"/>
    <cellStyle name="Normal 8 4 4 2 8 2 2" xfId="37340"/>
    <cellStyle name="Normal 8 4 4 2 8 3" xfId="21476"/>
    <cellStyle name="Normal 8 4 4 2 8 3 2" xfId="45270"/>
    <cellStyle name="Normal 8 4 4 2 8 4" xfId="29409"/>
    <cellStyle name="Normal 8 4 4 2 9" xfId="7593"/>
    <cellStyle name="Normal 8 4 4 2 9 2" xfId="15526"/>
    <cellStyle name="Normal 8 4 4 2 9 2 2" xfId="39321"/>
    <cellStyle name="Normal 8 4 4 2 9 3" xfId="23457"/>
    <cellStyle name="Normal 8 4 4 2 9 3 2" xfId="47251"/>
    <cellStyle name="Normal 8 4 4 2 9 4" xfId="31391"/>
    <cellStyle name="Normal 8 4 4 3" xfId="1614"/>
    <cellStyle name="Normal 8 4 4 3 10" xfId="9593"/>
    <cellStyle name="Normal 8 4 4 3 10 2" xfId="33388"/>
    <cellStyle name="Normal 8 4 4 3 11" xfId="17524"/>
    <cellStyle name="Normal 8 4 4 3 11 2" xfId="41318"/>
    <cellStyle name="Normal 8 4 4 3 12" xfId="25457"/>
    <cellStyle name="Normal 8 4 4 3 2" xfId="1615"/>
    <cellStyle name="Normal 8 4 4 3 2 10" xfId="17525"/>
    <cellStyle name="Normal 8 4 4 3 2 10 2" xfId="41319"/>
    <cellStyle name="Normal 8 4 4 3 2 11" xfId="25458"/>
    <cellStyle name="Normal 8 4 4 3 2 2" xfId="1616"/>
    <cellStyle name="Normal 8 4 4 3 2 2 2" xfId="3600"/>
    <cellStyle name="Normal 8 4 4 3 2 2 2 2" xfId="11576"/>
    <cellStyle name="Normal 8 4 4 3 2 2 2 2 2" xfId="35371"/>
    <cellStyle name="Normal 8 4 4 3 2 2 2 3" xfId="19507"/>
    <cellStyle name="Normal 8 4 4 3 2 2 2 3 2" xfId="43301"/>
    <cellStyle name="Normal 8 4 4 3 2 2 2 4" xfId="27440"/>
    <cellStyle name="Normal 8 4 4 3 2 2 3" xfId="5582"/>
    <cellStyle name="Normal 8 4 4 3 2 2 3 2" xfId="13557"/>
    <cellStyle name="Normal 8 4 4 3 2 2 3 2 2" xfId="37352"/>
    <cellStyle name="Normal 8 4 4 3 2 2 3 3" xfId="21488"/>
    <cellStyle name="Normal 8 4 4 3 2 2 3 3 2" xfId="45282"/>
    <cellStyle name="Normal 8 4 4 3 2 2 3 4" xfId="29421"/>
    <cellStyle name="Normal 8 4 4 3 2 2 4" xfId="7605"/>
    <cellStyle name="Normal 8 4 4 3 2 2 4 2" xfId="15538"/>
    <cellStyle name="Normal 8 4 4 3 2 2 4 2 2" xfId="39333"/>
    <cellStyle name="Normal 8 4 4 3 2 2 4 3" xfId="23469"/>
    <cellStyle name="Normal 8 4 4 3 2 2 4 3 2" xfId="47263"/>
    <cellStyle name="Normal 8 4 4 3 2 2 4 4" xfId="31403"/>
    <cellStyle name="Normal 8 4 4 3 2 2 5" xfId="9595"/>
    <cellStyle name="Normal 8 4 4 3 2 2 5 2" xfId="33390"/>
    <cellStyle name="Normal 8 4 4 3 2 2 6" xfId="17526"/>
    <cellStyle name="Normal 8 4 4 3 2 2 6 2" xfId="41320"/>
    <cellStyle name="Normal 8 4 4 3 2 2 7" xfId="25459"/>
    <cellStyle name="Normal 8 4 4 3 2 3" xfId="1617"/>
    <cellStyle name="Normal 8 4 4 3 2 3 2" xfId="3601"/>
    <cellStyle name="Normal 8 4 4 3 2 3 2 2" xfId="11577"/>
    <cellStyle name="Normal 8 4 4 3 2 3 2 2 2" xfId="35372"/>
    <cellStyle name="Normal 8 4 4 3 2 3 2 3" xfId="19508"/>
    <cellStyle name="Normal 8 4 4 3 2 3 2 3 2" xfId="43302"/>
    <cellStyle name="Normal 8 4 4 3 2 3 2 4" xfId="27441"/>
    <cellStyle name="Normal 8 4 4 3 2 3 3" xfId="5583"/>
    <cellStyle name="Normal 8 4 4 3 2 3 3 2" xfId="13558"/>
    <cellStyle name="Normal 8 4 4 3 2 3 3 2 2" xfId="37353"/>
    <cellStyle name="Normal 8 4 4 3 2 3 3 3" xfId="21489"/>
    <cellStyle name="Normal 8 4 4 3 2 3 3 3 2" xfId="45283"/>
    <cellStyle name="Normal 8 4 4 3 2 3 3 4" xfId="29422"/>
    <cellStyle name="Normal 8 4 4 3 2 3 4" xfId="7606"/>
    <cellStyle name="Normal 8 4 4 3 2 3 4 2" xfId="15539"/>
    <cellStyle name="Normal 8 4 4 3 2 3 4 2 2" xfId="39334"/>
    <cellStyle name="Normal 8 4 4 3 2 3 4 3" xfId="23470"/>
    <cellStyle name="Normal 8 4 4 3 2 3 4 3 2" xfId="47264"/>
    <cellStyle name="Normal 8 4 4 3 2 3 4 4" xfId="31404"/>
    <cellStyle name="Normal 8 4 4 3 2 3 5" xfId="9596"/>
    <cellStyle name="Normal 8 4 4 3 2 3 5 2" xfId="33391"/>
    <cellStyle name="Normal 8 4 4 3 2 3 6" xfId="17527"/>
    <cellStyle name="Normal 8 4 4 3 2 3 6 2" xfId="41321"/>
    <cellStyle name="Normal 8 4 4 3 2 3 7" xfId="25460"/>
    <cellStyle name="Normal 8 4 4 3 2 4" xfId="1618"/>
    <cellStyle name="Normal 8 4 4 3 2 4 2" xfId="3602"/>
    <cellStyle name="Normal 8 4 4 3 2 4 2 2" xfId="11578"/>
    <cellStyle name="Normal 8 4 4 3 2 4 2 2 2" xfId="35373"/>
    <cellStyle name="Normal 8 4 4 3 2 4 2 3" xfId="19509"/>
    <cellStyle name="Normal 8 4 4 3 2 4 2 3 2" xfId="43303"/>
    <cellStyle name="Normal 8 4 4 3 2 4 2 4" xfId="27442"/>
    <cellStyle name="Normal 8 4 4 3 2 4 3" xfId="5584"/>
    <cellStyle name="Normal 8 4 4 3 2 4 3 2" xfId="13559"/>
    <cellStyle name="Normal 8 4 4 3 2 4 3 2 2" xfId="37354"/>
    <cellStyle name="Normal 8 4 4 3 2 4 3 3" xfId="21490"/>
    <cellStyle name="Normal 8 4 4 3 2 4 3 3 2" xfId="45284"/>
    <cellStyle name="Normal 8 4 4 3 2 4 3 4" xfId="29423"/>
    <cellStyle name="Normal 8 4 4 3 2 4 4" xfId="7607"/>
    <cellStyle name="Normal 8 4 4 3 2 4 4 2" xfId="15540"/>
    <cellStyle name="Normal 8 4 4 3 2 4 4 2 2" xfId="39335"/>
    <cellStyle name="Normal 8 4 4 3 2 4 4 3" xfId="23471"/>
    <cellStyle name="Normal 8 4 4 3 2 4 4 3 2" xfId="47265"/>
    <cellStyle name="Normal 8 4 4 3 2 4 4 4" xfId="31405"/>
    <cellStyle name="Normal 8 4 4 3 2 4 5" xfId="9597"/>
    <cellStyle name="Normal 8 4 4 3 2 4 5 2" xfId="33392"/>
    <cellStyle name="Normal 8 4 4 3 2 4 6" xfId="17528"/>
    <cellStyle name="Normal 8 4 4 3 2 4 6 2" xfId="41322"/>
    <cellStyle name="Normal 8 4 4 3 2 4 7" xfId="25461"/>
    <cellStyle name="Normal 8 4 4 3 2 5" xfId="1619"/>
    <cellStyle name="Normal 8 4 4 3 2 5 2" xfId="3603"/>
    <cellStyle name="Normal 8 4 4 3 2 5 2 2" xfId="11579"/>
    <cellStyle name="Normal 8 4 4 3 2 5 2 2 2" xfId="35374"/>
    <cellStyle name="Normal 8 4 4 3 2 5 2 3" xfId="19510"/>
    <cellStyle name="Normal 8 4 4 3 2 5 2 3 2" xfId="43304"/>
    <cellStyle name="Normal 8 4 4 3 2 5 2 4" xfId="27443"/>
    <cellStyle name="Normal 8 4 4 3 2 5 3" xfId="5585"/>
    <cellStyle name="Normal 8 4 4 3 2 5 3 2" xfId="13560"/>
    <cellStyle name="Normal 8 4 4 3 2 5 3 2 2" xfId="37355"/>
    <cellStyle name="Normal 8 4 4 3 2 5 3 3" xfId="21491"/>
    <cellStyle name="Normal 8 4 4 3 2 5 3 3 2" xfId="45285"/>
    <cellStyle name="Normal 8 4 4 3 2 5 3 4" xfId="29424"/>
    <cellStyle name="Normal 8 4 4 3 2 5 4" xfId="7608"/>
    <cellStyle name="Normal 8 4 4 3 2 5 4 2" xfId="15541"/>
    <cellStyle name="Normal 8 4 4 3 2 5 4 2 2" xfId="39336"/>
    <cellStyle name="Normal 8 4 4 3 2 5 4 3" xfId="23472"/>
    <cellStyle name="Normal 8 4 4 3 2 5 4 3 2" xfId="47266"/>
    <cellStyle name="Normal 8 4 4 3 2 5 4 4" xfId="31406"/>
    <cellStyle name="Normal 8 4 4 3 2 5 5" xfId="9598"/>
    <cellStyle name="Normal 8 4 4 3 2 5 5 2" xfId="33393"/>
    <cellStyle name="Normal 8 4 4 3 2 5 6" xfId="17529"/>
    <cellStyle name="Normal 8 4 4 3 2 5 6 2" xfId="41323"/>
    <cellStyle name="Normal 8 4 4 3 2 5 7" xfId="25462"/>
    <cellStyle name="Normal 8 4 4 3 2 6" xfId="3599"/>
    <cellStyle name="Normal 8 4 4 3 2 6 2" xfId="11575"/>
    <cellStyle name="Normal 8 4 4 3 2 6 2 2" xfId="35370"/>
    <cellStyle name="Normal 8 4 4 3 2 6 3" xfId="19506"/>
    <cellStyle name="Normal 8 4 4 3 2 6 3 2" xfId="43300"/>
    <cellStyle name="Normal 8 4 4 3 2 6 4" xfId="27439"/>
    <cellStyle name="Normal 8 4 4 3 2 7" xfId="5581"/>
    <cellStyle name="Normal 8 4 4 3 2 7 2" xfId="13556"/>
    <cellStyle name="Normal 8 4 4 3 2 7 2 2" xfId="37351"/>
    <cellStyle name="Normal 8 4 4 3 2 7 3" xfId="21487"/>
    <cellStyle name="Normal 8 4 4 3 2 7 3 2" xfId="45281"/>
    <cellStyle name="Normal 8 4 4 3 2 7 4" xfId="29420"/>
    <cellStyle name="Normal 8 4 4 3 2 8" xfId="7604"/>
    <cellStyle name="Normal 8 4 4 3 2 8 2" xfId="15537"/>
    <cellStyle name="Normal 8 4 4 3 2 8 2 2" xfId="39332"/>
    <cellStyle name="Normal 8 4 4 3 2 8 3" xfId="23468"/>
    <cellStyle name="Normal 8 4 4 3 2 8 3 2" xfId="47262"/>
    <cellStyle name="Normal 8 4 4 3 2 8 4" xfId="31402"/>
    <cellStyle name="Normal 8 4 4 3 2 9" xfId="9594"/>
    <cellStyle name="Normal 8 4 4 3 2 9 2" xfId="33389"/>
    <cellStyle name="Normal 8 4 4 3 3" xfId="1620"/>
    <cellStyle name="Normal 8 4 4 3 3 2" xfId="3604"/>
    <cellStyle name="Normal 8 4 4 3 3 2 2" xfId="11580"/>
    <cellStyle name="Normal 8 4 4 3 3 2 2 2" xfId="35375"/>
    <cellStyle name="Normal 8 4 4 3 3 2 3" xfId="19511"/>
    <cellStyle name="Normal 8 4 4 3 3 2 3 2" xfId="43305"/>
    <cellStyle name="Normal 8 4 4 3 3 2 4" xfId="27444"/>
    <cellStyle name="Normal 8 4 4 3 3 3" xfId="5586"/>
    <cellStyle name="Normal 8 4 4 3 3 3 2" xfId="13561"/>
    <cellStyle name="Normal 8 4 4 3 3 3 2 2" xfId="37356"/>
    <cellStyle name="Normal 8 4 4 3 3 3 3" xfId="21492"/>
    <cellStyle name="Normal 8 4 4 3 3 3 3 2" xfId="45286"/>
    <cellStyle name="Normal 8 4 4 3 3 3 4" xfId="29425"/>
    <cellStyle name="Normal 8 4 4 3 3 4" xfId="7609"/>
    <cellStyle name="Normal 8 4 4 3 3 4 2" xfId="15542"/>
    <cellStyle name="Normal 8 4 4 3 3 4 2 2" xfId="39337"/>
    <cellStyle name="Normal 8 4 4 3 3 4 3" xfId="23473"/>
    <cellStyle name="Normal 8 4 4 3 3 4 3 2" xfId="47267"/>
    <cellStyle name="Normal 8 4 4 3 3 4 4" xfId="31407"/>
    <cellStyle name="Normal 8 4 4 3 3 5" xfId="9599"/>
    <cellStyle name="Normal 8 4 4 3 3 5 2" xfId="33394"/>
    <cellStyle name="Normal 8 4 4 3 3 6" xfId="17530"/>
    <cellStyle name="Normal 8 4 4 3 3 6 2" xfId="41324"/>
    <cellStyle name="Normal 8 4 4 3 3 7" xfId="25463"/>
    <cellStyle name="Normal 8 4 4 3 4" xfId="1621"/>
    <cellStyle name="Normal 8 4 4 3 4 2" xfId="3605"/>
    <cellStyle name="Normal 8 4 4 3 4 2 2" xfId="11581"/>
    <cellStyle name="Normal 8 4 4 3 4 2 2 2" xfId="35376"/>
    <cellStyle name="Normal 8 4 4 3 4 2 3" xfId="19512"/>
    <cellStyle name="Normal 8 4 4 3 4 2 3 2" xfId="43306"/>
    <cellStyle name="Normal 8 4 4 3 4 2 4" xfId="27445"/>
    <cellStyle name="Normal 8 4 4 3 4 3" xfId="5587"/>
    <cellStyle name="Normal 8 4 4 3 4 3 2" xfId="13562"/>
    <cellStyle name="Normal 8 4 4 3 4 3 2 2" xfId="37357"/>
    <cellStyle name="Normal 8 4 4 3 4 3 3" xfId="21493"/>
    <cellStyle name="Normal 8 4 4 3 4 3 3 2" xfId="45287"/>
    <cellStyle name="Normal 8 4 4 3 4 3 4" xfId="29426"/>
    <cellStyle name="Normal 8 4 4 3 4 4" xfId="7610"/>
    <cellStyle name="Normal 8 4 4 3 4 4 2" xfId="15543"/>
    <cellStyle name="Normal 8 4 4 3 4 4 2 2" xfId="39338"/>
    <cellStyle name="Normal 8 4 4 3 4 4 3" xfId="23474"/>
    <cellStyle name="Normal 8 4 4 3 4 4 3 2" xfId="47268"/>
    <cellStyle name="Normal 8 4 4 3 4 4 4" xfId="31408"/>
    <cellStyle name="Normal 8 4 4 3 4 5" xfId="9600"/>
    <cellStyle name="Normal 8 4 4 3 4 5 2" xfId="33395"/>
    <cellStyle name="Normal 8 4 4 3 4 6" xfId="17531"/>
    <cellStyle name="Normal 8 4 4 3 4 6 2" xfId="41325"/>
    <cellStyle name="Normal 8 4 4 3 4 7" xfId="25464"/>
    <cellStyle name="Normal 8 4 4 3 5" xfId="1622"/>
    <cellStyle name="Normal 8 4 4 3 5 2" xfId="3606"/>
    <cellStyle name="Normal 8 4 4 3 5 2 2" xfId="11582"/>
    <cellStyle name="Normal 8 4 4 3 5 2 2 2" xfId="35377"/>
    <cellStyle name="Normal 8 4 4 3 5 2 3" xfId="19513"/>
    <cellStyle name="Normal 8 4 4 3 5 2 3 2" xfId="43307"/>
    <cellStyle name="Normal 8 4 4 3 5 2 4" xfId="27446"/>
    <cellStyle name="Normal 8 4 4 3 5 3" xfId="5588"/>
    <cellStyle name="Normal 8 4 4 3 5 3 2" xfId="13563"/>
    <cellStyle name="Normal 8 4 4 3 5 3 2 2" xfId="37358"/>
    <cellStyle name="Normal 8 4 4 3 5 3 3" xfId="21494"/>
    <cellStyle name="Normal 8 4 4 3 5 3 3 2" xfId="45288"/>
    <cellStyle name="Normal 8 4 4 3 5 3 4" xfId="29427"/>
    <cellStyle name="Normal 8 4 4 3 5 4" xfId="7611"/>
    <cellStyle name="Normal 8 4 4 3 5 4 2" xfId="15544"/>
    <cellStyle name="Normal 8 4 4 3 5 4 2 2" xfId="39339"/>
    <cellStyle name="Normal 8 4 4 3 5 4 3" xfId="23475"/>
    <cellStyle name="Normal 8 4 4 3 5 4 3 2" xfId="47269"/>
    <cellStyle name="Normal 8 4 4 3 5 4 4" xfId="31409"/>
    <cellStyle name="Normal 8 4 4 3 5 5" xfId="9601"/>
    <cellStyle name="Normal 8 4 4 3 5 5 2" xfId="33396"/>
    <cellStyle name="Normal 8 4 4 3 5 6" xfId="17532"/>
    <cellStyle name="Normal 8 4 4 3 5 6 2" xfId="41326"/>
    <cellStyle name="Normal 8 4 4 3 5 7" xfId="25465"/>
    <cellStyle name="Normal 8 4 4 3 6" xfId="1623"/>
    <cellStyle name="Normal 8 4 4 3 6 2" xfId="3607"/>
    <cellStyle name="Normal 8 4 4 3 6 2 2" xfId="11583"/>
    <cellStyle name="Normal 8 4 4 3 6 2 2 2" xfId="35378"/>
    <cellStyle name="Normal 8 4 4 3 6 2 3" xfId="19514"/>
    <cellStyle name="Normal 8 4 4 3 6 2 3 2" xfId="43308"/>
    <cellStyle name="Normal 8 4 4 3 6 2 4" xfId="27447"/>
    <cellStyle name="Normal 8 4 4 3 6 3" xfId="5589"/>
    <cellStyle name="Normal 8 4 4 3 6 3 2" xfId="13564"/>
    <cellStyle name="Normal 8 4 4 3 6 3 2 2" xfId="37359"/>
    <cellStyle name="Normal 8 4 4 3 6 3 3" xfId="21495"/>
    <cellStyle name="Normal 8 4 4 3 6 3 3 2" xfId="45289"/>
    <cellStyle name="Normal 8 4 4 3 6 3 4" xfId="29428"/>
    <cellStyle name="Normal 8 4 4 3 6 4" xfId="7612"/>
    <cellStyle name="Normal 8 4 4 3 6 4 2" xfId="15545"/>
    <cellStyle name="Normal 8 4 4 3 6 4 2 2" xfId="39340"/>
    <cellStyle name="Normal 8 4 4 3 6 4 3" xfId="23476"/>
    <cellStyle name="Normal 8 4 4 3 6 4 3 2" xfId="47270"/>
    <cellStyle name="Normal 8 4 4 3 6 4 4" xfId="31410"/>
    <cellStyle name="Normal 8 4 4 3 6 5" xfId="9602"/>
    <cellStyle name="Normal 8 4 4 3 6 5 2" xfId="33397"/>
    <cellStyle name="Normal 8 4 4 3 6 6" xfId="17533"/>
    <cellStyle name="Normal 8 4 4 3 6 6 2" xfId="41327"/>
    <cellStyle name="Normal 8 4 4 3 6 7" xfId="25466"/>
    <cellStyle name="Normal 8 4 4 3 7" xfId="3598"/>
    <cellStyle name="Normal 8 4 4 3 7 2" xfId="11574"/>
    <cellStyle name="Normal 8 4 4 3 7 2 2" xfId="35369"/>
    <cellStyle name="Normal 8 4 4 3 7 3" xfId="19505"/>
    <cellStyle name="Normal 8 4 4 3 7 3 2" xfId="43299"/>
    <cellStyle name="Normal 8 4 4 3 7 4" xfId="27438"/>
    <cellStyle name="Normal 8 4 4 3 8" xfId="5580"/>
    <cellStyle name="Normal 8 4 4 3 8 2" xfId="13555"/>
    <cellStyle name="Normal 8 4 4 3 8 2 2" xfId="37350"/>
    <cellStyle name="Normal 8 4 4 3 8 3" xfId="21486"/>
    <cellStyle name="Normal 8 4 4 3 8 3 2" xfId="45280"/>
    <cellStyle name="Normal 8 4 4 3 8 4" xfId="29419"/>
    <cellStyle name="Normal 8 4 4 3 9" xfId="7603"/>
    <cellStyle name="Normal 8 4 4 3 9 2" xfId="15536"/>
    <cellStyle name="Normal 8 4 4 3 9 2 2" xfId="39331"/>
    <cellStyle name="Normal 8 4 4 3 9 3" xfId="23467"/>
    <cellStyle name="Normal 8 4 4 3 9 3 2" xfId="47261"/>
    <cellStyle name="Normal 8 4 4 3 9 4" xfId="31401"/>
    <cellStyle name="Normal 8 4 4 4" xfId="1624"/>
    <cellStyle name="Normal 8 4 4 4 10" xfId="9603"/>
    <cellStyle name="Normal 8 4 4 4 10 2" xfId="33398"/>
    <cellStyle name="Normal 8 4 4 4 11" xfId="17534"/>
    <cellStyle name="Normal 8 4 4 4 11 2" xfId="41328"/>
    <cellStyle name="Normal 8 4 4 4 12" xfId="25467"/>
    <cellStyle name="Normal 8 4 4 4 2" xfId="1625"/>
    <cellStyle name="Normal 8 4 4 4 2 10" xfId="17535"/>
    <cellStyle name="Normal 8 4 4 4 2 10 2" xfId="41329"/>
    <cellStyle name="Normal 8 4 4 4 2 11" xfId="25468"/>
    <cellStyle name="Normal 8 4 4 4 2 2" xfId="1626"/>
    <cellStyle name="Normal 8 4 4 4 2 2 2" xfId="3610"/>
    <cellStyle name="Normal 8 4 4 4 2 2 2 2" xfId="11586"/>
    <cellStyle name="Normal 8 4 4 4 2 2 2 2 2" xfId="35381"/>
    <cellStyle name="Normal 8 4 4 4 2 2 2 3" xfId="19517"/>
    <cellStyle name="Normal 8 4 4 4 2 2 2 3 2" xfId="43311"/>
    <cellStyle name="Normal 8 4 4 4 2 2 2 4" xfId="27450"/>
    <cellStyle name="Normal 8 4 4 4 2 2 3" xfId="5592"/>
    <cellStyle name="Normal 8 4 4 4 2 2 3 2" xfId="13567"/>
    <cellStyle name="Normal 8 4 4 4 2 2 3 2 2" xfId="37362"/>
    <cellStyle name="Normal 8 4 4 4 2 2 3 3" xfId="21498"/>
    <cellStyle name="Normal 8 4 4 4 2 2 3 3 2" xfId="45292"/>
    <cellStyle name="Normal 8 4 4 4 2 2 3 4" xfId="29431"/>
    <cellStyle name="Normal 8 4 4 4 2 2 4" xfId="7615"/>
    <cellStyle name="Normal 8 4 4 4 2 2 4 2" xfId="15548"/>
    <cellStyle name="Normal 8 4 4 4 2 2 4 2 2" xfId="39343"/>
    <cellStyle name="Normal 8 4 4 4 2 2 4 3" xfId="23479"/>
    <cellStyle name="Normal 8 4 4 4 2 2 4 3 2" xfId="47273"/>
    <cellStyle name="Normal 8 4 4 4 2 2 4 4" xfId="31413"/>
    <cellStyle name="Normal 8 4 4 4 2 2 5" xfId="9605"/>
    <cellStyle name="Normal 8 4 4 4 2 2 5 2" xfId="33400"/>
    <cellStyle name="Normal 8 4 4 4 2 2 6" xfId="17536"/>
    <cellStyle name="Normal 8 4 4 4 2 2 6 2" xfId="41330"/>
    <cellStyle name="Normal 8 4 4 4 2 2 7" xfId="25469"/>
    <cellStyle name="Normal 8 4 4 4 2 3" xfId="1627"/>
    <cellStyle name="Normal 8 4 4 4 2 3 2" xfId="3611"/>
    <cellStyle name="Normal 8 4 4 4 2 3 2 2" xfId="11587"/>
    <cellStyle name="Normal 8 4 4 4 2 3 2 2 2" xfId="35382"/>
    <cellStyle name="Normal 8 4 4 4 2 3 2 3" xfId="19518"/>
    <cellStyle name="Normal 8 4 4 4 2 3 2 3 2" xfId="43312"/>
    <cellStyle name="Normal 8 4 4 4 2 3 2 4" xfId="27451"/>
    <cellStyle name="Normal 8 4 4 4 2 3 3" xfId="5593"/>
    <cellStyle name="Normal 8 4 4 4 2 3 3 2" xfId="13568"/>
    <cellStyle name="Normal 8 4 4 4 2 3 3 2 2" xfId="37363"/>
    <cellStyle name="Normal 8 4 4 4 2 3 3 3" xfId="21499"/>
    <cellStyle name="Normal 8 4 4 4 2 3 3 3 2" xfId="45293"/>
    <cellStyle name="Normal 8 4 4 4 2 3 3 4" xfId="29432"/>
    <cellStyle name="Normal 8 4 4 4 2 3 4" xfId="7616"/>
    <cellStyle name="Normal 8 4 4 4 2 3 4 2" xfId="15549"/>
    <cellStyle name="Normal 8 4 4 4 2 3 4 2 2" xfId="39344"/>
    <cellStyle name="Normal 8 4 4 4 2 3 4 3" xfId="23480"/>
    <cellStyle name="Normal 8 4 4 4 2 3 4 3 2" xfId="47274"/>
    <cellStyle name="Normal 8 4 4 4 2 3 4 4" xfId="31414"/>
    <cellStyle name="Normal 8 4 4 4 2 3 5" xfId="9606"/>
    <cellStyle name="Normal 8 4 4 4 2 3 5 2" xfId="33401"/>
    <cellStyle name="Normal 8 4 4 4 2 3 6" xfId="17537"/>
    <cellStyle name="Normal 8 4 4 4 2 3 6 2" xfId="41331"/>
    <cellStyle name="Normal 8 4 4 4 2 3 7" xfId="25470"/>
    <cellStyle name="Normal 8 4 4 4 2 4" xfId="1628"/>
    <cellStyle name="Normal 8 4 4 4 2 4 2" xfId="3612"/>
    <cellStyle name="Normal 8 4 4 4 2 4 2 2" xfId="11588"/>
    <cellStyle name="Normal 8 4 4 4 2 4 2 2 2" xfId="35383"/>
    <cellStyle name="Normal 8 4 4 4 2 4 2 3" xfId="19519"/>
    <cellStyle name="Normal 8 4 4 4 2 4 2 3 2" xfId="43313"/>
    <cellStyle name="Normal 8 4 4 4 2 4 2 4" xfId="27452"/>
    <cellStyle name="Normal 8 4 4 4 2 4 3" xfId="5594"/>
    <cellStyle name="Normal 8 4 4 4 2 4 3 2" xfId="13569"/>
    <cellStyle name="Normal 8 4 4 4 2 4 3 2 2" xfId="37364"/>
    <cellStyle name="Normal 8 4 4 4 2 4 3 3" xfId="21500"/>
    <cellStyle name="Normal 8 4 4 4 2 4 3 3 2" xfId="45294"/>
    <cellStyle name="Normal 8 4 4 4 2 4 3 4" xfId="29433"/>
    <cellStyle name="Normal 8 4 4 4 2 4 4" xfId="7617"/>
    <cellStyle name="Normal 8 4 4 4 2 4 4 2" xfId="15550"/>
    <cellStyle name="Normal 8 4 4 4 2 4 4 2 2" xfId="39345"/>
    <cellStyle name="Normal 8 4 4 4 2 4 4 3" xfId="23481"/>
    <cellStyle name="Normal 8 4 4 4 2 4 4 3 2" xfId="47275"/>
    <cellStyle name="Normal 8 4 4 4 2 4 4 4" xfId="31415"/>
    <cellStyle name="Normal 8 4 4 4 2 4 5" xfId="9607"/>
    <cellStyle name="Normal 8 4 4 4 2 4 5 2" xfId="33402"/>
    <cellStyle name="Normal 8 4 4 4 2 4 6" xfId="17538"/>
    <cellStyle name="Normal 8 4 4 4 2 4 6 2" xfId="41332"/>
    <cellStyle name="Normal 8 4 4 4 2 4 7" xfId="25471"/>
    <cellStyle name="Normal 8 4 4 4 2 5" xfId="1629"/>
    <cellStyle name="Normal 8 4 4 4 2 5 2" xfId="3613"/>
    <cellStyle name="Normal 8 4 4 4 2 5 2 2" xfId="11589"/>
    <cellStyle name="Normal 8 4 4 4 2 5 2 2 2" xfId="35384"/>
    <cellStyle name="Normal 8 4 4 4 2 5 2 3" xfId="19520"/>
    <cellStyle name="Normal 8 4 4 4 2 5 2 3 2" xfId="43314"/>
    <cellStyle name="Normal 8 4 4 4 2 5 2 4" xfId="27453"/>
    <cellStyle name="Normal 8 4 4 4 2 5 3" xfId="5595"/>
    <cellStyle name="Normal 8 4 4 4 2 5 3 2" xfId="13570"/>
    <cellStyle name="Normal 8 4 4 4 2 5 3 2 2" xfId="37365"/>
    <cellStyle name="Normal 8 4 4 4 2 5 3 3" xfId="21501"/>
    <cellStyle name="Normal 8 4 4 4 2 5 3 3 2" xfId="45295"/>
    <cellStyle name="Normal 8 4 4 4 2 5 3 4" xfId="29434"/>
    <cellStyle name="Normal 8 4 4 4 2 5 4" xfId="7618"/>
    <cellStyle name="Normal 8 4 4 4 2 5 4 2" xfId="15551"/>
    <cellStyle name="Normal 8 4 4 4 2 5 4 2 2" xfId="39346"/>
    <cellStyle name="Normal 8 4 4 4 2 5 4 3" xfId="23482"/>
    <cellStyle name="Normal 8 4 4 4 2 5 4 3 2" xfId="47276"/>
    <cellStyle name="Normal 8 4 4 4 2 5 4 4" xfId="31416"/>
    <cellStyle name="Normal 8 4 4 4 2 5 5" xfId="9608"/>
    <cellStyle name="Normal 8 4 4 4 2 5 5 2" xfId="33403"/>
    <cellStyle name="Normal 8 4 4 4 2 5 6" xfId="17539"/>
    <cellStyle name="Normal 8 4 4 4 2 5 6 2" xfId="41333"/>
    <cellStyle name="Normal 8 4 4 4 2 5 7" xfId="25472"/>
    <cellStyle name="Normal 8 4 4 4 2 6" xfId="3609"/>
    <cellStyle name="Normal 8 4 4 4 2 6 2" xfId="11585"/>
    <cellStyle name="Normal 8 4 4 4 2 6 2 2" xfId="35380"/>
    <cellStyle name="Normal 8 4 4 4 2 6 3" xfId="19516"/>
    <cellStyle name="Normal 8 4 4 4 2 6 3 2" xfId="43310"/>
    <cellStyle name="Normal 8 4 4 4 2 6 4" xfId="27449"/>
    <cellStyle name="Normal 8 4 4 4 2 7" xfId="5591"/>
    <cellStyle name="Normal 8 4 4 4 2 7 2" xfId="13566"/>
    <cellStyle name="Normal 8 4 4 4 2 7 2 2" xfId="37361"/>
    <cellStyle name="Normal 8 4 4 4 2 7 3" xfId="21497"/>
    <cellStyle name="Normal 8 4 4 4 2 7 3 2" xfId="45291"/>
    <cellStyle name="Normal 8 4 4 4 2 7 4" xfId="29430"/>
    <cellStyle name="Normal 8 4 4 4 2 8" xfId="7614"/>
    <cellStyle name="Normal 8 4 4 4 2 8 2" xfId="15547"/>
    <cellStyle name="Normal 8 4 4 4 2 8 2 2" xfId="39342"/>
    <cellStyle name="Normal 8 4 4 4 2 8 3" xfId="23478"/>
    <cellStyle name="Normal 8 4 4 4 2 8 3 2" xfId="47272"/>
    <cellStyle name="Normal 8 4 4 4 2 8 4" xfId="31412"/>
    <cellStyle name="Normal 8 4 4 4 2 9" xfId="9604"/>
    <cellStyle name="Normal 8 4 4 4 2 9 2" xfId="33399"/>
    <cellStyle name="Normal 8 4 4 4 3" xfId="1630"/>
    <cellStyle name="Normal 8 4 4 4 3 2" xfId="3614"/>
    <cellStyle name="Normal 8 4 4 4 3 2 2" xfId="11590"/>
    <cellStyle name="Normal 8 4 4 4 3 2 2 2" xfId="35385"/>
    <cellStyle name="Normal 8 4 4 4 3 2 3" xfId="19521"/>
    <cellStyle name="Normal 8 4 4 4 3 2 3 2" xfId="43315"/>
    <cellStyle name="Normal 8 4 4 4 3 2 4" xfId="27454"/>
    <cellStyle name="Normal 8 4 4 4 3 3" xfId="5596"/>
    <cellStyle name="Normal 8 4 4 4 3 3 2" xfId="13571"/>
    <cellStyle name="Normal 8 4 4 4 3 3 2 2" xfId="37366"/>
    <cellStyle name="Normal 8 4 4 4 3 3 3" xfId="21502"/>
    <cellStyle name="Normal 8 4 4 4 3 3 3 2" xfId="45296"/>
    <cellStyle name="Normal 8 4 4 4 3 3 4" xfId="29435"/>
    <cellStyle name="Normal 8 4 4 4 3 4" xfId="7619"/>
    <cellStyle name="Normal 8 4 4 4 3 4 2" xfId="15552"/>
    <cellStyle name="Normal 8 4 4 4 3 4 2 2" xfId="39347"/>
    <cellStyle name="Normal 8 4 4 4 3 4 3" xfId="23483"/>
    <cellStyle name="Normal 8 4 4 4 3 4 3 2" xfId="47277"/>
    <cellStyle name="Normal 8 4 4 4 3 4 4" xfId="31417"/>
    <cellStyle name="Normal 8 4 4 4 3 5" xfId="9609"/>
    <cellStyle name="Normal 8 4 4 4 3 5 2" xfId="33404"/>
    <cellStyle name="Normal 8 4 4 4 3 6" xfId="17540"/>
    <cellStyle name="Normal 8 4 4 4 3 6 2" xfId="41334"/>
    <cellStyle name="Normal 8 4 4 4 3 7" xfId="25473"/>
    <cellStyle name="Normal 8 4 4 4 4" xfId="1631"/>
    <cellStyle name="Normal 8 4 4 4 4 2" xfId="3615"/>
    <cellStyle name="Normal 8 4 4 4 4 2 2" xfId="11591"/>
    <cellStyle name="Normal 8 4 4 4 4 2 2 2" xfId="35386"/>
    <cellStyle name="Normal 8 4 4 4 4 2 3" xfId="19522"/>
    <cellStyle name="Normal 8 4 4 4 4 2 3 2" xfId="43316"/>
    <cellStyle name="Normal 8 4 4 4 4 2 4" xfId="27455"/>
    <cellStyle name="Normal 8 4 4 4 4 3" xfId="5597"/>
    <cellStyle name="Normal 8 4 4 4 4 3 2" xfId="13572"/>
    <cellStyle name="Normal 8 4 4 4 4 3 2 2" xfId="37367"/>
    <cellStyle name="Normal 8 4 4 4 4 3 3" xfId="21503"/>
    <cellStyle name="Normal 8 4 4 4 4 3 3 2" xfId="45297"/>
    <cellStyle name="Normal 8 4 4 4 4 3 4" xfId="29436"/>
    <cellStyle name="Normal 8 4 4 4 4 4" xfId="7620"/>
    <cellStyle name="Normal 8 4 4 4 4 4 2" xfId="15553"/>
    <cellStyle name="Normal 8 4 4 4 4 4 2 2" xfId="39348"/>
    <cellStyle name="Normal 8 4 4 4 4 4 3" xfId="23484"/>
    <cellStyle name="Normal 8 4 4 4 4 4 3 2" xfId="47278"/>
    <cellStyle name="Normal 8 4 4 4 4 4 4" xfId="31418"/>
    <cellStyle name="Normal 8 4 4 4 4 5" xfId="9610"/>
    <cellStyle name="Normal 8 4 4 4 4 5 2" xfId="33405"/>
    <cellStyle name="Normal 8 4 4 4 4 6" xfId="17541"/>
    <cellStyle name="Normal 8 4 4 4 4 6 2" xfId="41335"/>
    <cellStyle name="Normal 8 4 4 4 4 7" xfId="25474"/>
    <cellStyle name="Normal 8 4 4 4 5" xfId="1632"/>
    <cellStyle name="Normal 8 4 4 4 5 2" xfId="3616"/>
    <cellStyle name="Normal 8 4 4 4 5 2 2" xfId="11592"/>
    <cellStyle name="Normal 8 4 4 4 5 2 2 2" xfId="35387"/>
    <cellStyle name="Normal 8 4 4 4 5 2 3" xfId="19523"/>
    <cellStyle name="Normal 8 4 4 4 5 2 3 2" xfId="43317"/>
    <cellStyle name="Normal 8 4 4 4 5 2 4" xfId="27456"/>
    <cellStyle name="Normal 8 4 4 4 5 3" xfId="5598"/>
    <cellStyle name="Normal 8 4 4 4 5 3 2" xfId="13573"/>
    <cellStyle name="Normal 8 4 4 4 5 3 2 2" xfId="37368"/>
    <cellStyle name="Normal 8 4 4 4 5 3 3" xfId="21504"/>
    <cellStyle name="Normal 8 4 4 4 5 3 3 2" xfId="45298"/>
    <cellStyle name="Normal 8 4 4 4 5 3 4" xfId="29437"/>
    <cellStyle name="Normal 8 4 4 4 5 4" xfId="7621"/>
    <cellStyle name="Normal 8 4 4 4 5 4 2" xfId="15554"/>
    <cellStyle name="Normal 8 4 4 4 5 4 2 2" xfId="39349"/>
    <cellStyle name="Normal 8 4 4 4 5 4 3" xfId="23485"/>
    <cellStyle name="Normal 8 4 4 4 5 4 3 2" xfId="47279"/>
    <cellStyle name="Normal 8 4 4 4 5 4 4" xfId="31419"/>
    <cellStyle name="Normal 8 4 4 4 5 5" xfId="9611"/>
    <cellStyle name="Normal 8 4 4 4 5 5 2" xfId="33406"/>
    <cellStyle name="Normal 8 4 4 4 5 6" xfId="17542"/>
    <cellStyle name="Normal 8 4 4 4 5 6 2" xfId="41336"/>
    <cellStyle name="Normal 8 4 4 4 5 7" xfId="25475"/>
    <cellStyle name="Normal 8 4 4 4 6" xfId="1633"/>
    <cellStyle name="Normal 8 4 4 4 6 2" xfId="3617"/>
    <cellStyle name="Normal 8 4 4 4 6 2 2" xfId="11593"/>
    <cellStyle name="Normal 8 4 4 4 6 2 2 2" xfId="35388"/>
    <cellStyle name="Normal 8 4 4 4 6 2 3" xfId="19524"/>
    <cellStyle name="Normal 8 4 4 4 6 2 3 2" xfId="43318"/>
    <cellStyle name="Normal 8 4 4 4 6 2 4" xfId="27457"/>
    <cellStyle name="Normal 8 4 4 4 6 3" xfId="5599"/>
    <cellStyle name="Normal 8 4 4 4 6 3 2" xfId="13574"/>
    <cellStyle name="Normal 8 4 4 4 6 3 2 2" xfId="37369"/>
    <cellStyle name="Normal 8 4 4 4 6 3 3" xfId="21505"/>
    <cellStyle name="Normal 8 4 4 4 6 3 3 2" xfId="45299"/>
    <cellStyle name="Normal 8 4 4 4 6 3 4" xfId="29438"/>
    <cellStyle name="Normal 8 4 4 4 6 4" xfId="7622"/>
    <cellStyle name="Normal 8 4 4 4 6 4 2" xfId="15555"/>
    <cellStyle name="Normal 8 4 4 4 6 4 2 2" xfId="39350"/>
    <cellStyle name="Normal 8 4 4 4 6 4 3" xfId="23486"/>
    <cellStyle name="Normal 8 4 4 4 6 4 3 2" xfId="47280"/>
    <cellStyle name="Normal 8 4 4 4 6 4 4" xfId="31420"/>
    <cellStyle name="Normal 8 4 4 4 6 5" xfId="9612"/>
    <cellStyle name="Normal 8 4 4 4 6 5 2" xfId="33407"/>
    <cellStyle name="Normal 8 4 4 4 6 6" xfId="17543"/>
    <cellStyle name="Normal 8 4 4 4 6 6 2" xfId="41337"/>
    <cellStyle name="Normal 8 4 4 4 6 7" xfId="25476"/>
    <cellStyle name="Normal 8 4 4 4 7" xfId="3608"/>
    <cellStyle name="Normal 8 4 4 4 7 2" xfId="11584"/>
    <cellStyle name="Normal 8 4 4 4 7 2 2" xfId="35379"/>
    <cellStyle name="Normal 8 4 4 4 7 3" xfId="19515"/>
    <cellStyle name="Normal 8 4 4 4 7 3 2" xfId="43309"/>
    <cellStyle name="Normal 8 4 4 4 7 4" xfId="27448"/>
    <cellStyle name="Normal 8 4 4 4 8" xfId="5590"/>
    <cellStyle name="Normal 8 4 4 4 8 2" xfId="13565"/>
    <cellStyle name="Normal 8 4 4 4 8 2 2" xfId="37360"/>
    <cellStyle name="Normal 8 4 4 4 8 3" xfId="21496"/>
    <cellStyle name="Normal 8 4 4 4 8 3 2" xfId="45290"/>
    <cellStyle name="Normal 8 4 4 4 8 4" xfId="29429"/>
    <cellStyle name="Normal 8 4 4 4 9" xfId="7613"/>
    <cellStyle name="Normal 8 4 4 4 9 2" xfId="15546"/>
    <cellStyle name="Normal 8 4 4 4 9 2 2" xfId="39341"/>
    <cellStyle name="Normal 8 4 4 4 9 3" xfId="23477"/>
    <cellStyle name="Normal 8 4 4 4 9 3 2" xfId="47271"/>
    <cellStyle name="Normal 8 4 4 4 9 4" xfId="31411"/>
    <cellStyle name="Normal 8 4 4 5" xfId="1634"/>
    <cellStyle name="Normal 8 4 4 5 10" xfId="9613"/>
    <cellStyle name="Normal 8 4 4 5 10 2" xfId="33408"/>
    <cellStyle name="Normal 8 4 4 5 11" xfId="17544"/>
    <cellStyle name="Normal 8 4 4 5 11 2" xfId="41338"/>
    <cellStyle name="Normal 8 4 4 5 12" xfId="25477"/>
    <cellStyle name="Normal 8 4 4 5 2" xfId="1635"/>
    <cellStyle name="Normal 8 4 4 5 2 10" xfId="17545"/>
    <cellStyle name="Normal 8 4 4 5 2 10 2" xfId="41339"/>
    <cellStyle name="Normal 8 4 4 5 2 11" xfId="25478"/>
    <cellStyle name="Normal 8 4 4 5 2 2" xfId="1636"/>
    <cellStyle name="Normal 8 4 4 5 2 2 2" xfId="3620"/>
    <cellStyle name="Normal 8 4 4 5 2 2 2 2" xfId="11596"/>
    <cellStyle name="Normal 8 4 4 5 2 2 2 2 2" xfId="35391"/>
    <cellStyle name="Normal 8 4 4 5 2 2 2 3" xfId="19527"/>
    <cellStyle name="Normal 8 4 4 5 2 2 2 3 2" xfId="43321"/>
    <cellStyle name="Normal 8 4 4 5 2 2 2 4" xfId="27460"/>
    <cellStyle name="Normal 8 4 4 5 2 2 3" xfId="5602"/>
    <cellStyle name="Normal 8 4 4 5 2 2 3 2" xfId="13577"/>
    <cellStyle name="Normal 8 4 4 5 2 2 3 2 2" xfId="37372"/>
    <cellStyle name="Normal 8 4 4 5 2 2 3 3" xfId="21508"/>
    <cellStyle name="Normal 8 4 4 5 2 2 3 3 2" xfId="45302"/>
    <cellStyle name="Normal 8 4 4 5 2 2 3 4" xfId="29441"/>
    <cellStyle name="Normal 8 4 4 5 2 2 4" xfId="7625"/>
    <cellStyle name="Normal 8 4 4 5 2 2 4 2" xfId="15558"/>
    <cellStyle name="Normal 8 4 4 5 2 2 4 2 2" xfId="39353"/>
    <cellStyle name="Normal 8 4 4 5 2 2 4 3" xfId="23489"/>
    <cellStyle name="Normal 8 4 4 5 2 2 4 3 2" xfId="47283"/>
    <cellStyle name="Normal 8 4 4 5 2 2 4 4" xfId="31423"/>
    <cellStyle name="Normal 8 4 4 5 2 2 5" xfId="9615"/>
    <cellStyle name="Normal 8 4 4 5 2 2 5 2" xfId="33410"/>
    <cellStyle name="Normal 8 4 4 5 2 2 6" xfId="17546"/>
    <cellStyle name="Normal 8 4 4 5 2 2 6 2" xfId="41340"/>
    <cellStyle name="Normal 8 4 4 5 2 2 7" xfId="25479"/>
    <cellStyle name="Normal 8 4 4 5 2 3" xfId="1637"/>
    <cellStyle name="Normal 8 4 4 5 2 3 2" xfId="3621"/>
    <cellStyle name="Normal 8 4 4 5 2 3 2 2" xfId="11597"/>
    <cellStyle name="Normal 8 4 4 5 2 3 2 2 2" xfId="35392"/>
    <cellStyle name="Normal 8 4 4 5 2 3 2 3" xfId="19528"/>
    <cellStyle name="Normal 8 4 4 5 2 3 2 3 2" xfId="43322"/>
    <cellStyle name="Normal 8 4 4 5 2 3 2 4" xfId="27461"/>
    <cellStyle name="Normal 8 4 4 5 2 3 3" xfId="5603"/>
    <cellStyle name="Normal 8 4 4 5 2 3 3 2" xfId="13578"/>
    <cellStyle name="Normal 8 4 4 5 2 3 3 2 2" xfId="37373"/>
    <cellStyle name="Normal 8 4 4 5 2 3 3 3" xfId="21509"/>
    <cellStyle name="Normal 8 4 4 5 2 3 3 3 2" xfId="45303"/>
    <cellStyle name="Normal 8 4 4 5 2 3 3 4" xfId="29442"/>
    <cellStyle name="Normal 8 4 4 5 2 3 4" xfId="7626"/>
    <cellStyle name="Normal 8 4 4 5 2 3 4 2" xfId="15559"/>
    <cellStyle name="Normal 8 4 4 5 2 3 4 2 2" xfId="39354"/>
    <cellStyle name="Normal 8 4 4 5 2 3 4 3" xfId="23490"/>
    <cellStyle name="Normal 8 4 4 5 2 3 4 3 2" xfId="47284"/>
    <cellStyle name="Normal 8 4 4 5 2 3 4 4" xfId="31424"/>
    <cellStyle name="Normal 8 4 4 5 2 3 5" xfId="9616"/>
    <cellStyle name="Normal 8 4 4 5 2 3 5 2" xfId="33411"/>
    <cellStyle name="Normal 8 4 4 5 2 3 6" xfId="17547"/>
    <cellStyle name="Normal 8 4 4 5 2 3 6 2" xfId="41341"/>
    <cellStyle name="Normal 8 4 4 5 2 3 7" xfId="25480"/>
    <cellStyle name="Normal 8 4 4 5 2 4" xfId="1638"/>
    <cellStyle name="Normal 8 4 4 5 2 4 2" xfId="3622"/>
    <cellStyle name="Normal 8 4 4 5 2 4 2 2" xfId="11598"/>
    <cellStyle name="Normal 8 4 4 5 2 4 2 2 2" xfId="35393"/>
    <cellStyle name="Normal 8 4 4 5 2 4 2 3" xfId="19529"/>
    <cellStyle name="Normal 8 4 4 5 2 4 2 3 2" xfId="43323"/>
    <cellStyle name="Normal 8 4 4 5 2 4 2 4" xfId="27462"/>
    <cellStyle name="Normal 8 4 4 5 2 4 3" xfId="5604"/>
    <cellStyle name="Normal 8 4 4 5 2 4 3 2" xfId="13579"/>
    <cellStyle name="Normal 8 4 4 5 2 4 3 2 2" xfId="37374"/>
    <cellStyle name="Normal 8 4 4 5 2 4 3 3" xfId="21510"/>
    <cellStyle name="Normal 8 4 4 5 2 4 3 3 2" xfId="45304"/>
    <cellStyle name="Normal 8 4 4 5 2 4 3 4" xfId="29443"/>
    <cellStyle name="Normal 8 4 4 5 2 4 4" xfId="7627"/>
    <cellStyle name="Normal 8 4 4 5 2 4 4 2" xfId="15560"/>
    <cellStyle name="Normal 8 4 4 5 2 4 4 2 2" xfId="39355"/>
    <cellStyle name="Normal 8 4 4 5 2 4 4 3" xfId="23491"/>
    <cellStyle name="Normal 8 4 4 5 2 4 4 3 2" xfId="47285"/>
    <cellStyle name="Normal 8 4 4 5 2 4 4 4" xfId="31425"/>
    <cellStyle name="Normal 8 4 4 5 2 4 5" xfId="9617"/>
    <cellStyle name="Normal 8 4 4 5 2 4 5 2" xfId="33412"/>
    <cellStyle name="Normal 8 4 4 5 2 4 6" xfId="17548"/>
    <cellStyle name="Normal 8 4 4 5 2 4 6 2" xfId="41342"/>
    <cellStyle name="Normal 8 4 4 5 2 4 7" xfId="25481"/>
    <cellStyle name="Normal 8 4 4 5 2 5" xfId="1639"/>
    <cellStyle name="Normal 8 4 4 5 2 5 2" xfId="3623"/>
    <cellStyle name="Normal 8 4 4 5 2 5 2 2" xfId="11599"/>
    <cellStyle name="Normal 8 4 4 5 2 5 2 2 2" xfId="35394"/>
    <cellStyle name="Normal 8 4 4 5 2 5 2 3" xfId="19530"/>
    <cellStyle name="Normal 8 4 4 5 2 5 2 3 2" xfId="43324"/>
    <cellStyle name="Normal 8 4 4 5 2 5 2 4" xfId="27463"/>
    <cellStyle name="Normal 8 4 4 5 2 5 3" xfId="5605"/>
    <cellStyle name="Normal 8 4 4 5 2 5 3 2" xfId="13580"/>
    <cellStyle name="Normal 8 4 4 5 2 5 3 2 2" xfId="37375"/>
    <cellStyle name="Normal 8 4 4 5 2 5 3 3" xfId="21511"/>
    <cellStyle name="Normal 8 4 4 5 2 5 3 3 2" xfId="45305"/>
    <cellStyle name="Normal 8 4 4 5 2 5 3 4" xfId="29444"/>
    <cellStyle name="Normal 8 4 4 5 2 5 4" xfId="7628"/>
    <cellStyle name="Normal 8 4 4 5 2 5 4 2" xfId="15561"/>
    <cellStyle name="Normal 8 4 4 5 2 5 4 2 2" xfId="39356"/>
    <cellStyle name="Normal 8 4 4 5 2 5 4 3" xfId="23492"/>
    <cellStyle name="Normal 8 4 4 5 2 5 4 3 2" xfId="47286"/>
    <cellStyle name="Normal 8 4 4 5 2 5 4 4" xfId="31426"/>
    <cellStyle name="Normal 8 4 4 5 2 5 5" xfId="9618"/>
    <cellStyle name="Normal 8 4 4 5 2 5 5 2" xfId="33413"/>
    <cellStyle name="Normal 8 4 4 5 2 5 6" xfId="17549"/>
    <cellStyle name="Normal 8 4 4 5 2 5 6 2" xfId="41343"/>
    <cellStyle name="Normal 8 4 4 5 2 5 7" xfId="25482"/>
    <cellStyle name="Normal 8 4 4 5 2 6" xfId="3619"/>
    <cellStyle name="Normal 8 4 4 5 2 6 2" xfId="11595"/>
    <cellStyle name="Normal 8 4 4 5 2 6 2 2" xfId="35390"/>
    <cellStyle name="Normal 8 4 4 5 2 6 3" xfId="19526"/>
    <cellStyle name="Normal 8 4 4 5 2 6 3 2" xfId="43320"/>
    <cellStyle name="Normal 8 4 4 5 2 6 4" xfId="27459"/>
    <cellStyle name="Normal 8 4 4 5 2 7" xfId="5601"/>
    <cellStyle name="Normal 8 4 4 5 2 7 2" xfId="13576"/>
    <cellStyle name="Normal 8 4 4 5 2 7 2 2" xfId="37371"/>
    <cellStyle name="Normal 8 4 4 5 2 7 3" xfId="21507"/>
    <cellStyle name="Normal 8 4 4 5 2 7 3 2" xfId="45301"/>
    <cellStyle name="Normal 8 4 4 5 2 7 4" xfId="29440"/>
    <cellStyle name="Normal 8 4 4 5 2 8" xfId="7624"/>
    <cellStyle name="Normal 8 4 4 5 2 8 2" xfId="15557"/>
    <cellStyle name="Normal 8 4 4 5 2 8 2 2" xfId="39352"/>
    <cellStyle name="Normal 8 4 4 5 2 8 3" xfId="23488"/>
    <cellStyle name="Normal 8 4 4 5 2 8 3 2" xfId="47282"/>
    <cellStyle name="Normal 8 4 4 5 2 8 4" xfId="31422"/>
    <cellStyle name="Normal 8 4 4 5 2 9" xfId="9614"/>
    <cellStyle name="Normal 8 4 4 5 2 9 2" xfId="33409"/>
    <cellStyle name="Normal 8 4 4 5 3" xfId="1640"/>
    <cellStyle name="Normal 8 4 4 5 3 2" xfId="3624"/>
    <cellStyle name="Normal 8 4 4 5 3 2 2" xfId="11600"/>
    <cellStyle name="Normal 8 4 4 5 3 2 2 2" xfId="35395"/>
    <cellStyle name="Normal 8 4 4 5 3 2 3" xfId="19531"/>
    <cellStyle name="Normal 8 4 4 5 3 2 3 2" xfId="43325"/>
    <cellStyle name="Normal 8 4 4 5 3 2 4" xfId="27464"/>
    <cellStyle name="Normal 8 4 4 5 3 3" xfId="5606"/>
    <cellStyle name="Normal 8 4 4 5 3 3 2" xfId="13581"/>
    <cellStyle name="Normal 8 4 4 5 3 3 2 2" xfId="37376"/>
    <cellStyle name="Normal 8 4 4 5 3 3 3" xfId="21512"/>
    <cellStyle name="Normal 8 4 4 5 3 3 3 2" xfId="45306"/>
    <cellStyle name="Normal 8 4 4 5 3 3 4" xfId="29445"/>
    <cellStyle name="Normal 8 4 4 5 3 4" xfId="7629"/>
    <cellStyle name="Normal 8 4 4 5 3 4 2" xfId="15562"/>
    <cellStyle name="Normal 8 4 4 5 3 4 2 2" xfId="39357"/>
    <cellStyle name="Normal 8 4 4 5 3 4 3" xfId="23493"/>
    <cellStyle name="Normal 8 4 4 5 3 4 3 2" xfId="47287"/>
    <cellStyle name="Normal 8 4 4 5 3 4 4" xfId="31427"/>
    <cellStyle name="Normal 8 4 4 5 3 5" xfId="9619"/>
    <cellStyle name="Normal 8 4 4 5 3 5 2" xfId="33414"/>
    <cellStyle name="Normal 8 4 4 5 3 6" xfId="17550"/>
    <cellStyle name="Normal 8 4 4 5 3 6 2" xfId="41344"/>
    <cellStyle name="Normal 8 4 4 5 3 7" xfId="25483"/>
    <cellStyle name="Normal 8 4 4 5 4" xfId="1641"/>
    <cellStyle name="Normal 8 4 4 5 4 2" xfId="3625"/>
    <cellStyle name="Normal 8 4 4 5 4 2 2" xfId="11601"/>
    <cellStyle name="Normal 8 4 4 5 4 2 2 2" xfId="35396"/>
    <cellStyle name="Normal 8 4 4 5 4 2 3" xfId="19532"/>
    <cellStyle name="Normal 8 4 4 5 4 2 3 2" xfId="43326"/>
    <cellStyle name="Normal 8 4 4 5 4 2 4" xfId="27465"/>
    <cellStyle name="Normal 8 4 4 5 4 3" xfId="5607"/>
    <cellStyle name="Normal 8 4 4 5 4 3 2" xfId="13582"/>
    <cellStyle name="Normal 8 4 4 5 4 3 2 2" xfId="37377"/>
    <cellStyle name="Normal 8 4 4 5 4 3 3" xfId="21513"/>
    <cellStyle name="Normal 8 4 4 5 4 3 3 2" xfId="45307"/>
    <cellStyle name="Normal 8 4 4 5 4 3 4" xfId="29446"/>
    <cellStyle name="Normal 8 4 4 5 4 4" xfId="7630"/>
    <cellStyle name="Normal 8 4 4 5 4 4 2" xfId="15563"/>
    <cellStyle name="Normal 8 4 4 5 4 4 2 2" xfId="39358"/>
    <cellStyle name="Normal 8 4 4 5 4 4 3" xfId="23494"/>
    <cellStyle name="Normal 8 4 4 5 4 4 3 2" xfId="47288"/>
    <cellStyle name="Normal 8 4 4 5 4 4 4" xfId="31428"/>
    <cellStyle name="Normal 8 4 4 5 4 5" xfId="9620"/>
    <cellStyle name="Normal 8 4 4 5 4 5 2" xfId="33415"/>
    <cellStyle name="Normal 8 4 4 5 4 6" xfId="17551"/>
    <cellStyle name="Normal 8 4 4 5 4 6 2" xfId="41345"/>
    <cellStyle name="Normal 8 4 4 5 4 7" xfId="25484"/>
    <cellStyle name="Normal 8 4 4 5 5" xfId="1642"/>
    <cellStyle name="Normal 8 4 4 5 5 2" xfId="3626"/>
    <cellStyle name="Normal 8 4 4 5 5 2 2" xfId="11602"/>
    <cellStyle name="Normal 8 4 4 5 5 2 2 2" xfId="35397"/>
    <cellStyle name="Normal 8 4 4 5 5 2 3" xfId="19533"/>
    <cellStyle name="Normal 8 4 4 5 5 2 3 2" xfId="43327"/>
    <cellStyle name="Normal 8 4 4 5 5 2 4" xfId="27466"/>
    <cellStyle name="Normal 8 4 4 5 5 3" xfId="5608"/>
    <cellStyle name="Normal 8 4 4 5 5 3 2" xfId="13583"/>
    <cellStyle name="Normal 8 4 4 5 5 3 2 2" xfId="37378"/>
    <cellStyle name="Normal 8 4 4 5 5 3 3" xfId="21514"/>
    <cellStyle name="Normal 8 4 4 5 5 3 3 2" xfId="45308"/>
    <cellStyle name="Normal 8 4 4 5 5 3 4" xfId="29447"/>
    <cellStyle name="Normal 8 4 4 5 5 4" xfId="7631"/>
    <cellStyle name="Normal 8 4 4 5 5 4 2" xfId="15564"/>
    <cellStyle name="Normal 8 4 4 5 5 4 2 2" xfId="39359"/>
    <cellStyle name="Normal 8 4 4 5 5 4 3" xfId="23495"/>
    <cellStyle name="Normal 8 4 4 5 5 4 3 2" xfId="47289"/>
    <cellStyle name="Normal 8 4 4 5 5 4 4" xfId="31429"/>
    <cellStyle name="Normal 8 4 4 5 5 5" xfId="9621"/>
    <cellStyle name="Normal 8 4 4 5 5 5 2" xfId="33416"/>
    <cellStyle name="Normal 8 4 4 5 5 6" xfId="17552"/>
    <cellStyle name="Normal 8 4 4 5 5 6 2" xfId="41346"/>
    <cellStyle name="Normal 8 4 4 5 5 7" xfId="25485"/>
    <cellStyle name="Normal 8 4 4 5 6" xfId="1643"/>
    <cellStyle name="Normal 8 4 4 5 6 2" xfId="3627"/>
    <cellStyle name="Normal 8 4 4 5 6 2 2" xfId="11603"/>
    <cellStyle name="Normal 8 4 4 5 6 2 2 2" xfId="35398"/>
    <cellStyle name="Normal 8 4 4 5 6 2 3" xfId="19534"/>
    <cellStyle name="Normal 8 4 4 5 6 2 3 2" xfId="43328"/>
    <cellStyle name="Normal 8 4 4 5 6 2 4" xfId="27467"/>
    <cellStyle name="Normal 8 4 4 5 6 3" xfId="5609"/>
    <cellStyle name="Normal 8 4 4 5 6 3 2" xfId="13584"/>
    <cellStyle name="Normal 8 4 4 5 6 3 2 2" xfId="37379"/>
    <cellStyle name="Normal 8 4 4 5 6 3 3" xfId="21515"/>
    <cellStyle name="Normal 8 4 4 5 6 3 3 2" xfId="45309"/>
    <cellStyle name="Normal 8 4 4 5 6 3 4" xfId="29448"/>
    <cellStyle name="Normal 8 4 4 5 6 4" xfId="7632"/>
    <cellStyle name="Normal 8 4 4 5 6 4 2" xfId="15565"/>
    <cellStyle name="Normal 8 4 4 5 6 4 2 2" xfId="39360"/>
    <cellStyle name="Normal 8 4 4 5 6 4 3" xfId="23496"/>
    <cellStyle name="Normal 8 4 4 5 6 4 3 2" xfId="47290"/>
    <cellStyle name="Normal 8 4 4 5 6 4 4" xfId="31430"/>
    <cellStyle name="Normal 8 4 4 5 6 5" xfId="9622"/>
    <cellStyle name="Normal 8 4 4 5 6 5 2" xfId="33417"/>
    <cellStyle name="Normal 8 4 4 5 6 6" xfId="17553"/>
    <cellStyle name="Normal 8 4 4 5 6 6 2" xfId="41347"/>
    <cellStyle name="Normal 8 4 4 5 6 7" xfId="25486"/>
    <cellStyle name="Normal 8 4 4 5 7" xfId="3618"/>
    <cellStyle name="Normal 8 4 4 5 7 2" xfId="11594"/>
    <cellStyle name="Normal 8 4 4 5 7 2 2" xfId="35389"/>
    <cellStyle name="Normal 8 4 4 5 7 3" xfId="19525"/>
    <cellStyle name="Normal 8 4 4 5 7 3 2" xfId="43319"/>
    <cellStyle name="Normal 8 4 4 5 7 4" xfId="27458"/>
    <cellStyle name="Normal 8 4 4 5 8" xfId="5600"/>
    <cellStyle name="Normal 8 4 4 5 8 2" xfId="13575"/>
    <cellStyle name="Normal 8 4 4 5 8 2 2" xfId="37370"/>
    <cellStyle name="Normal 8 4 4 5 8 3" xfId="21506"/>
    <cellStyle name="Normal 8 4 4 5 8 3 2" xfId="45300"/>
    <cellStyle name="Normal 8 4 4 5 8 4" xfId="29439"/>
    <cellStyle name="Normal 8 4 4 5 9" xfId="7623"/>
    <cellStyle name="Normal 8 4 4 5 9 2" xfId="15556"/>
    <cellStyle name="Normal 8 4 4 5 9 2 2" xfId="39351"/>
    <cellStyle name="Normal 8 4 4 5 9 3" xfId="23487"/>
    <cellStyle name="Normal 8 4 4 5 9 3 2" xfId="47281"/>
    <cellStyle name="Normal 8 4 4 5 9 4" xfId="31421"/>
    <cellStyle name="Normal 8 4 4 6" xfId="1644"/>
    <cellStyle name="Normal 8 4 4 6 10" xfId="17554"/>
    <cellStyle name="Normal 8 4 4 6 10 2" xfId="41348"/>
    <cellStyle name="Normal 8 4 4 6 11" xfId="25487"/>
    <cellStyle name="Normal 8 4 4 6 2" xfId="1645"/>
    <cellStyle name="Normal 8 4 4 6 2 2" xfId="3629"/>
    <cellStyle name="Normal 8 4 4 6 2 2 2" xfId="11605"/>
    <cellStyle name="Normal 8 4 4 6 2 2 2 2" xfId="35400"/>
    <cellStyle name="Normal 8 4 4 6 2 2 3" xfId="19536"/>
    <cellStyle name="Normal 8 4 4 6 2 2 3 2" xfId="43330"/>
    <cellStyle name="Normal 8 4 4 6 2 2 4" xfId="27469"/>
    <cellStyle name="Normal 8 4 4 6 2 3" xfId="5611"/>
    <cellStyle name="Normal 8 4 4 6 2 3 2" xfId="13586"/>
    <cellStyle name="Normal 8 4 4 6 2 3 2 2" xfId="37381"/>
    <cellStyle name="Normal 8 4 4 6 2 3 3" xfId="21517"/>
    <cellStyle name="Normal 8 4 4 6 2 3 3 2" xfId="45311"/>
    <cellStyle name="Normal 8 4 4 6 2 3 4" xfId="29450"/>
    <cellStyle name="Normal 8 4 4 6 2 4" xfId="7634"/>
    <cellStyle name="Normal 8 4 4 6 2 4 2" xfId="15567"/>
    <cellStyle name="Normal 8 4 4 6 2 4 2 2" xfId="39362"/>
    <cellStyle name="Normal 8 4 4 6 2 4 3" xfId="23498"/>
    <cellStyle name="Normal 8 4 4 6 2 4 3 2" xfId="47292"/>
    <cellStyle name="Normal 8 4 4 6 2 4 4" xfId="31432"/>
    <cellStyle name="Normal 8 4 4 6 2 5" xfId="9624"/>
    <cellStyle name="Normal 8 4 4 6 2 5 2" xfId="33419"/>
    <cellStyle name="Normal 8 4 4 6 2 6" xfId="17555"/>
    <cellStyle name="Normal 8 4 4 6 2 6 2" xfId="41349"/>
    <cellStyle name="Normal 8 4 4 6 2 7" xfId="25488"/>
    <cellStyle name="Normal 8 4 4 6 3" xfId="1646"/>
    <cellStyle name="Normal 8 4 4 6 3 2" xfId="3630"/>
    <cellStyle name="Normal 8 4 4 6 3 2 2" xfId="11606"/>
    <cellStyle name="Normal 8 4 4 6 3 2 2 2" xfId="35401"/>
    <cellStyle name="Normal 8 4 4 6 3 2 3" xfId="19537"/>
    <cellStyle name="Normal 8 4 4 6 3 2 3 2" xfId="43331"/>
    <cellStyle name="Normal 8 4 4 6 3 2 4" xfId="27470"/>
    <cellStyle name="Normal 8 4 4 6 3 3" xfId="5612"/>
    <cellStyle name="Normal 8 4 4 6 3 3 2" xfId="13587"/>
    <cellStyle name="Normal 8 4 4 6 3 3 2 2" xfId="37382"/>
    <cellStyle name="Normal 8 4 4 6 3 3 3" xfId="21518"/>
    <cellStyle name="Normal 8 4 4 6 3 3 3 2" xfId="45312"/>
    <cellStyle name="Normal 8 4 4 6 3 3 4" xfId="29451"/>
    <cellStyle name="Normal 8 4 4 6 3 4" xfId="7635"/>
    <cellStyle name="Normal 8 4 4 6 3 4 2" xfId="15568"/>
    <cellStyle name="Normal 8 4 4 6 3 4 2 2" xfId="39363"/>
    <cellStyle name="Normal 8 4 4 6 3 4 3" xfId="23499"/>
    <cellStyle name="Normal 8 4 4 6 3 4 3 2" xfId="47293"/>
    <cellStyle name="Normal 8 4 4 6 3 4 4" xfId="31433"/>
    <cellStyle name="Normal 8 4 4 6 3 5" xfId="9625"/>
    <cellStyle name="Normal 8 4 4 6 3 5 2" xfId="33420"/>
    <cellStyle name="Normal 8 4 4 6 3 6" xfId="17556"/>
    <cellStyle name="Normal 8 4 4 6 3 6 2" xfId="41350"/>
    <cellStyle name="Normal 8 4 4 6 3 7" xfId="25489"/>
    <cellStyle name="Normal 8 4 4 6 4" xfId="1647"/>
    <cellStyle name="Normal 8 4 4 6 4 2" xfId="3631"/>
    <cellStyle name="Normal 8 4 4 6 4 2 2" xfId="11607"/>
    <cellStyle name="Normal 8 4 4 6 4 2 2 2" xfId="35402"/>
    <cellStyle name="Normal 8 4 4 6 4 2 3" xfId="19538"/>
    <cellStyle name="Normal 8 4 4 6 4 2 3 2" xfId="43332"/>
    <cellStyle name="Normal 8 4 4 6 4 2 4" xfId="27471"/>
    <cellStyle name="Normal 8 4 4 6 4 3" xfId="5613"/>
    <cellStyle name="Normal 8 4 4 6 4 3 2" xfId="13588"/>
    <cellStyle name="Normal 8 4 4 6 4 3 2 2" xfId="37383"/>
    <cellStyle name="Normal 8 4 4 6 4 3 3" xfId="21519"/>
    <cellStyle name="Normal 8 4 4 6 4 3 3 2" xfId="45313"/>
    <cellStyle name="Normal 8 4 4 6 4 3 4" xfId="29452"/>
    <cellStyle name="Normal 8 4 4 6 4 4" xfId="7636"/>
    <cellStyle name="Normal 8 4 4 6 4 4 2" xfId="15569"/>
    <cellStyle name="Normal 8 4 4 6 4 4 2 2" xfId="39364"/>
    <cellStyle name="Normal 8 4 4 6 4 4 3" xfId="23500"/>
    <cellStyle name="Normal 8 4 4 6 4 4 3 2" xfId="47294"/>
    <cellStyle name="Normal 8 4 4 6 4 4 4" xfId="31434"/>
    <cellStyle name="Normal 8 4 4 6 4 5" xfId="9626"/>
    <cellStyle name="Normal 8 4 4 6 4 5 2" xfId="33421"/>
    <cellStyle name="Normal 8 4 4 6 4 6" xfId="17557"/>
    <cellStyle name="Normal 8 4 4 6 4 6 2" xfId="41351"/>
    <cellStyle name="Normal 8 4 4 6 4 7" xfId="25490"/>
    <cellStyle name="Normal 8 4 4 6 5" xfId="1648"/>
    <cellStyle name="Normal 8 4 4 6 5 2" xfId="3632"/>
    <cellStyle name="Normal 8 4 4 6 5 2 2" xfId="11608"/>
    <cellStyle name="Normal 8 4 4 6 5 2 2 2" xfId="35403"/>
    <cellStyle name="Normal 8 4 4 6 5 2 3" xfId="19539"/>
    <cellStyle name="Normal 8 4 4 6 5 2 3 2" xfId="43333"/>
    <cellStyle name="Normal 8 4 4 6 5 2 4" xfId="27472"/>
    <cellStyle name="Normal 8 4 4 6 5 3" xfId="5614"/>
    <cellStyle name="Normal 8 4 4 6 5 3 2" xfId="13589"/>
    <cellStyle name="Normal 8 4 4 6 5 3 2 2" xfId="37384"/>
    <cellStyle name="Normal 8 4 4 6 5 3 3" xfId="21520"/>
    <cellStyle name="Normal 8 4 4 6 5 3 3 2" xfId="45314"/>
    <cellStyle name="Normal 8 4 4 6 5 3 4" xfId="29453"/>
    <cellStyle name="Normal 8 4 4 6 5 4" xfId="7637"/>
    <cellStyle name="Normal 8 4 4 6 5 4 2" xfId="15570"/>
    <cellStyle name="Normal 8 4 4 6 5 4 2 2" xfId="39365"/>
    <cellStyle name="Normal 8 4 4 6 5 4 3" xfId="23501"/>
    <cellStyle name="Normal 8 4 4 6 5 4 3 2" xfId="47295"/>
    <cellStyle name="Normal 8 4 4 6 5 4 4" xfId="31435"/>
    <cellStyle name="Normal 8 4 4 6 5 5" xfId="9627"/>
    <cellStyle name="Normal 8 4 4 6 5 5 2" xfId="33422"/>
    <cellStyle name="Normal 8 4 4 6 5 6" xfId="17558"/>
    <cellStyle name="Normal 8 4 4 6 5 6 2" xfId="41352"/>
    <cellStyle name="Normal 8 4 4 6 5 7" xfId="25491"/>
    <cellStyle name="Normal 8 4 4 6 6" xfId="3628"/>
    <cellStyle name="Normal 8 4 4 6 6 2" xfId="11604"/>
    <cellStyle name="Normal 8 4 4 6 6 2 2" xfId="35399"/>
    <cellStyle name="Normal 8 4 4 6 6 3" xfId="19535"/>
    <cellStyle name="Normal 8 4 4 6 6 3 2" xfId="43329"/>
    <cellStyle name="Normal 8 4 4 6 6 4" xfId="27468"/>
    <cellStyle name="Normal 8 4 4 6 7" xfId="5610"/>
    <cellStyle name="Normal 8 4 4 6 7 2" xfId="13585"/>
    <cellStyle name="Normal 8 4 4 6 7 2 2" xfId="37380"/>
    <cellStyle name="Normal 8 4 4 6 7 3" xfId="21516"/>
    <cellStyle name="Normal 8 4 4 6 7 3 2" xfId="45310"/>
    <cellStyle name="Normal 8 4 4 6 7 4" xfId="29449"/>
    <cellStyle name="Normal 8 4 4 6 8" xfId="7633"/>
    <cellStyle name="Normal 8 4 4 6 8 2" xfId="15566"/>
    <cellStyle name="Normal 8 4 4 6 8 2 2" xfId="39361"/>
    <cellStyle name="Normal 8 4 4 6 8 3" xfId="23497"/>
    <cellStyle name="Normal 8 4 4 6 8 3 2" xfId="47291"/>
    <cellStyle name="Normal 8 4 4 6 8 4" xfId="31431"/>
    <cellStyle name="Normal 8 4 4 6 9" xfId="9623"/>
    <cellStyle name="Normal 8 4 4 6 9 2" xfId="33418"/>
    <cellStyle name="Normal 8 4 4 7" xfId="1649"/>
    <cellStyle name="Normal 8 4 4 7 2" xfId="3633"/>
    <cellStyle name="Normal 8 4 4 7 2 2" xfId="11609"/>
    <cellStyle name="Normal 8 4 4 7 2 2 2" xfId="35404"/>
    <cellStyle name="Normal 8 4 4 7 2 3" xfId="19540"/>
    <cellStyle name="Normal 8 4 4 7 2 3 2" xfId="43334"/>
    <cellStyle name="Normal 8 4 4 7 2 4" xfId="27473"/>
    <cellStyle name="Normal 8 4 4 7 3" xfId="5615"/>
    <cellStyle name="Normal 8 4 4 7 3 2" xfId="13590"/>
    <cellStyle name="Normal 8 4 4 7 3 2 2" xfId="37385"/>
    <cellStyle name="Normal 8 4 4 7 3 3" xfId="21521"/>
    <cellStyle name="Normal 8 4 4 7 3 3 2" xfId="45315"/>
    <cellStyle name="Normal 8 4 4 7 3 4" xfId="29454"/>
    <cellStyle name="Normal 8 4 4 7 4" xfId="7638"/>
    <cellStyle name="Normal 8 4 4 7 4 2" xfId="15571"/>
    <cellStyle name="Normal 8 4 4 7 4 2 2" xfId="39366"/>
    <cellStyle name="Normal 8 4 4 7 4 3" xfId="23502"/>
    <cellStyle name="Normal 8 4 4 7 4 3 2" xfId="47296"/>
    <cellStyle name="Normal 8 4 4 7 4 4" xfId="31436"/>
    <cellStyle name="Normal 8 4 4 7 5" xfId="9628"/>
    <cellStyle name="Normal 8 4 4 7 5 2" xfId="33423"/>
    <cellStyle name="Normal 8 4 4 7 6" xfId="17559"/>
    <cellStyle name="Normal 8 4 4 7 6 2" xfId="41353"/>
    <cellStyle name="Normal 8 4 4 7 7" xfId="25492"/>
    <cellStyle name="Normal 8 4 4 8" xfId="1650"/>
    <cellStyle name="Normal 8 4 4 8 2" xfId="3634"/>
    <cellStyle name="Normal 8 4 4 8 2 2" xfId="11610"/>
    <cellStyle name="Normal 8 4 4 8 2 2 2" xfId="35405"/>
    <cellStyle name="Normal 8 4 4 8 2 3" xfId="19541"/>
    <cellStyle name="Normal 8 4 4 8 2 3 2" xfId="43335"/>
    <cellStyle name="Normal 8 4 4 8 2 4" xfId="27474"/>
    <cellStyle name="Normal 8 4 4 8 3" xfId="5616"/>
    <cellStyle name="Normal 8 4 4 8 3 2" xfId="13591"/>
    <cellStyle name="Normal 8 4 4 8 3 2 2" xfId="37386"/>
    <cellStyle name="Normal 8 4 4 8 3 3" xfId="21522"/>
    <cellStyle name="Normal 8 4 4 8 3 3 2" xfId="45316"/>
    <cellStyle name="Normal 8 4 4 8 3 4" xfId="29455"/>
    <cellStyle name="Normal 8 4 4 8 4" xfId="7639"/>
    <cellStyle name="Normal 8 4 4 8 4 2" xfId="15572"/>
    <cellStyle name="Normal 8 4 4 8 4 2 2" xfId="39367"/>
    <cellStyle name="Normal 8 4 4 8 4 3" xfId="23503"/>
    <cellStyle name="Normal 8 4 4 8 4 3 2" xfId="47297"/>
    <cellStyle name="Normal 8 4 4 8 4 4" xfId="31437"/>
    <cellStyle name="Normal 8 4 4 8 5" xfId="9629"/>
    <cellStyle name="Normal 8 4 4 8 5 2" xfId="33424"/>
    <cellStyle name="Normal 8 4 4 8 6" xfId="17560"/>
    <cellStyle name="Normal 8 4 4 8 6 2" xfId="41354"/>
    <cellStyle name="Normal 8 4 4 8 7" xfId="25493"/>
    <cellStyle name="Normal 8 4 4 9" xfId="1651"/>
    <cellStyle name="Normal 8 4 4 9 2" xfId="3635"/>
    <cellStyle name="Normal 8 4 4 9 2 2" xfId="11611"/>
    <cellStyle name="Normal 8 4 4 9 2 2 2" xfId="35406"/>
    <cellStyle name="Normal 8 4 4 9 2 3" xfId="19542"/>
    <cellStyle name="Normal 8 4 4 9 2 3 2" xfId="43336"/>
    <cellStyle name="Normal 8 4 4 9 2 4" xfId="27475"/>
    <cellStyle name="Normal 8 4 4 9 3" xfId="5617"/>
    <cellStyle name="Normal 8 4 4 9 3 2" xfId="13592"/>
    <cellStyle name="Normal 8 4 4 9 3 2 2" xfId="37387"/>
    <cellStyle name="Normal 8 4 4 9 3 3" xfId="21523"/>
    <cellStyle name="Normal 8 4 4 9 3 3 2" xfId="45317"/>
    <cellStyle name="Normal 8 4 4 9 3 4" xfId="29456"/>
    <cellStyle name="Normal 8 4 4 9 4" xfId="7640"/>
    <cellStyle name="Normal 8 4 4 9 4 2" xfId="15573"/>
    <cellStyle name="Normal 8 4 4 9 4 2 2" xfId="39368"/>
    <cellStyle name="Normal 8 4 4 9 4 3" xfId="23504"/>
    <cellStyle name="Normal 8 4 4 9 4 3 2" xfId="47298"/>
    <cellStyle name="Normal 8 4 4 9 4 4" xfId="31438"/>
    <cellStyle name="Normal 8 4 4 9 5" xfId="9630"/>
    <cellStyle name="Normal 8 4 4 9 5 2" xfId="33425"/>
    <cellStyle name="Normal 8 4 4 9 6" xfId="17561"/>
    <cellStyle name="Normal 8 4 4 9 6 2" xfId="41355"/>
    <cellStyle name="Normal 8 4 4 9 7" xfId="25494"/>
    <cellStyle name="Normal 8 4 5" xfId="1652"/>
    <cellStyle name="Normal 8 4 5 10" xfId="5618"/>
    <cellStyle name="Normal 8 4 5 10 2" xfId="13593"/>
    <cellStyle name="Normal 8 4 5 10 2 2" xfId="37388"/>
    <cellStyle name="Normal 8 4 5 10 3" xfId="21524"/>
    <cellStyle name="Normal 8 4 5 10 3 2" xfId="45318"/>
    <cellStyle name="Normal 8 4 5 10 4" xfId="29457"/>
    <cellStyle name="Normal 8 4 5 11" xfId="7641"/>
    <cellStyle name="Normal 8 4 5 11 2" xfId="15574"/>
    <cellStyle name="Normal 8 4 5 11 2 2" xfId="39369"/>
    <cellStyle name="Normal 8 4 5 11 3" xfId="23505"/>
    <cellStyle name="Normal 8 4 5 11 3 2" xfId="47299"/>
    <cellStyle name="Normal 8 4 5 11 4" xfId="31439"/>
    <cellStyle name="Normal 8 4 5 12" xfId="9631"/>
    <cellStyle name="Normal 8 4 5 12 2" xfId="33426"/>
    <cellStyle name="Normal 8 4 5 13" xfId="17562"/>
    <cellStyle name="Normal 8 4 5 13 2" xfId="41356"/>
    <cellStyle name="Normal 8 4 5 14" xfId="25495"/>
    <cellStyle name="Normal 8 4 5 2" xfId="1653"/>
    <cellStyle name="Normal 8 4 5 2 10" xfId="9632"/>
    <cellStyle name="Normal 8 4 5 2 10 2" xfId="33427"/>
    <cellStyle name="Normal 8 4 5 2 11" xfId="17563"/>
    <cellStyle name="Normal 8 4 5 2 11 2" xfId="41357"/>
    <cellStyle name="Normal 8 4 5 2 12" xfId="25496"/>
    <cellStyle name="Normal 8 4 5 2 2" xfId="1654"/>
    <cellStyle name="Normal 8 4 5 2 2 10" xfId="17564"/>
    <cellStyle name="Normal 8 4 5 2 2 10 2" xfId="41358"/>
    <cellStyle name="Normal 8 4 5 2 2 11" xfId="25497"/>
    <cellStyle name="Normal 8 4 5 2 2 2" xfId="1655"/>
    <cellStyle name="Normal 8 4 5 2 2 2 2" xfId="3639"/>
    <cellStyle name="Normal 8 4 5 2 2 2 2 2" xfId="11615"/>
    <cellStyle name="Normal 8 4 5 2 2 2 2 2 2" xfId="35410"/>
    <cellStyle name="Normal 8 4 5 2 2 2 2 3" xfId="19546"/>
    <cellStyle name="Normal 8 4 5 2 2 2 2 3 2" xfId="43340"/>
    <cellStyle name="Normal 8 4 5 2 2 2 2 4" xfId="27479"/>
    <cellStyle name="Normal 8 4 5 2 2 2 3" xfId="5621"/>
    <cellStyle name="Normal 8 4 5 2 2 2 3 2" xfId="13596"/>
    <cellStyle name="Normal 8 4 5 2 2 2 3 2 2" xfId="37391"/>
    <cellStyle name="Normal 8 4 5 2 2 2 3 3" xfId="21527"/>
    <cellStyle name="Normal 8 4 5 2 2 2 3 3 2" xfId="45321"/>
    <cellStyle name="Normal 8 4 5 2 2 2 3 4" xfId="29460"/>
    <cellStyle name="Normal 8 4 5 2 2 2 4" xfId="7644"/>
    <cellStyle name="Normal 8 4 5 2 2 2 4 2" xfId="15577"/>
    <cellStyle name="Normal 8 4 5 2 2 2 4 2 2" xfId="39372"/>
    <cellStyle name="Normal 8 4 5 2 2 2 4 3" xfId="23508"/>
    <cellStyle name="Normal 8 4 5 2 2 2 4 3 2" xfId="47302"/>
    <cellStyle name="Normal 8 4 5 2 2 2 4 4" xfId="31442"/>
    <cellStyle name="Normal 8 4 5 2 2 2 5" xfId="9634"/>
    <cellStyle name="Normal 8 4 5 2 2 2 5 2" xfId="33429"/>
    <cellStyle name="Normal 8 4 5 2 2 2 6" xfId="17565"/>
    <cellStyle name="Normal 8 4 5 2 2 2 6 2" xfId="41359"/>
    <cellStyle name="Normal 8 4 5 2 2 2 7" xfId="25498"/>
    <cellStyle name="Normal 8 4 5 2 2 3" xfId="1656"/>
    <cellStyle name="Normal 8 4 5 2 2 3 2" xfId="3640"/>
    <cellStyle name="Normal 8 4 5 2 2 3 2 2" xfId="11616"/>
    <cellStyle name="Normal 8 4 5 2 2 3 2 2 2" xfId="35411"/>
    <cellStyle name="Normal 8 4 5 2 2 3 2 3" xfId="19547"/>
    <cellStyle name="Normal 8 4 5 2 2 3 2 3 2" xfId="43341"/>
    <cellStyle name="Normal 8 4 5 2 2 3 2 4" xfId="27480"/>
    <cellStyle name="Normal 8 4 5 2 2 3 3" xfId="5622"/>
    <cellStyle name="Normal 8 4 5 2 2 3 3 2" xfId="13597"/>
    <cellStyle name="Normal 8 4 5 2 2 3 3 2 2" xfId="37392"/>
    <cellStyle name="Normal 8 4 5 2 2 3 3 3" xfId="21528"/>
    <cellStyle name="Normal 8 4 5 2 2 3 3 3 2" xfId="45322"/>
    <cellStyle name="Normal 8 4 5 2 2 3 3 4" xfId="29461"/>
    <cellStyle name="Normal 8 4 5 2 2 3 4" xfId="7645"/>
    <cellStyle name="Normal 8 4 5 2 2 3 4 2" xfId="15578"/>
    <cellStyle name="Normal 8 4 5 2 2 3 4 2 2" xfId="39373"/>
    <cellStyle name="Normal 8 4 5 2 2 3 4 3" xfId="23509"/>
    <cellStyle name="Normal 8 4 5 2 2 3 4 3 2" xfId="47303"/>
    <cellStyle name="Normal 8 4 5 2 2 3 4 4" xfId="31443"/>
    <cellStyle name="Normal 8 4 5 2 2 3 5" xfId="9635"/>
    <cellStyle name="Normal 8 4 5 2 2 3 5 2" xfId="33430"/>
    <cellStyle name="Normal 8 4 5 2 2 3 6" xfId="17566"/>
    <cellStyle name="Normal 8 4 5 2 2 3 6 2" xfId="41360"/>
    <cellStyle name="Normal 8 4 5 2 2 3 7" xfId="25499"/>
    <cellStyle name="Normal 8 4 5 2 2 4" xfId="1657"/>
    <cellStyle name="Normal 8 4 5 2 2 4 2" xfId="3641"/>
    <cellStyle name="Normal 8 4 5 2 2 4 2 2" xfId="11617"/>
    <cellStyle name="Normal 8 4 5 2 2 4 2 2 2" xfId="35412"/>
    <cellStyle name="Normal 8 4 5 2 2 4 2 3" xfId="19548"/>
    <cellStyle name="Normal 8 4 5 2 2 4 2 3 2" xfId="43342"/>
    <cellStyle name="Normal 8 4 5 2 2 4 2 4" xfId="27481"/>
    <cellStyle name="Normal 8 4 5 2 2 4 3" xfId="5623"/>
    <cellStyle name="Normal 8 4 5 2 2 4 3 2" xfId="13598"/>
    <cellStyle name="Normal 8 4 5 2 2 4 3 2 2" xfId="37393"/>
    <cellStyle name="Normal 8 4 5 2 2 4 3 3" xfId="21529"/>
    <cellStyle name="Normal 8 4 5 2 2 4 3 3 2" xfId="45323"/>
    <cellStyle name="Normal 8 4 5 2 2 4 3 4" xfId="29462"/>
    <cellStyle name="Normal 8 4 5 2 2 4 4" xfId="7646"/>
    <cellStyle name="Normal 8 4 5 2 2 4 4 2" xfId="15579"/>
    <cellStyle name="Normal 8 4 5 2 2 4 4 2 2" xfId="39374"/>
    <cellStyle name="Normal 8 4 5 2 2 4 4 3" xfId="23510"/>
    <cellStyle name="Normal 8 4 5 2 2 4 4 3 2" xfId="47304"/>
    <cellStyle name="Normal 8 4 5 2 2 4 4 4" xfId="31444"/>
    <cellStyle name="Normal 8 4 5 2 2 4 5" xfId="9636"/>
    <cellStyle name="Normal 8 4 5 2 2 4 5 2" xfId="33431"/>
    <cellStyle name="Normal 8 4 5 2 2 4 6" xfId="17567"/>
    <cellStyle name="Normal 8 4 5 2 2 4 6 2" xfId="41361"/>
    <cellStyle name="Normal 8 4 5 2 2 4 7" xfId="25500"/>
    <cellStyle name="Normal 8 4 5 2 2 5" xfId="1658"/>
    <cellStyle name="Normal 8 4 5 2 2 5 2" xfId="3642"/>
    <cellStyle name="Normal 8 4 5 2 2 5 2 2" xfId="11618"/>
    <cellStyle name="Normal 8 4 5 2 2 5 2 2 2" xfId="35413"/>
    <cellStyle name="Normal 8 4 5 2 2 5 2 3" xfId="19549"/>
    <cellStyle name="Normal 8 4 5 2 2 5 2 3 2" xfId="43343"/>
    <cellStyle name="Normal 8 4 5 2 2 5 2 4" xfId="27482"/>
    <cellStyle name="Normal 8 4 5 2 2 5 3" xfId="5624"/>
    <cellStyle name="Normal 8 4 5 2 2 5 3 2" xfId="13599"/>
    <cellStyle name="Normal 8 4 5 2 2 5 3 2 2" xfId="37394"/>
    <cellStyle name="Normal 8 4 5 2 2 5 3 3" xfId="21530"/>
    <cellStyle name="Normal 8 4 5 2 2 5 3 3 2" xfId="45324"/>
    <cellStyle name="Normal 8 4 5 2 2 5 3 4" xfId="29463"/>
    <cellStyle name="Normal 8 4 5 2 2 5 4" xfId="7647"/>
    <cellStyle name="Normal 8 4 5 2 2 5 4 2" xfId="15580"/>
    <cellStyle name="Normal 8 4 5 2 2 5 4 2 2" xfId="39375"/>
    <cellStyle name="Normal 8 4 5 2 2 5 4 3" xfId="23511"/>
    <cellStyle name="Normal 8 4 5 2 2 5 4 3 2" xfId="47305"/>
    <cellStyle name="Normal 8 4 5 2 2 5 4 4" xfId="31445"/>
    <cellStyle name="Normal 8 4 5 2 2 5 5" xfId="9637"/>
    <cellStyle name="Normal 8 4 5 2 2 5 5 2" xfId="33432"/>
    <cellStyle name="Normal 8 4 5 2 2 5 6" xfId="17568"/>
    <cellStyle name="Normal 8 4 5 2 2 5 6 2" xfId="41362"/>
    <cellStyle name="Normal 8 4 5 2 2 5 7" xfId="25501"/>
    <cellStyle name="Normal 8 4 5 2 2 6" xfId="3638"/>
    <cellStyle name="Normal 8 4 5 2 2 6 2" xfId="11614"/>
    <cellStyle name="Normal 8 4 5 2 2 6 2 2" xfId="35409"/>
    <cellStyle name="Normal 8 4 5 2 2 6 3" xfId="19545"/>
    <cellStyle name="Normal 8 4 5 2 2 6 3 2" xfId="43339"/>
    <cellStyle name="Normal 8 4 5 2 2 6 4" xfId="27478"/>
    <cellStyle name="Normal 8 4 5 2 2 7" xfId="5620"/>
    <cellStyle name="Normal 8 4 5 2 2 7 2" xfId="13595"/>
    <cellStyle name="Normal 8 4 5 2 2 7 2 2" xfId="37390"/>
    <cellStyle name="Normal 8 4 5 2 2 7 3" xfId="21526"/>
    <cellStyle name="Normal 8 4 5 2 2 7 3 2" xfId="45320"/>
    <cellStyle name="Normal 8 4 5 2 2 7 4" xfId="29459"/>
    <cellStyle name="Normal 8 4 5 2 2 8" xfId="7643"/>
    <cellStyle name="Normal 8 4 5 2 2 8 2" xfId="15576"/>
    <cellStyle name="Normal 8 4 5 2 2 8 2 2" xfId="39371"/>
    <cellStyle name="Normal 8 4 5 2 2 8 3" xfId="23507"/>
    <cellStyle name="Normal 8 4 5 2 2 8 3 2" xfId="47301"/>
    <cellStyle name="Normal 8 4 5 2 2 8 4" xfId="31441"/>
    <cellStyle name="Normal 8 4 5 2 2 9" xfId="9633"/>
    <cellStyle name="Normal 8 4 5 2 2 9 2" xfId="33428"/>
    <cellStyle name="Normal 8 4 5 2 3" xfId="1659"/>
    <cellStyle name="Normal 8 4 5 2 3 2" xfId="3643"/>
    <cellStyle name="Normal 8 4 5 2 3 2 2" xfId="11619"/>
    <cellStyle name="Normal 8 4 5 2 3 2 2 2" xfId="35414"/>
    <cellStyle name="Normal 8 4 5 2 3 2 3" xfId="19550"/>
    <cellStyle name="Normal 8 4 5 2 3 2 3 2" xfId="43344"/>
    <cellStyle name="Normal 8 4 5 2 3 2 4" xfId="27483"/>
    <cellStyle name="Normal 8 4 5 2 3 3" xfId="5625"/>
    <cellStyle name="Normal 8 4 5 2 3 3 2" xfId="13600"/>
    <cellStyle name="Normal 8 4 5 2 3 3 2 2" xfId="37395"/>
    <cellStyle name="Normal 8 4 5 2 3 3 3" xfId="21531"/>
    <cellStyle name="Normal 8 4 5 2 3 3 3 2" xfId="45325"/>
    <cellStyle name="Normal 8 4 5 2 3 3 4" xfId="29464"/>
    <cellStyle name="Normal 8 4 5 2 3 4" xfId="7648"/>
    <cellStyle name="Normal 8 4 5 2 3 4 2" xfId="15581"/>
    <cellStyle name="Normal 8 4 5 2 3 4 2 2" xfId="39376"/>
    <cellStyle name="Normal 8 4 5 2 3 4 3" xfId="23512"/>
    <cellStyle name="Normal 8 4 5 2 3 4 3 2" xfId="47306"/>
    <cellStyle name="Normal 8 4 5 2 3 4 4" xfId="31446"/>
    <cellStyle name="Normal 8 4 5 2 3 5" xfId="9638"/>
    <cellStyle name="Normal 8 4 5 2 3 5 2" xfId="33433"/>
    <cellStyle name="Normal 8 4 5 2 3 6" xfId="17569"/>
    <cellStyle name="Normal 8 4 5 2 3 6 2" xfId="41363"/>
    <cellStyle name="Normal 8 4 5 2 3 7" xfId="25502"/>
    <cellStyle name="Normal 8 4 5 2 4" xfId="1660"/>
    <cellStyle name="Normal 8 4 5 2 4 2" xfId="3644"/>
    <cellStyle name="Normal 8 4 5 2 4 2 2" xfId="11620"/>
    <cellStyle name="Normal 8 4 5 2 4 2 2 2" xfId="35415"/>
    <cellStyle name="Normal 8 4 5 2 4 2 3" xfId="19551"/>
    <cellStyle name="Normal 8 4 5 2 4 2 3 2" xfId="43345"/>
    <cellStyle name="Normal 8 4 5 2 4 2 4" xfId="27484"/>
    <cellStyle name="Normal 8 4 5 2 4 3" xfId="5626"/>
    <cellStyle name="Normal 8 4 5 2 4 3 2" xfId="13601"/>
    <cellStyle name="Normal 8 4 5 2 4 3 2 2" xfId="37396"/>
    <cellStyle name="Normal 8 4 5 2 4 3 3" xfId="21532"/>
    <cellStyle name="Normal 8 4 5 2 4 3 3 2" xfId="45326"/>
    <cellStyle name="Normal 8 4 5 2 4 3 4" xfId="29465"/>
    <cellStyle name="Normal 8 4 5 2 4 4" xfId="7649"/>
    <cellStyle name="Normal 8 4 5 2 4 4 2" xfId="15582"/>
    <cellStyle name="Normal 8 4 5 2 4 4 2 2" xfId="39377"/>
    <cellStyle name="Normal 8 4 5 2 4 4 3" xfId="23513"/>
    <cellStyle name="Normal 8 4 5 2 4 4 3 2" xfId="47307"/>
    <cellStyle name="Normal 8 4 5 2 4 4 4" xfId="31447"/>
    <cellStyle name="Normal 8 4 5 2 4 5" xfId="9639"/>
    <cellStyle name="Normal 8 4 5 2 4 5 2" xfId="33434"/>
    <cellStyle name="Normal 8 4 5 2 4 6" xfId="17570"/>
    <cellStyle name="Normal 8 4 5 2 4 6 2" xfId="41364"/>
    <cellStyle name="Normal 8 4 5 2 4 7" xfId="25503"/>
    <cellStyle name="Normal 8 4 5 2 5" xfId="1661"/>
    <cellStyle name="Normal 8 4 5 2 5 2" xfId="3645"/>
    <cellStyle name="Normal 8 4 5 2 5 2 2" xfId="11621"/>
    <cellStyle name="Normal 8 4 5 2 5 2 2 2" xfId="35416"/>
    <cellStyle name="Normal 8 4 5 2 5 2 3" xfId="19552"/>
    <cellStyle name="Normal 8 4 5 2 5 2 3 2" xfId="43346"/>
    <cellStyle name="Normal 8 4 5 2 5 2 4" xfId="27485"/>
    <cellStyle name="Normal 8 4 5 2 5 3" xfId="5627"/>
    <cellStyle name="Normal 8 4 5 2 5 3 2" xfId="13602"/>
    <cellStyle name="Normal 8 4 5 2 5 3 2 2" xfId="37397"/>
    <cellStyle name="Normal 8 4 5 2 5 3 3" xfId="21533"/>
    <cellStyle name="Normal 8 4 5 2 5 3 3 2" xfId="45327"/>
    <cellStyle name="Normal 8 4 5 2 5 3 4" xfId="29466"/>
    <cellStyle name="Normal 8 4 5 2 5 4" xfId="7650"/>
    <cellStyle name="Normal 8 4 5 2 5 4 2" xfId="15583"/>
    <cellStyle name="Normal 8 4 5 2 5 4 2 2" xfId="39378"/>
    <cellStyle name="Normal 8 4 5 2 5 4 3" xfId="23514"/>
    <cellStyle name="Normal 8 4 5 2 5 4 3 2" xfId="47308"/>
    <cellStyle name="Normal 8 4 5 2 5 4 4" xfId="31448"/>
    <cellStyle name="Normal 8 4 5 2 5 5" xfId="9640"/>
    <cellStyle name="Normal 8 4 5 2 5 5 2" xfId="33435"/>
    <cellStyle name="Normal 8 4 5 2 5 6" xfId="17571"/>
    <cellStyle name="Normal 8 4 5 2 5 6 2" xfId="41365"/>
    <cellStyle name="Normal 8 4 5 2 5 7" xfId="25504"/>
    <cellStyle name="Normal 8 4 5 2 6" xfId="1662"/>
    <cellStyle name="Normal 8 4 5 2 6 2" xfId="3646"/>
    <cellStyle name="Normal 8 4 5 2 6 2 2" xfId="11622"/>
    <cellStyle name="Normal 8 4 5 2 6 2 2 2" xfId="35417"/>
    <cellStyle name="Normal 8 4 5 2 6 2 3" xfId="19553"/>
    <cellStyle name="Normal 8 4 5 2 6 2 3 2" xfId="43347"/>
    <cellStyle name="Normal 8 4 5 2 6 2 4" xfId="27486"/>
    <cellStyle name="Normal 8 4 5 2 6 3" xfId="5628"/>
    <cellStyle name="Normal 8 4 5 2 6 3 2" xfId="13603"/>
    <cellStyle name="Normal 8 4 5 2 6 3 2 2" xfId="37398"/>
    <cellStyle name="Normal 8 4 5 2 6 3 3" xfId="21534"/>
    <cellStyle name="Normal 8 4 5 2 6 3 3 2" xfId="45328"/>
    <cellStyle name="Normal 8 4 5 2 6 3 4" xfId="29467"/>
    <cellStyle name="Normal 8 4 5 2 6 4" xfId="7651"/>
    <cellStyle name="Normal 8 4 5 2 6 4 2" xfId="15584"/>
    <cellStyle name="Normal 8 4 5 2 6 4 2 2" xfId="39379"/>
    <cellStyle name="Normal 8 4 5 2 6 4 3" xfId="23515"/>
    <cellStyle name="Normal 8 4 5 2 6 4 3 2" xfId="47309"/>
    <cellStyle name="Normal 8 4 5 2 6 4 4" xfId="31449"/>
    <cellStyle name="Normal 8 4 5 2 6 5" xfId="9641"/>
    <cellStyle name="Normal 8 4 5 2 6 5 2" xfId="33436"/>
    <cellStyle name="Normal 8 4 5 2 6 6" xfId="17572"/>
    <cellStyle name="Normal 8 4 5 2 6 6 2" xfId="41366"/>
    <cellStyle name="Normal 8 4 5 2 6 7" xfId="25505"/>
    <cellStyle name="Normal 8 4 5 2 7" xfId="3637"/>
    <cellStyle name="Normal 8 4 5 2 7 2" xfId="11613"/>
    <cellStyle name="Normal 8 4 5 2 7 2 2" xfId="35408"/>
    <cellStyle name="Normal 8 4 5 2 7 3" xfId="19544"/>
    <cellStyle name="Normal 8 4 5 2 7 3 2" xfId="43338"/>
    <cellStyle name="Normal 8 4 5 2 7 4" xfId="27477"/>
    <cellStyle name="Normal 8 4 5 2 8" xfId="5619"/>
    <cellStyle name="Normal 8 4 5 2 8 2" xfId="13594"/>
    <cellStyle name="Normal 8 4 5 2 8 2 2" xfId="37389"/>
    <cellStyle name="Normal 8 4 5 2 8 3" xfId="21525"/>
    <cellStyle name="Normal 8 4 5 2 8 3 2" xfId="45319"/>
    <cellStyle name="Normal 8 4 5 2 8 4" xfId="29458"/>
    <cellStyle name="Normal 8 4 5 2 9" xfId="7642"/>
    <cellStyle name="Normal 8 4 5 2 9 2" xfId="15575"/>
    <cellStyle name="Normal 8 4 5 2 9 2 2" xfId="39370"/>
    <cellStyle name="Normal 8 4 5 2 9 3" xfId="23506"/>
    <cellStyle name="Normal 8 4 5 2 9 3 2" xfId="47300"/>
    <cellStyle name="Normal 8 4 5 2 9 4" xfId="31440"/>
    <cellStyle name="Normal 8 4 5 3" xfId="1663"/>
    <cellStyle name="Normal 8 4 5 3 10" xfId="9642"/>
    <cellStyle name="Normal 8 4 5 3 10 2" xfId="33437"/>
    <cellStyle name="Normal 8 4 5 3 11" xfId="17573"/>
    <cellStyle name="Normal 8 4 5 3 11 2" xfId="41367"/>
    <cellStyle name="Normal 8 4 5 3 12" xfId="25506"/>
    <cellStyle name="Normal 8 4 5 3 2" xfId="1664"/>
    <cellStyle name="Normal 8 4 5 3 2 10" xfId="17574"/>
    <cellStyle name="Normal 8 4 5 3 2 10 2" xfId="41368"/>
    <cellStyle name="Normal 8 4 5 3 2 11" xfId="25507"/>
    <cellStyle name="Normal 8 4 5 3 2 2" xfId="1665"/>
    <cellStyle name="Normal 8 4 5 3 2 2 2" xfId="3649"/>
    <cellStyle name="Normal 8 4 5 3 2 2 2 2" xfId="11625"/>
    <cellStyle name="Normal 8 4 5 3 2 2 2 2 2" xfId="35420"/>
    <cellStyle name="Normal 8 4 5 3 2 2 2 3" xfId="19556"/>
    <cellStyle name="Normal 8 4 5 3 2 2 2 3 2" xfId="43350"/>
    <cellStyle name="Normal 8 4 5 3 2 2 2 4" xfId="27489"/>
    <cellStyle name="Normal 8 4 5 3 2 2 3" xfId="5631"/>
    <cellStyle name="Normal 8 4 5 3 2 2 3 2" xfId="13606"/>
    <cellStyle name="Normal 8 4 5 3 2 2 3 2 2" xfId="37401"/>
    <cellStyle name="Normal 8 4 5 3 2 2 3 3" xfId="21537"/>
    <cellStyle name="Normal 8 4 5 3 2 2 3 3 2" xfId="45331"/>
    <cellStyle name="Normal 8 4 5 3 2 2 3 4" xfId="29470"/>
    <cellStyle name="Normal 8 4 5 3 2 2 4" xfId="7654"/>
    <cellStyle name="Normal 8 4 5 3 2 2 4 2" xfId="15587"/>
    <cellStyle name="Normal 8 4 5 3 2 2 4 2 2" xfId="39382"/>
    <cellStyle name="Normal 8 4 5 3 2 2 4 3" xfId="23518"/>
    <cellStyle name="Normal 8 4 5 3 2 2 4 3 2" xfId="47312"/>
    <cellStyle name="Normal 8 4 5 3 2 2 4 4" xfId="31452"/>
    <cellStyle name="Normal 8 4 5 3 2 2 5" xfId="9644"/>
    <cellStyle name="Normal 8 4 5 3 2 2 5 2" xfId="33439"/>
    <cellStyle name="Normal 8 4 5 3 2 2 6" xfId="17575"/>
    <cellStyle name="Normal 8 4 5 3 2 2 6 2" xfId="41369"/>
    <cellStyle name="Normal 8 4 5 3 2 2 7" xfId="25508"/>
    <cellStyle name="Normal 8 4 5 3 2 3" xfId="1666"/>
    <cellStyle name="Normal 8 4 5 3 2 3 2" xfId="3650"/>
    <cellStyle name="Normal 8 4 5 3 2 3 2 2" xfId="11626"/>
    <cellStyle name="Normal 8 4 5 3 2 3 2 2 2" xfId="35421"/>
    <cellStyle name="Normal 8 4 5 3 2 3 2 3" xfId="19557"/>
    <cellStyle name="Normal 8 4 5 3 2 3 2 3 2" xfId="43351"/>
    <cellStyle name="Normal 8 4 5 3 2 3 2 4" xfId="27490"/>
    <cellStyle name="Normal 8 4 5 3 2 3 3" xfId="5632"/>
    <cellStyle name="Normal 8 4 5 3 2 3 3 2" xfId="13607"/>
    <cellStyle name="Normal 8 4 5 3 2 3 3 2 2" xfId="37402"/>
    <cellStyle name="Normal 8 4 5 3 2 3 3 3" xfId="21538"/>
    <cellStyle name="Normal 8 4 5 3 2 3 3 3 2" xfId="45332"/>
    <cellStyle name="Normal 8 4 5 3 2 3 3 4" xfId="29471"/>
    <cellStyle name="Normal 8 4 5 3 2 3 4" xfId="7655"/>
    <cellStyle name="Normal 8 4 5 3 2 3 4 2" xfId="15588"/>
    <cellStyle name="Normal 8 4 5 3 2 3 4 2 2" xfId="39383"/>
    <cellStyle name="Normal 8 4 5 3 2 3 4 3" xfId="23519"/>
    <cellStyle name="Normal 8 4 5 3 2 3 4 3 2" xfId="47313"/>
    <cellStyle name="Normal 8 4 5 3 2 3 4 4" xfId="31453"/>
    <cellStyle name="Normal 8 4 5 3 2 3 5" xfId="9645"/>
    <cellStyle name="Normal 8 4 5 3 2 3 5 2" xfId="33440"/>
    <cellStyle name="Normal 8 4 5 3 2 3 6" xfId="17576"/>
    <cellStyle name="Normal 8 4 5 3 2 3 6 2" xfId="41370"/>
    <cellStyle name="Normal 8 4 5 3 2 3 7" xfId="25509"/>
    <cellStyle name="Normal 8 4 5 3 2 4" xfId="1667"/>
    <cellStyle name="Normal 8 4 5 3 2 4 2" xfId="3651"/>
    <cellStyle name="Normal 8 4 5 3 2 4 2 2" xfId="11627"/>
    <cellStyle name="Normal 8 4 5 3 2 4 2 2 2" xfId="35422"/>
    <cellStyle name="Normal 8 4 5 3 2 4 2 3" xfId="19558"/>
    <cellStyle name="Normal 8 4 5 3 2 4 2 3 2" xfId="43352"/>
    <cellStyle name="Normal 8 4 5 3 2 4 2 4" xfId="27491"/>
    <cellStyle name="Normal 8 4 5 3 2 4 3" xfId="5633"/>
    <cellStyle name="Normal 8 4 5 3 2 4 3 2" xfId="13608"/>
    <cellStyle name="Normal 8 4 5 3 2 4 3 2 2" xfId="37403"/>
    <cellStyle name="Normal 8 4 5 3 2 4 3 3" xfId="21539"/>
    <cellStyle name="Normal 8 4 5 3 2 4 3 3 2" xfId="45333"/>
    <cellStyle name="Normal 8 4 5 3 2 4 3 4" xfId="29472"/>
    <cellStyle name="Normal 8 4 5 3 2 4 4" xfId="7656"/>
    <cellStyle name="Normal 8 4 5 3 2 4 4 2" xfId="15589"/>
    <cellStyle name="Normal 8 4 5 3 2 4 4 2 2" xfId="39384"/>
    <cellStyle name="Normal 8 4 5 3 2 4 4 3" xfId="23520"/>
    <cellStyle name="Normal 8 4 5 3 2 4 4 3 2" xfId="47314"/>
    <cellStyle name="Normal 8 4 5 3 2 4 4 4" xfId="31454"/>
    <cellStyle name="Normal 8 4 5 3 2 4 5" xfId="9646"/>
    <cellStyle name="Normal 8 4 5 3 2 4 5 2" xfId="33441"/>
    <cellStyle name="Normal 8 4 5 3 2 4 6" xfId="17577"/>
    <cellStyle name="Normal 8 4 5 3 2 4 6 2" xfId="41371"/>
    <cellStyle name="Normal 8 4 5 3 2 4 7" xfId="25510"/>
    <cellStyle name="Normal 8 4 5 3 2 5" xfId="1668"/>
    <cellStyle name="Normal 8 4 5 3 2 5 2" xfId="3652"/>
    <cellStyle name="Normal 8 4 5 3 2 5 2 2" xfId="11628"/>
    <cellStyle name="Normal 8 4 5 3 2 5 2 2 2" xfId="35423"/>
    <cellStyle name="Normal 8 4 5 3 2 5 2 3" xfId="19559"/>
    <cellStyle name="Normal 8 4 5 3 2 5 2 3 2" xfId="43353"/>
    <cellStyle name="Normal 8 4 5 3 2 5 2 4" xfId="27492"/>
    <cellStyle name="Normal 8 4 5 3 2 5 3" xfId="5634"/>
    <cellStyle name="Normal 8 4 5 3 2 5 3 2" xfId="13609"/>
    <cellStyle name="Normal 8 4 5 3 2 5 3 2 2" xfId="37404"/>
    <cellStyle name="Normal 8 4 5 3 2 5 3 3" xfId="21540"/>
    <cellStyle name="Normal 8 4 5 3 2 5 3 3 2" xfId="45334"/>
    <cellStyle name="Normal 8 4 5 3 2 5 3 4" xfId="29473"/>
    <cellStyle name="Normal 8 4 5 3 2 5 4" xfId="7657"/>
    <cellStyle name="Normal 8 4 5 3 2 5 4 2" xfId="15590"/>
    <cellStyle name="Normal 8 4 5 3 2 5 4 2 2" xfId="39385"/>
    <cellStyle name="Normal 8 4 5 3 2 5 4 3" xfId="23521"/>
    <cellStyle name="Normal 8 4 5 3 2 5 4 3 2" xfId="47315"/>
    <cellStyle name="Normal 8 4 5 3 2 5 4 4" xfId="31455"/>
    <cellStyle name="Normal 8 4 5 3 2 5 5" xfId="9647"/>
    <cellStyle name="Normal 8 4 5 3 2 5 5 2" xfId="33442"/>
    <cellStyle name="Normal 8 4 5 3 2 5 6" xfId="17578"/>
    <cellStyle name="Normal 8 4 5 3 2 5 6 2" xfId="41372"/>
    <cellStyle name="Normal 8 4 5 3 2 5 7" xfId="25511"/>
    <cellStyle name="Normal 8 4 5 3 2 6" xfId="3648"/>
    <cellStyle name="Normal 8 4 5 3 2 6 2" xfId="11624"/>
    <cellStyle name="Normal 8 4 5 3 2 6 2 2" xfId="35419"/>
    <cellStyle name="Normal 8 4 5 3 2 6 3" xfId="19555"/>
    <cellStyle name="Normal 8 4 5 3 2 6 3 2" xfId="43349"/>
    <cellStyle name="Normal 8 4 5 3 2 6 4" xfId="27488"/>
    <cellStyle name="Normal 8 4 5 3 2 7" xfId="5630"/>
    <cellStyle name="Normal 8 4 5 3 2 7 2" xfId="13605"/>
    <cellStyle name="Normal 8 4 5 3 2 7 2 2" xfId="37400"/>
    <cellStyle name="Normal 8 4 5 3 2 7 3" xfId="21536"/>
    <cellStyle name="Normal 8 4 5 3 2 7 3 2" xfId="45330"/>
    <cellStyle name="Normal 8 4 5 3 2 7 4" xfId="29469"/>
    <cellStyle name="Normal 8 4 5 3 2 8" xfId="7653"/>
    <cellStyle name="Normal 8 4 5 3 2 8 2" xfId="15586"/>
    <cellStyle name="Normal 8 4 5 3 2 8 2 2" xfId="39381"/>
    <cellStyle name="Normal 8 4 5 3 2 8 3" xfId="23517"/>
    <cellStyle name="Normal 8 4 5 3 2 8 3 2" xfId="47311"/>
    <cellStyle name="Normal 8 4 5 3 2 8 4" xfId="31451"/>
    <cellStyle name="Normal 8 4 5 3 2 9" xfId="9643"/>
    <cellStyle name="Normal 8 4 5 3 2 9 2" xfId="33438"/>
    <cellStyle name="Normal 8 4 5 3 3" xfId="1669"/>
    <cellStyle name="Normal 8 4 5 3 3 2" xfId="3653"/>
    <cellStyle name="Normal 8 4 5 3 3 2 2" xfId="11629"/>
    <cellStyle name="Normal 8 4 5 3 3 2 2 2" xfId="35424"/>
    <cellStyle name="Normal 8 4 5 3 3 2 3" xfId="19560"/>
    <cellStyle name="Normal 8 4 5 3 3 2 3 2" xfId="43354"/>
    <cellStyle name="Normal 8 4 5 3 3 2 4" xfId="27493"/>
    <cellStyle name="Normal 8 4 5 3 3 3" xfId="5635"/>
    <cellStyle name="Normal 8 4 5 3 3 3 2" xfId="13610"/>
    <cellStyle name="Normal 8 4 5 3 3 3 2 2" xfId="37405"/>
    <cellStyle name="Normal 8 4 5 3 3 3 3" xfId="21541"/>
    <cellStyle name="Normal 8 4 5 3 3 3 3 2" xfId="45335"/>
    <cellStyle name="Normal 8 4 5 3 3 3 4" xfId="29474"/>
    <cellStyle name="Normal 8 4 5 3 3 4" xfId="7658"/>
    <cellStyle name="Normal 8 4 5 3 3 4 2" xfId="15591"/>
    <cellStyle name="Normal 8 4 5 3 3 4 2 2" xfId="39386"/>
    <cellStyle name="Normal 8 4 5 3 3 4 3" xfId="23522"/>
    <cellStyle name="Normal 8 4 5 3 3 4 3 2" xfId="47316"/>
    <cellStyle name="Normal 8 4 5 3 3 4 4" xfId="31456"/>
    <cellStyle name="Normal 8 4 5 3 3 5" xfId="9648"/>
    <cellStyle name="Normal 8 4 5 3 3 5 2" xfId="33443"/>
    <cellStyle name="Normal 8 4 5 3 3 6" xfId="17579"/>
    <cellStyle name="Normal 8 4 5 3 3 6 2" xfId="41373"/>
    <cellStyle name="Normal 8 4 5 3 3 7" xfId="25512"/>
    <cellStyle name="Normal 8 4 5 3 4" xfId="1670"/>
    <cellStyle name="Normal 8 4 5 3 4 2" xfId="3654"/>
    <cellStyle name="Normal 8 4 5 3 4 2 2" xfId="11630"/>
    <cellStyle name="Normal 8 4 5 3 4 2 2 2" xfId="35425"/>
    <cellStyle name="Normal 8 4 5 3 4 2 3" xfId="19561"/>
    <cellStyle name="Normal 8 4 5 3 4 2 3 2" xfId="43355"/>
    <cellStyle name="Normal 8 4 5 3 4 2 4" xfId="27494"/>
    <cellStyle name="Normal 8 4 5 3 4 3" xfId="5636"/>
    <cellStyle name="Normal 8 4 5 3 4 3 2" xfId="13611"/>
    <cellStyle name="Normal 8 4 5 3 4 3 2 2" xfId="37406"/>
    <cellStyle name="Normal 8 4 5 3 4 3 3" xfId="21542"/>
    <cellStyle name="Normal 8 4 5 3 4 3 3 2" xfId="45336"/>
    <cellStyle name="Normal 8 4 5 3 4 3 4" xfId="29475"/>
    <cellStyle name="Normal 8 4 5 3 4 4" xfId="7659"/>
    <cellStyle name="Normal 8 4 5 3 4 4 2" xfId="15592"/>
    <cellStyle name="Normal 8 4 5 3 4 4 2 2" xfId="39387"/>
    <cellStyle name="Normal 8 4 5 3 4 4 3" xfId="23523"/>
    <cellStyle name="Normal 8 4 5 3 4 4 3 2" xfId="47317"/>
    <cellStyle name="Normal 8 4 5 3 4 4 4" xfId="31457"/>
    <cellStyle name="Normal 8 4 5 3 4 5" xfId="9649"/>
    <cellStyle name="Normal 8 4 5 3 4 5 2" xfId="33444"/>
    <cellStyle name="Normal 8 4 5 3 4 6" xfId="17580"/>
    <cellStyle name="Normal 8 4 5 3 4 6 2" xfId="41374"/>
    <cellStyle name="Normal 8 4 5 3 4 7" xfId="25513"/>
    <cellStyle name="Normal 8 4 5 3 5" xfId="1671"/>
    <cellStyle name="Normal 8 4 5 3 5 2" xfId="3655"/>
    <cellStyle name="Normal 8 4 5 3 5 2 2" xfId="11631"/>
    <cellStyle name="Normal 8 4 5 3 5 2 2 2" xfId="35426"/>
    <cellStyle name="Normal 8 4 5 3 5 2 3" xfId="19562"/>
    <cellStyle name="Normal 8 4 5 3 5 2 3 2" xfId="43356"/>
    <cellStyle name="Normal 8 4 5 3 5 2 4" xfId="27495"/>
    <cellStyle name="Normal 8 4 5 3 5 3" xfId="5637"/>
    <cellStyle name="Normal 8 4 5 3 5 3 2" xfId="13612"/>
    <cellStyle name="Normal 8 4 5 3 5 3 2 2" xfId="37407"/>
    <cellStyle name="Normal 8 4 5 3 5 3 3" xfId="21543"/>
    <cellStyle name="Normal 8 4 5 3 5 3 3 2" xfId="45337"/>
    <cellStyle name="Normal 8 4 5 3 5 3 4" xfId="29476"/>
    <cellStyle name="Normal 8 4 5 3 5 4" xfId="7660"/>
    <cellStyle name="Normal 8 4 5 3 5 4 2" xfId="15593"/>
    <cellStyle name="Normal 8 4 5 3 5 4 2 2" xfId="39388"/>
    <cellStyle name="Normal 8 4 5 3 5 4 3" xfId="23524"/>
    <cellStyle name="Normal 8 4 5 3 5 4 3 2" xfId="47318"/>
    <cellStyle name="Normal 8 4 5 3 5 4 4" xfId="31458"/>
    <cellStyle name="Normal 8 4 5 3 5 5" xfId="9650"/>
    <cellStyle name="Normal 8 4 5 3 5 5 2" xfId="33445"/>
    <cellStyle name="Normal 8 4 5 3 5 6" xfId="17581"/>
    <cellStyle name="Normal 8 4 5 3 5 6 2" xfId="41375"/>
    <cellStyle name="Normal 8 4 5 3 5 7" xfId="25514"/>
    <cellStyle name="Normal 8 4 5 3 6" xfId="1672"/>
    <cellStyle name="Normal 8 4 5 3 6 2" xfId="3656"/>
    <cellStyle name="Normal 8 4 5 3 6 2 2" xfId="11632"/>
    <cellStyle name="Normal 8 4 5 3 6 2 2 2" xfId="35427"/>
    <cellStyle name="Normal 8 4 5 3 6 2 3" xfId="19563"/>
    <cellStyle name="Normal 8 4 5 3 6 2 3 2" xfId="43357"/>
    <cellStyle name="Normal 8 4 5 3 6 2 4" xfId="27496"/>
    <cellStyle name="Normal 8 4 5 3 6 3" xfId="5638"/>
    <cellStyle name="Normal 8 4 5 3 6 3 2" xfId="13613"/>
    <cellStyle name="Normal 8 4 5 3 6 3 2 2" xfId="37408"/>
    <cellStyle name="Normal 8 4 5 3 6 3 3" xfId="21544"/>
    <cellStyle name="Normal 8 4 5 3 6 3 3 2" xfId="45338"/>
    <cellStyle name="Normal 8 4 5 3 6 3 4" xfId="29477"/>
    <cellStyle name="Normal 8 4 5 3 6 4" xfId="7661"/>
    <cellStyle name="Normal 8 4 5 3 6 4 2" xfId="15594"/>
    <cellStyle name="Normal 8 4 5 3 6 4 2 2" xfId="39389"/>
    <cellStyle name="Normal 8 4 5 3 6 4 3" xfId="23525"/>
    <cellStyle name="Normal 8 4 5 3 6 4 3 2" xfId="47319"/>
    <cellStyle name="Normal 8 4 5 3 6 4 4" xfId="31459"/>
    <cellStyle name="Normal 8 4 5 3 6 5" xfId="9651"/>
    <cellStyle name="Normal 8 4 5 3 6 5 2" xfId="33446"/>
    <cellStyle name="Normal 8 4 5 3 6 6" xfId="17582"/>
    <cellStyle name="Normal 8 4 5 3 6 6 2" xfId="41376"/>
    <cellStyle name="Normal 8 4 5 3 6 7" xfId="25515"/>
    <cellStyle name="Normal 8 4 5 3 7" xfId="3647"/>
    <cellStyle name="Normal 8 4 5 3 7 2" xfId="11623"/>
    <cellStyle name="Normal 8 4 5 3 7 2 2" xfId="35418"/>
    <cellStyle name="Normal 8 4 5 3 7 3" xfId="19554"/>
    <cellStyle name="Normal 8 4 5 3 7 3 2" xfId="43348"/>
    <cellStyle name="Normal 8 4 5 3 7 4" xfId="27487"/>
    <cellStyle name="Normal 8 4 5 3 8" xfId="5629"/>
    <cellStyle name="Normal 8 4 5 3 8 2" xfId="13604"/>
    <cellStyle name="Normal 8 4 5 3 8 2 2" xfId="37399"/>
    <cellStyle name="Normal 8 4 5 3 8 3" xfId="21535"/>
    <cellStyle name="Normal 8 4 5 3 8 3 2" xfId="45329"/>
    <cellStyle name="Normal 8 4 5 3 8 4" xfId="29468"/>
    <cellStyle name="Normal 8 4 5 3 9" xfId="7652"/>
    <cellStyle name="Normal 8 4 5 3 9 2" xfId="15585"/>
    <cellStyle name="Normal 8 4 5 3 9 2 2" xfId="39380"/>
    <cellStyle name="Normal 8 4 5 3 9 3" xfId="23516"/>
    <cellStyle name="Normal 8 4 5 3 9 3 2" xfId="47310"/>
    <cellStyle name="Normal 8 4 5 3 9 4" xfId="31450"/>
    <cellStyle name="Normal 8 4 5 4" xfId="1673"/>
    <cellStyle name="Normal 8 4 5 4 10" xfId="17583"/>
    <cellStyle name="Normal 8 4 5 4 10 2" xfId="41377"/>
    <cellStyle name="Normal 8 4 5 4 11" xfId="25516"/>
    <cellStyle name="Normal 8 4 5 4 2" xfId="1674"/>
    <cellStyle name="Normal 8 4 5 4 2 2" xfId="3658"/>
    <cellStyle name="Normal 8 4 5 4 2 2 2" xfId="11634"/>
    <cellStyle name="Normal 8 4 5 4 2 2 2 2" xfId="35429"/>
    <cellStyle name="Normal 8 4 5 4 2 2 3" xfId="19565"/>
    <cellStyle name="Normal 8 4 5 4 2 2 3 2" xfId="43359"/>
    <cellStyle name="Normal 8 4 5 4 2 2 4" xfId="27498"/>
    <cellStyle name="Normal 8 4 5 4 2 3" xfId="5640"/>
    <cellStyle name="Normal 8 4 5 4 2 3 2" xfId="13615"/>
    <cellStyle name="Normal 8 4 5 4 2 3 2 2" xfId="37410"/>
    <cellStyle name="Normal 8 4 5 4 2 3 3" xfId="21546"/>
    <cellStyle name="Normal 8 4 5 4 2 3 3 2" xfId="45340"/>
    <cellStyle name="Normal 8 4 5 4 2 3 4" xfId="29479"/>
    <cellStyle name="Normal 8 4 5 4 2 4" xfId="7663"/>
    <cellStyle name="Normal 8 4 5 4 2 4 2" xfId="15596"/>
    <cellStyle name="Normal 8 4 5 4 2 4 2 2" xfId="39391"/>
    <cellStyle name="Normal 8 4 5 4 2 4 3" xfId="23527"/>
    <cellStyle name="Normal 8 4 5 4 2 4 3 2" xfId="47321"/>
    <cellStyle name="Normal 8 4 5 4 2 4 4" xfId="31461"/>
    <cellStyle name="Normal 8 4 5 4 2 5" xfId="9653"/>
    <cellStyle name="Normal 8 4 5 4 2 5 2" xfId="33448"/>
    <cellStyle name="Normal 8 4 5 4 2 6" xfId="17584"/>
    <cellStyle name="Normal 8 4 5 4 2 6 2" xfId="41378"/>
    <cellStyle name="Normal 8 4 5 4 2 7" xfId="25517"/>
    <cellStyle name="Normal 8 4 5 4 3" xfId="1675"/>
    <cellStyle name="Normal 8 4 5 4 3 2" xfId="3659"/>
    <cellStyle name="Normal 8 4 5 4 3 2 2" xfId="11635"/>
    <cellStyle name="Normal 8 4 5 4 3 2 2 2" xfId="35430"/>
    <cellStyle name="Normal 8 4 5 4 3 2 3" xfId="19566"/>
    <cellStyle name="Normal 8 4 5 4 3 2 3 2" xfId="43360"/>
    <cellStyle name="Normal 8 4 5 4 3 2 4" xfId="27499"/>
    <cellStyle name="Normal 8 4 5 4 3 3" xfId="5641"/>
    <cellStyle name="Normal 8 4 5 4 3 3 2" xfId="13616"/>
    <cellStyle name="Normal 8 4 5 4 3 3 2 2" xfId="37411"/>
    <cellStyle name="Normal 8 4 5 4 3 3 3" xfId="21547"/>
    <cellStyle name="Normal 8 4 5 4 3 3 3 2" xfId="45341"/>
    <cellStyle name="Normal 8 4 5 4 3 3 4" xfId="29480"/>
    <cellStyle name="Normal 8 4 5 4 3 4" xfId="7664"/>
    <cellStyle name="Normal 8 4 5 4 3 4 2" xfId="15597"/>
    <cellStyle name="Normal 8 4 5 4 3 4 2 2" xfId="39392"/>
    <cellStyle name="Normal 8 4 5 4 3 4 3" xfId="23528"/>
    <cellStyle name="Normal 8 4 5 4 3 4 3 2" xfId="47322"/>
    <cellStyle name="Normal 8 4 5 4 3 4 4" xfId="31462"/>
    <cellStyle name="Normal 8 4 5 4 3 5" xfId="9654"/>
    <cellStyle name="Normal 8 4 5 4 3 5 2" xfId="33449"/>
    <cellStyle name="Normal 8 4 5 4 3 6" xfId="17585"/>
    <cellStyle name="Normal 8 4 5 4 3 6 2" xfId="41379"/>
    <cellStyle name="Normal 8 4 5 4 3 7" xfId="25518"/>
    <cellStyle name="Normal 8 4 5 4 4" xfId="1676"/>
    <cellStyle name="Normal 8 4 5 4 4 2" xfId="3660"/>
    <cellStyle name="Normal 8 4 5 4 4 2 2" xfId="11636"/>
    <cellStyle name="Normal 8 4 5 4 4 2 2 2" xfId="35431"/>
    <cellStyle name="Normal 8 4 5 4 4 2 3" xfId="19567"/>
    <cellStyle name="Normal 8 4 5 4 4 2 3 2" xfId="43361"/>
    <cellStyle name="Normal 8 4 5 4 4 2 4" xfId="27500"/>
    <cellStyle name="Normal 8 4 5 4 4 3" xfId="5642"/>
    <cellStyle name="Normal 8 4 5 4 4 3 2" xfId="13617"/>
    <cellStyle name="Normal 8 4 5 4 4 3 2 2" xfId="37412"/>
    <cellStyle name="Normal 8 4 5 4 4 3 3" xfId="21548"/>
    <cellStyle name="Normal 8 4 5 4 4 3 3 2" xfId="45342"/>
    <cellStyle name="Normal 8 4 5 4 4 3 4" xfId="29481"/>
    <cellStyle name="Normal 8 4 5 4 4 4" xfId="7665"/>
    <cellStyle name="Normal 8 4 5 4 4 4 2" xfId="15598"/>
    <cellStyle name="Normal 8 4 5 4 4 4 2 2" xfId="39393"/>
    <cellStyle name="Normal 8 4 5 4 4 4 3" xfId="23529"/>
    <cellStyle name="Normal 8 4 5 4 4 4 3 2" xfId="47323"/>
    <cellStyle name="Normal 8 4 5 4 4 4 4" xfId="31463"/>
    <cellStyle name="Normal 8 4 5 4 4 5" xfId="9655"/>
    <cellStyle name="Normal 8 4 5 4 4 5 2" xfId="33450"/>
    <cellStyle name="Normal 8 4 5 4 4 6" xfId="17586"/>
    <cellStyle name="Normal 8 4 5 4 4 6 2" xfId="41380"/>
    <cellStyle name="Normal 8 4 5 4 4 7" xfId="25519"/>
    <cellStyle name="Normal 8 4 5 4 5" xfId="1677"/>
    <cellStyle name="Normal 8 4 5 4 5 2" xfId="3661"/>
    <cellStyle name="Normal 8 4 5 4 5 2 2" xfId="11637"/>
    <cellStyle name="Normal 8 4 5 4 5 2 2 2" xfId="35432"/>
    <cellStyle name="Normal 8 4 5 4 5 2 3" xfId="19568"/>
    <cellStyle name="Normal 8 4 5 4 5 2 3 2" xfId="43362"/>
    <cellStyle name="Normal 8 4 5 4 5 2 4" xfId="27501"/>
    <cellStyle name="Normal 8 4 5 4 5 3" xfId="5643"/>
    <cellStyle name="Normal 8 4 5 4 5 3 2" xfId="13618"/>
    <cellStyle name="Normal 8 4 5 4 5 3 2 2" xfId="37413"/>
    <cellStyle name="Normal 8 4 5 4 5 3 3" xfId="21549"/>
    <cellStyle name="Normal 8 4 5 4 5 3 3 2" xfId="45343"/>
    <cellStyle name="Normal 8 4 5 4 5 3 4" xfId="29482"/>
    <cellStyle name="Normal 8 4 5 4 5 4" xfId="7666"/>
    <cellStyle name="Normal 8 4 5 4 5 4 2" xfId="15599"/>
    <cellStyle name="Normal 8 4 5 4 5 4 2 2" xfId="39394"/>
    <cellStyle name="Normal 8 4 5 4 5 4 3" xfId="23530"/>
    <cellStyle name="Normal 8 4 5 4 5 4 3 2" xfId="47324"/>
    <cellStyle name="Normal 8 4 5 4 5 4 4" xfId="31464"/>
    <cellStyle name="Normal 8 4 5 4 5 5" xfId="9656"/>
    <cellStyle name="Normal 8 4 5 4 5 5 2" xfId="33451"/>
    <cellStyle name="Normal 8 4 5 4 5 6" xfId="17587"/>
    <cellStyle name="Normal 8 4 5 4 5 6 2" xfId="41381"/>
    <cellStyle name="Normal 8 4 5 4 5 7" xfId="25520"/>
    <cellStyle name="Normal 8 4 5 4 6" xfId="3657"/>
    <cellStyle name="Normal 8 4 5 4 6 2" xfId="11633"/>
    <cellStyle name="Normal 8 4 5 4 6 2 2" xfId="35428"/>
    <cellStyle name="Normal 8 4 5 4 6 3" xfId="19564"/>
    <cellStyle name="Normal 8 4 5 4 6 3 2" xfId="43358"/>
    <cellStyle name="Normal 8 4 5 4 6 4" xfId="27497"/>
    <cellStyle name="Normal 8 4 5 4 7" xfId="5639"/>
    <cellStyle name="Normal 8 4 5 4 7 2" xfId="13614"/>
    <cellStyle name="Normal 8 4 5 4 7 2 2" xfId="37409"/>
    <cellStyle name="Normal 8 4 5 4 7 3" xfId="21545"/>
    <cellStyle name="Normal 8 4 5 4 7 3 2" xfId="45339"/>
    <cellStyle name="Normal 8 4 5 4 7 4" xfId="29478"/>
    <cellStyle name="Normal 8 4 5 4 8" xfId="7662"/>
    <cellStyle name="Normal 8 4 5 4 8 2" xfId="15595"/>
    <cellStyle name="Normal 8 4 5 4 8 2 2" xfId="39390"/>
    <cellStyle name="Normal 8 4 5 4 8 3" xfId="23526"/>
    <cellStyle name="Normal 8 4 5 4 8 3 2" xfId="47320"/>
    <cellStyle name="Normal 8 4 5 4 8 4" xfId="31460"/>
    <cellStyle name="Normal 8 4 5 4 9" xfId="9652"/>
    <cellStyle name="Normal 8 4 5 4 9 2" xfId="33447"/>
    <cellStyle name="Normal 8 4 5 5" xfId="1678"/>
    <cellStyle name="Normal 8 4 5 5 2" xfId="3662"/>
    <cellStyle name="Normal 8 4 5 5 2 2" xfId="11638"/>
    <cellStyle name="Normal 8 4 5 5 2 2 2" xfId="35433"/>
    <cellStyle name="Normal 8 4 5 5 2 3" xfId="19569"/>
    <cellStyle name="Normal 8 4 5 5 2 3 2" xfId="43363"/>
    <cellStyle name="Normal 8 4 5 5 2 4" xfId="27502"/>
    <cellStyle name="Normal 8 4 5 5 3" xfId="5644"/>
    <cellStyle name="Normal 8 4 5 5 3 2" xfId="13619"/>
    <cellStyle name="Normal 8 4 5 5 3 2 2" xfId="37414"/>
    <cellStyle name="Normal 8 4 5 5 3 3" xfId="21550"/>
    <cellStyle name="Normal 8 4 5 5 3 3 2" xfId="45344"/>
    <cellStyle name="Normal 8 4 5 5 3 4" xfId="29483"/>
    <cellStyle name="Normal 8 4 5 5 4" xfId="7667"/>
    <cellStyle name="Normal 8 4 5 5 4 2" xfId="15600"/>
    <cellStyle name="Normal 8 4 5 5 4 2 2" xfId="39395"/>
    <cellStyle name="Normal 8 4 5 5 4 3" xfId="23531"/>
    <cellStyle name="Normal 8 4 5 5 4 3 2" xfId="47325"/>
    <cellStyle name="Normal 8 4 5 5 4 4" xfId="31465"/>
    <cellStyle name="Normal 8 4 5 5 5" xfId="9657"/>
    <cellStyle name="Normal 8 4 5 5 5 2" xfId="33452"/>
    <cellStyle name="Normal 8 4 5 5 6" xfId="17588"/>
    <cellStyle name="Normal 8 4 5 5 6 2" xfId="41382"/>
    <cellStyle name="Normal 8 4 5 5 7" xfId="25521"/>
    <cellStyle name="Normal 8 4 5 6" xfId="1679"/>
    <cellStyle name="Normal 8 4 5 6 2" xfId="3663"/>
    <cellStyle name="Normal 8 4 5 6 2 2" xfId="11639"/>
    <cellStyle name="Normal 8 4 5 6 2 2 2" xfId="35434"/>
    <cellStyle name="Normal 8 4 5 6 2 3" xfId="19570"/>
    <cellStyle name="Normal 8 4 5 6 2 3 2" xfId="43364"/>
    <cellStyle name="Normal 8 4 5 6 2 4" xfId="27503"/>
    <cellStyle name="Normal 8 4 5 6 3" xfId="5645"/>
    <cellStyle name="Normal 8 4 5 6 3 2" xfId="13620"/>
    <cellStyle name="Normal 8 4 5 6 3 2 2" xfId="37415"/>
    <cellStyle name="Normal 8 4 5 6 3 3" xfId="21551"/>
    <cellStyle name="Normal 8 4 5 6 3 3 2" xfId="45345"/>
    <cellStyle name="Normal 8 4 5 6 3 4" xfId="29484"/>
    <cellStyle name="Normal 8 4 5 6 4" xfId="7668"/>
    <cellStyle name="Normal 8 4 5 6 4 2" xfId="15601"/>
    <cellStyle name="Normal 8 4 5 6 4 2 2" xfId="39396"/>
    <cellStyle name="Normal 8 4 5 6 4 3" xfId="23532"/>
    <cellStyle name="Normal 8 4 5 6 4 3 2" xfId="47326"/>
    <cellStyle name="Normal 8 4 5 6 4 4" xfId="31466"/>
    <cellStyle name="Normal 8 4 5 6 5" xfId="9658"/>
    <cellStyle name="Normal 8 4 5 6 5 2" xfId="33453"/>
    <cellStyle name="Normal 8 4 5 6 6" xfId="17589"/>
    <cellStyle name="Normal 8 4 5 6 6 2" xfId="41383"/>
    <cellStyle name="Normal 8 4 5 6 7" xfId="25522"/>
    <cellStyle name="Normal 8 4 5 7" xfId="1680"/>
    <cellStyle name="Normal 8 4 5 7 2" xfId="3664"/>
    <cellStyle name="Normal 8 4 5 7 2 2" xfId="11640"/>
    <cellStyle name="Normal 8 4 5 7 2 2 2" xfId="35435"/>
    <cellStyle name="Normal 8 4 5 7 2 3" xfId="19571"/>
    <cellStyle name="Normal 8 4 5 7 2 3 2" xfId="43365"/>
    <cellStyle name="Normal 8 4 5 7 2 4" xfId="27504"/>
    <cellStyle name="Normal 8 4 5 7 3" xfId="5646"/>
    <cellStyle name="Normal 8 4 5 7 3 2" xfId="13621"/>
    <cellStyle name="Normal 8 4 5 7 3 2 2" xfId="37416"/>
    <cellStyle name="Normal 8 4 5 7 3 3" xfId="21552"/>
    <cellStyle name="Normal 8 4 5 7 3 3 2" xfId="45346"/>
    <cellStyle name="Normal 8 4 5 7 3 4" xfId="29485"/>
    <cellStyle name="Normal 8 4 5 7 4" xfId="7669"/>
    <cellStyle name="Normal 8 4 5 7 4 2" xfId="15602"/>
    <cellStyle name="Normal 8 4 5 7 4 2 2" xfId="39397"/>
    <cellStyle name="Normal 8 4 5 7 4 3" xfId="23533"/>
    <cellStyle name="Normal 8 4 5 7 4 3 2" xfId="47327"/>
    <cellStyle name="Normal 8 4 5 7 4 4" xfId="31467"/>
    <cellStyle name="Normal 8 4 5 7 5" xfId="9659"/>
    <cellStyle name="Normal 8 4 5 7 5 2" xfId="33454"/>
    <cellStyle name="Normal 8 4 5 7 6" xfId="17590"/>
    <cellStyle name="Normal 8 4 5 7 6 2" xfId="41384"/>
    <cellStyle name="Normal 8 4 5 7 7" xfId="25523"/>
    <cellStyle name="Normal 8 4 5 8" xfId="1681"/>
    <cellStyle name="Normal 8 4 5 8 2" xfId="3665"/>
    <cellStyle name="Normal 8 4 5 8 2 2" xfId="11641"/>
    <cellStyle name="Normal 8 4 5 8 2 2 2" xfId="35436"/>
    <cellStyle name="Normal 8 4 5 8 2 3" xfId="19572"/>
    <cellStyle name="Normal 8 4 5 8 2 3 2" xfId="43366"/>
    <cellStyle name="Normal 8 4 5 8 2 4" xfId="27505"/>
    <cellStyle name="Normal 8 4 5 8 3" xfId="5647"/>
    <cellStyle name="Normal 8 4 5 8 3 2" xfId="13622"/>
    <cellStyle name="Normal 8 4 5 8 3 2 2" xfId="37417"/>
    <cellStyle name="Normal 8 4 5 8 3 3" xfId="21553"/>
    <cellStyle name="Normal 8 4 5 8 3 3 2" xfId="45347"/>
    <cellStyle name="Normal 8 4 5 8 3 4" xfId="29486"/>
    <cellStyle name="Normal 8 4 5 8 4" xfId="7670"/>
    <cellStyle name="Normal 8 4 5 8 4 2" xfId="15603"/>
    <cellStyle name="Normal 8 4 5 8 4 2 2" xfId="39398"/>
    <cellStyle name="Normal 8 4 5 8 4 3" xfId="23534"/>
    <cellStyle name="Normal 8 4 5 8 4 3 2" xfId="47328"/>
    <cellStyle name="Normal 8 4 5 8 4 4" xfId="31468"/>
    <cellStyle name="Normal 8 4 5 8 5" xfId="9660"/>
    <cellStyle name="Normal 8 4 5 8 5 2" xfId="33455"/>
    <cellStyle name="Normal 8 4 5 8 6" xfId="17591"/>
    <cellStyle name="Normal 8 4 5 8 6 2" xfId="41385"/>
    <cellStyle name="Normal 8 4 5 8 7" xfId="25524"/>
    <cellStyle name="Normal 8 4 5 9" xfId="3636"/>
    <cellStyle name="Normal 8 4 5 9 2" xfId="11612"/>
    <cellStyle name="Normal 8 4 5 9 2 2" xfId="35407"/>
    <cellStyle name="Normal 8 4 5 9 3" xfId="19543"/>
    <cellStyle name="Normal 8 4 5 9 3 2" xfId="43337"/>
    <cellStyle name="Normal 8 4 5 9 4" xfId="27476"/>
    <cellStyle name="Normal 8 4 6" xfId="1682"/>
    <cellStyle name="Normal 8 4 6 10" xfId="9661"/>
    <cellStyle name="Normal 8 4 6 10 2" xfId="33456"/>
    <cellStyle name="Normal 8 4 6 11" xfId="17592"/>
    <cellStyle name="Normal 8 4 6 11 2" xfId="41386"/>
    <cellStyle name="Normal 8 4 6 12" xfId="25525"/>
    <cellStyle name="Normal 8 4 6 2" xfId="1683"/>
    <cellStyle name="Normal 8 4 6 2 10" xfId="17593"/>
    <cellStyle name="Normal 8 4 6 2 10 2" xfId="41387"/>
    <cellStyle name="Normal 8 4 6 2 11" xfId="25526"/>
    <cellStyle name="Normal 8 4 6 2 2" xfId="1684"/>
    <cellStyle name="Normal 8 4 6 2 2 2" xfId="3668"/>
    <cellStyle name="Normal 8 4 6 2 2 2 2" xfId="11644"/>
    <cellStyle name="Normal 8 4 6 2 2 2 2 2" xfId="35439"/>
    <cellStyle name="Normal 8 4 6 2 2 2 3" xfId="19575"/>
    <cellStyle name="Normal 8 4 6 2 2 2 3 2" xfId="43369"/>
    <cellStyle name="Normal 8 4 6 2 2 2 4" xfId="27508"/>
    <cellStyle name="Normal 8 4 6 2 2 3" xfId="5650"/>
    <cellStyle name="Normal 8 4 6 2 2 3 2" xfId="13625"/>
    <cellStyle name="Normal 8 4 6 2 2 3 2 2" xfId="37420"/>
    <cellStyle name="Normal 8 4 6 2 2 3 3" xfId="21556"/>
    <cellStyle name="Normal 8 4 6 2 2 3 3 2" xfId="45350"/>
    <cellStyle name="Normal 8 4 6 2 2 3 4" xfId="29489"/>
    <cellStyle name="Normal 8 4 6 2 2 4" xfId="7673"/>
    <cellStyle name="Normal 8 4 6 2 2 4 2" xfId="15606"/>
    <cellStyle name="Normal 8 4 6 2 2 4 2 2" xfId="39401"/>
    <cellStyle name="Normal 8 4 6 2 2 4 3" xfId="23537"/>
    <cellStyle name="Normal 8 4 6 2 2 4 3 2" xfId="47331"/>
    <cellStyle name="Normal 8 4 6 2 2 4 4" xfId="31471"/>
    <cellStyle name="Normal 8 4 6 2 2 5" xfId="9663"/>
    <cellStyle name="Normal 8 4 6 2 2 5 2" xfId="33458"/>
    <cellStyle name="Normal 8 4 6 2 2 6" xfId="17594"/>
    <cellStyle name="Normal 8 4 6 2 2 6 2" xfId="41388"/>
    <cellStyle name="Normal 8 4 6 2 2 7" xfId="25527"/>
    <cellStyle name="Normal 8 4 6 2 3" xfId="1685"/>
    <cellStyle name="Normal 8 4 6 2 3 2" xfId="3669"/>
    <cellStyle name="Normal 8 4 6 2 3 2 2" xfId="11645"/>
    <cellStyle name="Normal 8 4 6 2 3 2 2 2" xfId="35440"/>
    <cellStyle name="Normal 8 4 6 2 3 2 3" xfId="19576"/>
    <cellStyle name="Normal 8 4 6 2 3 2 3 2" xfId="43370"/>
    <cellStyle name="Normal 8 4 6 2 3 2 4" xfId="27509"/>
    <cellStyle name="Normal 8 4 6 2 3 3" xfId="5651"/>
    <cellStyle name="Normal 8 4 6 2 3 3 2" xfId="13626"/>
    <cellStyle name="Normal 8 4 6 2 3 3 2 2" xfId="37421"/>
    <cellStyle name="Normal 8 4 6 2 3 3 3" xfId="21557"/>
    <cellStyle name="Normal 8 4 6 2 3 3 3 2" xfId="45351"/>
    <cellStyle name="Normal 8 4 6 2 3 3 4" xfId="29490"/>
    <cellStyle name="Normal 8 4 6 2 3 4" xfId="7674"/>
    <cellStyle name="Normal 8 4 6 2 3 4 2" xfId="15607"/>
    <cellStyle name="Normal 8 4 6 2 3 4 2 2" xfId="39402"/>
    <cellStyle name="Normal 8 4 6 2 3 4 3" xfId="23538"/>
    <cellStyle name="Normal 8 4 6 2 3 4 3 2" xfId="47332"/>
    <cellStyle name="Normal 8 4 6 2 3 4 4" xfId="31472"/>
    <cellStyle name="Normal 8 4 6 2 3 5" xfId="9664"/>
    <cellStyle name="Normal 8 4 6 2 3 5 2" xfId="33459"/>
    <cellStyle name="Normal 8 4 6 2 3 6" xfId="17595"/>
    <cellStyle name="Normal 8 4 6 2 3 6 2" xfId="41389"/>
    <cellStyle name="Normal 8 4 6 2 3 7" xfId="25528"/>
    <cellStyle name="Normal 8 4 6 2 4" xfId="1686"/>
    <cellStyle name="Normal 8 4 6 2 4 2" xfId="3670"/>
    <cellStyle name="Normal 8 4 6 2 4 2 2" xfId="11646"/>
    <cellStyle name="Normal 8 4 6 2 4 2 2 2" xfId="35441"/>
    <cellStyle name="Normal 8 4 6 2 4 2 3" xfId="19577"/>
    <cellStyle name="Normal 8 4 6 2 4 2 3 2" xfId="43371"/>
    <cellStyle name="Normal 8 4 6 2 4 2 4" xfId="27510"/>
    <cellStyle name="Normal 8 4 6 2 4 3" xfId="5652"/>
    <cellStyle name="Normal 8 4 6 2 4 3 2" xfId="13627"/>
    <cellStyle name="Normal 8 4 6 2 4 3 2 2" xfId="37422"/>
    <cellStyle name="Normal 8 4 6 2 4 3 3" xfId="21558"/>
    <cellStyle name="Normal 8 4 6 2 4 3 3 2" xfId="45352"/>
    <cellStyle name="Normal 8 4 6 2 4 3 4" xfId="29491"/>
    <cellStyle name="Normal 8 4 6 2 4 4" xfId="7675"/>
    <cellStyle name="Normal 8 4 6 2 4 4 2" xfId="15608"/>
    <cellStyle name="Normal 8 4 6 2 4 4 2 2" xfId="39403"/>
    <cellStyle name="Normal 8 4 6 2 4 4 3" xfId="23539"/>
    <cellStyle name="Normal 8 4 6 2 4 4 3 2" xfId="47333"/>
    <cellStyle name="Normal 8 4 6 2 4 4 4" xfId="31473"/>
    <cellStyle name="Normal 8 4 6 2 4 5" xfId="9665"/>
    <cellStyle name="Normal 8 4 6 2 4 5 2" xfId="33460"/>
    <cellStyle name="Normal 8 4 6 2 4 6" xfId="17596"/>
    <cellStyle name="Normal 8 4 6 2 4 6 2" xfId="41390"/>
    <cellStyle name="Normal 8 4 6 2 4 7" xfId="25529"/>
    <cellStyle name="Normal 8 4 6 2 5" xfId="1687"/>
    <cellStyle name="Normal 8 4 6 2 5 2" xfId="3671"/>
    <cellStyle name="Normal 8 4 6 2 5 2 2" xfId="11647"/>
    <cellStyle name="Normal 8 4 6 2 5 2 2 2" xfId="35442"/>
    <cellStyle name="Normal 8 4 6 2 5 2 3" xfId="19578"/>
    <cellStyle name="Normal 8 4 6 2 5 2 3 2" xfId="43372"/>
    <cellStyle name="Normal 8 4 6 2 5 2 4" xfId="27511"/>
    <cellStyle name="Normal 8 4 6 2 5 3" xfId="5653"/>
    <cellStyle name="Normal 8 4 6 2 5 3 2" xfId="13628"/>
    <cellStyle name="Normal 8 4 6 2 5 3 2 2" xfId="37423"/>
    <cellStyle name="Normal 8 4 6 2 5 3 3" xfId="21559"/>
    <cellStyle name="Normal 8 4 6 2 5 3 3 2" xfId="45353"/>
    <cellStyle name="Normal 8 4 6 2 5 3 4" xfId="29492"/>
    <cellStyle name="Normal 8 4 6 2 5 4" xfId="7676"/>
    <cellStyle name="Normal 8 4 6 2 5 4 2" xfId="15609"/>
    <cellStyle name="Normal 8 4 6 2 5 4 2 2" xfId="39404"/>
    <cellStyle name="Normal 8 4 6 2 5 4 3" xfId="23540"/>
    <cellStyle name="Normal 8 4 6 2 5 4 3 2" xfId="47334"/>
    <cellStyle name="Normal 8 4 6 2 5 4 4" xfId="31474"/>
    <cellStyle name="Normal 8 4 6 2 5 5" xfId="9666"/>
    <cellStyle name="Normal 8 4 6 2 5 5 2" xfId="33461"/>
    <cellStyle name="Normal 8 4 6 2 5 6" xfId="17597"/>
    <cellStyle name="Normal 8 4 6 2 5 6 2" xfId="41391"/>
    <cellStyle name="Normal 8 4 6 2 5 7" xfId="25530"/>
    <cellStyle name="Normal 8 4 6 2 6" xfId="3667"/>
    <cellStyle name="Normal 8 4 6 2 6 2" xfId="11643"/>
    <cellStyle name="Normal 8 4 6 2 6 2 2" xfId="35438"/>
    <cellStyle name="Normal 8 4 6 2 6 3" xfId="19574"/>
    <cellStyle name="Normal 8 4 6 2 6 3 2" xfId="43368"/>
    <cellStyle name="Normal 8 4 6 2 6 4" xfId="27507"/>
    <cellStyle name="Normal 8 4 6 2 7" xfId="5649"/>
    <cellStyle name="Normal 8 4 6 2 7 2" xfId="13624"/>
    <cellStyle name="Normal 8 4 6 2 7 2 2" xfId="37419"/>
    <cellStyle name="Normal 8 4 6 2 7 3" xfId="21555"/>
    <cellStyle name="Normal 8 4 6 2 7 3 2" xfId="45349"/>
    <cellStyle name="Normal 8 4 6 2 7 4" xfId="29488"/>
    <cellStyle name="Normal 8 4 6 2 8" xfId="7672"/>
    <cellStyle name="Normal 8 4 6 2 8 2" xfId="15605"/>
    <cellStyle name="Normal 8 4 6 2 8 2 2" xfId="39400"/>
    <cellStyle name="Normal 8 4 6 2 8 3" xfId="23536"/>
    <cellStyle name="Normal 8 4 6 2 8 3 2" xfId="47330"/>
    <cellStyle name="Normal 8 4 6 2 8 4" xfId="31470"/>
    <cellStyle name="Normal 8 4 6 2 9" xfId="9662"/>
    <cellStyle name="Normal 8 4 6 2 9 2" xfId="33457"/>
    <cellStyle name="Normal 8 4 6 3" xfId="1688"/>
    <cellStyle name="Normal 8 4 6 3 2" xfId="3672"/>
    <cellStyle name="Normal 8 4 6 3 2 2" xfId="11648"/>
    <cellStyle name="Normal 8 4 6 3 2 2 2" xfId="35443"/>
    <cellStyle name="Normal 8 4 6 3 2 3" xfId="19579"/>
    <cellStyle name="Normal 8 4 6 3 2 3 2" xfId="43373"/>
    <cellStyle name="Normal 8 4 6 3 2 4" xfId="27512"/>
    <cellStyle name="Normal 8 4 6 3 3" xfId="5654"/>
    <cellStyle name="Normal 8 4 6 3 3 2" xfId="13629"/>
    <cellStyle name="Normal 8 4 6 3 3 2 2" xfId="37424"/>
    <cellStyle name="Normal 8 4 6 3 3 3" xfId="21560"/>
    <cellStyle name="Normal 8 4 6 3 3 3 2" xfId="45354"/>
    <cellStyle name="Normal 8 4 6 3 3 4" xfId="29493"/>
    <cellStyle name="Normal 8 4 6 3 4" xfId="7677"/>
    <cellStyle name="Normal 8 4 6 3 4 2" xfId="15610"/>
    <cellStyle name="Normal 8 4 6 3 4 2 2" xfId="39405"/>
    <cellStyle name="Normal 8 4 6 3 4 3" xfId="23541"/>
    <cellStyle name="Normal 8 4 6 3 4 3 2" xfId="47335"/>
    <cellStyle name="Normal 8 4 6 3 4 4" xfId="31475"/>
    <cellStyle name="Normal 8 4 6 3 5" xfId="9667"/>
    <cellStyle name="Normal 8 4 6 3 5 2" xfId="33462"/>
    <cellStyle name="Normal 8 4 6 3 6" xfId="17598"/>
    <cellStyle name="Normal 8 4 6 3 6 2" xfId="41392"/>
    <cellStyle name="Normal 8 4 6 3 7" xfId="25531"/>
    <cellStyle name="Normal 8 4 6 4" xfId="1689"/>
    <cellStyle name="Normal 8 4 6 4 2" xfId="3673"/>
    <cellStyle name="Normal 8 4 6 4 2 2" xfId="11649"/>
    <cellStyle name="Normal 8 4 6 4 2 2 2" xfId="35444"/>
    <cellStyle name="Normal 8 4 6 4 2 3" xfId="19580"/>
    <cellStyle name="Normal 8 4 6 4 2 3 2" xfId="43374"/>
    <cellStyle name="Normal 8 4 6 4 2 4" xfId="27513"/>
    <cellStyle name="Normal 8 4 6 4 3" xfId="5655"/>
    <cellStyle name="Normal 8 4 6 4 3 2" xfId="13630"/>
    <cellStyle name="Normal 8 4 6 4 3 2 2" xfId="37425"/>
    <cellStyle name="Normal 8 4 6 4 3 3" xfId="21561"/>
    <cellStyle name="Normal 8 4 6 4 3 3 2" xfId="45355"/>
    <cellStyle name="Normal 8 4 6 4 3 4" xfId="29494"/>
    <cellStyle name="Normal 8 4 6 4 4" xfId="7678"/>
    <cellStyle name="Normal 8 4 6 4 4 2" xfId="15611"/>
    <cellStyle name="Normal 8 4 6 4 4 2 2" xfId="39406"/>
    <cellStyle name="Normal 8 4 6 4 4 3" xfId="23542"/>
    <cellStyle name="Normal 8 4 6 4 4 3 2" xfId="47336"/>
    <cellStyle name="Normal 8 4 6 4 4 4" xfId="31476"/>
    <cellStyle name="Normal 8 4 6 4 5" xfId="9668"/>
    <cellStyle name="Normal 8 4 6 4 5 2" xfId="33463"/>
    <cellStyle name="Normal 8 4 6 4 6" xfId="17599"/>
    <cellStyle name="Normal 8 4 6 4 6 2" xfId="41393"/>
    <cellStyle name="Normal 8 4 6 4 7" xfId="25532"/>
    <cellStyle name="Normal 8 4 6 5" xfId="1690"/>
    <cellStyle name="Normal 8 4 6 5 2" xfId="3674"/>
    <cellStyle name="Normal 8 4 6 5 2 2" xfId="11650"/>
    <cellStyle name="Normal 8 4 6 5 2 2 2" xfId="35445"/>
    <cellStyle name="Normal 8 4 6 5 2 3" xfId="19581"/>
    <cellStyle name="Normal 8 4 6 5 2 3 2" xfId="43375"/>
    <cellStyle name="Normal 8 4 6 5 2 4" xfId="27514"/>
    <cellStyle name="Normal 8 4 6 5 3" xfId="5656"/>
    <cellStyle name="Normal 8 4 6 5 3 2" xfId="13631"/>
    <cellStyle name="Normal 8 4 6 5 3 2 2" xfId="37426"/>
    <cellStyle name="Normal 8 4 6 5 3 3" xfId="21562"/>
    <cellStyle name="Normal 8 4 6 5 3 3 2" xfId="45356"/>
    <cellStyle name="Normal 8 4 6 5 3 4" xfId="29495"/>
    <cellStyle name="Normal 8 4 6 5 4" xfId="7679"/>
    <cellStyle name="Normal 8 4 6 5 4 2" xfId="15612"/>
    <cellStyle name="Normal 8 4 6 5 4 2 2" xfId="39407"/>
    <cellStyle name="Normal 8 4 6 5 4 3" xfId="23543"/>
    <cellStyle name="Normal 8 4 6 5 4 3 2" xfId="47337"/>
    <cellStyle name="Normal 8 4 6 5 4 4" xfId="31477"/>
    <cellStyle name="Normal 8 4 6 5 5" xfId="9669"/>
    <cellStyle name="Normal 8 4 6 5 5 2" xfId="33464"/>
    <cellStyle name="Normal 8 4 6 5 6" xfId="17600"/>
    <cellStyle name="Normal 8 4 6 5 6 2" xfId="41394"/>
    <cellStyle name="Normal 8 4 6 5 7" xfId="25533"/>
    <cellStyle name="Normal 8 4 6 6" xfId="1691"/>
    <cellStyle name="Normal 8 4 6 6 2" xfId="3675"/>
    <cellStyle name="Normal 8 4 6 6 2 2" xfId="11651"/>
    <cellStyle name="Normal 8 4 6 6 2 2 2" xfId="35446"/>
    <cellStyle name="Normal 8 4 6 6 2 3" xfId="19582"/>
    <cellStyle name="Normal 8 4 6 6 2 3 2" xfId="43376"/>
    <cellStyle name="Normal 8 4 6 6 2 4" xfId="27515"/>
    <cellStyle name="Normal 8 4 6 6 3" xfId="5657"/>
    <cellStyle name="Normal 8 4 6 6 3 2" xfId="13632"/>
    <cellStyle name="Normal 8 4 6 6 3 2 2" xfId="37427"/>
    <cellStyle name="Normal 8 4 6 6 3 3" xfId="21563"/>
    <cellStyle name="Normal 8 4 6 6 3 3 2" xfId="45357"/>
    <cellStyle name="Normal 8 4 6 6 3 4" xfId="29496"/>
    <cellStyle name="Normal 8 4 6 6 4" xfId="7680"/>
    <cellStyle name="Normal 8 4 6 6 4 2" xfId="15613"/>
    <cellStyle name="Normal 8 4 6 6 4 2 2" xfId="39408"/>
    <cellStyle name="Normal 8 4 6 6 4 3" xfId="23544"/>
    <cellStyle name="Normal 8 4 6 6 4 3 2" xfId="47338"/>
    <cellStyle name="Normal 8 4 6 6 4 4" xfId="31478"/>
    <cellStyle name="Normal 8 4 6 6 5" xfId="9670"/>
    <cellStyle name="Normal 8 4 6 6 5 2" xfId="33465"/>
    <cellStyle name="Normal 8 4 6 6 6" xfId="17601"/>
    <cellStyle name="Normal 8 4 6 6 6 2" xfId="41395"/>
    <cellStyle name="Normal 8 4 6 6 7" xfId="25534"/>
    <cellStyle name="Normal 8 4 6 7" xfId="3666"/>
    <cellStyle name="Normal 8 4 6 7 2" xfId="11642"/>
    <cellStyle name="Normal 8 4 6 7 2 2" xfId="35437"/>
    <cellStyle name="Normal 8 4 6 7 3" xfId="19573"/>
    <cellStyle name="Normal 8 4 6 7 3 2" xfId="43367"/>
    <cellStyle name="Normal 8 4 6 7 4" xfId="27506"/>
    <cellStyle name="Normal 8 4 6 8" xfId="5648"/>
    <cellStyle name="Normal 8 4 6 8 2" xfId="13623"/>
    <cellStyle name="Normal 8 4 6 8 2 2" xfId="37418"/>
    <cellStyle name="Normal 8 4 6 8 3" xfId="21554"/>
    <cellStyle name="Normal 8 4 6 8 3 2" xfId="45348"/>
    <cellStyle name="Normal 8 4 6 8 4" xfId="29487"/>
    <cellStyle name="Normal 8 4 6 9" xfId="7671"/>
    <cellStyle name="Normal 8 4 6 9 2" xfId="15604"/>
    <cellStyle name="Normal 8 4 6 9 2 2" xfId="39399"/>
    <cellStyle name="Normal 8 4 6 9 3" xfId="23535"/>
    <cellStyle name="Normal 8 4 6 9 3 2" xfId="47329"/>
    <cellStyle name="Normal 8 4 6 9 4" xfId="31469"/>
    <cellStyle name="Normal 8 4 7" xfId="1692"/>
    <cellStyle name="Normal 8 4 7 10" xfId="9671"/>
    <cellStyle name="Normal 8 4 7 10 2" xfId="33466"/>
    <cellStyle name="Normal 8 4 7 11" xfId="17602"/>
    <cellStyle name="Normal 8 4 7 11 2" xfId="41396"/>
    <cellStyle name="Normal 8 4 7 12" xfId="25535"/>
    <cellStyle name="Normal 8 4 7 2" xfId="1693"/>
    <cellStyle name="Normal 8 4 7 2 10" xfId="17603"/>
    <cellStyle name="Normal 8 4 7 2 10 2" xfId="41397"/>
    <cellStyle name="Normal 8 4 7 2 11" xfId="25536"/>
    <cellStyle name="Normal 8 4 7 2 2" xfId="1694"/>
    <cellStyle name="Normal 8 4 7 2 2 2" xfId="3678"/>
    <cellStyle name="Normal 8 4 7 2 2 2 2" xfId="11654"/>
    <cellStyle name="Normal 8 4 7 2 2 2 2 2" xfId="35449"/>
    <cellStyle name="Normal 8 4 7 2 2 2 3" xfId="19585"/>
    <cellStyle name="Normal 8 4 7 2 2 2 3 2" xfId="43379"/>
    <cellStyle name="Normal 8 4 7 2 2 2 4" xfId="27518"/>
    <cellStyle name="Normal 8 4 7 2 2 3" xfId="5660"/>
    <cellStyle name="Normal 8 4 7 2 2 3 2" xfId="13635"/>
    <cellStyle name="Normal 8 4 7 2 2 3 2 2" xfId="37430"/>
    <cellStyle name="Normal 8 4 7 2 2 3 3" xfId="21566"/>
    <cellStyle name="Normal 8 4 7 2 2 3 3 2" xfId="45360"/>
    <cellStyle name="Normal 8 4 7 2 2 3 4" xfId="29499"/>
    <cellStyle name="Normal 8 4 7 2 2 4" xfId="7683"/>
    <cellStyle name="Normal 8 4 7 2 2 4 2" xfId="15616"/>
    <cellStyle name="Normal 8 4 7 2 2 4 2 2" xfId="39411"/>
    <cellStyle name="Normal 8 4 7 2 2 4 3" xfId="23547"/>
    <cellStyle name="Normal 8 4 7 2 2 4 3 2" xfId="47341"/>
    <cellStyle name="Normal 8 4 7 2 2 4 4" xfId="31481"/>
    <cellStyle name="Normal 8 4 7 2 2 5" xfId="9673"/>
    <cellStyle name="Normal 8 4 7 2 2 5 2" xfId="33468"/>
    <cellStyle name="Normal 8 4 7 2 2 6" xfId="17604"/>
    <cellStyle name="Normal 8 4 7 2 2 6 2" xfId="41398"/>
    <cellStyle name="Normal 8 4 7 2 2 7" xfId="25537"/>
    <cellStyle name="Normal 8 4 7 2 3" xfId="1695"/>
    <cellStyle name="Normal 8 4 7 2 3 2" xfId="3679"/>
    <cellStyle name="Normal 8 4 7 2 3 2 2" xfId="11655"/>
    <cellStyle name="Normal 8 4 7 2 3 2 2 2" xfId="35450"/>
    <cellStyle name="Normal 8 4 7 2 3 2 3" xfId="19586"/>
    <cellStyle name="Normal 8 4 7 2 3 2 3 2" xfId="43380"/>
    <cellStyle name="Normal 8 4 7 2 3 2 4" xfId="27519"/>
    <cellStyle name="Normal 8 4 7 2 3 3" xfId="5661"/>
    <cellStyle name="Normal 8 4 7 2 3 3 2" xfId="13636"/>
    <cellStyle name="Normal 8 4 7 2 3 3 2 2" xfId="37431"/>
    <cellStyle name="Normal 8 4 7 2 3 3 3" xfId="21567"/>
    <cellStyle name="Normal 8 4 7 2 3 3 3 2" xfId="45361"/>
    <cellStyle name="Normal 8 4 7 2 3 3 4" xfId="29500"/>
    <cellStyle name="Normal 8 4 7 2 3 4" xfId="7684"/>
    <cellStyle name="Normal 8 4 7 2 3 4 2" xfId="15617"/>
    <cellStyle name="Normal 8 4 7 2 3 4 2 2" xfId="39412"/>
    <cellStyle name="Normal 8 4 7 2 3 4 3" xfId="23548"/>
    <cellStyle name="Normal 8 4 7 2 3 4 3 2" xfId="47342"/>
    <cellStyle name="Normal 8 4 7 2 3 4 4" xfId="31482"/>
    <cellStyle name="Normal 8 4 7 2 3 5" xfId="9674"/>
    <cellStyle name="Normal 8 4 7 2 3 5 2" xfId="33469"/>
    <cellStyle name="Normal 8 4 7 2 3 6" xfId="17605"/>
    <cellStyle name="Normal 8 4 7 2 3 6 2" xfId="41399"/>
    <cellStyle name="Normal 8 4 7 2 3 7" xfId="25538"/>
    <cellStyle name="Normal 8 4 7 2 4" xfId="1696"/>
    <cellStyle name="Normal 8 4 7 2 4 2" xfId="3680"/>
    <cellStyle name="Normal 8 4 7 2 4 2 2" xfId="11656"/>
    <cellStyle name="Normal 8 4 7 2 4 2 2 2" xfId="35451"/>
    <cellStyle name="Normal 8 4 7 2 4 2 3" xfId="19587"/>
    <cellStyle name="Normal 8 4 7 2 4 2 3 2" xfId="43381"/>
    <cellStyle name="Normal 8 4 7 2 4 2 4" xfId="27520"/>
    <cellStyle name="Normal 8 4 7 2 4 3" xfId="5662"/>
    <cellStyle name="Normal 8 4 7 2 4 3 2" xfId="13637"/>
    <cellStyle name="Normal 8 4 7 2 4 3 2 2" xfId="37432"/>
    <cellStyle name="Normal 8 4 7 2 4 3 3" xfId="21568"/>
    <cellStyle name="Normal 8 4 7 2 4 3 3 2" xfId="45362"/>
    <cellStyle name="Normal 8 4 7 2 4 3 4" xfId="29501"/>
    <cellStyle name="Normal 8 4 7 2 4 4" xfId="7685"/>
    <cellStyle name="Normal 8 4 7 2 4 4 2" xfId="15618"/>
    <cellStyle name="Normal 8 4 7 2 4 4 2 2" xfId="39413"/>
    <cellStyle name="Normal 8 4 7 2 4 4 3" xfId="23549"/>
    <cellStyle name="Normal 8 4 7 2 4 4 3 2" xfId="47343"/>
    <cellStyle name="Normal 8 4 7 2 4 4 4" xfId="31483"/>
    <cellStyle name="Normal 8 4 7 2 4 5" xfId="9675"/>
    <cellStyle name="Normal 8 4 7 2 4 5 2" xfId="33470"/>
    <cellStyle name="Normal 8 4 7 2 4 6" xfId="17606"/>
    <cellStyle name="Normal 8 4 7 2 4 6 2" xfId="41400"/>
    <cellStyle name="Normal 8 4 7 2 4 7" xfId="25539"/>
    <cellStyle name="Normal 8 4 7 2 5" xfId="1697"/>
    <cellStyle name="Normal 8 4 7 2 5 2" xfId="3681"/>
    <cellStyle name="Normal 8 4 7 2 5 2 2" xfId="11657"/>
    <cellStyle name="Normal 8 4 7 2 5 2 2 2" xfId="35452"/>
    <cellStyle name="Normal 8 4 7 2 5 2 3" xfId="19588"/>
    <cellStyle name="Normal 8 4 7 2 5 2 3 2" xfId="43382"/>
    <cellStyle name="Normal 8 4 7 2 5 2 4" xfId="27521"/>
    <cellStyle name="Normal 8 4 7 2 5 3" xfId="5663"/>
    <cellStyle name="Normal 8 4 7 2 5 3 2" xfId="13638"/>
    <cellStyle name="Normal 8 4 7 2 5 3 2 2" xfId="37433"/>
    <cellStyle name="Normal 8 4 7 2 5 3 3" xfId="21569"/>
    <cellStyle name="Normal 8 4 7 2 5 3 3 2" xfId="45363"/>
    <cellStyle name="Normal 8 4 7 2 5 3 4" xfId="29502"/>
    <cellStyle name="Normal 8 4 7 2 5 4" xfId="7686"/>
    <cellStyle name="Normal 8 4 7 2 5 4 2" xfId="15619"/>
    <cellStyle name="Normal 8 4 7 2 5 4 2 2" xfId="39414"/>
    <cellStyle name="Normal 8 4 7 2 5 4 3" xfId="23550"/>
    <cellStyle name="Normal 8 4 7 2 5 4 3 2" xfId="47344"/>
    <cellStyle name="Normal 8 4 7 2 5 4 4" xfId="31484"/>
    <cellStyle name="Normal 8 4 7 2 5 5" xfId="9676"/>
    <cellStyle name="Normal 8 4 7 2 5 5 2" xfId="33471"/>
    <cellStyle name="Normal 8 4 7 2 5 6" xfId="17607"/>
    <cellStyle name="Normal 8 4 7 2 5 6 2" xfId="41401"/>
    <cellStyle name="Normal 8 4 7 2 5 7" xfId="25540"/>
    <cellStyle name="Normal 8 4 7 2 6" xfId="3677"/>
    <cellStyle name="Normal 8 4 7 2 6 2" xfId="11653"/>
    <cellStyle name="Normal 8 4 7 2 6 2 2" xfId="35448"/>
    <cellStyle name="Normal 8 4 7 2 6 3" xfId="19584"/>
    <cellStyle name="Normal 8 4 7 2 6 3 2" xfId="43378"/>
    <cellStyle name="Normal 8 4 7 2 6 4" xfId="27517"/>
    <cellStyle name="Normal 8 4 7 2 7" xfId="5659"/>
    <cellStyle name="Normal 8 4 7 2 7 2" xfId="13634"/>
    <cellStyle name="Normal 8 4 7 2 7 2 2" xfId="37429"/>
    <cellStyle name="Normal 8 4 7 2 7 3" xfId="21565"/>
    <cellStyle name="Normal 8 4 7 2 7 3 2" xfId="45359"/>
    <cellStyle name="Normal 8 4 7 2 7 4" xfId="29498"/>
    <cellStyle name="Normal 8 4 7 2 8" xfId="7682"/>
    <cellStyle name="Normal 8 4 7 2 8 2" xfId="15615"/>
    <cellStyle name="Normal 8 4 7 2 8 2 2" xfId="39410"/>
    <cellStyle name="Normal 8 4 7 2 8 3" xfId="23546"/>
    <cellStyle name="Normal 8 4 7 2 8 3 2" xfId="47340"/>
    <cellStyle name="Normal 8 4 7 2 8 4" xfId="31480"/>
    <cellStyle name="Normal 8 4 7 2 9" xfId="9672"/>
    <cellStyle name="Normal 8 4 7 2 9 2" xfId="33467"/>
    <cellStyle name="Normal 8 4 7 3" xfId="1698"/>
    <cellStyle name="Normal 8 4 7 3 2" xfId="3682"/>
    <cellStyle name="Normal 8 4 7 3 2 2" xfId="11658"/>
    <cellStyle name="Normal 8 4 7 3 2 2 2" xfId="35453"/>
    <cellStyle name="Normal 8 4 7 3 2 3" xfId="19589"/>
    <cellStyle name="Normal 8 4 7 3 2 3 2" xfId="43383"/>
    <cellStyle name="Normal 8 4 7 3 2 4" xfId="27522"/>
    <cellStyle name="Normal 8 4 7 3 3" xfId="5664"/>
    <cellStyle name="Normal 8 4 7 3 3 2" xfId="13639"/>
    <cellStyle name="Normal 8 4 7 3 3 2 2" xfId="37434"/>
    <cellStyle name="Normal 8 4 7 3 3 3" xfId="21570"/>
    <cellStyle name="Normal 8 4 7 3 3 3 2" xfId="45364"/>
    <cellStyle name="Normal 8 4 7 3 3 4" xfId="29503"/>
    <cellStyle name="Normal 8 4 7 3 4" xfId="7687"/>
    <cellStyle name="Normal 8 4 7 3 4 2" xfId="15620"/>
    <cellStyle name="Normal 8 4 7 3 4 2 2" xfId="39415"/>
    <cellStyle name="Normal 8 4 7 3 4 3" xfId="23551"/>
    <cellStyle name="Normal 8 4 7 3 4 3 2" xfId="47345"/>
    <cellStyle name="Normal 8 4 7 3 4 4" xfId="31485"/>
    <cellStyle name="Normal 8 4 7 3 5" xfId="9677"/>
    <cellStyle name="Normal 8 4 7 3 5 2" xfId="33472"/>
    <cellStyle name="Normal 8 4 7 3 6" xfId="17608"/>
    <cellStyle name="Normal 8 4 7 3 6 2" xfId="41402"/>
    <cellStyle name="Normal 8 4 7 3 7" xfId="25541"/>
    <cellStyle name="Normal 8 4 7 4" xfId="1699"/>
    <cellStyle name="Normal 8 4 7 4 2" xfId="3683"/>
    <cellStyle name="Normal 8 4 7 4 2 2" xfId="11659"/>
    <cellStyle name="Normal 8 4 7 4 2 2 2" xfId="35454"/>
    <cellStyle name="Normal 8 4 7 4 2 3" xfId="19590"/>
    <cellStyle name="Normal 8 4 7 4 2 3 2" xfId="43384"/>
    <cellStyle name="Normal 8 4 7 4 2 4" xfId="27523"/>
    <cellStyle name="Normal 8 4 7 4 3" xfId="5665"/>
    <cellStyle name="Normal 8 4 7 4 3 2" xfId="13640"/>
    <cellStyle name="Normal 8 4 7 4 3 2 2" xfId="37435"/>
    <cellStyle name="Normal 8 4 7 4 3 3" xfId="21571"/>
    <cellStyle name="Normal 8 4 7 4 3 3 2" xfId="45365"/>
    <cellStyle name="Normal 8 4 7 4 3 4" xfId="29504"/>
    <cellStyle name="Normal 8 4 7 4 4" xfId="7688"/>
    <cellStyle name="Normal 8 4 7 4 4 2" xfId="15621"/>
    <cellStyle name="Normal 8 4 7 4 4 2 2" xfId="39416"/>
    <cellStyle name="Normal 8 4 7 4 4 3" xfId="23552"/>
    <cellStyle name="Normal 8 4 7 4 4 3 2" xfId="47346"/>
    <cellStyle name="Normal 8 4 7 4 4 4" xfId="31486"/>
    <cellStyle name="Normal 8 4 7 4 5" xfId="9678"/>
    <cellStyle name="Normal 8 4 7 4 5 2" xfId="33473"/>
    <cellStyle name="Normal 8 4 7 4 6" xfId="17609"/>
    <cellStyle name="Normal 8 4 7 4 6 2" xfId="41403"/>
    <cellStyle name="Normal 8 4 7 4 7" xfId="25542"/>
    <cellStyle name="Normal 8 4 7 5" xfId="1700"/>
    <cellStyle name="Normal 8 4 7 5 2" xfId="3684"/>
    <cellStyle name="Normal 8 4 7 5 2 2" xfId="11660"/>
    <cellStyle name="Normal 8 4 7 5 2 2 2" xfId="35455"/>
    <cellStyle name="Normal 8 4 7 5 2 3" xfId="19591"/>
    <cellStyle name="Normal 8 4 7 5 2 3 2" xfId="43385"/>
    <cellStyle name="Normal 8 4 7 5 2 4" xfId="27524"/>
    <cellStyle name="Normal 8 4 7 5 3" xfId="5666"/>
    <cellStyle name="Normal 8 4 7 5 3 2" xfId="13641"/>
    <cellStyle name="Normal 8 4 7 5 3 2 2" xfId="37436"/>
    <cellStyle name="Normal 8 4 7 5 3 3" xfId="21572"/>
    <cellStyle name="Normal 8 4 7 5 3 3 2" xfId="45366"/>
    <cellStyle name="Normal 8 4 7 5 3 4" xfId="29505"/>
    <cellStyle name="Normal 8 4 7 5 4" xfId="7689"/>
    <cellStyle name="Normal 8 4 7 5 4 2" xfId="15622"/>
    <cellStyle name="Normal 8 4 7 5 4 2 2" xfId="39417"/>
    <cellStyle name="Normal 8 4 7 5 4 3" xfId="23553"/>
    <cellStyle name="Normal 8 4 7 5 4 3 2" xfId="47347"/>
    <cellStyle name="Normal 8 4 7 5 4 4" xfId="31487"/>
    <cellStyle name="Normal 8 4 7 5 5" xfId="9679"/>
    <cellStyle name="Normal 8 4 7 5 5 2" xfId="33474"/>
    <cellStyle name="Normal 8 4 7 5 6" xfId="17610"/>
    <cellStyle name="Normal 8 4 7 5 6 2" xfId="41404"/>
    <cellStyle name="Normal 8 4 7 5 7" xfId="25543"/>
    <cellStyle name="Normal 8 4 7 6" xfId="1701"/>
    <cellStyle name="Normal 8 4 7 6 2" xfId="3685"/>
    <cellStyle name="Normal 8 4 7 6 2 2" xfId="11661"/>
    <cellStyle name="Normal 8 4 7 6 2 2 2" xfId="35456"/>
    <cellStyle name="Normal 8 4 7 6 2 3" xfId="19592"/>
    <cellStyle name="Normal 8 4 7 6 2 3 2" xfId="43386"/>
    <cellStyle name="Normal 8 4 7 6 2 4" xfId="27525"/>
    <cellStyle name="Normal 8 4 7 6 3" xfId="5667"/>
    <cellStyle name="Normal 8 4 7 6 3 2" xfId="13642"/>
    <cellStyle name="Normal 8 4 7 6 3 2 2" xfId="37437"/>
    <cellStyle name="Normal 8 4 7 6 3 3" xfId="21573"/>
    <cellStyle name="Normal 8 4 7 6 3 3 2" xfId="45367"/>
    <cellStyle name="Normal 8 4 7 6 3 4" xfId="29506"/>
    <cellStyle name="Normal 8 4 7 6 4" xfId="7690"/>
    <cellStyle name="Normal 8 4 7 6 4 2" xfId="15623"/>
    <cellStyle name="Normal 8 4 7 6 4 2 2" xfId="39418"/>
    <cellStyle name="Normal 8 4 7 6 4 3" xfId="23554"/>
    <cellStyle name="Normal 8 4 7 6 4 3 2" xfId="47348"/>
    <cellStyle name="Normal 8 4 7 6 4 4" xfId="31488"/>
    <cellStyle name="Normal 8 4 7 6 5" xfId="9680"/>
    <cellStyle name="Normal 8 4 7 6 5 2" xfId="33475"/>
    <cellStyle name="Normal 8 4 7 6 6" xfId="17611"/>
    <cellStyle name="Normal 8 4 7 6 6 2" xfId="41405"/>
    <cellStyle name="Normal 8 4 7 6 7" xfId="25544"/>
    <cellStyle name="Normal 8 4 7 7" xfId="3676"/>
    <cellStyle name="Normal 8 4 7 7 2" xfId="11652"/>
    <cellStyle name="Normal 8 4 7 7 2 2" xfId="35447"/>
    <cellStyle name="Normal 8 4 7 7 3" xfId="19583"/>
    <cellStyle name="Normal 8 4 7 7 3 2" xfId="43377"/>
    <cellStyle name="Normal 8 4 7 7 4" xfId="27516"/>
    <cellStyle name="Normal 8 4 7 8" xfId="5658"/>
    <cellStyle name="Normal 8 4 7 8 2" xfId="13633"/>
    <cellStyle name="Normal 8 4 7 8 2 2" xfId="37428"/>
    <cellStyle name="Normal 8 4 7 8 3" xfId="21564"/>
    <cellStyle name="Normal 8 4 7 8 3 2" xfId="45358"/>
    <cellStyle name="Normal 8 4 7 8 4" xfId="29497"/>
    <cellStyle name="Normal 8 4 7 9" xfId="7681"/>
    <cellStyle name="Normal 8 4 7 9 2" xfId="15614"/>
    <cellStyle name="Normal 8 4 7 9 2 2" xfId="39409"/>
    <cellStyle name="Normal 8 4 7 9 3" xfId="23545"/>
    <cellStyle name="Normal 8 4 7 9 3 2" xfId="47339"/>
    <cellStyle name="Normal 8 4 7 9 4" xfId="31479"/>
    <cellStyle name="Normal 8 4 8" xfId="1702"/>
    <cellStyle name="Normal 8 4 8 10" xfId="9681"/>
    <cellStyle name="Normal 8 4 8 10 2" xfId="33476"/>
    <cellStyle name="Normal 8 4 8 11" xfId="17612"/>
    <cellStyle name="Normal 8 4 8 11 2" xfId="41406"/>
    <cellStyle name="Normal 8 4 8 12" xfId="25545"/>
    <cellStyle name="Normal 8 4 8 2" xfId="1703"/>
    <cellStyle name="Normal 8 4 8 2 10" xfId="17613"/>
    <cellStyle name="Normal 8 4 8 2 10 2" xfId="41407"/>
    <cellStyle name="Normal 8 4 8 2 11" xfId="25546"/>
    <cellStyle name="Normal 8 4 8 2 2" xfId="1704"/>
    <cellStyle name="Normal 8 4 8 2 2 2" xfId="3688"/>
    <cellStyle name="Normal 8 4 8 2 2 2 2" xfId="11664"/>
    <cellStyle name="Normal 8 4 8 2 2 2 2 2" xfId="35459"/>
    <cellStyle name="Normal 8 4 8 2 2 2 3" xfId="19595"/>
    <cellStyle name="Normal 8 4 8 2 2 2 3 2" xfId="43389"/>
    <cellStyle name="Normal 8 4 8 2 2 2 4" xfId="27528"/>
    <cellStyle name="Normal 8 4 8 2 2 3" xfId="5670"/>
    <cellStyle name="Normal 8 4 8 2 2 3 2" xfId="13645"/>
    <cellStyle name="Normal 8 4 8 2 2 3 2 2" xfId="37440"/>
    <cellStyle name="Normal 8 4 8 2 2 3 3" xfId="21576"/>
    <cellStyle name="Normal 8 4 8 2 2 3 3 2" xfId="45370"/>
    <cellStyle name="Normal 8 4 8 2 2 3 4" xfId="29509"/>
    <cellStyle name="Normal 8 4 8 2 2 4" xfId="7693"/>
    <cellStyle name="Normal 8 4 8 2 2 4 2" xfId="15626"/>
    <cellStyle name="Normal 8 4 8 2 2 4 2 2" xfId="39421"/>
    <cellStyle name="Normal 8 4 8 2 2 4 3" xfId="23557"/>
    <cellStyle name="Normal 8 4 8 2 2 4 3 2" xfId="47351"/>
    <cellStyle name="Normal 8 4 8 2 2 4 4" xfId="31491"/>
    <cellStyle name="Normal 8 4 8 2 2 5" xfId="9683"/>
    <cellStyle name="Normal 8 4 8 2 2 5 2" xfId="33478"/>
    <cellStyle name="Normal 8 4 8 2 2 6" xfId="17614"/>
    <cellStyle name="Normal 8 4 8 2 2 6 2" xfId="41408"/>
    <cellStyle name="Normal 8 4 8 2 2 7" xfId="25547"/>
    <cellStyle name="Normal 8 4 8 2 3" xfId="1705"/>
    <cellStyle name="Normal 8 4 8 2 3 2" xfId="3689"/>
    <cellStyle name="Normal 8 4 8 2 3 2 2" xfId="11665"/>
    <cellStyle name="Normal 8 4 8 2 3 2 2 2" xfId="35460"/>
    <cellStyle name="Normal 8 4 8 2 3 2 3" xfId="19596"/>
    <cellStyle name="Normal 8 4 8 2 3 2 3 2" xfId="43390"/>
    <cellStyle name="Normal 8 4 8 2 3 2 4" xfId="27529"/>
    <cellStyle name="Normal 8 4 8 2 3 3" xfId="5671"/>
    <cellStyle name="Normal 8 4 8 2 3 3 2" xfId="13646"/>
    <cellStyle name="Normal 8 4 8 2 3 3 2 2" xfId="37441"/>
    <cellStyle name="Normal 8 4 8 2 3 3 3" xfId="21577"/>
    <cellStyle name="Normal 8 4 8 2 3 3 3 2" xfId="45371"/>
    <cellStyle name="Normal 8 4 8 2 3 3 4" xfId="29510"/>
    <cellStyle name="Normal 8 4 8 2 3 4" xfId="7694"/>
    <cellStyle name="Normal 8 4 8 2 3 4 2" xfId="15627"/>
    <cellStyle name="Normal 8 4 8 2 3 4 2 2" xfId="39422"/>
    <cellStyle name="Normal 8 4 8 2 3 4 3" xfId="23558"/>
    <cellStyle name="Normal 8 4 8 2 3 4 3 2" xfId="47352"/>
    <cellStyle name="Normal 8 4 8 2 3 4 4" xfId="31492"/>
    <cellStyle name="Normal 8 4 8 2 3 5" xfId="9684"/>
    <cellStyle name="Normal 8 4 8 2 3 5 2" xfId="33479"/>
    <cellStyle name="Normal 8 4 8 2 3 6" xfId="17615"/>
    <cellStyle name="Normal 8 4 8 2 3 6 2" xfId="41409"/>
    <cellStyle name="Normal 8 4 8 2 3 7" xfId="25548"/>
    <cellStyle name="Normal 8 4 8 2 4" xfId="1706"/>
    <cellStyle name="Normal 8 4 8 2 4 2" xfId="3690"/>
    <cellStyle name="Normal 8 4 8 2 4 2 2" xfId="11666"/>
    <cellStyle name="Normal 8 4 8 2 4 2 2 2" xfId="35461"/>
    <cellStyle name="Normal 8 4 8 2 4 2 3" xfId="19597"/>
    <cellStyle name="Normal 8 4 8 2 4 2 3 2" xfId="43391"/>
    <cellStyle name="Normal 8 4 8 2 4 2 4" xfId="27530"/>
    <cellStyle name="Normal 8 4 8 2 4 3" xfId="5672"/>
    <cellStyle name="Normal 8 4 8 2 4 3 2" xfId="13647"/>
    <cellStyle name="Normal 8 4 8 2 4 3 2 2" xfId="37442"/>
    <cellStyle name="Normal 8 4 8 2 4 3 3" xfId="21578"/>
    <cellStyle name="Normal 8 4 8 2 4 3 3 2" xfId="45372"/>
    <cellStyle name="Normal 8 4 8 2 4 3 4" xfId="29511"/>
    <cellStyle name="Normal 8 4 8 2 4 4" xfId="7695"/>
    <cellStyle name="Normal 8 4 8 2 4 4 2" xfId="15628"/>
    <cellStyle name="Normal 8 4 8 2 4 4 2 2" xfId="39423"/>
    <cellStyle name="Normal 8 4 8 2 4 4 3" xfId="23559"/>
    <cellStyle name="Normal 8 4 8 2 4 4 3 2" xfId="47353"/>
    <cellStyle name="Normal 8 4 8 2 4 4 4" xfId="31493"/>
    <cellStyle name="Normal 8 4 8 2 4 5" xfId="9685"/>
    <cellStyle name="Normal 8 4 8 2 4 5 2" xfId="33480"/>
    <cellStyle name="Normal 8 4 8 2 4 6" xfId="17616"/>
    <cellStyle name="Normal 8 4 8 2 4 6 2" xfId="41410"/>
    <cellStyle name="Normal 8 4 8 2 4 7" xfId="25549"/>
    <cellStyle name="Normal 8 4 8 2 5" xfId="1707"/>
    <cellStyle name="Normal 8 4 8 2 5 2" xfId="3691"/>
    <cellStyle name="Normal 8 4 8 2 5 2 2" xfId="11667"/>
    <cellStyle name="Normal 8 4 8 2 5 2 2 2" xfId="35462"/>
    <cellStyle name="Normal 8 4 8 2 5 2 3" xfId="19598"/>
    <cellStyle name="Normal 8 4 8 2 5 2 3 2" xfId="43392"/>
    <cellStyle name="Normal 8 4 8 2 5 2 4" xfId="27531"/>
    <cellStyle name="Normal 8 4 8 2 5 3" xfId="5673"/>
    <cellStyle name="Normal 8 4 8 2 5 3 2" xfId="13648"/>
    <cellStyle name="Normal 8 4 8 2 5 3 2 2" xfId="37443"/>
    <cellStyle name="Normal 8 4 8 2 5 3 3" xfId="21579"/>
    <cellStyle name="Normal 8 4 8 2 5 3 3 2" xfId="45373"/>
    <cellStyle name="Normal 8 4 8 2 5 3 4" xfId="29512"/>
    <cellStyle name="Normal 8 4 8 2 5 4" xfId="7696"/>
    <cellStyle name="Normal 8 4 8 2 5 4 2" xfId="15629"/>
    <cellStyle name="Normal 8 4 8 2 5 4 2 2" xfId="39424"/>
    <cellStyle name="Normal 8 4 8 2 5 4 3" xfId="23560"/>
    <cellStyle name="Normal 8 4 8 2 5 4 3 2" xfId="47354"/>
    <cellStyle name="Normal 8 4 8 2 5 4 4" xfId="31494"/>
    <cellStyle name="Normal 8 4 8 2 5 5" xfId="9686"/>
    <cellStyle name="Normal 8 4 8 2 5 5 2" xfId="33481"/>
    <cellStyle name="Normal 8 4 8 2 5 6" xfId="17617"/>
    <cellStyle name="Normal 8 4 8 2 5 6 2" xfId="41411"/>
    <cellStyle name="Normal 8 4 8 2 5 7" xfId="25550"/>
    <cellStyle name="Normal 8 4 8 2 6" xfId="3687"/>
    <cellStyle name="Normal 8 4 8 2 6 2" xfId="11663"/>
    <cellStyle name="Normal 8 4 8 2 6 2 2" xfId="35458"/>
    <cellStyle name="Normal 8 4 8 2 6 3" xfId="19594"/>
    <cellStyle name="Normal 8 4 8 2 6 3 2" xfId="43388"/>
    <cellStyle name="Normal 8 4 8 2 6 4" xfId="27527"/>
    <cellStyle name="Normal 8 4 8 2 7" xfId="5669"/>
    <cellStyle name="Normal 8 4 8 2 7 2" xfId="13644"/>
    <cellStyle name="Normal 8 4 8 2 7 2 2" xfId="37439"/>
    <cellStyle name="Normal 8 4 8 2 7 3" xfId="21575"/>
    <cellStyle name="Normal 8 4 8 2 7 3 2" xfId="45369"/>
    <cellStyle name="Normal 8 4 8 2 7 4" xfId="29508"/>
    <cellStyle name="Normal 8 4 8 2 8" xfId="7692"/>
    <cellStyle name="Normal 8 4 8 2 8 2" xfId="15625"/>
    <cellStyle name="Normal 8 4 8 2 8 2 2" xfId="39420"/>
    <cellStyle name="Normal 8 4 8 2 8 3" xfId="23556"/>
    <cellStyle name="Normal 8 4 8 2 8 3 2" xfId="47350"/>
    <cellStyle name="Normal 8 4 8 2 8 4" xfId="31490"/>
    <cellStyle name="Normal 8 4 8 2 9" xfId="9682"/>
    <cellStyle name="Normal 8 4 8 2 9 2" xfId="33477"/>
    <cellStyle name="Normal 8 4 8 3" xfId="1708"/>
    <cellStyle name="Normal 8 4 8 3 2" xfId="3692"/>
    <cellStyle name="Normal 8 4 8 3 2 2" xfId="11668"/>
    <cellStyle name="Normal 8 4 8 3 2 2 2" xfId="35463"/>
    <cellStyle name="Normal 8 4 8 3 2 3" xfId="19599"/>
    <cellStyle name="Normal 8 4 8 3 2 3 2" xfId="43393"/>
    <cellStyle name="Normal 8 4 8 3 2 4" xfId="27532"/>
    <cellStyle name="Normal 8 4 8 3 3" xfId="5674"/>
    <cellStyle name="Normal 8 4 8 3 3 2" xfId="13649"/>
    <cellStyle name="Normal 8 4 8 3 3 2 2" xfId="37444"/>
    <cellStyle name="Normal 8 4 8 3 3 3" xfId="21580"/>
    <cellStyle name="Normal 8 4 8 3 3 3 2" xfId="45374"/>
    <cellStyle name="Normal 8 4 8 3 3 4" xfId="29513"/>
    <cellStyle name="Normal 8 4 8 3 4" xfId="7697"/>
    <cellStyle name="Normal 8 4 8 3 4 2" xfId="15630"/>
    <cellStyle name="Normal 8 4 8 3 4 2 2" xfId="39425"/>
    <cellStyle name="Normal 8 4 8 3 4 3" xfId="23561"/>
    <cellStyle name="Normal 8 4 8 3 4 3 2" xfId="47355"/>
    <cellStyle name="Normal 8 4 8 3 4 4" xfId="31495"/>
    <cellStyle name="Normal 8 4 8 3 5" xfId="9687"/>
    <cellStyle name="Normal 8 4 8 3 5 2" xfId="33482"/>
    <cellStyle name="Normal 8 4 8 3 6" xfId="17618"/>
    <cellStyle name="Normal 8 4 8 3 6 2" xfId="41412"/>
    <cellStyle name="Normal 8 4 8 3 7" xfId="25551"/>
    <cellStyle name="Normal 8 4 8 4" xfId="1709"/>
    <cellStyle name="Normal 8 4 8 4 2" xfId="3693"/>
    <cellStyle name="Normal 8 4 8 4 2 2" xfId="11669"/>
    <cellStyle name="Normal 8 4 8 4 2 2 2" xfId="35464"/>
    <cellStyle name="Normal 8 4 8 4 2 3" xfId="19600"/>
    <cellStyle name="Normal 8 4 8 4 2 3 2" xfId="43394"/>
    <cellStyle name="Normal 8 4 8 4 2 4" xfId="27533"/>
    <cellStyle name="Normal 8 4 8 4 3" xfId="5675"/>
    <cellStyle name="Normal 8 4 8 4 3 2" xfId="13650"/>
    <cellStyle name="Normal 8 4 8 4 3 2 2" xfId="37445"/>
    <cellStyle name="Normal 8 4 8 4 3 3" xfId="21581"/>
    <cellStyle name="Normal 8 4 8 4 3 3 2" xfId="45375"/>
    <cellStyle name="Normal 8 4 8 4 3 4" xfId="29514"/>
    <cellStyle name="Normal 8 4 8 4 4" xfId="7698"/>
    <cellStyle name="Normal 8 4 8 4 4 2" xfId="15631"/>
    <cellStyle name="Normal 8 4 8 4 4 2 2" xfId="39426"/>
    <cellStyle name="Normal 8 4 8 4 4 3" xfId="23562"/>
    <cellStyle name="Normal 8 4 8 4 4 3 2" xfId="47356"/>
    <cellStyle name="Normal 8 4 8 4 4 4" xfId="31496"/>
    <cellStyle name="Normal 8 4 8 4 5" xfId="9688"/>
    <cellStyle name="Normal 8 4 8 4 5 2" xfId="33483"/>
    <cellStyle name="Normal 8 4 8 4 6" xfId="17619"/>
    <cellStyle name="Normal 8 4 8 4 6 2" xfId="41413"/>
    <cellStyle name="Normal 8 4 8 4 7" xfId="25552"/>
    <cellStyle name="Normal 8 4 8 5" xfId="1710"/>
    <cellStyle name="Normal 8 4 8 5 2" xfId="3694"/>
    <cellStyle name="Normal 8 4 8 5 2 2" xfId="11670"/>
    <cellStyle name="Normal 8 4 8 5 2 2 2" xfId="35465"/>
    <cellStyle name="Normal 8 4 8 5 2 3" xfId="19601"/>
    <cellStyle name="Normal 8 4 8 5 2 3 2" xfId="43395"/>
    <cellStyle name="Normal 8 4 8 5 2 4" xfId="27534"/>
    <cellStyle name="Normal 8 4 8 5 3" xfId="5676"/>
    <cellStyle name="Normal 8 4 8 5 3 2" xfId="13651"/>
    <cellStyle name="Normal 8 4 8 5 3 2 2" xfId="37446"/>
    <cellStyle name="Normal 8 4 8 5 3 3" xfId="21582"/>
    <cellStyle name="Normal 8 4 8 5 3 3 2" xfId="45376"/>
    <cellStyle name="Normal 8 4 8 5 3 4" xfId="29515"/>
    <cellStyle name="Normal 8 4 8 5 4" xfId="7699"/>
    <cellStyle name="Normal 8 4 8 5 4 2" xfId="15632"/>
    <cellStyle name="Normal 8 4 8 5 4 2 2" xfId="39427"/>
    <cellStyle name="Normal 8 4 8 5 4 3" xfId="23563"/>
    <cellStyle name="Normal 8 4 8 5 4 3 2" xfId="47357"/>
    <cellStyle name="Normal 8 4 8 5 4 4" xfId="31497"/>
    <cellStyle name="Normal 8 4 8 5 5" xfId="9689"/>
    <cellStyle name="Normal 8 4 8 5 5 2" xfId="33484"/>
    <cellStyle name="Normal 8 4 8 5 6" xfId="17620"/>
    <cellStyle name="Normal 8 4 8 5 6 2" xfId="41414"/>
    <cellStyle name="Normal 8 4 8 5 7" xfId="25553"/>
    <cellStyle name="Normal 8 4 8 6" xfId="1711"/>
    <cellStyle name="Normal 8 4 8 6 2" xfId="3695"/>
    <cellStyle name="Normal 8 4 8 6 2 2" xfId="11671"/>
    <cellStyle name="Normal 8 4 8 6 2 2 2" xfId="35466"/>
    <cellStyle name="Normal 8 4 8 6 2 3" xfId="19602"/>
    <cellStyle name="Normal 8 4 8 6 2 3 2" xfId="43396"/>
    <cellStyle name="Normal 8 4 8 6 2 4" xfId="27535"/>
    <cellStyle name="Normal 8 4 8 6 3" xfId="5677"/>
    <cellStyle name="Normal 8 4 8 6 3 2" xfId="13652"/>
    <cellStyle name="Normal 8 4 8 6 3 2 2" xfId="37447"/>
    <cellStyle name="Normal 8 4 8 6 3 3" xfId="21583"/>
    <cellStyle name="Normal 8 4 8 6 3 3 2" xfId="45377"/>
    <cellStyle name="Normal 8 4 8 6 3 4" xfId="29516"/>
    <cellStyle name="Normal 8 4 8 6 4" xfId="7700"/>
    <cellStyle name="Normal 8 4 8 6 4 2" xfId="15633"/>
    <cellStyle name="Normal 8 4 8 6 4 2 2" xfId="39428"/>
    <cellStyle name="Normal 8 4 8 6 4 3" xfId="23564"/>
    <cellStyle name="Normal 8 4 8 6 4 3 2" xfId="47358"/>
    <cellStyle name="Normal 8 4 8 6 4 4" xfId="31498"/>
    <cellStyle name="Normal 8 4 8 6 5" xfId="9690"/>
    <cellStyle name="Normal 8 4 8 6 5 2" xfId="33485"/>
    <cellStyle name="Normal 8 4 8 6 6" xfId="17621"/>
    <cellStyle name="Normal 8 4 8 6 6 2" xfId="41415"/>
    <cellStyle name="Normal 8 4 8 6 7" xfId="25554"/>
    <cellStyle name="Normal 8 4 8 7" xfId="3686"/>
    <cellStyle name="Normal 8 4 8 7 2" xfId="11662"/>
    <cellStyle name="Normal 8 4 8 7 2 2" xfId="35457"/>
    <cellStyle name="Normal 8 4 8 7 3" xfId="19593"/>
    <cellStyle name="Normal 8 4 8 7 3 2" xfId="43387"/>
    <cellStyle name="Normal 8 4 8 7 4" xfId="27526"/>
    <cellStyle name="Normal 8 4 8 8" xfId="5668"/>
    <cellStyle name="Normal 8 4 8 8 2" xfId="13643"/>
    <cellStyle name="Normal 8 4 8 8 2 2" xfId="37438"/>
    <cellStyle name="Normal 8 4 8 8 3" xfId="21574"/>
    <cellStyle name="Normal 8 4 8 8 3 2" xfId="45368"/>
    <cellStyle name="Normal 8 4 8 8 4" xfId="29507"/>
    <cellStyle name="Normal 8 4 8 9" xfId="7691"/>
    <cellStyle name="Normal 8 4 8 9 2" xfId="15624"/>
    <cellStyle name="Normal 8 4 8 9 2 2" xfId="39419"/>
    <cellStyle name="Normal 8 4 8 9 3" xfId="23555"/>
    <cellStyle name="Normal 8 4 8 9 3 2" xfId="47349"/>
    <cellStyle name="Normal 8 4 8 9 4" xfId="31489"/>
    <cellStyle name="Normal 8 4 9" xfId="1712"/>
    <cellStyle name="Normal 8 4 9 10" xfId="9691"/>
    <cellStyle name="Normal 8 4 9 10 2" xfId="33486"/>
    <cellStyle name="Normal 8 4 9 11" xfId="17622"/>
    <cellStyle name="Normal 8 4 9 11 2" xfId="41416"/>
    <cellStyle name="Normal 8 4 9 12" xfId="25555"/>
    <cellStyle name="Normal 8 4 9 2" xfId="1713"/>
    <cellStyle name="Normal 8 4 9 2 10" xfId="17623"/>
    <cellStyle name="Normal 8 4 9 2 10 2" xfId="41417"/>
    <cellStyle name="Normal 8 4 9 2 11" xfId="25556"/>
    <cellStyle name="Normal 8 4 9 2 2" xfId="1714"/>
    <cellStyle name="Normal 8 4 9 2 2 2" xfId="3698"/>
    <cellStyle name="Normal 8 4 9 2 2 2 2" xfId="11674"/>
    <cellStyle name="Normal 8 4 9 2 2 2 2 2" xfId="35469"/>
    <cellStyle name="Normal 8 4 9 2 2 2 3" xfId="19605"/>
    <cellStyle name="Normal 8 4 9 2 2 2 3 2" xfId="43399"/>
    <cellStyle name="Normal 8 4 9 2 2 2 4" xfId="27538"/>
    <cellStyle name="Normal 8 4 9 2 2 3" xfId="5680"/>
    <cellStyle name="Normal 8 4 9 2 2 3 2" xfId="13655"/>
    <cellStyle name="Normal 8 4 9 2 2 3 2 2" xfId="37450"/>
    <cellStyle name="Normal 8 4 9 2 2 3 3" xfId="21586"/>
    <cellStyle name="Normal 8 4 9 2 2 3 3 2" xfId="45380"/>
    <cellStyle name="Normal 8 4 9 2 2 3 4" xfId="29519"/>
    <cellStyle name="Normal 8 4 9 2 2 4" xfId="7703"/>
    <cellStyle name="Normal 8 4 9 2 2 4 2" xfId="15636"/>
    <cellStyle name="Normal 8 4 9 2 2 4 2 2" xfId="39431"/>
    <cellStyle name="Normal 8 4 9 2 2 4 3" xfId="23567"/>
    <cellStyle name="Normal 8 4 9 2 2 4 3 2" xfId="47361"/>
    <cellStyle name="Normal 8 4 9 2 2 4 4" xfId="31501"/>
    <cellStyle name="Normal 8 4 9 2 2 5" xfId="9693"/>
    <cellStyle name="Normal 8 4 9 2 2 5 2" xfId="33488"/>
    <cellStyle name="Normal 8 4 9 2 2 6" xfId="17624"/>
    <cellStyle name="Normal 8 4 9 2 2 6 2" xfId="41418"/>
    <cellStyle name="Normal 8 4 9 2 2 7" xfId="25557"/>
    <cellStyle name="Normal 8 4 9 2 3" xfId="1715"/>
    <cellStyle name="Normal 8 4 9 2 3 2" xfId="3699"/>
    <cellStyle name="Normal 8 4 9 2 3 2 2" xfId="11675"/>
    <cellStyle name="Normal 8 4 9 2 3 2 2 2" xfId="35470"/>
    <cellStyle name="Normal 8 4 9 2 3 2 3" xfId="19606"/>
    <cellStyle name="Normal 8 4 9 2 3 2 3 2" xfId="43400"/>
    <cellStyle name="Normal 8 4 9 2 3 2 4" xfId="27539"/>
    <cellStyle name="Normal 8 4 9 2 3 3" xfId="5681"/>
    <cellStyle name="Normal 8 4 9 2 3 3 2" xfId="13656"/>
    <cellStyle name="Normal 8 4 9 2 3 3 2 2" xfId="37451"/>
    <cellStyle name="Normal 8 4 9 2 3 3 3" xfId="21587"/>
    <cellStyle name="Normal 8 4 9 2 3 3 3 2" xfId="45381"/>
    <cellStyle name="Normal 8 4 9 2 3 3 4" xfId="29520"/>
    <cellStyle name="Normal 8 4 9 2 3 4" xfId="7704"/>
    <cellStyle name="Normal 8 4 9 2 3 4 2" xfId="15637"/>
    <cellStyle name="Normal 8 4 9 2 3 4 2 2" xfId="39432"/>
    <cellStyle name="Normal 8 4 9 2 3 4 3" xfId="23568"/>
    <cellStyle name="Normal 8 4 9 2 3 4 3 2" xfId="47362"/>
    <cellStyle name="Normal 8 4 9 2 3 4 4" xfId="31502"/>
    <cellStyle name="Normal 8 4 9 2 3 5" xfId="9694"/>
    <cellStyle name="Normal 8 4 9 2 3 5 2" xfId="33489"/>
    <cellStyle name="Normal 8 4 9 2 3 6" xfId="17625"/>
    <cellStyle name="Normal 8 4 9 2 3 6 2" xfId="41419"/>
    <cellStyle name="Normal 8 4 9 2 3 7" xfId="25558"/>
    <cellStyle name="Normal 8 4 9 2 4" xfId="1716"/>
    <cellStyle name="Normal 8 4 9 2 4 2" xfId="3700"/>
    <cellStyle name="Normal 8 4 9 2 4 2 2" xfId="11676"/>
    <cellStyle name="Normal 8 4 9 2 4 2 2 2" xfId="35471"/>
    <cellStyle name="Normal 8 4 9 2 4 2 3" xfId="19607"/>
    <cellStyle name="Normal 8 4 9 2 4 2 3 2" xfId="43401"/>
    <cellStyle name="Normal 8 4 9 2 4 2 4" xfId="27540"/>
    <cellStyle name="Normal 8 4 9 2 4 3" xfId="5682"/>
    <cellStyle name="Normal 8 4 9 2 4 3 2" xfId="13657"/>
    <cellStyle name="Normal 8 4 9 2 4 3 2 2" xfId="37452"/>
    <cellStyle name="Normal 8 4 9 2 4 3 3" xfId="21588"/>
    <cellStyle name="Normal 8 4 9 2 4 3 3 2" xfId="45382"/>
    <cellStyle name="Normal 8 4 9 2 4 3 4" xfId="29521"/>
    <cellStyle name="Normal 8 4 9 2 4 4" xfId="7705"/>
    <cellStyle name="Normal 8 4 9 2 4 4 2" xfId="15638"/>
    <cellStyle name="Normal 8 4 9 2 4 4 2 2" xfId="39433"/>
    <cellStyle name="Normal 8 4 9 2 4 4 3" xfId="23569"/>
    <cellStyle name="Normal 8 4 9 2 4 4 3 2" xfId="47363"/>
    <cellStyle name="Normal 8 4 9 2 4 4 4" xfId="31503"/>
    <cellStyle name="Normal 8 4 9 2 4 5" xfId="9695"/>
    <cellStyle name="Normal 8 4 9 2 4 5 2" xfId="33490"/>
    <cellStyle name="Normal 8 4 9 2 4 6" xfId="17626"/>
    <cellStyle name="Normal 8 4 9 2 4 6 2" xfId="41420"/>
    <cellStyle name="Normal 8 4 9 2 4 7" xfId="25559"/>
    <cellStyle name="Normal 8 4 9 2 5" xfId="1717"/>
    <cellStyle name="Normal 8 4 9 2 5 2" xfId="3701"/>
    <cellStyle name="Normal 8 4 9 2 5 2 2" xfId="11677"/>
    <cellStyle name="Normal 8 4 9 2 5 2 2 2" xfId="35472"/>
    <cellStyle name="Normal 8 4 9 2 5 2 3" xfId="19608"/>
    <cellStyle name="Normal 8 4 9 2 5 2 3 2" xfId="43402"/>
    <cellStyle name="Normal 8 4 9 2 5 2 4" xfId="27541"/>
    <cellStyle name="Normal 8 4 9 2 5 3" xfId="5683"/>
    <cellStyle name="Normal 8 4 9 2 5 3 2" xfId="13658"/>
    <cellStyle name="Normal 8 4 9 2 5 3 2 2" xfId="37453"/>
    <cellStyle name="Normal 8 4 9 2 5 3 3" xfId="21589"/>
    <cellStyle name="Normal 8 4 9 2 5 3 3 2" xfId="45383"/>
    <cellStyle name="Normal 8 4 9 2 5 3 4" xfId="29522"/>
    <cellStyle name="Normal 8 4 9 2 5 4" xfId="7706"/>
    <cellStyle name="Normal 8 4 9 2 5 4 2" xfId="15639"/>
    <cellStyle name="Normal 8 4 9 2 5 4 2 2" xfId="39434"/>
    <cellStyle name="Normal 8 4 9 2 5 4 3" xfId="23570"/>
    <cellStyle name="Normal 8 4 9 2 5 4 3 2" xfId="47364"/>
    <cellStyle name="Normal 8 4 9 2 5 4 4" xfId="31504"/>
    <cellStyle name="Normal 8 4 9 2 5 5" xfId="9696"/>
    <cellStyle name="Normal 8 4 9 2 5 5 2" xfId="33491"/>
    <cellStyle name="Normal 8 4 9 2 5 6" xfId="17627"/>
    <cellStyle name="Normal 8 4 9 2 5 6 2" xfId="41421"/>
    <cellStyle name="Normal 8 4 9 2 5 7" xfId="25560"/>
    <cellStyle name="Normal 8 4 9 2 6" xfId="3697"/>
    <cellStyle name="Normal 8 4 9 2 6 2" xfId="11673"/>
    <cellStyle name="Normal 8 4 9 2 6 2 2" xfId="35468"/>
    <cellStyle name="Normal 8 4 9 2 6 3" xfId="19604"/>
    <cellStyle name="Normal 8 4 9 2 6 3 2" xfId="43398"/>
    <cellStyle name="Normal 8 4 9 2 6 4" xfId="27537"/>
    <cellStyle name="Normal 8 4 9 2 7" xfId="5679"/>
    <cellStyle name="Normal 8 4 9 2 7 2" xfId="13654"/>
    <cellStyle name="Normal 8 4 9 2 7 2 2" xfId="37449"/>
    <cellStyle name="Normal 8 4 9 2 7 3" xfId="21585"/>
    <cellStyle name="Normal 8 4 9 2 7 3 2" xfId="45379"/>
    <cellStyle name="Normal 8 4 9 2 7 4" xfId="29518"/>
    <cellStyle name="Normal 8 4 9 2 8" xfId="7702"/>
    <cellStyle name="Normal 8 4 9 2 8 2" xfId="15635"/>
    <cellStyle name="Normal 8 4 9 2 8 2 2" xfId="39430"/>
    <cellStyle name="Normal 8 4 9 2 8 3" xfId="23566"/>
    <cellStyle name="Normal 8 4 9 2 8 3 2" xfId="47360"/>
    <cellStyle name="Normal 8 4 9 2 8 4" xfId="31500"/>
    <cellStyle name="Normal 8 4 9 2 9" xfId="9692"/>
    <cellStyle name="Normal 8 4 9 2 9 2" xfId="33487"/>
    <cellStyle name="Normal 8 4 9 3" xfId="1718"/>
    <cellStyle name="Normal 8 4 9 3 2" xfId="3702"/>
    <cellStyle name="Normal 8 4 9 3 2 2" xfId="11678"/>
    <cellStyle name="Normal 8 4 9 3 2 2 2" xfId="35473"/>
    <cellStyle name="Normal 8 4 9 3 2 3" xfId="19609"/>
    <cellStyle name="Normal 8 4 9 3 2 3 2" xfId="43403"/>
    <cellStyle name="Normal 8 4 9 3 2 4" xfId="27542"/>
    <cellStyle name="Normal 8 4 9 3 3" xfId="5684"/>
    <cellStyle name="Normal 8 4 9 3 3 2" xfId="13659"/>
    <cellStyle name="Normal 8 4 9 3 3 2 2" xfId="37454"/>
    <cellStyle name="Normal 8 4 9 3 3 3" xfId="21590"/>
    <cellStyle name="Normal 8 4 9 3 3 3 2" xfId="45384"/>
    <cellStyle name="Normal 8 4 9 3 3 4" xfId="29523"/>
    <cellStyle name="Normal 8 4 9 3 4" xfId="7707"/>
    <cellStyle name="Normal 8 4 9 3 4 2" xfId="15640"/>
    <cellStyle name="Normal 8 4 9 3 4 2 2" xfId="39435"/>
    <cellStyle name="Normal 8 4 9 3 4 3" xfId="23571"/>
    <cellStyle name="Normal 8 4 9 3 4 3 2" xfId="47365"/>
    <cellStyle name="Normal 8 4 9 3 4 4" xfId="31505"/>
    <cellStyle name="Normal 8 4 9 3 5" xfId="9697"/>
    <cellStyle name="Normal 8 4 9 3 5 2" xfId="33492"/>
    <cellStyle name="Normal 8 4 9 3 6" xfId="17628"/>
    <cellStyle name="Normal 8 4 9 3 6 2" xfId="41422"/>
    <cellStyle name="Normal 8 4 9 3 7" xfId="25561"/>
    <cellStyle name="Normal 8 4 9 4" xfId="1719"/>
    <cellStyle name="Normal 8 4 9 4 2" xfId="3703"/>
    <cellStyle name="Normal 8 4 9 4 2 2" xfId="11679"/>
    <cellStyle name="Normal 8 4 9 4 2 2 2" xfId="35474"/>
    <cellStyle name="Normal 8 4 9 4 2 3" xfId="19610"/>
    <cellStyle name="Normal 8 4 9 4 2 3 2" xfId="43404"/>
    <cellStyle name="Normal 8 4 9 4 2 4" xfId="27543"/>
    <cellStyle name="Normal 8 4 9 4 3" xfId="5685"/>
    <cellStyle name="Normal 8 4 9 4 3 2" xfId="13660"/>
    <cellStyle name="Normal 8 4 9 4 3 2 2" xfId="37455"/>
    <cellStyle name="Normal 8 4 9 4 3 3" xfId="21591"/>
    <cellStyle name="Normal 8 4 9 4 3 3 2" xfId="45385"/>
    <cellStyle name="Normal 8 4 9 4 3 4" xfId="29524"/>
    <cellStyle name="Normal 8 4 9 4 4" xfId="7708"/>
    <cellStyle name="Normal 8 4 9 4 4 2" xfId="15641"/>
    <cellStyle name="Normal 8 4 9 4 4 2 2" xfId="39436"/>
    <cellStyle name="Normal 8 4 9 4 4 3" xfId="23572"/>
    <cellStyle name="Normal 8 4 9 4 4 3 2" xfId="47366"/>
    <cellStyle name="Normal 8 4 9 4 4 4" xfId="31506"/>
    <cellStyle name="Normal 8 4 9 4 5" xfId="9698"/>
    <cellStyle name="Normal 8 4 9 4 5 2" xfId="33493"/>
    <cellStyle name="Normal 8 4 9 4 6" xfId="17629"/>
    <cellStyle name="Normal 8 4 9 4 6 2" xfId="41423"/>
    <cellStyle name="Normal 8 4 9 4 7" xfId="25562"/>
    <cellStyle name="Normal 8 4 9 5" xfId="1720"/>
    <cellStyle name="Normal 8 4 9 5 2" xfId="3704"/>
    <cellStyle name="Normal 8 4 9 5 2 2" xfId="11680"/>
    <cellStyle name="Normal 8 4 9 5 2 2 2" xfId="35475"/>
    <cellStyle name="Normal 8 4 9 5 2 3" xfId="19611"/>
    <cellStyle name="Normal 8 4 9 5 2 3 2" xfId="43405"/>
    <cellStyle name="Normal 8 4 9 5 2 4" xfId="27544"/>
    <cellStyle name="Normal 8 4 9 5 3" xfId="5686"/>
    <cellStyle name="Normal 8 4 9 5 3 2" xfId="13661"/>
    <cellStyle name="Normal 8 4 9 5 3 2 2" xfId="37456"/>
    <cellStyle name="Normal 8 4 9 5 3 3" xfId="21592"/>
    <cellStyle name="Normal 8 4 9 5 3 3 2" xfId="45386"/>
    <cellStyle name="Normal 8 4 9 5 3 4" xfId="29525"/>
    <cellStyle name="Normal 8 4 9 5 4" xfId="7709"/>
    <cellStyle name="Normal 8 4 9 5 4 2" xfId="15642"/>
    <cellStyle name="Normal 8 4 9 5 4 2 2" xfId="39437"/>
    <cellStyle name="Normal 8 4 9 5 4 3" xfId="23573"/>
    <cellStyle name="Normal 8 4 9 5 4 3 2" xfId="47367"/>
    <cellStyle name="Normal 8 4 9 5 4 4" xfId="31507"/>
    <cellStyle name="Normal 8 4 9 5 5" xfId="9699"/>
    <cellStyle name="Normal 8 4 9 5 5 2" xfId="33494"/>
    <cellStyle name="Normal 8 4 9 5 6" xfId="17630"/>
    <cellStyle name="Normal 8 4 9 5 6 2" xfId="41424"/>
    <cellStyle name="Normal 8 4 9 5 7" xfId="25563"/>
    <cellStyle name="Normal 8 4 9 6" xfId="1721"/>
    <cellStyle name="Normal 8 4 9 6 2" xfId="3705"/>
    <cellStyle name="Normal 8 4 9 6 2 2" xfId="11681"/>
    <cellStyle name="Normal 8 4 9 6 2 2 2" xfId="35476"/>
    <cellStyle name="Normal 8 4 9 6 2 3" xfId="19612"/>
    <cellStyle name="Normal 8 4 9 6 2 3 2" xfId="43406"/>
    <cellStyle name="Normal 8 4 9 6 2 4" xfId="27545"/>
    <cellStyle name="Normal 8 4 9 6 3" xfId="5687"/>
    <cellStyle name="Normal 8 4 9 6 3 2" xfId="13662"/>
    <cellStyle name="Normal 8 4 9 6 3 2 2" xfId="37457"/>
    <cellStyle name="Normal 8 4 9 6 3 3" xfId="21593"/>
    <cellStyle name="Normal 8 4 9 6 3 3 2" xfId="45387"/>
    <cellStyle name="Normal 8 4 9 6 3 4" xfId="29526"/>
    <cellStyle name="Normal 8 4 9 6 4" xfId="7710"/>
    <cellStyle name="Normal 8 4 9 6 4 2" xfId="15643"/>
    <cellStyle name="Normal 8 4 9 6 4 2 2" xfId="39438"/>
    <cellStyle name="Normal 8 4 9 6 4 3" xfId="23574"/>
    <cellStyle name="Normal 8 4 9 6 4 3 2" xfId="47368"/>
    <cellStyle name="Normal 8 4 9 6 4 4" xfId="31508"/>
    <cellStyle name="Normal 8 4 9 6 5" xfId="9700"/>
    <cellStyle name="Normal 8 4 9 6 5 2" xfId="33495"/>
    <cellStyle name="Normal 8 4 9 6 6" xfId="17631"/>
    <cellStyle name="Normal 8 4 9 6 6 2" xfId="41425"/>
    <cellStyle name="Normal 8 4 9 6 7" xfId="25564"/>
    <cellStyle name="Normal 8 4 9 7" xfId="3696"/>
    <cellStyle name="Normal 8 4 9 7 2" xfId="11672"/>
    <cellStyle name="Normal 8 4 9 7 2 2" xfId="35467"/>
    <cellStyle name="Normal 8 4 9 7 3" xfId="19603"/>
    <cellStyle name="Normal 8 4 9 7 3 2" xfId="43397"/>
    <cellStyle name="Normal 8 4 9 7 4" xfId="27536"/>
    <cellStyle name="Normal 8 4 9 8" xfId="5678"/>
    <cellStyle name="Normal 8 4 9 8 2" xfId="13653"/>
    <cellStyle name="Normal 8 4 9 8 2 2" xfId="37448"/>
    <cellStyle name="Normal 8 4 9 8 3" xfId="21584"/>
    <cellStyle name="Normal 8 4 9 8 3 2" xfId="45378"/>
    <cellStyle name="Normal 8 4 9 8 4" xfId="29517"/>
    <cellStyle name="Normal 8 4 9 9" xfId="7701"/>
    <cellStyle name="Normal 8 4 9 9 2" xfId="15634"/>
    <cellStyle name="Normal 8 4 9 9 2 2" xfId="39429"/>
    <cellStyle name="Normal 8 4 9 9 3" xfId="23565"/>
    <cellStyle name="Normal 8 4 9 9 3 2" xfId="47359"/>
    <cellStyle name="Normal 8 4 9 9 4" xfId="31499"/>
    <cellStyle name="Normal 8 5" xfId="1722"/>
    <cellStyle name="Normal 8 5 10" xfId="1723"/>
    <cellStyle name="Normal 8 5 10 2" xfId="3707"/>
    <cellStyle name="Normal 8 5 10 2 2" xfId="11683"/>
    <cellStyle name="Normal 8 5 10 2 2 2" xfId="35478"/>
    <cellStyle name="Normal 8 5 10 2 3" xfId="19614"/>
    <cellStyle name="Normal 8 5 10 2 3 2" xfId="43408"/>
    <cellStyle name="Normal 8 5 10 2 4" xfId="27547"/>
    <cellStyle name="Normal 8 5 10 3" xfId="5689"/>
    <cellStyle name="Normal 8 5 10 3 2" xfId="13664"/>
    <cellStyle name="Normal 8 5 10 3 2 2" xfId="37459"/>
    <cellStyle name="Normal 8 5 10 3 3" xfId="21595"/>
    <cellStyle name="Normal 8 5 10 3 3 2" xfId="45389"/>
    <cellStyle name="Normal 8 5 10 3 4" xfId="29528"/>
    <cellStyle name="Normal 8 5 10 4" xfId="7712"/>
    <cellStyle name="Normal 8 5 10 4 2" xfId="15645"/>
    <cellStyle name="Normal 8 5 10 4 2 2" xfId="39440"/>
    <cellStyle name="Normal 8 5 10 4 3" xfId="23576"/>
    <cellStyle name="Normal 8 5 10 4 3 2" xfId="47370"/>
    <cellStyle name="Normal 8 5 10 4 4" xfId="31510"/>
    <cellStyle name="Normal 8 5 10 5" xfId="9702"/>
    <cellStyle name="Normal 8 5 10 5 2" xfId="33497"/>
    <cellStyle name="Normal 8 5 10 6" xfId="17633"/>
    <cellStyle name="Normal 8 5 10 6 2" xfId="41427"/>
    <cellStyle name="Normal 8 5 10 7" xfId="25566"/>
    <cellStyle name="Normal 8 5 11" xfId="1724"/>
    <cellStyle name="Normal 8 5 11 2" xfId="3708"/>
    <cellStyle name="Normal 8 5 11 2 2" xfId="11684"/>
    <cellStyle name="Normal 8 5 11 2 2 2" xfId="35479"/>
    <cellStyle name="Normal 8 5 11 2 3" xfId="19615"/>
    <cellStyle name="Normal 8 5 11 2 3 2" xfId="43409"/>
    <cellStyle name="Normal 8 5 11 2 4" xfId="27548"/>
    <cellStyle name="Normal 8 5 11 3" xfId="5690"/>
    <cellStyle name="Normal 8 5 11 3 2" xfId="13665"/>
    <cellStyle name="Normal 8 5 11 3 2 2" xfId="37460"/>
    <cellStyle name="Normal 8 5 11 3 3" xfId="21596"/>
    <cellStyle name="Normal 8 5 11 3 3 2" xfId="45390"/>
    <cellStyle name="Normal 8 5 11 3 4" xfId="29529"/>
    <cellStyle name="Normal 8 5 11 4" xfId="7713"/>
    <cellStyle name="Normal 8 5 11 4 2" xfId="15646"/>
    <cellStyle name="Normal 8 5 11 4 2 2" xfId="39441"/>
    <cellStyle name="Normal 8 5 11 4 3" xfId="23577"/>
    <cellStyle name="Normal 8 5 11 4 3 2" xfId="47371"/>
    <cellStyle name="Normal 8 5 11 4 4" xfId="31511"/>
    <cellStyle name="Normal 8 5 11 5" xfId="9703"/>
    <cellStyle name="Normal 8 5 11 5 2" xfId="33498"/>
    <cellStyle name="Normal 8 5 11 6" xfId="17634"/>
    <cellStyle name="Normal 8 5 11 6 2" xfId="41428"/>
    <cellStyle name="Normal 8 5 11 7" xfId="25567"/>
    <cellStyle name="Normal 8 5 12" xfId="3706"/>
    <cellStyle name="Normal 8 5 12 2" xfId="11682"/>
    <cellStyle name="Normal 8 5 12 2 2" xfId="35477"/>
    <cellStyle name="Normal 8 5 12 3" xfId="19613"/>
    <cellStyle name="Normal 8 5 12 3 2" xfId="43407"/>
    <cellStyle name="Normal 8 5 12 4" xfId="27546"/>
    <cellStyle name="Normal 8 5 13" xfId="5688"/>
    <cellStyle name="Normal 8 5 13 2" xfId="13663"/>
    <cellStyle name="Normal 8 5 13 2 2" xfId="37458"/>
    <cellStyle name="Normal 8 5 13 3" xfId="21594"/>
    <cellStyle name="Normal 8 5 13 3 2" xfId="45388"/>
    <cellStyle name="Normal 8 5 13 4" xfId="29527"/>
    <cellStyle name="Normal 8 5 14" xfId="7711"/>
    <cellStyle name="Normal 8 5 14 2" xfId="15644"/>
    <cellStyle name="Normal 8 5 14 2 2" xfId="39439"/>
    <cellStyle name="Normal 8 5 14 3" xfId="23575"/>
    <cellStyle name="Normal 8 5 14 3 2" xfId="47369"/>
    <cellStyle name="Normal 8 5 14 4" xfId="31509"/>
    <cellStyle name="Normal 8 5 15" xfId="9701"/>
    <cellStyle name="Normal 8 5 15 2" xfId="33496"/>
    <cellStyle name="Normal 8 5 16" xfId="17632"/>
    <cellStyle name="Normal 8 5 16 2" xfId="41426"/>
    <cellStyle name="Normal 8 5 17" xfId="25565"/>
    <cellStyle name="Normal 8 5 2" xfId="1725"/>
    <cellStyle name="Normal 8 5 2 10" xfId="1726"/>
    <cellStyle name="Normal 8 5 2 10 2" xfId="3710"/>
    <cellStyle name="Normal 8 5 2 10 2 2" xfId="11686"/>
    <cellStyle name="Normal 8 5 2 10 2 2 2" xfId="35481"/>
    <cellStyle name="Normal 8 5 2 10 2 3" xfId="19617"/>
    <cellStyle name="Normal 8 5 2 10 2 3 2" xfId="43411"/>
    <cellStyle name="Normal 8 5 2 10 2 4" xfId="27550"/>
    <cellStyle name="Normal 8 5 2 10 3" xfId="5692"/>
    <cellStyle name="Normal 8 5 2 10 3 2" xfId="13667"/>
    <cellStyle name="Normal 8 5 2 10 3 2 2" xfId="37462"/>
    <cellStyle name="Normal 8 5 2 10 3 3" xfId="21598"/>
    <cellStyle name="Normal 8 5 2 10 3 3 2" xfId="45392"/>
    <cellStyle name="Normal 8 5 2 10 3 4" xfId="29531"/>
    <cellStyle name="Normal 8 5 2 10 4" xfId="7715"/>
    <cellStyle name="Normal 8 5 2 10 4 2" xfId="15648"/>
    <cellStyle name="Normal 8 5 2 10 4 2 2" xfId="39443"/>
    <cellStyle name="Normal 8 5 2 10 4 3" xfId="23579"/>
    <cellStyle name="Normal 8 5 2 10 4 3 2" xfId="47373"/>
    <cellStyle name="Normal 8 5 2 10 4 4" xfId="31513"/>
    <cellStyle name="Normal 8 5 2 10 5" xfId="9705"/>
    <cellStyle name="Normal 8 5 2 10 5 2" xfId="33500"/>
    <cellStyle name="Normal 8 5 2 10 6" xfId="17636"/>
    <cellStyle name="Normal 8 5 2 10 6 2" xfId="41430"/>
    <cellStyle name="Normal 8 5 2 10 7" xfId="25569"/>
    <cellStyle name="Normal 8 5 2 11" xfId="3709"/>
    <cellStyle name="Normal 8 5 2 11 2" xfId="11685"/>
    <cellStyle name="Normal 8 5 2 11 2 2" xfId="35480"/>
    <cellStyle name="Normal 8 5 2 11 3" xfId="19616"/>
    <cellStyle name="Normal 8 5 2 11 3 2" xfId="43410"/>
    <cellStyle name="Normal 8 5 2 11 4" xfId="27549"/>
    <cellStyle name="Normal 8 5 2 12" xfId="5691"/>
    <cellStyle name="Normal 8 5 2 12 2" xfId="13666"/>
    <cellStyle name="Normal 8 5 2 12 2 2" xfId="37461"/>
    <cellStyle name="Normal 8 5 2 12 3" xfId="21597"/>
    <cellStyle name="Normal 8 5 2 12 3 2" xfId="45391"/>
    <cellStyle name="Normal 8 5 2 12 4" xfId="29530"/>
    <cellStyle name="Normal 8 5 2 13" xfId="7714"/>
    <cellStyle name="Normal 8 5 2 13 2" xfId="15647"/>
    <cellStyle name="Normal 8 5 2 13 2 2" xfId="39442"/>
    <cellStyle name="Normal 8 5 2 13 3" xfId="23578"/>
    <cellStyle name="Normal 8 5 2 13 3 2" xfId="47372"/>
    <cellStyle name="Normal 8 5 2 13 4" xfId="31512"/>
    <cellStyle name="Normal 8 5 2 14" xfId="9704"/>
    <cellStyle name="Normal 8 5 2 14 2" xfId="33499"/>
    <cellStyle name="Normal 8 5 2 15" xfId="17635"/>
    <cellStyle name="Normal 8 5 2 15 2" xfId="41429"/>
    <cellStyle name="Normal 8 5 2 16" xfId="25568"/>
    <cellStyle name="Normal 8 5 2 2" xfId="1727"/>
    <cellStyle name="Normal 8 5 2 2 10" xfId="9706"/>
    <cellStyle name="Normal 8 5 2 2 10 2" xfId="33501"/>
    <cellStyle name="Normal 8 5 2 2 11" xfId="17637"/>
    <cellStyle name="Normal 8 5 2 2 11 2" xfId="41431"/>
    <cellStyle name="Normal 8 5 2 2 12" xfId="25570"/>
    <cellStyle name="Normal 8 5 2 2 2" xfId="1728"/>
    <cellStyle name="Normal 8 5 2 2 2 10" xfId="17638"/>
    <cellStyle name="Normal 8 5 2 2 2 10 2" xfId="41432"/>
    <cellStyle name="Normal 8 5 2 2 2 11" xfId="25571"/>
    <cellStyle name="Normal 8 5 2 2 2 2" xfId="1729"/>
    <cellStyle name="Normal 8 5 2 2 2 2 2" xfId="3713"/>
    <cellStyle name="Normal 8 5 2 2 2 2 2 2" xfId="11689"/>
    <cellStyle name="Normal 8 5 2 2 2 2 2 2 2" xfId="35484"/>
    <cellStyle name="Normal 8 5 2 2 2 2 2 3" xfId="19620"/>
    <cellStyle name="Normal 8 5 2 2 2 2 2 3 2" xfId="43414"/>
    <cellStyle name="Normal 8 5 2 2 2 2 2 4" xfId="27553"/>
    <cellStyle name="Normal 8 5 2 2 2 2 3" xfId="5695"/>
    <cellStyle name="Normal 8 5 2 2 2 2 3 2" xfId="13670"/>
    <cellStyle name="Normal 8 5 2 2 2 2 3 2 2" xfId="37465"/>
    <cellStyle name="Normal 8 5 2 2 2 2 3 3" xfId="21601"/>
    <cellStyle name="Normal 8 5 2 2 2 2 3 3 2" xfId="45395"/>
    <cellStyle name="Normal 8 5 2 2 2 2 3 4" xfId="29534"/>
    <cellStyle name="Normal 8 5 2 2 2 2 4" xfId="7718"/>
    <cellStyle name="Normal 8 5 2 2 2 2 4 2" xfId="15651"/>
    <cellStyle name="Normal 8 5 2 2 2 2 4 2 2" xfId="39446"/>
    <cellStyle name="Normal 8 5 2 2 2 2 4 3" xfId="23582"/>
    <cellStyle name="Normal 8 5 2 2 2 2 4 3 2" xfId="47376"/>
    <cellStyle name="Normal 8 5 2 2 2 2 4 4" xfId="31516"/>
    <cellStyle name="Normal 8 5 2 2 2 2 5" xfId="9708"/>
    <cellStyle name="Normal 8 5 2 2 2 2 5 2" xfId="33503"/>
    <cellStyle name="Normal 8 5 2 2 2 2 6" xfId="17639"/>
    <cellStyle name="Normal 8 5 2 2 2 2 6 2" xfId="41433"/>
    <cellStyle name="Normal 8 5 2 2 2 2 7" xfId="25572"/>
    <cellStyle name="Normal 8 5 2 2 2 3" xfId="1730"/>
    <cellStyle name="Normal 8 5 2 2 2 3 2" xfId="3714"/>
    <cellStyle name="Normal 8 5 2 2 2 3 2 2" xfId="11690"/>
    <cellStyle name="Normal 8 5 2 2 2 3 2 2 2" xfId="35485"/>
    <cellStyle name="Normal 8 5 2 2 2 3 2 3" xfId="19621"/>
    <cellStyle name="Normal 8 5 2 2 2 3 2 3 2" xfId="43415"/>
    <cellStyle name="Normal 8 5 2 2 2 3 2 4" xfId="27554"/>
    <cellStyle name="Normal 8 5 2 2 2 3 3" xfId="5696"/>
    <cellStyle name="Normal 8 5 2 2 2 3 3 2" xfId="13671"/>
    <cellStyle name="Normal 8 5 2 2 2 3 3 2 2" xfId="37466"/>
    <cellStyle name="Normal 8 5 2 2 2 3 3 3" xfId="21602"/>
    <cellStyle name="Normal 8 5 2 2 2 3 3 3 2" xfId="45396"/>
    <cellStyle name="Normal 8 5 2 2 2 3 3 4" xfId="29535"/>
    <cellStyle name="Normal 8 5 2 2 2 3 4" xfId="7719"/>
    <cellStyle name="Normal 8 5 2 2 2 3 4 2" xfId="15652"/>
    <cellStyle name="Normal 8 5 2 2 2 3 4 2 2" xfId="39447"/>
    <cellStyle name="Normal 8 5 2 2 2 3 4 3" xfId="23583"/>
    <cellStyle name="Normal 8 5 2 2 2 3 4 3 2" xfId="47377"/>
    <cellStyle name="Normal 8 5 2 2 2 3 4 4" xfId="31517"/>
    <cellStyle name="Normal 8 5 2 2 2 3 5" xfId="9709"/>
    <cellStyle name="Normal 8 5 2 2 2 3 5 2" xfId="33504"/>
    <cellStyle name="Normal 8 5 2 2 2 3 6" xfId="17640"/>
    <cellStyle name="Normal 8 5 2 2 2 3 6 2" xfId="41434"/>
    <cellStyle name="Normal 8 5 2 2 2 3 7" xfId="25573"/>
    <cellStyle name="Normal 8 5 2 2 2 4" xfId="1731"/>
    <cellStyle name="Normal 8 5 2 2 2 4 2" xfId="3715"/>
    <cellStyle name="Normal 8 5 2 2 2 4 2 2" xfId="11691"/>
    <cellStyle name="Normal 8 5 2 2 2 4 2 2 2" xfId="35486"/>
    <cellStyle name="Normal 8 5 2 2 2 4 2 3" xfId="19622"/>
    <cellStyle name="Normal 8 5 2 2 2 4 2 3 2" xfId="43416"/>
    <cellStyle name="Normal 8 5 2 2 2 4 2 4" xfId="27555"/>
    <cellStyle name="Normal 8 5 2 2 2 4 3" xfId="5697"/>
    <cellStyle name="Normal 8 5 2 2 2 4 3 2" xfId="13672"/>
    <cellStyle name="Normal 8 5 2 2 2 4 3 2 2" xfId="37467"/>
    <cellStyle name="Normal 8 5 2 2 2 4 3 3" xfId="21603"/>
    <cellStyle name="Normal 8 5 2 2 2 4 3 3 2" xfId="45397"/>
    <cellStyle name="Normal 8 5 2 2 2 4 3 4" xfId="29536"/>
    <cellStyle name="Normal 8 5 2 2 2 4 4" xfId="7720"/>
    <cellStyle name="Normal 8 5 2 2 2 4 4 2" xfId="15653"/>
    <cellStyle name="Normal 8 5 2 2 2 4 4 2 2" xfId="39448"/>
    <cellStyle name="Normal 8 5 2 2 2 4 4 3" xfId="23584"/>
    <cellStyle name="Normal 8 5 2 2 2 4 4 3 2" xfId="47378"/>
    <cellStyle name="Normal 8 5 2 2 2 4 4 4" xfId="31518"/>
    <cellStyle name="Normal 8 5 2 2 2 4 5" xfId="9710"/>
    <cellStyle name="Normal 8 5 2 2 2 4 5 2" xfId="33505"/>
    <cellStyle name="Normal 8 5 2 2 2 4 6" xfId="17641"/>
    <cellStyle name="Normal 8 5 2 2 2 4 6 2" xfId="41435"/>
    <cellStyle name="Normal 8 5 2 2 2 4 7" xfId="25574"/>
    <cellStyle name="Normal 8 5 2 2 2 5" xfId="1732"/>
    <cellStyle name="Normal 8 5 2 2 2 5 2" xfId="3716"/>
    <cellStyle name="Normal 8 5 2 2 2 5 2 2" xfId="11692"/>
    <cellStyle name="Normal 8 5 2 2 2 5 2 2 2" xfId="35487"/>
    <cellStyle name="Normal 8 5 2 2 2 5 2 3" xfId="19623"/>
    <cellStyle name="Normal 8 5 2 2 2 5 2 3 2" xfId="43417"/>
    <cellStyle name="Normal 8 5 2 2 2 5 2 4" xfId="27556"/>
    <cellStyle name="Normal 8 5 2 2 2 5 3" xfId="5698"/>
    <cellStyle name="Normal 8 5 2 2 2 5 3 2" xfId="13673"/>
    <cellStyle name="Normal 8 5 2 2 2 5 3 2 2" xfId="37468"/>
    <cellStyle name="Normal 8 5 2 2 2 5 3 3" xfId="21604"/>
    <cellStyle name="Normal 8 5 2 2 2 5 3 3 2" xfId="45398"/>
    <cellStyle name="Normal 8 5 2 2 2 5 3 4" xfId="29537"/>
    <cellStyle name="Normal 8 5 2 2 2 5 4" xfId="7721"/>
    <cellStyle name="Normal 8 5 2 2 2 5 4 2" xfId="15654"/>
    <cellStyle name="Normal 8 5 2 2 2 5 4 2 2" xfId="39449"/>
    <cellStyle name="Normal 8 5 2 2 2 5 4 3" xfId="23585"/>
    <cellStyle name="Normal 8 5 2 2 2 5 4 3 2" xfId="47379"/>
    <cellStyle name="Normal 8 5 2 2 2 5 4 4" xfId="31519"/>
    <cellStyle name="Normal 8 5 2 2 2 5 5" xfId="9711"/>
    <cellStyle name="Normal 8 5 2 2 2 5 5 2" xfId="33506"/>
    <cellStyle name="Normal 8 5 2 2 2 5 6" xfId="17642"/>
    <cellStyle name="Normal 8 5 2 2 2 5 6 2" xfId="41436"/>
    <cellStyle name="Normal 8 5 2 2 2 5 7" xfId="25575"/>
    <cellStyle name="Normal 8 5 2 2 2 6" xfId="3712"/>
    <cellStyle name="Normal 8 5 2 2 2 6 2" xfId="11688"/>
    <cellStyle name="Normal 8 5 2 2 2 6 2 2" xfId="35483"/>
    <cellStyle name="Normal 8 5 2 2 2 6 3" xfId="19619"/>
    <cellStyle name="Normal 8 5 2 2 2 6 3 2" xfId="43413"/>
    <cellStyle name="Normal 8 5 2 2 2 6 4" xfId="27552"/>
    <cellStyle name="Normal 8 5 2 2 2 7" xfId="5694"/>
    <cellStyle name="Normal 8 5 2 2 2 7 2" xfId="13669"/>
    <cellStyle name="Normal 8 5 2 2 2 7 2 2" xfId="37464"/>
    <cellStyle name="Normal 8 5 2 2 2 7 3" xfId="21600"/>
    <cellStyle name="Normal 8 5 2 2 2 7 3 2" xfId="45394"/>
    <cellStyle name="Normal 8 5 2 2 2 7 4" xfId="29533"/>
    <cellStyle name="Normal 8 5 2 2 2 8" xfId="7717"/>
    <cellStyle name="Normal 8 5 2 2 2 8 2" xfId="15650"/>
    <cellStyle name="Normal 8 5 2 2 2 8 2 2" xfId="39445"/>
    <cellStyle name="Normal 8 5 2 2 2 8 3" xfId="23581"/>
    <cellStyle name="Normal 8 5 2 2 2 8 3 2" xfId="47375"/>
    <cellStyle name="Normal 8 5 2 2 2 8 4" xfId="31515"/>
    <cellStyle name="Normal 8 5 2 2 2 9" xfId="9707"/>
    <cellStyle name="Normal 8 5 2 2 2 9 2" xfId="33502"/>
    <cellStyle name="Normal 8 5 2 2 3" xfId="1733"/>
    <cellStyle name="Normal 8 5 2 2 3 2" xfId="3717"/>
    <cellStyle name="Normal 8 5 2 2 3 2 2" xfId="11693"/>
    <cellStyle name="Normal 8 5 2 2 3 2 2 2" xfId="35488"/>
    <cellStyle name="Normal 8 5 2 2 3 2 3" xfId="19624"/>
    <cellStyle name="Normal 8 5 2 2 3 2 3 2" xfId="43418"/>
    <cellStyle name="Normal 8 5 2 2 3 2 4" xfId="27557"/>
    <cellStyle name="Normal 8 5 2 2 3 3" xfId="5699"/>
    <cellStyle name="Normal 8 5 2 2 3 3 2" xfId="13674"/>
    <cellStyle name="Normal 8 5 2 2 3 3 2 2" xfId="37469"/>
    <cellStyle name="Normal 8 5 2 2 3 3 3" xfId="21605"/>
    <cellStyle name="Normal 8 5 2 2 3 3 3 2" xfId="45399"/>
    <cellStyle name="Normal 8 5 2 2 3 3 4" xfId="29538"/>
    <cellStyle name="Normal 8 5 2 2 3 4" xfId="7722"/>
    <cellStyle name="Normal 8 5 2 2 3 4 2" xfId="15655"/>
    <cellStyle name="Normal 8 5 2 2 3 4 2 2" xfId="39450"/>
    <cellStyle name="Normal 8 5 2 2 3 4 3" xfId="23586"/>
    <cellStyle name="Normal 8 5 2 2 3 4 3 2" xfId="47380"/>
    <cellStyle name="Normal 8 5 2 2 3 4 4" xfId="31520"/>
    <cellStyle name="Normal 8 5 2 2 3 5" xfId="9712"/>
    <cellStyle name="Normal 8 5 2 2 3 5 2" xfId="33507"/>
    <cellStyle name="Normal 8 5 2 2 3 6" xfId="17643"/>
    <cellStyle name="Normal 8 5 2 2 3 6 2" xfId="41437"/>
    <cellStyle name="Normal 8 5 2 2 3 7" xfId="25576"/>
    <cellStyle name="Normal 8 5 2 2 4" xfId="1734"/>
    <cellStyle name="Normal 8 5 2 2 4 2" xfId="3718"/>
    <cellStyle name="Normal 8 5 2 2 4 2 2" xfId="11694"/>
    <cellStyle name="Normal 8 5 2 2 4 2 2 2" xfId="35489"/>
    <cellStyle name="Normal 8 5 2 2 4 2 3" xfId="19625"/>
    <cellStyle name="Normal 8 5 2 2 4 2 3 2" xfId="43419"/>
    <cellStyle name="Normal 8 5 2 2 4 2 4" xfId="27558"/>
    <cellStyle name="Normal 8 5 2 2 4 3" xfId="5700"/>
    <cellStyle name="Normal 8 5 2 2 4 3 2" xfId="13675"/>
    <cellStyle name="Normal 8 5 2 2 4 3 2 2" xfId="37470"/>
    <cellStyle name="Normal 8 5 2 2 4 3 3" xfId="21606"/>
    <cellStyle name="Normal 8 5 2 2 4 3 3 2" xfId="45400"/>
    <cellStyle name="Normal 8 5 2 2 4 3 4" xfId="29539"/>
    <cellStyle name="Normal 8 5 2 2 4 4" xfId="7723"/>
    <cellStyle name="Normal 8 5 2 2 4 4 2" xfId="15656"/>
    <cellStyle name="Normal 8 5 2 2 4 4 2 2" xfId="39451"/>
    <cellStyle name="Normal 8 5 2 2 4 4 3" xfId="23587"/>
    <cellStyle name="Normal 8 5 2 2 4 4 3 2" xfId="47381"/>
    <cellStyle name="Normal 8 5 2 2 4 4 4" xfId="31521"/>
    <cellStyle name="Normal 8 5 2 2 4 5" xfId="9713"/>
    <cellStyle name="Normal 8 5 2 2 4 5 2" xfId="33508"/>
    <cellStyle name="Normal 8 5 2 2 4 6" xfId="17644"/>
    <cellStyle name="Normal 8 5 2 2 4 6 2" xfId="41438"/>
    <cellStyle name="Normal 8 5 2 2 4 7" xfId="25577"/>
    <cellStyle name="Normal 8 5 2 2 5" xfId="1735"/>
    <cellStyle name="Normal 8 5 2 2 5 2" xfId="3719"/>
    <cellStyle name="Normal 8 5 2 2 5 2 2" xfId="11695"/>
    <cellStyle name="Normal 8 5 2 2 5 2 2 2" xfId="35490"/>
    <cellStyle name="Normal 8 5 2 2 5 2 3" xfId="19626"/>
    <cellStyle name="Normal 8 5 2 2 5 2 3 2" xfId="43420"/>
    <cellStyle name="Normal 8 5 2 2 5 2 4" xfId="27559"/>
    <cellStyle name="Normal 8 5 2 2 5 3" xfId="5701"/>
    <cellStyle name="Normal 8 5 2 2 5 3 2" xfId="13676"/>
    <cellStyle name="Normal 8 5 2 2 5 3 2 2" xfId="37471"/>
    <cellStyle name="Normal 8 5 2 2 5 3 3" xfId="21607"/>
    <cellStyle name="Normal 8 5 2 2 5 3 3 2" xfId="45401"/>
    <cellStyle name="Normal 8 5 2 2 5 3 4" xfId="29540"/>
    <cellStyle name="Normal 8 5 2 2 5 4" xfId="7724"/>
    <cellStyle name="Normal 8 5 2 2 5 4 2" xfId="15657"/>
    <cellStyle name="Normal 8 5 2 2 5 4 2 2" xfId="39452"/>
    <cellStyle name="Normal 8 5 2 2 5 4 3" xfId="23588"/>
    <cellStyle name="Normal 8 5 2 2 5 4 3 2" xfId="47382"/>
    <cellStyle name="Normal 8 5 2 2 5 4 4" xfId="31522"/>
    <cellStyle name="Normal 8 5 2 2 5 5" xfId="9714"/>
    <cellStyle name="Normal 8 5 2 2 5 5 2" xfId="33509"/>
    <cellStyle name="Normal 8 5 2 2 5 6" xfId="17645"/>
    <cellStyle name="Normal 8 5 2 2 5 6 2" xfId="41439"/>
    <cellStyle name="Normal 8 5 2 2 5 7" xfId="25578"/>
    <cellStyle name="Normal 8 5 2 2 6" xfId="1736"/>
    <cellStyle name="Normal 8 5 2 2 6 2" xfId="3720"/>
    <cellStyle name="Normal 8 5 2 2 6 2 2" xfId="11696"/>
    <cellStyle name="Normal 8 5 2 2 6 2 2 2" xfId="35491"/>
    <cellStyle name="Normal 8 5 2 2 6 2 3" xfId="19627"/>
    <cellStyle name="Normal 8 5 2 2 6 2 3 2" xfId="43421"/>
    <cellStyle name="Normal 8 5 2 2 6 2 4" xfId="27560"/>
    <cellStyle name="Normal 8 5 2 2 6 3" xfId="5702"/>
    <cellStyle name="Normal 8 5 2 2 6 3 2" xfId="13677"/>
    <cellStyle name="Normal 8 5 2 2 6 3 2 2" xfId="37472"/>
    <cellStyle name="Normal 8 5 2 2 6 3 3" xfId="21608"/>
    <cellStyle name="Normal 8 5 2 2 6 3 3 2" xfId="45402"/>
    <cellStyle name="Normal 8 5 2 2 6 3 4" xfId="29541"/>
    <cellStyle name="Normal 8 5 2 2 6 4" xfId="7725"/>
    <cellStyle name="Normal 8 5 2 2 6 4 2" xfId="15658"/>
    <cellStyle name="Normal 8 5 2 2 6 4 2 2" xfId="39453"/>
    <cellStyle name="Normal 8 5 2 2 6 4 3" xfId="23589"/>
    <cellStyle name="Normal 8 5 2 2 6 4 3 2" xfId="47383"/>
    <cellStyle name="Normal 8 5 2 2 6 4 4" xfId="31523"/>
    <cellStyle name="Normal 8 5 2 2 6 5" xfId="9715"/>
    <cellStyle name="Normal 8 5 2 2 6 5 2" xfId="33510"/>
    <cellStyle name="Normal 8 5 2 2 6 6" xfId="17646"/>
    <cellStyle name="Normal 8 5 2 2 6 6 2" xfId="41440"/>
    <cellStyle name="Normal 8 5 2 2 6 7" xfId="25579"/>
    <cellStyle name="Normal 8 5 2 2 7" xfId="3711"/>
    <cellStyle name="Normal 8 5 2 2 7 2" xfId="11687"/>
    <cellStyle name="Normal 8 5 2 2 7 2 2" xfId="35482"/>
    <cellStyle name="Normal 8 5 2 2 7 3" xfId="19618"/>
    <cellStyle name="Normal 8 5 2 2 7 3 2" xfId="43412"/>
    <cellStyle name="Normal 8 5 2 2 7 4" xfId="27551"/>
    <cellStyle name="Normal 8 5 2 2 8" xfId="5693"/>
    <cellStyle name="Normal 8 5 2 2 8 2" xfId="13668"/>
    <cellStyle name="Normal 8 5 2 2 8 2 2" xfId="37463"/>
    <cellStyle name="Normal 8 5 2 2 8 3" xfId="21599"/>
    <cellStyle name="Normal 8 5 2 2 8 3 2" xfId="45393"/>
    <cellStyle name="Normal 8 5 2 2 8 4" xfId="29532"/>
    <cellStyle name="Normal 8 5 2 2 9" xfId="7716"/>
    <cellStyle name="Normal 8 5 2 2 9 2" xfId="15649"/>
    <cellStyle name="Normal 8 5 2 2 9 2 2" xfId="39444"/>
    <cellStyle name="Normal 8 5 2 2 9 3" xfId="23580"/>
    <cellStyle name="Normal 8 5 2 2 9 3 2" xfId="47374"/>
    <cellStyle name="Normal 8 5 2 2 9 4" xfId="31514"/>
    <cellStyle name="Normal 8 5 2 3" xfId="1737"/>
    <cellStyle name="Normal 8 5 2 3 10" xfId="9716"/>
    <cellStyle name="Normal 8 5 2 3 10 2" xfId="33511"/>
    <cellStyle name="Normal 8 5 2 3 11" xfId="17647"/>
    <cellStyle name="Normal 8 5 2 3 11 2" xfId="41441"/>
    <cellStyle name="Normal 8 5 2 3 12" xfId="25580"/>
    <cellStyle name="Normal 8 5 2 3 2" xfId="1738"/>
    <cellStyle name="Normal 8 5 2 3 2 10" xfId="17648"/>
    <cellStyle name="Normal 8 5 2 3 2 10 2" xfId="41442"/>
    <cellStyle name="Normal 8 5 2 3 2 11" xfId="25581"/>
    <cellStyle name="Normal 8 5 2 3 2 2" xfId="1739"/>
    <cellStyle name="Normal 8 5 2 3 2 2 2" xfId="3723"/>
    <cellStyle name="Normal 8 5 2 3 2 2 2 2" xfId="11699"/>
    <cellStyle name="Normal 8 5 2 3 2 2 2 2 2" xfId="35494"/>
    <cellStyle name="Normal 8 5 2 3 2 2 2 3" xfId="19630"/>
    <cellStyle name="Normal 8 5 2 3 2 2 2 3 2" xfId="43424"/>
    <cellStyle name="Normal 8 5 2 3 2 2 2 4" xfId="27563"/>
    <cellStyle name="Normal 8 5 2 3 2 2 3" xfId="5705"/>
    <cellStyle name="Normal 8 5 2 3 2 2 3 2" xfId="13680"/>
    <cellStyle name="Normal 8 5 2 3 2 2 3 2 2" xfId="37475"/>
    <cellStyle name="Normal 8 5 2 3 2 2 3 3" xfId="21611"/>
    <cellStyle name="Normal 8 5 2 3 2 2 3 3 2" xfId="45405"/>
    <cellStyle name="Normal 8 5 2 3 2 2 3 4" xfId="29544"/>
    <cellStyle name="Normal 8 5 2 3 2 2 4" xfId="7728"/>
    <cellStyle name="Normal 8 5 2 3 2 2 4 2" xfId="15661"/>
    <cellStyle name="Normal 8 5 2 3 2 2 4 2 2" xfId="39456"/>
    <cellStyle name="Normal 8 5 2 3 2 2 4 3" xfId="23592"/>
    <cellStyle name="Normal 8 5 2 3 2 2 4 3 2" xfId="47386"/>
    <cellStyle name="Normal 8 5 2 3 2 2 4 4" xfId="31526"/>
    <cellStyle name="Normal 8 5 2 3 2 2 5" xfId="9718"/>
    <cellStyle name="Normal 8 5 2 3 2 2 5 2" xfId="33513"/>
    <cellStyle name="Normal 8 5 2 3 2 2 6" xfId="17649"/>
    <cellStyle name="Normal 8 5 2 3 2 2 6 2" xfId="41443"/>
    <cellStyle name="Normal 8 5 2 3 2 2 7" xfId="25582"/>
    <cellStyle name="Normal 8 5 2 3 2 3" xfId="1740"/>
    <cellStyle name="Normal 8 5 2 3 2 3 2" xfId="3724"/>
    <cellStyle name="Normal 8 5 2 3 2 3 2 2" xfId="11700"/>
    <cellStyle name="Normal 8 5 2 3 2 3 2 2 2" xfId="35495"/>
    <cellStyle name="Normal 8 5 2 3 2 3 2 3" xfId="19631"/>
    <cellStyle name="Normal 8 5 2 3 2 3 2 3 2" xfId="43425"/>
    <cellStyle name="Normal 8 5 2 3 2 3 2 4" xfId="27564"/>
    <cellStyle name="Normal 8 5 2 3 2 3 3" xfId="5706"/>
    <cellStyle name="Normal 8 5 2 3 2 3 3 2" xfId="13681"/>
    <cellStyle name="Normal 8 5 2 3 2 3 3 2 2" xfId="37476"/>
    <cellStyle name="Normal 8 5 2 3 2 3 3 3" xfId="21612"/>
    <cellStyle name="Normal 8 5 2 3 2 3 3 3 2" xfId="45406"/>
    <cellStyle name="Normal 8 5 2 3 2 3 3 4" xfId="29545"/>
    <cellStyle name="Normal 8 5 2 3 2 3 4" xfId="7729"/>
    <cellStyle name="Normal 8 5 2 3 2 3 4 2" xfId="15662"/>
    <cellStyle name="Normal 8 5 2 3 2 3 4 2 2" xfId="39457"/>
    <cellStyle name="Normal 8 5 2 3 2 3 4 3" xfId="23593"/>
    <cellStyle name="Normal 8 5 2 3 2 3 4 3 2" xfId="47387"/>
    <cellStyle name="Normal 8 5 2 3 2 3 4 4" xfId="31527"/>
    <cellStyle name="Normal 8 5 2 3 2 3 5" xfId="9719"/>
    <cellStyle name="Normal 8 5 2 3 2 3 5 2" xfId="33514"/>
    <cellStyle name="Normal 8 5 2 3 2 3 6" xfId="17650"/>
    <cellStyle name="Normal 8 5 2 3 2 3 6 2" xfId="41444"/>
    <cellStyle name="Normal 8 5 2 3 2 3 7" xfId="25583"/>
    <cellStyle name="Normal 8 5 2 3 2 4" xfId="1741"/>
    <cellStyle name="Normal 8 5 2 3 2 4 2" xfId="3725"/>
    <cellStyle name="Normal 8 5 2 3 2 4 2 2" xfId="11701"/>
    <cellStyle name="Normal 8 5 2 3 2 4 2 2 2" xfId="35496"/>
    <cellStyle name="Normal 8 5 2 3 2 4 2 3" xfId="19632"/>
    <cellStyle name="Normal 8 5 2 3 2 4 2 3 2" xfId="43426"/>
    <cellStyle name="Normal 8 5 2 3 2 4 2 4" xfId="27565"/>
    <cellStyle name="Normal 8 5 2 3 2 4 3" xfId="5707"/>
    <cellStyle name="Normal 8 5 2 3 2 4 3 2" xfId="13682"/>
    <cellStyle name="Normal 8 5 2 3 2 4 3 2 2" xfId="37477"/>
    <cellStyle name="Normal 8 5 2 3 2 4 3 3" xfId="21613"/>
    <cellStyle name="Normal 8 5 2 3 2 4 3 3 2" xfId="45407"/>
    <cellStyle name="Normal 8 5 2 3 2 4 3 4" xfId="29546"/>
    <cellStyle name="Normal 8 5 2 3 2 4 4" xfId="7730"/>
    <cellStyle name="Normal 8 5 2 3 2 4 4 2" xfId="15663"/>
    <cellStyle name="Normal 8 5 2 3 2 4 4 2 2" xfId="39458"/>
    <cellStyle name="Normal 8 5 2 3 2 4 4 3" xfId="23594"/>
    <cellStyle name="Normal 8 5 2 3 2 4 4 3 2" xfId="47388"/>
    <cellStyle name="Normal 8 5 2 3 2 4 4 4" xfId="31528"/>
    <cellStyle name="Normal 8 5 2 3 2 4 5" xfId="9720"/>
    <cellStyle name="Normal 8 5 2 3 2 4 5 2" xfId="33515"/>
    <cellStyle name="Normal 8 5 2 3 2 4 6" xfId="17651"/>
    <cellStyle name="Normal 8 5 2 3 2 4 6 2" xfId="41445"/>
    <cellStyle name="Normal 8 5 2 3 2 4 7" xfId="25584"/>
    <cellStyle name="Normal 8 5 2 3 2 5" xfId="1742"/>
    <cellStyle name="Normal 8 5 2 3 2 5 2" xfId="3726"/>
    <cellStyle name="Normal 8 5 2 3 2 5 2 2" xfId="11702"/>
    <cellStyle name="Normal 8 5 2 3 2 5 2 2 2" xfId="35497"/>
    <cellStyle name="Normal 8 5 2 3 2 5 2 3" xfId="19633"/>
    <cellStyle name="Normal 8 5 2 3 2 5 2 3 2" xfId="43427"/>
    <cellStyle name="Normal 8 5 2 3 2 5 2 4" xfId="27566"/>
    <cellStyle name="Normal 8 5 2 3 2 5 3" xfId="5708"/>
    <cellStyle name="Normal 8 5 2 3 2 5 3 2" xfId="13683"/>
    <cellStyle name="Normal 8 5 2 3 2 5 3 2 2" xfId="37478"/>
    <cellStyle name="Normal 8 5 2 3 2 5 3 3" xfId="21614"/>
    <cellStyle name="Normal 8 5 2 3 2 5 3 3 2" xfId="45408"/>
    <cellStyle name="Normal 8 5 2 3 2 5 3 4" xfId="29547"/>
    <cellStyle name="Normal 8 5 2 3 2 5 4" xfId="7731"/>
    <cellStyle name="Normal 8 5 2 3 2 5 4 2" xfId="15664"/>
    <cellStyle name="Normal 8 5 2 3 2 5 4 2 2" xfId="39459"/>
    <cellStyle name="Normal 8 5 2 3 2 5 4 3" xfId="23595"/>
    <cellStyle name="Normal 8 5 2 3 2 5 4 3 2" xfId="47389"/>
    <cellStyle name="Normal 8 5 2 3 2 5 4 4" xfId="31529"/>
    <cellStyle name="Normal 8 5 2 3 2 5 5" xfId="9721"/>
    <cellStyle name="Normal 8 5 2 3 2 5 5 2" xfId="33516"/>
    <cellStyle name="Normal 8 5 2 3 2 5 6" xfId="17652"/>
    <cellStyle name="Normal 8 5 2 3 2 5 6 2" xfId="41446"/>
    <cellStyle name="Normal 8 5 2 3 2 5 7" xfId="25585"/>
    <cellStyle name="Normal 8 5 2 3 2 6" xfId="3722"/>
    <cellStyle name="Normal 8 5 2 3 2 6 2" xfId="11698"/>
    <cellStyle name="Normal 8 5 2 3 2 6 2 2" xfId="35493"/>
    <cellStyle name="Normal 8 5 2 3 2 6 3" xfId="19629"/>
    <cellStyle name="Normal 8 5 2 3 2 6 3 2" xfId="43423"/>
    <cellStyle name="Normal 8 5 2 3 2 6 4" xfId="27562"/>
    <cellStyle name="Normal 8 5 2 3 2 7" xfId="5704"/>
    <cellStyle name="Normal 8 5 2 3 2 7 2" xfId="13679"/>
    <cellStyle name="Normal 8 5 2 3 2 7 2 2" xfId="37474"/>
    <cellStyle name="Normal 8 5 2 3 2 7 3" xfId="21610"/>
    <cellStyle name="Normal 8 5 2 3 2 7 3 2" xfId="45404"/>
    <cellStyle name="Normal 8 5 2 3 2 7 4" xfId="29543"/>
    <cellStyle name="Normal 8 5 2 3 2 8" xfId="7727"/>
    <cellStyle name="Normal 8 5 2 3 2 8 2" xfId="15660"/>
    <cellStyle name="Normal 8 5 2 3 2 8 2 2" xfId="39455"/>
    <cellStyle name="Normal 8 5 2 3 2 8 3" xfId="23591"/>
    <cellStyle name="Normal 8 5 2 3 2 8 3 2" xfId="47385"/>
    <cellStyle name="Normal 8 5 2 3 2 8 4" xfId="31525"/>
    <cellStyle name="Normal 8 5 2 3 2 9" xfId="9717"/>
    <cellStyle name="Normal 8 5 2 3 2 9 2" xfId="33512"/>
    <cellStyle name="Normal 8 5 2 3 3" xfId="1743"/>
    <cellStyle name="Normal 8 5 2 3 3 2" xfId="3727"/>
    <cellStyle name="Normal 8 5 2 3 3 2 2" xfId="11703"/>
    <cellStyle name="Normal 8 5 2 3 3 2 2 2" xfId="35498"/>
    <cellStyle name="Normal 8 5 2 3 3 2 3" xfId="19634"/>
    <cellStyle name="Normal 8 5 2 3 3 2 3 2" xfId="43428"/>
    <cellStyle name="Normal 8 5 2 3 3 2 4" xfId="27567"/>
    <cellStyle name="Normal 8 5 2 3 3 3" xfId="5709"/>
    <cellStyle name="Normal 8 5 2 3 3 3 2" xfId="13684"/>
    <cellStyle name="Normal 8 5 2 3 3 3 2 2" xfId="37479"/>
    <cellStyle name="Normal 8 5 2 3 3 3 3" xfId="21615"/>
    <cellStyle name="Normal 8 5 2 3 3 3 3 2" xfId="45409"/>
    <cellStyle name="Normal 8 5 2 3 3 3 4" xfId="29548"/>
    <cellStyle name="Normal 8 5 2 3 3 4" xfId="7732"/>
    <cellStyle name="Normal 8 5 2 3 3 4 2" xfId="15665"/>
    <cellStyle name="Normal 8 5 2 3 3 4 2 2" xfId="39460"/>
    <cellStyle name="Normal 8 5 2 3 3 4 3" xfId="23596"/>
    <cellStyle name="Normal 8 5 2 3 3 4 3 2" xfId="47390"/>
    <cellStyle name="Normal 8 5 2 3 3 4 4" xfId="31530"/>
    <cellStyle name="Normal 8 5 2 3 3 5" xfId="9722"/>
    <cellStyle name="Normal 8 5 2 3 3 5 2" xfId="33517"/>
    <cellStyle name="Normal 8 5 2 3 3 6" xfId="17653"/>
    <cellStyle name="Normal 8 5 2 3 3 6 2" xfId="41447"/>
    <cellStyle name="Normal 8 5 2 3 3 7" xfId="25586"/>
    <cellStyle name="Normal 8 5 2 3 4" xfId="1744"/>
    <cellStyle name="Normal 8 5 2 3 4 2" xfId="3728"/>
    <cellStyle name="Normal 8 5 2 3 4 2 2" xfId="11704"/>
    <cellStyle name="Normal 8 5 2 3 4 2 2 2" xfId="35499"/>
    <cellStyle name="Normal 8 5 2 3 4 2 3" xfId="19635"/>
    <cellStyle name="Normal 8 5 2 3 4 2 3 2" xfId="43429"/>
    <cellStyle name="Normal 8 5 2 3 4 2 4" xfId="27568"/>
    <cellStyle name="Normal 8 5 2 3 4 3" xfId="5710"/>
    <cellStyle name="Normal 8 5 2 3 4 3 2" xfId="13685"/>
    <cellStyle name="Normal 8 5 2 3 4 3 2 2" xfId="37480"/>
    <cellStyle name="Normal 8 5 2 3 4 3 3" xfId="21616"/>
    <cellStyle name="Normal 8 5 2 3 4 3 3 2" xfId="45410"/>
    <cellStyle name="Normal 8 5 2 3 4 3 4" xfId="29549"/>
    <cellStyle name="Normal 8 5 2 3 4 4" xfId="7733"/>
    <cellStyle name="Normal 8 5 2 3 4 4 2" xfId="15666"/>
    <cellStyle name="Normal 8 5 2 3 4 4 2 2" xfId="39461"/>
    <cellStyle name="Normal 8 5 2 3 4 4 3" xfId="23597"/>
    <cellStyle name="Normal 8 5 2 3 4 4 3 2" xfId="47391"/>
    <cellStyle name="Normal 8 5 2 3 4 4 4" xfId="31531"/>
    <cellStyle name="Normal 8 5 2 3 4 5" xfId="9723"/>
    <cellStyle name="Normal 8 5 2 3 4 5 2" xfId="33518"/>
    <cellStyle name="Normal 8 5 2 3 4 6" xfId="17654"/>
    <cellStyle name="Normal 8 5 2 3 4 6 2" xfId="41448"/>
    <cellStyle name="Normal 8 5 2 3 4 7" xfId="25587"/>
    <cellStyle name="Normal 8 5 2 3 5" xfId="1745"/>
    <cellStyle name="Normal 8 5 2 3 5 2" xfId="3729"/>
    <cellStyle name="Normal 8 5 2 3 5 2 2" xfId="11705"/>
    <cellStyle name="Normal 8 5 2 3 5 2 2 2" xfId="35500"/>
    <cellStyle name="Normal 8 5 2 3 5 2 3" xfId="19636"/>
    <cellStyle name="Normal 8 5 2 3 5 2 3 2" xfId="43430"/>
    <cellStyle name="Normal 8 5 2 3 5 2 4" xfId="27569"/>
    <cellStyle name="Normal 8 5 2 3 5 3" xfId="5711"/>
    <cellStyle name="Normal 8 5 2 3 5 3 2" xfId="13686"/>
    <cellStyle name="Normal 8 5 2 3 5 3 2 2" xfId="37481"/>
    <cellStyle name="Normal 8 5 2 3 5 3 3" xfId="21617"/>
    <cellStyle name="Normal 8 5 2 3 5 3 3 2" xfId="45411"/>
    <cellStyle name="Normal 8 5 2 3 5 3 4" xfId="29550"/>
    <cellStyle name="Normal 8 5 2 3 5 4" xfId="7734"/>
    <cellStyle name="Normal 8 5 2 3 5 4 2" xfId="15667"/>
    <cellStyle name="Normal 8 5 2 3 5 4 2 2" xfId="39462"/>
    <cellStyle name="Normal 8 5 2 3 5 4 3" xfId="23598"/>
    <cellStyle name="Normal 8 5 2 3 5 4 3 2" xfId="47392"/>
    <cellStyle name="Normal 8 5 2 3 5 4 4" xfId="31532"/>
    <cellStyle name="Normal 8 5 2 3 5 5" xfId="9724"/>
    <cellStyle name="Normal 8 5 2 3 5 5 2" xfId="33519"/>
    <cellStyle name="Normal 8 5 2 3 5 6" xfId="17655"/>
    <cellStyle name="Normal 8 5 2 3 5 6 2" xfId="41449"/>
    <cellStyle name="Normal 8 5 2 3 5 7" xfId="25588"/>
    <cellStyle name="Normal 8 5 2 3 6" xfId="1746"/>
    <cellStyle name="Normal 8 5 2 3 6 2" xfId="3730"/>
    <cellStyle name="Normal 8 5 2 3 6 2 2" xfId="11706"/>
    <cellStyle name="Normal 8 5 2 3 6 2 2 2" xfId="35501"/>
    <cellStyle name="Normal 8 5 2 3 6 2 3" xfId="19637"/>
    <cellStyle name="Normal 8 5 2 3 6 2 3 2" xfId="43431"/>
    <cellStyle name="Normal 8 5 2 3 6 2 4" xfId="27570"/>
    <cellStyle name="Normal 8 5 2 3 6 3" xfId="5712"/>
    <cellStyle name="Normal 8 5 2 3 6 3 2" xfId="13687"/>
    <cellStyle name="Normal 8 5 2 3 6 3 2 2" xfId="37482"/>
    <cellStyle name="Normal 8 5 2 3 6 3 3" xfId="21618"/>
    <cellStyle name="Normal 8 5 2 3 6 3 3 2" xfId="45412"/>
    <cellStyle name="Normal 8 5 2 3 6 3 4" xfId="29551"/>
    <cellStyle name="Normal 8 5 2 3 6 4" xfId="7735"/>
    <cellStyle name="Normal 8 5 2 3 6 4 2" xfId="15668"/>
    <cellStyle name="Normal 8 5 2 3 6 4 2 2" xfId="39463"/>
    <cellStyle name="Normal 8 5 2 3 6 4 3" xfId="23599"/>
    <cellStyle name="Normal 8 5 2 3 6 4 3 2" xfId="47393"/>
    <cellStyle name="Normal 8 5 2 3 6 4 4" xfId="31533"/>
    <cellStyle name="Normal 8 5 2 3 6 5" xfId="9725"/>
    <cellStyle name="Normal 8 5 2 3 6 5 2" xfId="33520"/>
    <cellStyle name="Normal 8 5 2 3 6 6" xfId="17656"/>
    <cellStyle name="Normal 8 5 2 3 6 6 2" xfId="41450"/>
    <cellStyle name="Normal 8 5 2 3 6 7" xfId="25589"/>
    <cellStyle name="Normal 8 5 2 3 7" xfId="3721"/>
    <cellStyle name="Normal 8 5 2 3 7 2" xfId="11697"/>
    <cellStyle name="Normal 8 5 2 3 7 2 2" xfId="35492"/>
    <cellStyle name="Normal 8 5 2 3 7 3" xfId="19628"/>
    <cellStyle name="Normal 8 5 2 3 7 3 2" xfId="43422"/>
    <cellStyle name="Normal 8 5 2 3 7 4" xfId="27561"/>
    <cellStyle name="Normal 8 5 2 3 8" xfId="5703"/>
    <cellStyle name="Normal 8 5 2 3 8 2" xfId="13678"/>
    <cellStyle name="Normal 8 5 2 3 8 2 2" xfId="37473"/>
    <cellStyle name="Normal 8 5 2 3 8 3" xfId="21609"/>
    <cellStyle name="Normal 8 5 2 3 8 3 2" xfId="45403"/>
    <cellStyle name="Normal 8 5 2 3 8 4" xfId="29542"/>
    <cellStyle name="Normal 8 5 2 3 9" xfId="7726"/>
    <cellStyle name="Normal 8 5 2 3 9 2" xfId="15659"/>
    <cellStyle name="Normal 8 5 2 3 9 2 2" xfId="39454"/>
    <cellStyle name="Normal 8 5 2 3 9 3" xfId="23590"/>
    <cellStyle name="Normal 8 5 2 3 9 3 2" xfId="47384"/>
    <cellStyle name="Normal 8 5 2 3 9 4" xfId="31524"/>
    <cellStyle name="Normal 8 5 2 4" xfId="1747"/>
    <cellStyle name="Normal 8 5 2 4 10" xfId="9726"/>
    <cellStyle name="Normal 8 5 2 4 10 2" xfId="33521"/>
    <cellStyle name="Normal 8 5 2 4 11" xfId="17657"/>
    <cellStyle name="Normal 8 5 2 4 11 2" xfId="41451"/>
    <cellStyle name="Normal 8 5 2 4 12" xfId="25590"/>
    <cellStyle name="Normal 8 5 2 4 2" xfId="1748"/>
    <cellStyle name="Normal 8 5 2 4 2 10" xfId="17658"/>
    <cellStyle name="Normal 8 5 2 4 2 10 2" xfId="41452"/>
    <cellStyle name="Normal 8 5 2 4 2 11" xfId="25591"/>
    <cellStyle name="Normal 8 5 2 4 2 2" xfId="1749"/>
    <cellStyle name="Normal 8 5 2 4 2 2 2" xfId="3733"/>
    <cellStyle name="Normal 8 5 2 4 2 2 2 2" xfId="11709"/>
    <cellStyle name="Normal 8 5 2 4 2 2 2 2 2" xfId="35504"/>
    <cellStyle name="Normal 8 5 2 4 2 2 2 3" xfId="19640"/>
    <cellStyle name="Normal 8 5 2 4 2 2 2 3 2" xfId="43434"/>
    <cellStyle name="Normal 8 5 2 4 2 2 2 4" xfId="27573"/>
    <cellStyle name="Normal 8 5 2 4 2 2 3" xfId="5715"/>
    <cellStyle name="Normal 8 5 2 4 2 2 3 2" xfId="13690"/>
    <cellStyle name="Normal 8 5 2 4 2 2 3 2 2" xfId="37485"/>
    <cellStyle name="Normal 8 5 2 4 2 2 3 3" xfId="21621"/>
    <cellStyle name="Normal 8 5 2 4 2 2 3 3 2" xfId="45415"/>
    <cellStyle name="Normal 8 5 2 4 2 2 3 4" xfId="29554"/>
    <cellStyle name="Normal 8 5 2 4 2 2 4" xfId="7738"/>
    <cellStyle name="Normal 8 5 2 4 2 2 4 2" xfId="15671"/>
    <cellStyle name="Normal 8 5 2 4 2 2 4 2 2" xfId="39466"/>
    <cellStyle name="Normal 8 5 2 4 2 2 4 3" xfId="23602"/>
    <cellStyle name="Normal 8 5 2 4 2 2 4 3 2" xfId="47396"/>
    <cellStyle name="Normal 8 5 2 4 2 2 4 4" xfId="31536"/>
    <cellStyle name="Normal 8 5 2 4 2 2 5" xfId="9728"/>
    <cellStyle name="Normal 8 5 2 4 2 2 5 2" xfId="33523"/>
    <cellStyle name="Normal 8 5 2 4 2 2 6" xfId="17659"/>
    <cellStyle name="Normal 8 5 2 4 2 2 6 2" xfId="41453"/>
    <cellStyle name="Normal 8 5 2 4 2 2 7" xfId="25592"/>
    <cellStyle name="Normal 8 5 2 4 2 3" xfId="1750"/>
    <cellStyle name="Normal 8 5 2 4 2 3 2" xfId="3734"/>
    <cellStyle name="Normal 8 5 2 4 2 3 2 2" xfId="11710"/>
    <cellStyle name="Normal 8 5 2 4 2 3 2 2 2" xfId="35505"/>
    <cellStyle name="Normal 8 5 2 4 2 3 2 3" xfId="19641"/>
    <cellStyle name="Normal 8 5 2 4 2 3 2 3 2" xfId="43435"/>
    <cellStyle name="Normal 8 5 2 4 2 3 2 4" xfId="27574"/>
    <cellStyle name="Normal 8 5 2 4 2 3 3" xfId="5716"/>
    <cellStyle name="Normal 8 5 2 4 2 3 3 2" xfId="13691"/>
    <cellStyle name="Normal 8 5 2 4 2 3 3 2 2" xfId="37486"/>
    <cellStyle name="Normal 8 5 2 4 2 3 3 3" xfId="21622"/>
    <cellStyle name="Normal 8 5 2 4 2 3 3 3 2" xfId="45416"/>
    <cellStyle name="Normal 8 5 2 4 2 3 3 4" xfId="29555"/>
    <cellStyle name="Normal 8 5 2 4 2 3 4" xfId="7739"/>
    <cellStyle name="Normal 8 5 2 4 2 3 4 2" xfId="15672"/>
    <cellStyle name="Normal 8 5 2 4 2 3 4 2 2" xfId="39467"/>
    <cellStyle name="Normal 8 5 2 4 2 3 4 3" xfId="23603"/>
    <cellStyle name="Normal 8 5 2 4 2 3 4 3 2" xfId="47397"/>
    <cellStyle name="Normal 8 5 2 4 2 3 4 4" xfId="31537"/>
    <cellStyle name="Normal 8 5 2 4 2 3 5" xfId="9729"/>
    <cellStyle name="Normal 8 5 2 4 2 3 5 2" xfId="33524"/>
    <cellStyle name="Normal 8 5 2 4 2 3 6" xfId="17660"/>
    <cellStyle name="Normal 8 5 2 4 2 3 6 2" xfId="41454"/>
    <cellStyle name="Normal 8 5 2 4 2 3 7" xfId="25593"/>
    <cellStyle name="Normal 8 5 2 4 2 4" xfId="1751"/>
    <cellStyle name="Normal 8 5 2 4 2 4 2" xfId="3735"/>
    <cellStyle name="Normal 8 5 2 4 2 4 2 2" xfId="11711"/>
    <cellStyle name="Normal 8 5 2 4 2 4 2 2 2" xfId="35506"/>
    <cellStyle name="Normal 8 5 2 4 2 4 2 3" xfId="19642"/>
    <cellStyle name="Normal 8 5 2 4 2 4 2 3 2" xfId="43436"/>
    <cellStyle name="Normal 8 5 2 4 2 4 2 4" xfId="27575"/>
    <cellStyle name="Normal 8 5 2 4 2 4 3" xfId="5717"/>
    <cellStyle name="Normal 8 5 2 4 2 4 3 2" xfId="13692"/>
    <cellStyle name="Normal 8 5 2 4 2 4 3 2 2" xfId="37487"/>
    <cellStyle name="Normal 8 5 2 4 2 4 3 3" xfId="21623"/>
    <cellStyle name="Normal 8 5 2 4 2 4 3 3 2" xfId="45417"/>
    <cellStyle name="Normal 8 5 2 4 2 4 3 4" xfId="29556"/>
    <cellStyle name="Normal 8 5 2 4 2 4 4" xfId="7740"/>
    <cellStyle name="Normal 8 5 2 4 2 4 4 2" xfId="15673"/>
    <cellStyle name="Normal 8 5 2 4 2 4 4 2 2" xfId="39468"/>
    <cellStyle name="Normal 8 5 2 4 2 4 4 3" xfId="23604"/>
    <cellStyle name="Normal 8 5 2 4 2 4 4 3 2" xfId="47398"/>
    <cellStyle name="Normal 8 5 2 4 2 4 4 4" xfId="31538"/>
    <cellStyle name="Normal 8 5 2 4 2 4 5" xfId="9730"/>
    <cellStyle name="Normal 8 5 2 4 2 4 5 2" xfId="33525"/>
    <cellStyle name="Normal 8 5 2 4 2 4 6" xfId="17661"/>
    <cellStyle name="Normal 8 5 2 4 2 4 6 2" xfId="41455"/>
    <cellStyle name="Normal 8 5 2 4 2 4 7" xfId="25594"/>
    <cellStyle name="Normal 8 5 2 4 2 5" xfId="1752"/>
    <cellStyle name="Normal 8 5 2 4 2 5 2" xfId="3736"/>
    <cellStyle name="Normal 8 5 2 4 2 5 2 2" xfId="11712"/>
    <cellStyle name="Normal 8 5 2 4 2 5 2 2 2" xfId="35507"/>
    <cellStyle name="Normal 8 5 2 4 2 5 2 3" xfId="19643"/>
    <cellStyle name="Normal 8 5 2 4 2 5 2 3 2" xfId="43437"/>
    <cellStyle name="Normal 8 5 2 4 2 5 2 4" xfId="27576"/>
    <cellStyle name="Normal 8 5 2 4 2 5 3" xfId="5718"/>
    <cellStyle name="Normal 8 5 2 4 2 5 3 2" xfId="13693"/>
    <cellStyle name="Normal 8 5 2 4 2 5 3 2 2" xfId="37488"/>
    <cellStyle name="Normal 8 5 2 4 2 5 3 3" xfId="21624"/>
    <cellStyle name="Normal 8 5 2 4 2 5 3 3 2" xfId="45418"/>
    <cellStyle name="Normal 8 5 2 4 2 5 3 4" xfId="29557"/>
    <cellStyle name="Normal 8 5 2 4 2 5 4" xfId="7741"/>
    <cellStyle name="Normal 8 5 2 4 2 5 4 2" xfId="15674"/>
    <cellStyle name="Normal 8 5 2 4 2 5 4 2 2" xfId="39469"/>
    <cellStyle name="Normal 8 5 2 4 2 5 4 3" xfId="23605"/>
    <cellStyle name="Normal 8 5 2 4 2 5 4 3 2" xfId="47399"/>
    <cellStyle name="Normal 8 5 2 4 2 5 4 4" xfId="31539"/>
    <cellStyle name="Normal 8 5 2 4 2 5 5" xfId="9731"/>
    <cellStyle name="Normal 8 5 2 4 2 5 5 2" xfId="33526"/>
    <cellStyle name="Normal 8 5 2 4 2 5 6" xfId="17662"/>
    <cellStyle name="Normal 8 5 2 4 2 5 6 2" xfId="41456"/>
    <cellStyle name="Normal 8 5 2 4 2 5 7" xfId="25595"/>
    <cellStyle name="Normal 8 5 2 4 2 6" xfId="3732"/>
    <cellStyle name="Normal 8 5 2 4 2 6 2" xfId="11708"/>
    <cellStyle name="Normal 8 5 2 4 2 6 2 2" xfId="35503"/>
    <cellStyle name="Normal 8 5 2 4 2 6 3" xfId="19639"/>
    <cellStyle name="Normal 8 5 2 4 2 6 3 2" xfId="43433"/>
    <cellStyle name="Normal 8 5 2 4 2 6 4" xfId="27572"/>
    <cellStyle name="Normal 8 5 2 4 2 7" xfId="5714"/>
    <cellStyle name="Normal 8 5 2 4 2 7 2" xfId="13689"/>
    <cellStyle name="Normal 8 5 2 4 2 7 2 2" xfId="37484"/>
    <cellStyle name="Normal 8 5 2 4 2 7 3" xfId="21620"/>
    <cellStyle name="Normal 8 5 2 4 2 7 3 2" xfId="45414"/>
    <cellStyle name="Normal 8 5 2 4 2 7 4" xfId="29553"/>
    <cellStyle name="Normal 8 5 2 4 2 8" xfId="7737"/>
    <cellStyle name="Normal 8 5 2 4 2 8 2" xfId="15670"/>
    <cellStyle name="Normal 8 5 2 4 2 8 2 2" xfId="39465"/>
    <cellStyle name="Normal 8 5 2 4 2 8 3" xfId="23601"/>
    <cellStyle name="Normal 8 5 2 4 2 8 3 2" xfId="47395"/>
    <cellStyle name="Normal 8 5 2 4 2 8 4" xfId="31535"/>
    <cellStyle name="Normal 8 5 2 4 2 9" xfId="9727"/>
    <cellStyle name="Normal 8 5 2 4 2 9 2" xfId="33522"/>
    <cellStyle name="Normal 8 5 2 4 3" xfId="1753"/>
    <cellStyle name="Normal 8 5 2 4 3 2" xfId="3737"/>
    <cellStyle name="Normal 8 5 2 4 3 2 2" xfId="11713"/>
    <cellStyle name="Normal 8 5 2 4 3 2 2 2" xfId="35508"/>
    <cellStyle name="Normal 8 5 2 4 3 2 3" xfId="19644"/>
    <cellStyle name="Normal 8 5 2 4 3 2 3 2" xfId="43438"/>
    <cellStyle name="Normal 8 5 2 4 3 2 4" xfId="27577"/>
    <cellStyle name="Normal 8 5 2 4 3 3" xfId="5719"/>
    <cellStyle name="Normal 8 5 2 4 3 3 2" xfId="13694"/>
    <cellStyle name="Normal 8 5 2 4 3 3 2 2" xfId="37489"/>
    <cellStyle name="Normal 8 5 2 4 3 3 3" xfId="21625"/>
    <cellStyle name="Normal 8 5 2 4 3 3 3 2" xfId="45419"/>
    <cellStyle name="Normal 8 5 2 4 3 3 4" xfId="29558"/>
    <cellStyle name="Normal 8 5 2 4 3 4" xfId="7742"/>
    <cellStyle name="Normal 8 5 2 4 3 4 2" xfId="15675"/>
    <cellStyle name="Normal 8 5 2 4 3 4 2 2" xfId="39470"/>
    <cellStyle name="Normal 8 5 2 4 3 4 3" xfId="23606"/>
    <cellStyle name="Normal 8 5 2 4 3 4 3 2" xfId="47400"/>
    <cellStyle name="Normal 8 5 2 4 3 4 4" xfId="31540"/>
    <cellStyle name="Normal 8 5 2 4 3 5" xfId="9732"/>
    <cellStyle name="Normal 8 5 2 4 3 5 2" xfId="33527"/>
    <cellStyle name="Normal 8 5 2 4 3 6" xfId="17663"/>
    <cellStyle name="Normal 8 5 2 4 3 6 2" xfId="41457"/>
    <cellStyle name="Normal 8 5 2 4 3 7" xfId="25596"/>
    <cellStyle name="Normal 8 5 2 4 4" xfId="1754"/>
    <cellStyle name="Normal 8 5 2 4 4 2" xfId="3738"/>
    <cellStyle name="Normal 8 5 2 4 4 2 2" xfId="11714"/>
    <cellStyle name="Normal 8 5 2 4 4 2 2 2" xfId="35509"/>
    <cellStyle name="Normal 8 5 2 4 4 2 3" xfId="19645"/>
    <cellStyle name="Normal 8 5 2 4 4 2 3 2" xfId="43439"/>
    <cellStyle name="Normal 8 5 2 4 4 2 4" xfId="27578"/>
    <cellStyle name="Normal 8 5 2 4 4 3" xfId="5720"/>
    <cellStyle name="Normal 8 5 2 4 4 3 2" xfId="13695"/>
    <cellStyle name="Normal 8 5 2 4 4 3 2 2" xfId="37490"/>
    <cellStyle name="Normal 8 5 2 4 4 3 3" xfId="21626"/>
    <cellStyle name="Normal 8 5 2 4 4 3 3 2" xfId="45420"/>
    <cellStyle name="Normal 8 5 2 4 4 3 4" xfId="29559"/>
    <cellStyle name="Normal 8 5 2 4 4 4" xfId="7743"/>
    <cellStyle name="Normal 8 5 2 4 4 4 2" xfId="15676"/>
    <cellStyle name="Normal 8 5 2 4 4 4 2 2" xfId="39471"/>
    <cellStyle name="Normal 8 5 2 4 4 4 3" xfId="23607"/>
    <cellStyle name="Normal 8 5 2 4 4 4 3 2" xfId="47401"/>
    <cellStyle name="Normal 8 5 2 4 4 4 4" xfId="31541"/>
    <cellStyle name="Normal 8 5 2 4 4 5" xfId="9733"/>
    <cellStyle name="Normal 8 5 2 4 4 5 2" xfId="33528"/>
    <cellStyle name="Normal 8 5 2 4 4 6" xfId="17664"/>
    <cellStyle name="Normal 8 5 2 4 4 6 2" xfId="41458"/>
    <cellStyle name="Normal 8 5 2 4 4 7" xfId="25597"/>
    <cellStyle name="Normal 8 5 2 4 5" xfId="1755"/>
    <cellStyle name="Normal 8 5 2 4 5 2" xfId="3739"/>
    <cellStyle name="Normal 8 5 2 4 5 2 2" xfId="11715"/>
    <cellStyle name="Normal 8 5 2 4 5 2 2 2" xfId="35510"/>
    <cellStyle name="Normal 8 5 2 4 5 2 3" xfId="19646"/>
    <cellStyle name="Normal 8 5 2 4 5 2 3 2" xfId="43440"/>
    <cellStyle name="Normal 8 5 2 4 5 2 4" xfId="27579"/>
    <cellStyle name="Normal 8 5 2 4 5 3" xfId="5721"/>
    <cellStyle name="Normal 8 5 2 4 5 3 2" xfId="13696"/>
    <cellStyle name="Normal 8 5 2 4 5 3 2 2" xfId="37491"/>
    <cellStyle name="Normal 8 5 2 4 5 3 3" xfId="21627"/>
    <cellStyle name="Normal 8 5 2 4 5 3 3 2" xfId="45421"/>
    <cellStyle name="Normal 8 5 2 4 5 3 4" xfId="29560"/>
    <cellStyle name="Normal 8 5 2 4 5 4" xfId="7744"/>
    <cellStyle name="Normal 8 5 2 4 5 4 2" xfId="15677"/>
    <cellStyle name="Normal 8 5 2 4 5 4 2 2" xfId="39472"/>
    <cellStyle name="Normal 8 5 2 4 5 4 3" xfId="23608"/>
    <cellStyle name="Normal 8 5 2 4 5 4 3 2" xfId="47402"/>
    <cellStyle name="Normal 8 5 2 4 5 4 4" xfId="31542"/>
    <cellStyle name="Normal 8 5 2 4 5 5" xfId="9734"/>
    <cellStyle name="Normal 8 5 2 4 5 5 2" xfId="33529"/>
    <cellStyle name="Normal 8 5 2 4 5 6" xfId="17665"/>
    <cellStyle name="Normal 8 5 2 4 5 6 2" xfId="41459"/>
    <cellStyle name="Normal 8 5 2 4 5 7" xfId="25598"/>
    <cellStyle name="Normal 8 5 2 4 6" xfId="1756"/>
    <cellStyle name="Normal 8 5 2 4 6 2" xfId="3740"/>
    <cellStyle name="Normal 8 5 2 4 6 2 2" xfId="11716"/>
    <cellStyle name="Normal 8 5 2 4 6 2 2 2" xfId="35511"/>
    <cellStyle name="Normal 8 5 2 4 6 2 3" xfId="19647"/>
    <cellStyle name="Normal 8 5 2 4 6 2 3 2" xfId="43441"/>
    <cellStyle name="Normal 8 5 2 4 6 2 4" xfId="27580"/>
    <cellStyle name="Normal 8 5 2 4 6 3" xfId="5722"/>
    <cellStyle name="Normal 8 5 2 4 6 3 2" xfId="13697"/>
    <cellStyle name="Normal 8 5 2 4 6 3 2 2" xfId="37492"/>
    <cellStyle name="Normal 8 5 2 4 6 3 3" xfId="21628"/>
    <cellStyle name="Normal 8 5 2 4 6 3 3 2" xfId="45422"/>
    <cellStyle name="Normal 8 5 2 4 6 3 4" xfId="29561"/>
    <cellStyle name="Normal 8 5 2 4 6 4" xfId="7745"/>
    <cellStyle name="Normal 8 5 2 4 6 4 2" xfId="15678"/>
    <cellStyle name="Normal 8 5 2 4 6 4 2 2" xfId="39473"/>
    <cellStyle name="Normal 8 5 2 4 6 4 3" xfId="23609"/>
    <cellStyle name="Normal 8 5 2 4 6 4 3 2" xfId="47403"/>
    <cellStyle name="Normal 8 5 2 4 6 4 4" xfId="31543"/>
    <cellStyle name="Normal 8 5 2 4 6 5" xfId="9735"/>
    <cellStyle name="Normal 8 5 2 4 6 5 2" xfId="33530"/>
    <cellStyle name="Normal 8 5 2 4 6 6" xfId="17666"/>
    <cellStyle name="Normal 8 5 2 4 6 6 2" xfId="41460"/>
    <cellStyle name="Normal 8 5 2 4 6 7" xfId="25599"/>
    <cellStyle name="Normal 8 5 2 4 7" xfId="3731"/>
    <cellStyle name="Normal 8 5 2 4 7 2" xfId="11707"/>
    <cellStyle name="Normal 8 5 2 4 7 2 2" xfId="35502"/>
    <cellStyle name="Normal 8 5 2 4 7 3" xfId="19638"/>
    <cellStyle name="Normal 8 5 2 4 7 3 2" xfId="43432"/>
    <cellStyle name="Normal 8 5 2 4 7 4" xfId="27571"/>
    <cellStyle name="Normal 8 5 2 4 8" xfId="5713"/>
    <cellStyle name="Normal 8 5 2 4 8 2" xfId="13688"/>
    <cellStyle name="Normal 8 5 2 4 8 2 2" xfId="37483"/>
    <cellStyle name="Normal 8 5 2 4 8 3" xfId="21619"/>
    <cellStyle name="Normal 8 5 2 4 8 3 2" xfId="45413"/>
    <cellStyle name="Normal 8 5 2 4 8 4" xfId="29552"/>
    <cellStyle name="Normal 8 5 2 4 9" xfId="7736"/>
    <cellStyle name="Normal 8 5 2 4 9 2" xfId="15669"/>
    <cellStyle name="Normal 8 5 2 4 9 2 2" xfId="39464"/>
    <cellStyle name="Normal 8 5 2 4 9 3" xfId="23600"/>
    <cellStyle name="Normal 8 5 2 4 9 3 2" xfId="47394"/>
    <cellStyle name="Normal 8 5 2 4 9 4" xfId="31534"/>
    <cellStyle name="Normal 8 5 2 5" xfId="1757"/>
    <cellStyle name="Normal 8 5 2 5 10" xfId="9736"/>
    <cellStyle name="Normal 8 5 2 5 10 2" xfId="33531"/>
    <cellStyle name="Normal 8 5 2 5 11" xfId="17667"/>
    <cellStyle name="Normal 8 5 2 5 11 2" xfId="41461"/>
    <cellStyle name="Normal 8 5 2 5 12" xfId="25600"/>
    <cellStyle name="Normal 8 5 2 5 2" xfId="1758"/>
    <cellStyle name="Normal 8 5 2 5 2 10" xfId="17668"/>
    <cellStyle name="Normal 8 5 2 5 2 10 2" xfId="41462"/>
    <cellStyle name="Normal 8 5 2 5 2 11" xfId="25601"/>
    <cellStyle name="Normal 8 5 2 5 2 2" xfId="1759"/>
    <cellStyle name="Normal 8 5 2 5 2 2 2" xfId="3743"/>
    <cellStyle name="Normal 8 5 2 5 2 2 2 2" xfId="11719"/>
    <cellStyle name="Normal 8 5 2 5 2 2 2 2 2" xfId="35514"/>
    <cellStyle name="Normal 8 5 2 5 2 2 2 3" xfId="19650"/>
    <cellStyle name="Normal 8 5 2 5 2 2 2 3 2" xfId="43444"/>
    <cellStyle name="Normal 8 5 2 5 2 2 2 4" xfId="27583"/>
    <cellStyle name="Normal 8 5 2 5 2 2 3" xfId="5725"/>
    <cellStyle name="Normal 8 5 2 5 2 2 3 2" xfId="13700"/>
    <cellStyle name="Normal 8 5 2 5 2 2 3 2 2" xfId="37495"/>
    <cellStyle name="Normal 8 5 2 5 2 2 3 3" xfId="21631"/>
    <cellStyle name="Normal 8 5 2 5 2 2 3 3 2" xfId="45425"/>
    <cellStyle name="Normal 8 5 2 5 2 2 3 4" xfId="29564"/>
    <cellStyle name="Normal 8 5 2 5 2 2 4" xfId="7748"/>
    <cellStyle name="Normal 8 5 2 5 2 2 4 2" xfId="15681"/>
    <cellStyle name="Normal 8 5 2 5 2 2 4 2 2" xfId="39476"/>
    <cellStyle name="Normal 8 5 2 5 2 2 4 3" xfId="23612"/>
    <cellStyle name="Normal 8 5 2 5 2 2 4 3 2" xfId="47406"/>
    <cellStyle name="Normal 8 5 2 5 2 2 4 4" xfId="31546"/>
    <cellStyle name="Normal 8 5 2 5 2 2 5" xfId="9738"/>
    <cellStyle name="Normal 8 5 2 5 2 2 5 2" xfId="33533"/>
    <cellStyle name="Normal 8 5 2 5 2 2 6" xfId="17669"/>
    <cellStyle name="Normal 8 5 2 5 2 2 6 2" xfId="41463"/>
    <cellStyle name="Normal 8 5 2 5 2 2 7" xfId="25602"/>
    <cellStyle name="Normal 8 5 2 5 2 3" xfId="1760"/>
    <cellStyle name="Normal 8 5 2 5 2 3 2" xfId="3744"/>
    <cellStyle name="Normal 8 5 2 5 2 3 2 2" xfId="11720"/>
    <cellStyle name="Normal 8 5 2 5 2 3 2 2 2" xfId="35515"/>
    <cellStyle name="Normal 8 5 2 5 2 3 2 3" xfId="19651"/>
    <cellStyle name="Normal 8 5 2 5 2 3 2 3 2" xfId="43445"/>
    <cellStyle name="Normal 8 5 2 5 2 3 2 4" xfId="27584"/>
    <cellStyle name="Normal 8 5 2 5 2 3 3" xfId="5726"/>
    <cellStyle name="Normal 8 5 2 5 2 3 3 2" xfId="13701"/>
    <cellStyle name="Normal 8 5 2 5 2 3 3 2 2" xfId="37496"/>
    <cellStyle name="Normal 8 5 2 5 2 3 3 3" xfId="21632"/>
    <cellStyle name="Normal 8 5 2 5 2 3 3 3 2" xfId="45426"/>
    <cellStyle name="Normal 8 5 2 5 2 3 3 4" xfId="29565"/>
    <cellStyle name="Normal 8 5 2 5 2 3 4" xfId="7749"/>
    <cellStyle name="Normal 8 5 2 5 2 3 4 2" xfId="15682"/>
    <cellStyle name="Normal 8 5 2 5 2 3 4 2 2" xfId="39477"/>
    <cellStyle name="Normal 8 5 2 5 2 3 4 3" xfId="23613"/>
    <cellStyle name="Normal 8 5 2 5 2 3 4 3 2" xfId="47407"/>
    <cellStyle name="Normal 8 5 2 5 2 3 4 4" xfId="31547"/>
    <cellStyle name="Normal 8 5 2 5 2 3 5" xfId="9739"/>
    <cellStyle name="Normal 8 5 2 5 2 3 5 2" xfId="33534"/>
    <cellStyle name="Normal 8 5 2 5 2 3 6" xfId="17670"/>
    <cellStyle name="Normal 8 5 2 5 2 3 6 2" xfId="41464"/>
    <cellStyle name="Normal 8 5 2 5 2 3 7" xfId="25603"/>
    <cellStyle name="Normal 8 5 2 5 2 4" xfId="1761"/>
    <cellStyle name="Normal 8 5 2 5 2 4 2" xfId="3745"/>
    <cellStyle name="Normal 8 5 2 5 2 4 2 2" xfId="11721"/>
    <cellStyle name="Normal 8 5 2 5 2 4 2 2 2" xfId="35516"/>
    <cellStyle name="Normal 8 5 2 5 2 4 2 3" xfId="19652"/>
    <cellStyle name="Normal 8 5 2 5 2 4 2 3 2" xfId="43446"/>
    <cellStyle name="Normal 8 5 2 5 2 4 2 4" xfId="27585"/>
    <cellStyle name="Normal 8 5 2 5 2 4 3" xfId="5727"/>
    <cellStyle name="Normal 8 5 2 5 2 4 3 2" xfId="13702"/>
    <cellStyle name="Normal 8 5 2 5 2 4 3 2 2" xfId="37497"/>
    <cellStyle name="Normal 8 5 2 5 2 4 3 3" xfId="21633"/>
    <cellStyle name="Normal 8 5 2 5 2 4 3 3 2" xfId="45427"/>
    <cellStyle name="Normal 8 5 2 5 2 4 3 4" xfId="29566"/>
    <cellStyle name="Normal 8 5 2 5 2 4 4" xfId="7750"/>
    <cellStyle name="Normal 8 5 2 5 2 4 4 2" xfId="15683"/>
    <cellStyle name="Normal 8 5 2 5 2 4 4 2 2" xfId="39478"/>
    <cellStyle name="Normal 8 5 2 5 2 4 4 3" xfId="23614"/>
    <cellStyle name="Normal 8 5 2 5 2 4 4 3 2" xfId="47408"/>
    <cellStyle name="Normal 8 5 2 5 2 4 4 4" xfId="31548"/>
    <cellStyle name="Normal 8 5 2 5 2 4 5" xfId="9740"/>
    <cellStyle name="Normal 8 5 2 5 2 4 5 2" xfId="33535"/>
    <cellStyle name="Normal 8 5 2 5 2 4 6" xfId="17671"/>
    <cellStyle name="Normal 8 5 2 5 2 4 6 2" xfId="41465"/>
    <cellStyle name="Normal 8 5 2 5 2 4 7" xfId="25604"/>
    <cellStyle name="Normal 8 5 2 5 2 5" xfId="1762"/>
    <cellStyle name="Normal 8 5 2 5 2 5 2" xfId="3746"/>
    <cellStyle name="Normal 8 5 2 5 2 5 2 2" xfId="11722"/>
    <cellStyle name="Normal 8 5 2 5 2 5 2 2 2" xfId="35517"/>
    <cellStyle name="Normal 8 5 2 5 2 5 2 3" xfId="19653"/>
    <cellStyle name="Normal 8 5 2 5 2 5 2 3 2" xfId="43447"/>
    <cellStyle name="Normal 8 5 2 5 2 5 2 4" xfId="27586"/>
    <cellStyle name="Normal 8 5 2 5 2 5 3" xfId="5728"/>
    <cellStyle name="Normal 8 5 2 5 2 5 3 2" xfId="13703"/>
    <cellStyle name="Normal 8 5 2 5 2 5 3 2 2" xfId="37498"/>
    <cellStyle name="Normal 8 5 2 5 2 5 3 3" xfId="21634"/>
    <cellStyle name="Normal 8 5 2 5 2 5 3 3 2" xfId="45428"/>
    <cellStyle name="Normal 8 5 2 5 2 5 3 4" xfId="29567"/>
    <cellStyle name="Normal 8 5 2 5 2 5 4" xfId="7751"/>
    <cellStyle name="Normal 8 5 2 5 2 5 4 2" xfId="15684"/>
    <cellStyle name="Normal 8 5 2 5 2 5 4 2 2" xfId="39479"/>
    <cellStyle name="Normal 8 5 2 5 2 5 4 3" xfId="23615"/>
    <cellStyle name="Normal 8 5 2 5 2 5 4 3 2" xfId="47409"/>
    <cellStyle name="Normal 8 5 2 5 2 5 4 4" xfId="31549"/>
    <cellStyle name="Normal 8 5 2 5 2 5 5" xfId="9741"/>
    <cellStyle name="Normal 8 5 2 5 2 5 5 2" xfId="33536"/>
    <cellStyle name="Normal 8 5 2 5 2 5 6" xfId="17672"/>
    <cellStyle name="Normal 8 5 2 5 2 5 6 2" xfId="41466"/>
    <cellStyle name="Normal 8 5 2 5 2 5 7" xfId="25605"/>
    <cellStyle name="Normal 8 5 2 5 2 6" xfId="3742"/>
    <cellStyle name="Normal 8 5 2 5 2 6 2" xfId="11718"/>
    <cellStyle name="Normal 8 5 2 5 2 6 2 2" xfId="35513"/>
    <cellStyle name="Normal 8 5 2 5 2 6 3" xfId="19649"/>
    <cellStyle name="Normal 8 5 2 5 2 6 3 2" xfId="43443"/>
    <cellStyle name="Normal 8 5 2 5 2 6 4" xfId="27582"/>
    <cellStyle name="Normal 8 5 2 5 2 7" xfId="5724"/>
    <cellStyle name="Normal 8 5 2 5 2 7 2" xfId="13699"/>
    <cellStyle name="Normal 8 5 2 5 2 7 2 2" xfId="37494"/>
    <cellStyle name="Normal 8 5 2 5 2 7 3" xfId="21630"/>
    <cellStyle name="Normal 8 5 2 5 2 7 3 2" xfId="45424"/>
    <cellStyle name="Normal 8 5 2 5 2 7 4" xfId="29563"/>
    <cellStyle name="Normal 8 5 2 5 2 8" xfId="7747"/>
    <cellStyle name="Normal 8 5 2 5 2 8 2" xfId="15680"/>
    <cellStyle name="Normal 8 5 2 5 2 8 2 2" xfId="39475"/>
    <cellStyle name="Normal 8 5 2 5 2 8 3" xfId="23611"/>
    <cellStyle name="Normal 8 5 2 5 2 8 3 2" xfId="47405"/>
    <cellStyle name="Normal 8 5 2 5 2 8 4" xfId="31545"/>
    <cellStyle name="Normal 8 5 2 5 2 9" xfId="9737"/>
    <cellStyle name="Normal 8 5 2 5 2 9 2" xfId="33532"/>
    <cellStyle name="Normal 8 5 2 5 3" xfId="1763"/>
    <cellStyle name="Normal 8 5 2 5 3 2" xfId="3747"/>
    <cellStyle name="Normal 8 5 2 5 3 2 2" xfId="11723"/>
    <cellStyle name="Normal 8 5 2 5 3 2 2 2" xfId="35518"/>
    <cellStyle name="Normal 8 5 2 5 3 2 3" xfId="19654"/>
    <cellStyle name="Normal 8 5 2 5 3 2 3 2" xfId="43448"/>
    <cellStyle name="Normal 8 5 2 5 3 2 4" xfId="27587"/>
    <cellStyle name="Normal 8 5 2 5 3 3" xfId="5729"/>
    <cellStyle name="Normal 8 5 2 5 3 3 2" xfId="13704"/>
    <cellStyle name="Normal 8 5 2 5 3 3 2 2" xfId="37499"/>
    <cellStyle name="Normal 8 5 2 5 3 3 3" xfId="21635"/>
    <cellStyle name="Normal 8 5 2 5 3 3 3 2" xfId="45429"/>
    <cellStyle name="Normal 8 5 2 5 3 3 4" xfId="29568"/>
    <cellStyle name="Normal 8 5 2 5 3 4" xfId="7752"/>
    <cellStyle name="Normal 8 5 2 5 3 4 2" xfId="15685"/>
    <cellStyle name="Normal 8 5 2 5 3 4 2 2" xfId="39480"/>
    <cellStyle name="Normal 8 5 2 5 3 4 3" xfId="23616"/>
    <cellStyle name="Normal 8 5 2 5 3 4 3 2" xfId="47410"/>
    <cellStyle name="Normal 8 5 2 5 3 4 4" xfId="31550"/>
    <cellStyle name="Normal 8 5 2 5 3 5" xfId="9742"/>
    <cellStyle name="Normal 8 5 2 5 3 5 2" xfId="33537"/>
    <cellStyle name="Normal 8 5 2 5 3 6" xfId="17673"/>
    <cellStyle name="Normal 8 5 2 5 3 6 2" xfId="41467"/>
    <cellStyle name="Normal 8 5 2 5 3 7" xfId="25606"/>
    <cellStyle name="Normal 8 5 2 5 4" xfId="1764"/>
    <cellStyle name="Normal 8 5 2 5 4 2" xfId="3748"/>
    <cellStyle name="Normal 8 5 2 5 4 2 2" xfId="11724"/>
    <cellStyle name="Normal 8 5 2 5 4 2 2 2" xfId="35519"/>
    <cellStyle name="Normal 8 5 2 5 4 2 3" xfId="19655"/>
    <cellStyle name="Normal 8 5 2 5 4 2 3 2" xfId="43449"/>
    <cellStyle name="Normal 8 5 2 5 4 2 4" xfId="27588"/>
    <cellStyle name="Normal 8 5 2 5 4 3" xfId="5730"/>
    <cellStyle name="Normal 8 5 2 5 4 3 2" xfId="13705"/>
    <cellStyle name="Normal 8 5 2 5 4 3 2 2" xfId="37500"/>
    <cellStyle name="Normal 8 5 2 5 4 3 3" xfId="21636"/>
    <cellStyle name="Normal 8 5 2 5 4 3 3 2" xfId="45430"/>
    <cellStyle name="Normal 8 5 2 5 4 3 4" xfId="29569"/>
    <cellStyle name="Normal 8 5 2 5 4 4" xfId="7753"/>
    <cellStyle name="Normal 8 5 2 5 4 4 2" xfId="15686"/>
    <cellStyle name="Normal 8 5 2 5 4 4 2 2" xfId="39481"/>
    <cellStyle name="Normal 8 5 2 5 4 4 3" xfId="23617"/>
    <cellStyle name="Normal 8 5 2 5 4 4 3 2" xfId="47411"/>
    <cellStyle name="Normal 8 5 2 5 4 4 4" xfId="31551"/>
    <cellStyle name="Normal 8 5 2 5 4 5" xfId="9743"/>
    <cellStyle name="Normal 8 5 2 5 4 5 2" xfId="33538"/>
    <cellStyle name="Normal 8 5 2 5 4 6" xfId="17674"/>
    <cellStyle name="Normal 8 5 2 5 4 6 2" xfId="41468"/>
    <cellStyle name="Normal 8 5 2 5 4 7" xfId="25607"/>
    <cellStyle name="Normal 8 5 2 5 5" xfId="1765"/>
    <cellStyle name="Normal 8 5 2 5 5 2" xfId="3749"/>
    <cellStyle name="Normal 8 5 2 5 5 2 2" xfId="11725"/>
    <cellStyle name="Normal 8 5 2 5 5 2 2 2" xfId="35520"/>
    <cellStyle name="Normal 8 5 2 5 5 2 3" xfId="19656"/>
    <cellStyle name="Normal 8 5 2 5 5 2 3 2" xfId="43450"/>
    <cellStyle name="Normal 8 5 2 5 5 2 4" xfId="27589"/>
    <cellStyle name="Normal 8 5 2 5 5 3" xfId="5731"/>
    <cellStyle name="Normal 8 5 2 5 5 3 2" xfId="13706"/>
    <cellStyle name="Normal 8 5 2 5 5 3 2 2" xfId="37501"/>
    <cellStyle name="Normal 8 5 2 5 5 3 3" xfId="21637"/>
    <cellStyle name="Normal 8 5 2 5 5 3 3 2" xfId="45431"/>
    <cellStyle name="Normal 8 5 2 5 5 3 4" xfId="29570"/>
    <cellStyle name="Normal 8 5 2 5 5 4" xfId="7754"/>
    <cellStyle name="Normal 8 5 2 5 5 4 2" xfId="15687"/>
    <cellStyle name="Normal 8 5 2 5 5 4 2 2" xfId="39482"/>
    <cellStyle name="Normal 8 5 2 5 5 4 3" xfId="23618"/>
    <cellStyle name="Normal 8 5 2 5 5 4 3 2" xfId="47412"/>
    <cellStyle name="Normal 8 5 2 5 5 4 4" xfId="31552"/>
    <cellStyle name="Normal 8 5 2 5 5 5" xfId="9744"/>
    <cellStyle name="Normal 8 5 2 5 5 5 2" xfId="33539"/>
    <cellStyle name="Normal 8 5 2 5 5 6" xfId="17675"/>
    <cellStyle name="Normal 8 5 2 5 5 6 2" xfId="41469"/>
    <cellStyle name="Normal 8 5 2 5 5 7" xfId="25608"/>
    <cellStyle name="Normal 8 5 2 5 6" xfId="1766"/>
    <cellStyle name="Normal 8 5 2 5 6 2" xfId="3750"/>
    <cellStyle name="Normal 8 5 2 5 6 2 2" xfId="11726"/>
    <cellStyle name="Normal 8 5 2 5 6 2 2 2" xfId="35521"/>
    <cellStyle name="Normal 8 5 2 5 6 2 3" xfId="19657"/>
    <cellStyle name="Normal 8 5 2 5 6 2 3 2" xfId="43451"/>
    <cellStyle name="Normal 8 5 2 5 6 2 4" xfId="27590"/>
    <cellStyle name="Normal 8 5 2 5 6 3" xfId="5732"/>
    <cellStyle name="Normal 8 5 2 5 6 3 2" xfId="13707"/>
    <cellStyle name="Normal 8 5 2 5 6 3 2 2" xfId="37502"/>
    <cellStyle name="Normal 8 5 2 5 6 3 3" xfId="21638"/>
    <cellStyle name="Normal 8 5 2 5 6 3 3 2" xfId="45432"/>
    <cellStyle name="Normal 8 5 2 5 6 3 4" xfId="29571"/>
    <cellStyle name="Normal 8 5 2 5 6 4" xfId="7755"/>
    <cellStyle name="Normal 8 5 2 5 6 4 2" xfId="15688"/>
    <cellStyle name="Normal 8 5 2 5 6 4 2 2" xfId="39483"/>
    <cellStyle name="Normal 8 5 2 5 6 4 3" xfId="23619"/>
    <cellStyle name="Normal 8 5 2 5 6 4 3 2" xfId="47413"/>
    <cellStyle name="Normal 8 5 2 5 6 4 4" xfId="31553"/>
    <cellStyle name="Normal 8 5 2 5 6 5" xfId="9745"/>
    <cellStyle name="Normal 8 5 2 5 6 5 2" xfId="33540"/>
    <cellStyle name="Normal 8 5 2 5 6 6" xfId="17676"/>
    <cellStyle name="Normal 8 5 2 5 6 6 2" xfId="41470"/>
    <cellStyle name="Normal 8 5 2 5 6 7" xfId="25609"/>
    <cellStyle name="Normal 8 5 2 5 7" xfId="3741"/>
    <cellStyle name="Normal 8 5 2 5 7 2" xfId="11717"/>
    <cellStyle name="Normal 8 5 2 5 7 2 2" xfId="35512"/>
    <cellStyle name="Normal 8 5 2 5 7 3" xfId="19648"/>
    <cellStyle name="Normal 8 5 2 5 7 3 2" xfId="43442"/>
    <cellStyle name="Normal 8 5 2 5 7 4" xfId="27581"/>
    <cellStyle name="Normal 8 5 2 5 8" xfId="5723"/>
    <cellStyle name="Normal 8 5 2 5 8 2" xfId="13698"/>
    <cellStyle name="Normal 8 5 2 5 8 2 2" xfId="37493"/>
    <cellStyle name="Normal 8 5 2 5 8 3" xfId="21629"/>
    <cellStyle name="Normal 8 5 2 5 8 3 2" xfId="45423"/>
    <cellStyle name="Normal 8 5 2 5 8 4" xfId="29562"/>
    <cellStyle name="Normal 8 5 2 5 9" xfId="7746"/>
    <cellStyle name="Normal 8 5 2 5 9 2" xfId="15679"/>
    <cellStyle name="Normal 8 5 2 5 9 2 2" xfId="39474"/>
    <cellStyle name="Normal 8 5 2 5 9 3" xfId="23610"/>
    <cellStyle name="Normal 8 5 2 5 9 3 2" xfId="47404"/>
    <cellStyle name="Normal 8 5 2 5 9 4" xfId="31544"/>
    <cellStyle name="Normal 8 5 2 6" xfId="1767"/>
    <cellStyle name="Normal 8 5 2 6 10" xfId="17677"/>
    <cellStyle name="Normal 8 5 2 6 10 2" xfId="41471"/>
    <cellStyle name="Normal 8 5 2 6 11" xfId="25610"/>
    <cellStyle name="Normal 8 5 2 6 2" xfId="1768"/>
    <cellStyle name="Normal 8 5 2 6 2 2" xfId="3752"/>
    <cellStyle name="Normal 8 5 2 6 2 2 2" xfId="11728"/>
    <cellStyle name="Normal 8 5 2 6 2 2 2 2" xfId="35523"/>
    <cellStyle name="Normal 8 5 2 6 2 2 3" xfId="19659"/>
    <cellStyle name="Normal 8 5 2 6 2 2 3 2" xfId="43453"/>
    <cellStyle name="Normal 8 5 2 6 2 2 4" xfId="27592"/>
    <cellStyle name="Normal 8 5 2 6 2 3" xfId="5734"/>
    <cellStyle name="Normal 8 5 2 6 2 3 2" xfId="13709"/>
    <cellStyle name="Normal 8 5 2 6 2 3 2 2" xfId="37504"/>
    <cellStyle name="Normal 8 5 2 6 2 3 3" xfId="21640"/>
    <cellStyle name="Normal 8 5 2 6 2 3 3 2" xfId="45434"/>
    <cellStyle name="Normal 8 5 2 6 2 3 4" xfId="29573"/>
    <cellStyle name="Normal 8 5 2 6 2 4" xfId="7757"/>
    <cellStyle name="Normal 8 5 2 6 2 4 2" xfId="15690"/>
    <cellStyle name="Normal 8 5 2 6 2 4 2 2" xfId="39485"/>
    <cellStyle name="Normal 8 5 2 6 2 4 3" xfId="23621"/>
    <cellStyle name="Normal 8 5 2 6 2 4 3 2" xfId="47415"/>
    <cellStyle name="Normal 8 5 2 6 2 4 4" xfId="31555"/>
    <cellStyle name="Normal 8 5 2 6 2 5" xfId="9747"/>
    <cellStyle name="Normal 8 5 2 6 2 5 2" xfId="33542"/>
    <cellStyle name="Normal 8 5 2 6 2 6" xfId="17678"/>
    <cellStyle name="Normal 8 5 2 6 2 6 2" xfId="41472"/>
    <cellStyle name="Normal 8 5 2 6 2 7" xfId="25611"/>
    <cellStyle name="Normal 8 5 2 6 3" xfId="1769"/>
    <cellStyle name="Normal 8 5 2 6 3 2" xfId="3753"/>
    <cellStyle name="Normal 8 5 2 6 3 2 2" xfId="11729"/>
    <cellStyle name="Normal 8 5 2 6 3 2 2 2" xfId="35524"/>
    <cellStyle name="Normal 8 5 2 6 3 2 3" xfId="19660"/>
    <cellStyle name="Normal 8 5 2 6 3 2 3 2" xfId="43454"/>
    <cellStyle name="Normal 8 5 2 6 3 2 4" xfId="27593"/>
    <cellStyle name="Normal 8 5 2 6 3 3" xfId="5735"/>
    <cellStyle name="Normal 8 5 2 6 3 3 2" xfId="13710"/>
    <cellStyle name="Normal 8 5 2 6 3 3 2 2" xfId="37505"/>
    <cellStyle name="Normal 8 5 2 6 3 3 3" xfId="21641"/>
    <cellStyle name="Normal 8 5 2 6 3 3 3 2" xfId="45435"/>
    <cellStyle name="Normal 8 5 2 6 3 3 4" xfId="29574"/>
    <cellStyle name="Normal 8 5 2 6 3 4" xfId="7758"/>
    <cellStyle name="Normal 8 5 2 6 3 4 2" xfId="15691"/>
    <cellStyle name="Normal 8 5 2 6 3 4 2 2" xfId="39486"/>
    <cellStyle name="Normal 8 5 2 6 3 4 3" xfId="23622"/>
    <cellStyle name="Normal 8 5 2 6 3 4 3 2" xfId="47416"/>
    <cellStyle name="Normal 8 5 2 6 3 4 4" xfId="31556"/>
    <cellStyle name="Normal 8 5 2 6 3 5" xfId="9748"/>
    <cellStyle name="Normal 8 5 2 6 3 5 2" xfId="33543"/>
    <cellStyle name="Normal 8 5 2 6 3 6" xfId="17679"/>
    <cellStyle name="Normal 8 5 2 6 3 6 2" xfId="41473"/>
    <cellStyle name="Normal 8 5 2 6 3 7" xfId="25612"/>
    <cellStyle name="Normal 8 5 2 6 4" xfId="1770"/>
    <cellStyle name="Normal 8 5 2 6 4 2" xfId="3754"/>
    <cellStyle name="Normal 8 5 2 6 4 2 2" xfId="11730"/>
    <cellStyle name="Normal 8 5 2 6 4 2 2 2" xfId="35525"/>
    <cellStyle name="Normal 8 5 2 6 4 2 3" xfId="19661"/>
    <cellStyle name="Normal 8 5 2 6 4 2 3 2" xfId="43455"/>
    <cellStyle name="Normal 8 5 2 6 4 2 4" xfId="27594"/>
    <cellStyle name="Normal 8 5 2 6 4 3" xfId="5736"/>
    <cellStyle name="Normal 8 5 2 6 4 3 2" xfId="13711"/>
    <cellStyle name="Normal 8 5 2 6 4 3 2 2" xfId="37506"/>
    <cellStyle name="Normal 8 5 2 6 4 3 3" xfId="21642"/>
    <cellStyle name="Normal 8 5 2 6 4 3 3 2" xfId="45436"/>
    <cellStyle name="Normal 8 5 2 6 4 3 4" xfId="29575"/>
    <cellStyle name="Normal 8 5 2 6 4 4" xfId="7759"/>
    <cellStyle name="Normal 8 5 2 6 4 4 2" xfId="15692"/>
    <cellStyle name="Normal 8 5 2 6 4 4 2 2" xfId="39487"/>
    <cellStyle name="Normal 8 5 2 6 4 4 3" xfId="23623"/>
    <cellStyle name="Normal 8 5 2 6 4 4 3 2" xfId="47417"/>
    <cellStyle name="Normal 8 5 2 6 4 4 4" xfId="31557"/>
    <cellStyle name="Normal 8 5 2 6 4 5" xfId="9749"/>
    <cellStyle name="Normal 8 5 2 6 4 5 2" xfId="33544"/>
    <cellStyle name="Normal 8 5 2 6 4 6" xfId="17680"/>
    <cellStyle name="Normal 8 5 2 6 4 6 2" xfId="41474"/>
    <cellStyle name="Normal 8 5 2 6 4 7" xfId="25613"/>
    <cellStyle name="Normal 8 5 2 6 5" xfId="1771"/>
    <cellStyle name="Normal 8 5 2 6 5 2" xfId="3755"/>
    <cellStyle name="Normal 8 5 2 6 5 2 2" xfId="11731"/>
    <cellStyle name="Normal 8 5 2 6 5 2 2 2" xfId="35526"/>
    <cellStyle name="Normal 8 5 2 6 5 2 3" xfId="19662"/>
    <cellStyle name="Normal 8 5 2 6 5 2 3 2" xfId="43456"/>
    <cellStyle name="Normal 8 5 2 6 5 2 4" xfId="27595"/>
    <cellStyle name="Normal 8 5 2 6 5 3" xfId="5737"/>
    <cellStyle name="Normal 8 5 2 6 5 3 2" xfId="13712"/>
    <cellStyle name="Normal 8 5 2 6 5 3 2 2" xfId="37507"/>
    <cellStyle name="Normal 8 5 2 6 5 3 3" xfId="21643"/>
    <cellStyle name="Normal 8 5 2 6 5 3 3 2" xfId="45437"/>
    <cellStyle name="Normal 8 5 2 6 5 3 4" xfId="29576"/>
    <cellStyle name="Normal 8 5 2 6 5 4" xfId="7760"/>
    <cellStyle name="Normal 8 5 2 6 5 4 2" xfId="15693"/>
    <cellStyle name="Normal 8 5 2 6 5 4 2 2" xfId="39488"/>
    <cellStyle name="Normal 8 5 2 6 5 4 3" xfId="23624"/>
    <cellStyle name="Normal 8 5 2 6 5 4 3 2" xfId="47418"/>
    <cellStyle name="Normal 8 5 2 6 5 4 4" xfId="31558"/>
    <cellStyle name="Normal 8 5 2 6 5 5" xfId="9750"/>
    <cellStyle name="Normal 8 5 2 6 5 5 2" xfId="33545"/>
    <cellStyle name="Normal 8 5 2 6 5 6" xfId="17681"/>
    <cellStyle name="Normal 8 5 2 6 5 6 2" xfId="41475"/>
    <cellStyle name="Normal 8 5 2 6 5 7" xfId="25614"/>
    <cellStyle name="Normal 8 5 2 6 6" xfId="3751"/>
    <cellStyle name="Normal 8 5 2 6 6 2" xfId="11727"/>
    <cellStyle name="Normal 8 5 2 6 6 2 2" xfId="35522"/>
    <cellStyle name="Normal 8 5 2 6 6 3" xfId="19658"/>
    <cellStyle name="Normal 8 5 2 6 6 3 2" xfId="43452"/>
    <cellStyle name="Normal 8 5 2 6 6 4" xfId="27591"/>
    <cellStyle name="Normal 8 5 2 6 7" xfId="5733"/>
    <cellStyle name="Normal 8 5 2 6 7 2" xfId="13708"/>
    <cellStyle name="Normal 8 5 2 6 7 2 2" xfId="37503"/>
    <cellStyle name="Normal 8 5 2 6 7 3" xfId="21639"/>
    <cellStyle name="Normal 8 5 2 6 7 3 2" xfId="45433"/>
    <cellStyle name="Normal 8 5 2 6 7 4" xfId="29572"/>
    <cellStyle name="Normal 8 5 2 6 8" xfId="7756"/>
    <cellStyle name="Normal 8 5 2 6 8 2" xfId="15689"/>
    <cellStyle name="Normal 8 5 2 6 8 2 2" xfId="39484"/>
    <cellStyle name="Normal 8 5 2 6 8 3" xfId="23620"/>
    <cellStyle name="Normal 8 5 2 6 8 3 2" xfId="47414"/>
    <cellStyle name="Normal 8 5 2 6 8 4" xfId="31554"/>
    <cellStyle name="Normal 8 5 2 6 9" xfId="9746"/>
    <cellStyle name="Normal 8 5 2 6 9 2" xfId="33541"/>
    <cellStyle name="Normal 8 5 2 7" xfId="1772"/>
    <cellStyle name="Normal 8 5 2 7 2" xfId="3756"/>
    <cellStyle name="Normal 8 5 2 7 2 2" xfId="11732"/>
    <cellStyle name="Normal 8 5 2 7 2 2 2" xfId="35527"/>
    <cellStyle name="Normal 8 5 2 7 2 3" xfId="19663"/>
    <cellStyle name="Normal 8 5 2 7 2 3 2" xfId="43457"/>
    <cellStyle name="Normal 8 5 2 7 2 4" xfId="27596"/>
    <cellStyle name="Normal 8 5 2 7 3" xfId="5738"/>
    <cellStyle name="Normal 8 5 2 7 3 2" xfId="13713"/>
    <cellStyle name="Normal 8 5 2 7 3 2 2" xfId="37508"/>
    <cellStyle name="Normal 8 5 2 7 3 3" xfId="21644"/>
    <cellStyle name="Normal 8 5 2 7 3 3 2" xfId="45438"/>
    <cellStyle name="Normal 8 5 2 7 3 4" xfId="29577"/>
    <cellStyle name="Normal 8 5 2 7 4" xfId="7761"/>
    <cellStyle name="Normal 8 5 2 7 4 2" xfId="15694"/>
    <cellStyle name="Normal 8 5 2 7 4 2 2" xfId="39489"/>
    <cellStyle name="Normal 8 5 2 7 4 3" xfId="23625"/>
    <cellStyle name="Normal 8 5 2 7 4 3 2" xfId="47419"/>
    <cellStyle name="Normal 8 5 2 7 4 4" xfId="31559"/>
    <cellStyle name="Normal 8 5 2 7 5" xfId="9751"/>
    <cellStyle name="Normal 8 5 2 7 5 2" xfId="33546"/>
    <cellStyle name="Normal 8 5 2 7 6" xfId="17682"/>
    <cellStyle name="Normal 8 5 2 7 6 2" xfId="41476"/>
    <cellStyle name="Normal 8 5 2 7 7" xfId="25615"/>
    <cellStyle name="Normal 8 5 2 8" xfId="1773"/>
    <cellStyle name="Normal 8 5 2 8 2" xfId="3757"/>
    <cellStyle name="Normal 8 5 2 8 2 2" xfId="11733"/>
    <cellStyle name="Normal 8 5 2 8 2 2 2" xfId="35528"/>
    <cellStyle name="Normal 8 5 2 8 2 3" xfId="19664"/>
    <cellStyle name="Normal 8 5 2 8 2 3 2" xfId="43458"/>
    <cellStyle name="Normal 8 5 2 8 2 4" xfId="27597"/>
    <cellStyle name="Normal 8 5 2 8 3" xfId="5739"/>
    <cellStyle name="Normal 8 5 2 8 3 2" xfId="13714"/>
    <cellStyle name="Normal 8 5 2 8 3 2 2" xfId="37509"/>
    <cellStyle name="Normal 8 5 2 8 3 3" xfId="21645"/>
    <cellStyle name="Normal 8 5 2 8 3 3 2" xfId="45439"/>
    <cellStyle name="Normal 8 5 2 8 3 4" xfId="29578"/>
    <cellStyle name="Normal 8 5 2 8 4" xfId="7762"/>
    <cellStyle name="Normal 8 5 2 8 4 2" xfId="15695"/>
    <cellStyle name="Normal 8 5 2 8 4 2 2" xfId="39490"/>
    <cellStyle name="Normal 8 5 2 8 4 3" xfId="23626"/>
    <cellStyle name="Normal 8 5 2 8 4 3 2" xfId="47420"/>
    <cellStyle name="Normal 8 5 2 8 4 4" xfId="31560"/>
    <cellStyle name="Normal 8 5 2 8 5" xfId="9752"/>
    <cellStyle name="Normal 8 5 2 8 5 2" xfId="33547"/>
    <cellStyle name="Normal 8 5 2 8 6" xfId="17683"/>
    <cellStyle name="Normal 8 5 2 8 6 2" xfId="41477"/>
    <cellStyle name="Normal 8 5 2 8 7" xfId="25616"/>
    <cellStyle name="Normal 8 5 2 9" xfId="1774"/>
    <cellStyle name="Normal 8 5 2 9 2" xfId="3758"/>
    <cellStyle name="Normal 8 5 2 9 2 2" xfId="11734"/>
    <cellStyle name="Normal 8 5 2 9 2 2 2" xfId="35529"/>
    <cellStyle name="Normal 8 5 2 9 2 3" xfId="19665"/>
    <cellStyle name="Normal 8 5 2 9 2 3 2" xfId="43459"/>
    <cellStyle name="Normal 8 5 2 9 2 4" xfId="27598"/>
    <cellStyle name="Normal 8 5 2 9 3" xfId="5740"/>
    <cellStyle name="Normal 8 5 2 9 3 2" xfId="13715"/>
    <cellStyle name="Normal 8 5 2 9 3 2 2" xfId="37510"/>
    <cellStyle name="Normal 8 5 2 9 3 3" xfId="21646"/>
    <cellStyle name="Normal 8 5 2 9 3 3 2" xfId="45440"/>
    <cellStyle name="Normal 8 5 2 9 3 4" xfId="29579"/>
    <cellStyle name="Normal 8 5 2 9 4" xfId="7763"/>
    <cellStyle name="Normal 8 5 2 9 4 2" xfId="15696"/>
    <cellStyle name="Normal 8 5 2 9 4 2 2" xfId="39491"/>
    <cellStyle name="Normal 8 5 2 9 4 3" xfId="23627"/>
    <cellStyle name="Normal 8 5 2 9 4 3 2" xfId="47421"/>
    <cellStyle name="Normal 8 5 2 9 4 4" xfId="31561"/>
    <cellStyle name="Normal 8 5 2 9 5" xfId="9753"/>
    <cellStyle name="Normal 8 5 2 9 5 2" xfId="33548"/>
    <cellStyle name="Normal 8 5 2 9 6" xfId="17684"/>
    <cellStyle name="Normal 8 5 2 9 6 2" xfId="41478"/>
    <cellStyle name="Normal 8 5 2 9 7" xfId="25617"/>
    <cellStyle name="Normal 8 5 3" xfId="1775"/>
    <cellStyle name="Normal 8 5 3 10" xfId="9754"/>
    <cellStyle name="Normal 8 5 3 10 2" xfId="33549"/>
    <cellStyle name="Normal 8 5 3 11" xfId="17685"/>
    <cellStyle name="Normal 8 5 3 11 2" xfId="41479"/>
    <cellStyle name="Normal 8 5 3 12" xfId="25618"/>
    <cellStyle name="Normal 8 5 3 2" xfId="1776"/>
    <cellStyle name="Normal 8 5 3 2 10" xfId="17686"/>
    <cellStyle name="Normal 8 5 3 2 10 2" xfId="41480"/>
    <cellStyle name="Normal 8 5 3 2 11" xfId="25619"/>
    <cellStyle name="Normal 8 5 3 2 2" xfId="1777"/>
    <cellStyle name="Normal 8 5 3 2 2 2" xfId="3761"/>
    <cellStyle name="Normal 8 5 3 2 2 2 2" xfId="11737"/>
    <cellStyle name="Normal 8 5 3 2 2 2 2 2" xfId="35532"/>
    <cellStyle name="Normal 8 5 3 2 2 2 3" xfId="19668"/>
    <cellStyle name="Normal 8 5 3 2 2 2 3 2" xfId="43462"/>
    <cellStyle name="Normal 8 5 3 2 2 2 4" xfId="27601"/>
    <cellStyle name="Normal 8 5 3 2 2 3" xfId="5743"/>
    <cellStyle name="Normal 8 5 3 2 2 3 2" xfId="13718"/>
    <cellStyle name="Normal 8 5 3 2 2 3 2 2" xfId="37513"/>
    <cellStyle name="Normal 8 5 3 2 2 3 3" xfId="21649"/>
    <cellStyle name="Normal 8 5 3 2 2 3 3 2" xfId="45443"/>
    <cellStyle name="Normal 8 5 3 2 2 3 4" xfId="29582"/>
    <cellStyle name="Normal 8 5 3 2 2 4" xfId="7766"/>
    <cellStyle name="Normal 8 5 3 2 2 4 2" xfId="15699"/>
    <cellStyle name="Normal 8 5 3 2 2 4 2 2" xfId="39494"/>
    <cellStyle name="Normal 8 5 3 2 2 4 3" xfId="23630"/>
    <cellStyle name="Normal 8 5 3 2 2 4 3 2" xfId="47424"/>
    <cellStyle name="Normal 8 5 3 2 2 4 4" xfId="31564"/>
    <cellStyle name="Normal 8 5 3 2 2 5" xfId="9756"/>
    <cellStyle name="Normal 8 5 3 2 2 5 2" xfId="33551"/>
    <cellStyle name="Normal 8 5 3 2 2 6" xfId="17687"/>
    <cellStyle name="Normal 8 5 3 2 2 6 2" xfId="41481"/>
    <cellStyle name="Normal 8 5 3 2 2 7" xfId="25620"/>
    <cellStyle name="Normal 8 5 3 2 3" xfId="1778"/>
    <cellStyle name="Normal 8 5 3 2 3 2" xfId="3762"/>
    <cellStyle name="Normal 8 5 3 2 3 2 2" xfId="11738"/>
    <cellStyle name="Normal 8 5 3 2 3 2 2 2" xfId="35533"/>
    <cellStyle name="Normal 8 5 3 2 3 2 3" xfId="19669"/>
    <cellStyle name="Normal 8 5 3 2 3 2 3 2" xfId="43463"/>
    <cellStyle name="Normal 8 5 3 2 3 2 4" xfId="27602"/>
    <cellStyle name="Normal 8 5 3 2 3 3" xfId="5744"/>
    <cellStyle name="Normal 8 5 3 2 3 3 2" xfId="13719"/>
    <cellStyle name="Normal 8 5 3 2 3 3 2 2" xfId="37514"/>
    <cellStyle name="Normal 8 5 3 2 3 3 3" xfId="21650"/>
    <cellStyle name="Normal 8 5 3 2 3 3 3 2" xfId="45444"/>
    <cellStyle name="Normal 8 5 3 2 3 3 4" xfId="29583"/>
    <cellStyle name="Normal 8 5 3 2 3 4" xfId="7767"/>
    <cellStyle name="Normal 8 5 3 2 3 4 2" xfId="15700"/>
    <cellStyle name="Normal 8 5 3 2 3 4 2 2" xfId="39495"/>
    <cellStyle name="Normal 8 5 3 2 3 4 3" xfId="23631"/>
    <cellStyle name="Normal 8 5 3 2 3 4 3 2" xfId="47425"/>
    <cellStyle name="Normal 8 5 3 2 3 4 4" xfId="31565"/>
    <cellStyle name="Normal 8 5 3 2 3 5" xfId="9757"/>
    <cellStyle name="Normal 8 5 3 2 3 5 2" xfId="33552"/>
    <cellStyle name="Normal 8 5 3 2 3 6" xfId="17688"/>
    <cellStyle name="Normal 8 5 3 2 3 6 2" xfId="41482"/>
    <cellStyle name="Normal 8 5 3 2 3 7" xfId="25621"/>
    <cellStyle name="Normal 8 5 3 2 4" xfId="1779"/>
    <cellStyle name="Normal 8 5 3 2 4 2" xfId="3763"/>
    <cellStyle name="Normal 8 5 3 2 4 2 2" xfId="11739"/>
    <cellStyle name="Normal 8 5 3 2 4 2 2 2" xfId="35534"/>
    <cellStyle name="Normal 8 5 3 2 4 2 3" xfId="19670"/>
    <cellStyle name="Normal 8 5 3 2 4 2 3 2" xfId="43464"/>
    <cellStyle name="Normal 8 5 3 2 4 2 4" xfId="27603"/>
    <cellStyle name="Normal 8 5 3 2 4 3" xfId="5745"/>
    <cellStyle name="Normal 8 5 3 2 4 3 2" xfId="13720"/>
    <cellStyle name="Normal 8 5 3 2 4 3 2 2" xfId="37515"/>
    <cellStyle name="Normal 8 5 3 2 4 3 3" xfId="21651"/>
    <cellStyle name="Normal 8 5 3 2 4 3 3 2" xfId="45445"/>
    <cellStyle name="Normal 8 5 3 2 4 3 4" xfId="29584"/>
    <cellStyle name="Normal 8 5 3 2 4 4" xfId="7768"/>
    <cellStyle name="Normal 8 5 3 2 4 4 2" xfId="15701"/>
    <cellStyle name="Normal 8 5 3 2 4 4 2 2" xfId="39496"/>
    <cellStyle name="Normal 8 5 3 2 4 4 3" xfId="23632"/>
    <cellStyle name="Normal 8 5 3 2 4 4 3 2" xfId="47426"/>
    <cellStyle name="Normal 8 5 3 2 4 4 4" xfId="31566"/>
    <cellStyle name="Normal 8 5 3 2 4 5" xfId="9758"/>
    <cellStyle name="Normal 8 5 3 2 4 5 2" xfId="33553"/>
    <cellStyle name="Normal 8 5 3 2 4 6" xfId="17689"/>
    <cellStyle name="Normal 8 5 3 2 4 6 2" xfId="41483"/>
    <cellStyle name="Normal 8 5 3 2 4 7" xfId="25622"/>
    <cellStyle name="Normal 8 5 3 2 5" xfId="1780"/>
    <cellStyle name="Normal 8 5 3 2 5 2" xfId="3764"/>
    <cellStyle name="Normal 8 5 3 2 5 2 2" xfId="11740"/>
    <cellStyle name="Normal 8 5 3 2 5 2 2 2" xfId="35535"/>
    <cellStyle name="Normal 8 5 3 2 5 2 3" xfId="19671"/>
    <cellStyle name="Normal 8 5 3 2 5 2 3 2" xfId="43465"/>
    <cellStyle name="Normal 8 5 3 2 5 2 4" xfId="27604"/>
    <cellStyle name="Normal 8 5 3 2 5 3" xfId="5746"/>
    <cellStyle name="Normal 8 5 3 2 5 3 2" xfId="13721"/>
    <cellStyle name="Normal 8 5 3 2 5 3 2 2" xfId="37516"/>
    <cellStyle name="Normal 8 5 3 2 5 3 3" xfId="21652"/>
    <cellStyle name="Normal 8 5 3 2 5 3 3 2" xfId="45446"/>
    <cellStyle name="Normal 8 5 3 2 5 3 4" xfId="29585"/>
    <cellStyle name="Normal 8 5 3 2 5 4" xfId="7769"/>
    <cellStyle name="Normal 8 5 3 2 5 4 2" xfId="15702"/>
    <cellStyle name="Normal 8 5 3 2 5 4 2 2" xfId="39497"/>
    <cellStyle name="Normal 8 5 3 2 5 4 3" xfId="23633"/>
    <cellStyle name="Normal 8 5 3 2 5 4 3 2" xfId="47427"/>
    <cellStyle name="Normal 8 5 3 2 5 4 4" xfId="31567"/>
    <cellStyle name="Normal 8 5 3 2 5 5" xfId="9759"/>
    <cellStyle name="Normal 8 5 3 2 5 5 2" xfId="33554"/>
    <cellStyle name="Normal 8 5 3 2 5 6" xfId="17690"/>
    <cellStyle name="Normal 8 5 3 2 5 6 2" xfId="41484"/>
    <cellStyle name="Normal 8 5 3 2 5 7" xfId="25623"/>
    <cellStyle name="Normal 8 5 3 2 6" xfId="3760"/>
    <cellStyle name="Normal 8 5 3 2 6 2" xfId="11736"/>
    <cellStyle name="Normal 8 5 3 2 6 2 2" xfId="35531"/>
    <cellStyle name="Normal 8 5 3 2 6 3" xfId="19667"/>
    <cellStyle name="Normal 8 5 3 2 6 3 2" xfId="43461"/>
    <cellStyle name="Normal 8 5 3 2 6 4" xfId="27600"/>
    <cellStyle name="Normal 8 5 3 2 7" xfId="5742"/>
    <cellStyle name="Normal 8 5 3 2 7 2" xfId="13717"/>
    <cellStyle name="Normal 8 5 3 2 7 2 2" xfId="37512"/>
    <cellStyle name="Normal 8 5 3 2 7 3" xfId="21648"/>
    <cellStyle name="Normal 8 5 3 2 7 3 2" xfId="45442"/>
    <cellStyle name="Normal 8 5 3 2 7 4" xfId="29581"/>
    <cellStyle name="Normal 8 5 3 2 8" xfId="7765"/>
    <cellStyle name="Normal 8 5 3 2 8 2" xfId="15698"/>
    <cellStyle name="Normal 8 5 3 2 8 2 2" xfId="39493"/>
    <cellStyle name="Normal 8 5 3 2 8 3" xfId="23629"/>
    <cellStyle name="Normal 8 5 3 2 8 3 2" xfId="47423"/>
    <cellStyle name="Normal 8 5 3 2 8 4" xfId="31563"/>
    <cellStyle name="Normal 8 5 3 2 9" xfId="9755"/>
    <cellStyle name="Normal 8 5 3 2 9 2" xfId="33550"/>
    <cellStyle name="Normal 8 5 3 3" xfId="1781"/>
    <cellStyle name="Normal 8 5 3 3 2" xfId="3765"/>
    <cellStyle name="Normal 8 5 3 3 2 2" xfId="11741"/>
    <cellStyle name="Normal 8 5 3 3 2 2 2" xfId="35536"/>
    <cellStyle name="Normal 8 5 3 3 2 3" xfId="19672"/>
    <cellStyle name="Normal 8 5 3 3 2 3 2" xfId="43466"/>
    <cellStyle name="Normal 8 5 3 3 2 4" xfId="27605"/>
    <cellStyle name="Normal 8 5 3 3 3" xfId="5747"/>
    <cellStyle name="Normal 8 5 3 3 3 2" xfId="13722"/>
    <cellStyle name="Normal 8 5 3 3 3 2 2" xfId="37517"/>
    <cellStyle name="Normal 8 5 3 3 3 3" xfId="21653"/>
    <cellStyle name="Normal 8 5 3 3 3 3 2" xfId="45447"/>
    <cellStyle name="Normal 8 5 3 3 3 4" xfId="29586"/>
    <cellStyle name="Normal 8 5 3 3 4" xfId="7770"/>
    <cellStyle name="Normal 8 5 3 3 4 2" xfId="15703"/>
    <cellStyle name="Normal 8 5 3 3 4 2 2" xfId="39498"/>
    <cellStyle name="Normal 8 5 3 3 4 3" xfId="23634"/>
    <cellStyle name="Normal 8 5 3 3 4 3 2" xfId="47428"/>
    <cellStyle name="Normal 8 5 3 3 4 4" xfId="31568"/>
    <cellStyle name="Normal 8 5 3 3 5" xfId="9760"/>
    <cellStyle name="Normal 8 5 3 3 5 2" xfId="33555"/>
    <cellStyle name="Normal 8 5 3 3 6" xfId="17691"/>
    <cellStyle name="Normal 8 5 3 3 6 2" xfId="41485"/>
    <cellStyle name="Normal 8 5 3 3 7" xfId="25624"/>
    <cellStyle name="Normal 8 5 3 4" xfId="1782"/>
    <cellStyle name="Normal 8 5 3 4 2" xfId="3766"/>
    <cellStyle name="Normal 8 5 3 4 2 2" xfId="11742"/>
    <cellStyle name="Normal 8 5 3 4 2 2 2" xfId="35537"/>
    <cellStyle name="Normal 8 5 3 4 2 3" xfId="19673"/>
    <cellStyle name="Normal 8 5 3 4 2 3 2" xfId="43467"/>
    <cellStyle name="Normal 8 5 3 4 2 4" xfId="27606"/>
    <cellStyle name="Normal 8 5 3 4 3" xfId="5748"/>
    <cellStyle name="Normal 8 5 3 4 3 2" xfId="13723"/>
    <cellStyle name="Normal 8 5 3 4 3 2 2" xfId="37518"/>
    <cellStyle name="Normal 8 5 3 4 3 3" xfId="21654"/>
    <cellStyle name="Normal 8 5 3 4 3 3 2" xfId="45448"/>
    <cellStyle name="Normal 8 5 3 4 3 4" xfId="29587"/>
    <cellStyle name="Normal 8 5 3 4 4" xfId="7771"/>
    <cellStyle name="Normal 8 5 3 4 4 2" xfId="15704"/>
    <cellStyle name="Normal 8 5 3 4 4 2 2" xfId="39499"/>
    <cellStyle name="Normal 8 5 3 4 4 3" xfId="23635"/>
    <cellStyle name="Normal 8 5 3 4 4 3 2" xfId="47429"/>
    <cellStyle name="Normal 8 5 3 4 4 4" xfId="31569"/>
    <cellStyle name="Normal 8 5 3 4 5" xfId="9761"/>
    <cellStyle name="Normal 8 5 3 4 5 2" xfId="33556"/>
    <cellStyle name="Normal 8 5 3 4 6" xfId="17692"/>
    <cellStyle name="Normal 8 5 3 4 6 2" xfId="41486"/>
    <cellStyle name="Normal 8 5 3 4 7" xfId="25625"/>
    <cellStyle name="Normal 8 5 3 5" xfId="1783"/>
    <cellStyle name="Normal 8 5 3 5 2" xfId="3767"/>
    <cellStyle name="Normal 8 5 3 5 2 2" xfId="11743"/>
    <cellStyle name="Normal 8 5 3 5 2 2 2" xfId="35538"/>
    <cellStyle name="Normal 8 5 3 5 2 3" xfId="19674"/>
    <cellStyle name="Normal 8 5 3 5 2 3 2" xfId="43468"/>
    <cellStyle name="Normal 8 5 3 5 2 4" xfId="27607"/>
    <cellStyle name="Normal 8 5 3 5 3" xfId="5749"/>
    <cellStyle name="Normal 8 5 3 5 3 2" xfId="13724"/>
    <cellStyle name="Normal 8 5 3 5 3 2 2" xfId="37519"/>
    <cellStyle name="Normal 8 5 3 5 3 3" xfId="21655"/>
    <cellStyle name="Normal 8 5 3 5 3 3 2" xfId="45449"/>
    <cellStyle name="Normal 8 5 3 5 3 4" xfId="29588"/>
    <cellStyle name="Normal 8 5 3 5 4" xfId="7772"/>
    <cellStyle name="Normal 8 5 3 5 4 2" xfId="15705"/>
    <cellStyle name="Normal 8 5 3 5 4 2 2" xfId="39500"/>
    <cellStyle name="Normal 8 5 3 5 4 3" xfId="23636"/>
    <cellStyle name="Normal 8 5 3 5 4 3 2" xfId="47430"/>
    <cellStyle name="Normal 8 5 3 5 4 4" xfId="31570"/>
    <cellStyle name="Normal 8 5 3 5 5" xfId="9762"/>
    <cellStyle name="Normal 8 5 3 5 5 2" xfId="33557"/>
    <cellStyle name="Normal 8 5 3 5 6" xfId="17693"/>
    <cellStyle name="Normal 8 5 3 5 6 2" xfId="41487"/>
    <cellStyle name="Normal 8 5 3 5 7" xfId="25626"/>
    <cellStyle name="Normal 8 5 3 6" xfId="1784"/>
    <cellStyle name="Normal 8 5 3 6 2" xfId="3768"/>
    <cellStyle name="Normal 8 5 3 6 2 2" xfId="11744"/>
    <cellStyle name="Normal 8 5 3 6 2 2 2" xfId="35539"/>
    <cellStyle name="Normal 8 5 3 6 2 3" xfId="19675"/>
    <cellStyle name="Normal 8 5 3 6 2 3 2" xfId="43469"/>
    <cellStyle name="Normal 8 5 3 6 2 4" xfId="27608"/>
    <cellStyle name="Normal 8 5 3 6 3" xfId="5750"/>
    <cellStyle name="Normal 8 5 3 6 3 2" xfId="13725"/>
    <cellStyle name="Normal 8 5 3 6 3 2 2" xfId="37520"/>
    <cellStyle name="Normal 8 5 3 6 3 3" xfId="21656"/>
    <cellStyle name="Normal 8 5 3 6 3 3 2" xfId="45450"/>
    <cellStyle name="Normal 8 5 3 6 3 4" xfId="29589"/>
    <cellStyle name="Normal 8 5 3 6 4" xfId="7773"/>
    <cellStyle name="Normal 8 5 3 6 4 2" xfId="15706"/>
    <cellStyle name="Normal 8 5 3 6 4 2 2" xfId="39501"/>
    <cellStyle name="Normal 8 5 3 6 4 3" xfId="23637"/>
    <cellStyle name="Normal 8 5 3 6 4 3 2" xfId="47431"/>
    <cellStyle name="Normal 8 5 3 6 4 4" xfId="31571"/>
    <cellStyle name="Normal 8 5 3 6 5" xfId="9763"/>
    <cellStyle name="Normal 8 5 3 6 5 2" xfId="33558"/>
    <cellStyle name="Normal 8 5 3 6 6" xfId="17694"/>
    <cellStyle name="Normal 8 5 3 6 6 2" xfId="41488"/>
    <cellStyle name="Normal 8 5 3 6 7" xfId="25627"/>
    <cellStyle name="Normal 8 5 3 7" xfId="3759"/>
    <cellStyle name="Normal 8 5 3 7 2" xfId="11735"/>
    <cellStyle name="Normal 8 5 3 7 2 2" xfId="35530"/>
    <cellStyle name="Normal 8 5 3 7 3" xfId="19666"/>
    <cellStyle name="Normal 8 5 3 7 3 2" xfId="43460"/>
    <cellStyle name="Normal 8 5 3 7 4" xfId="27599"/>
    <cellStyle name="Normal 8 5 3 8" xfId="5741"/>
    <cellStyle name="Normal 8 5 3 8 2" xfId="13716"/>
    <cellStyle name="Normal 8 5 3 8 2 2" xfId="37511"/>
    <cellStyle name="Normal 8 5 3 8 3" xfId="21647"/>
    <cellStyle name="Normal 8 5 3 8 3 2" xfId="45441"/>
    <cellStyle name="Normal 8 5 3 8 4" xfId="29580"/>
    <cellStyle name="Normal 8 5 3 9" xfId="7764"/>
    <cellStyle name="Normal 8 5 3 9 2" xfId="15697"/>
    <cellStyle name="Normal 8 5 3 9 2 2" xfId="39492"/>
    <cellStyle name="Normal 8 5 3 9 3" xfId="23628"/>
    <cellStyle name="Normal 8 5 3 9 3 2" xfId="47422"/>
    <cellStyle name="Normal 8 5 3 9 4" xfId="31562"/>
    <cellStyle name="Normal 8 5 4" xfId="1785"/>
    <cellStyle name="Normal 8 5 4 10" xfId="9764"/>
    <cellStyle name="Normal 8 5 4 10 2" xfId="33559"/>
    <cellStyle name="Normal 8 5 4 11" xfId="17695"/>
    <cellStyle name="Normal 8 5 4 11 2" xfId="41489"/>
    <cellStyle name="Normal 8 5 4 12" xfId="25628"/>
    <cellStyle name="Normal 8 5 4 2" xfId="1786"/>
    <cellStyle name="Normal 8 5 4 2 10" xfId="17696"/>
    <cellStyle name="Normal 8 5 4 2 10 2" xfId="41490"/>
    <cellStyle name="Normal 8 5 4 2 11" xfId="25629"/>
    <cellStyle name="Normal 8 5 4 2 2" xfId="1787"/>
    <cellStyle name="Normal 8 5 4 2 2 2" xfId="3771"/>
    <cellStyle name="Normal 8 5 4 2 2 2 2" xfId="11747"/>
    <cellStyle name="Normal 8 5 4 2 2 2 2 2" xfId="35542"/>
    <cellStyle name="Normal 8 5 4 2 2 2 3" xfId="19678"/>
    <cellStyle name="Normal 8 5 4 2 2 2 3 2" xfId="43472"/>
    <cellStyle name="Normal 8 5 4 2 2 2 4" xfId="27611"/>
    <cellStyle name="Normal 8 5 4 2 2 3" xfId="5753"/>
    <cellStyle name="Normal 8 5 4 2 2 3 2" xfId="13728"/>
    <cellStyle name="Normal 8 5 4 2 2 3 2 2" xfId="37523"/>
    <cellStyle name="Normal 8 5 4 2 2 3 3" xfId="21659"/>
    <cellStyle name="Normal 8 5 4 2 2 3 3 2" xfId="45453"/>
    <cellStyle name="Normal 8 5 4 2 2 3 4" xfId="29592"/>
    <cellStyle name="Normal 8 5 4 2 2 4" xfId="7776"/>
    <cellStyle name="Normal 8 5 4 2 2 4 2" xfId="15709"/>
    <cellStyle name="Normal 8 5 4 2 2 4 2 2" xfId="39504"/>
    <cellStyle name="Normal 8 5 4 2 2 4 3" xfId="23640"/>
    <cellStyle name="Normal 8 5 4 2 2 4 3 2" xfId="47434"/>
    <cellStyle name="Normal 8 5 4 2 2 4 4" xfId="31574"/>
    <cellStyle name="Normal 8 5 4 2 2 5" xfId="9766"/>
    <cellStyle name="Normal 8 5 4 2 2 5 2" xfId="33561"/>
    <cellStyle name="Normal 8 5 4 2 2 6" xfId="17697"/>
    <cellStyle name="Normal 8 5 4 2 2 6 2" xfId="41491"/>
    <cellStyle name="Normal 8 5 4 2 2 7" xfId="25630"/>
    <cellStyle name="Normal 8 5 4 2 3" xfId="1788"/>
    <cellStyle name="Normal 8 5 4 2 3 2" xfId="3772"/>
    <cellStyle name="Normal 8 5 4 2 3 2 2" xfId="11748"/>
    <cellStyle name="Normal 8 5 4 2 3 2 2 2" xfId="35543"/>
    <cellStyle name="Normal 8 5 4 2 3 2 3" xfId="19679"/>
    <cellStyle name="Normal 8 5 4 2 3 2 3 2" xfId="43473"/>
    <cellStyle name="Normal 8 5 4 2 3 2 4" xfId="27612"/>
    <cellStyle name="Normal 8 5 4 2 3 3" xfId="5754"/>
    <cellStyle name="Normal 8 5 4 2 3 3 2" xfId="13729"/>
    <cellStyle name="Normal 8 5 4 2 3 3 2 2" xfId="37524"/>
    <cellStyle name="Normal 8 5 4 2 3 3 3" xfId="21660"/>
    <cellStyle name="Normal 8 5 4 2 3 3 3 2" xfId="45454"/>
    <cellStyle name="Normal 8 5 4 2 3 3 4" xfId="29593"/>
    <cellStyle name="Normal 8 5 4 2 3 4" xfId="7777"/>
    <cellStyle name="Normal 8 5 4 2 3 4 2" xfId="15710"/>
    <cellStyle name="Normal 8 5 4 2 3 4 2 2" xfId="39505"/>
    <cellStyle name="Normal 8 5 4 2 3 4 3" xfId="23641"/>
    <cellStyle name="Normal 8 5 4 2 3 4 3 2" xfId="47435"/>
    <cellStyle name="Normal 8 5 4 2 3 4 4" xfId="31575"/>
    <cellStyle name="Normal 8 5 4 2 3 5" xfId="9767"/>
    <cellStyle name="Normal 8 5 4 2 3 5 2" xfId="33562"/>
    <cellStyle name="Normal 8 5 4 2 3 6" xfId="17698"/>
    <cellStyle name="Normal 8 5 4 2 3 6 2" xfId="41492"/>
    <cellStyle name="Normal 8 5 4 2 3 7" xfId="25631"/>
    <cellStyle name="Normal 8 5 4 2 4" xfId="1789"/>
    <cellStyle name="Normal 8 5 4 2 4 2" xfId="3773"/>
    <cellStyle name="Normal 8 5 4 2 4 2 2" xfId="11749"/>
    <cellStyle name="Normal 8 5 4 2 4 2 2 2" xfId="35544"/>
    <cellStyle name="Normal 8 5 4 2 4 2 3" xfId="19680"/>
    <cellStyle name="Normal 8 5 4 2 4 2 3 2" xfId="43474"/>
    <cellStyle name="Normal 8 5 4 2 4 2 4" xfId="27613"/>
    <cellStyle name="Normal 8 5 4 2 4 3" xfId="5755"/>
    <cellStyle name="Normal 8 5 4 2 4 3 2" xfId="13730"/>
    <cellStyle name="Normal 8 5 4 2 4 3 2 2" xfId="37525"/>
    <cellStyle name="Normal 8 5 4 2 4 3 3" xfId="21661"/>
    <cellStyle name="Normal 8 5 4 2 4 3 3 2" xfId="45455"/>
    <cellStyle name="Normal 8 5 4 2 4 3 4" xfId="29594"/>
    <cellStyle name="Normal 8 5 4 2 4 4" xfId="7778"/>
    <cellStyle name="Normal 8 5 4 2 4 4 2" xfId="15711"/>
    <cellStyle name="Normal 8 5 4 2 4 4 2 2" xfId="39506"/>
    <cellStyle name="Normal 8 5 4 2 4 4 3" xfId="23642"/>
    <cellStyle name="Normal 8 5 4 2 4 4 3 2" xfId="47436"/>
    <cellStyle name="Normal 8 5 4 2 4 4 4" xfId="31576"/>
    <cellStyle name="Normal 8 5 4 2 4 5" xfId="9768"/>
    <cellStyle name="Normal 8 5 4 2 4 5 2" xfId="33563"/>
    <cellStyle name="Normal 8 5 4 2 4 6" xfId="17699"/>
    <cellStyle name="Normal 8 5 4 2 4 6 2" xfId="41493"/>
    <cellStyle name="Normal 8 5 4 2 4 7" xfId="25632"/>
    <cellStyle name="Normal 8 5 4 2 5" xfId="1790"/>
    <cellStyle name="Normal 8 5 4 2 5 2" xfId="3774"/>
    <cellStyle name="Normal 8 5 4 2 5 2 2" xfId="11750"/>
    <cellStyle name="Normal 8 5 4 2 5 2 2 2" xfId="35545"/>
    <cellStyle name="Normal 8 5 4 2 5 2 3" xfId="19681"/>
    <cellStyle name="Normal 8 5 4 2 5 2 3 2" xfId="43475"/>
    <cellStyle name="Normal 8 5 4 2 5 2 4" xfId="27614"/>
    <cellStyle name="Normal 8 5 4 2 5 3" xfId="5756"/>
    <cellStyle name="Normal 8 5 4 2 5 3 2" xfId="13731"/>
    <cellStyle name="Normal 8 5 4 2 5 3 2 2" xfId="37526"/>
    <cellStyle name="Normal 8 5 4 2 5 3 3" xfId="21662"/>
    <cellStyle name="Normal 8 5 4 2 5 3 3 2" xfId="45456"/>
    <cellStyle name="Normal 8 5 4 2 5 3 4" xfId="29595"/>
    <cellStyle name="Normal 8 5 4 2 5 4" xfId="7779"/>
    <cellStyle name="Normal 8 5 4 2 5 4 2" xfId="15712"/>
    <cellStyle name="Normal 8 5 4 2 5 4 2 2" xfId="39507"/>
    <cellStyle name="Normal 8 5 4 2 5 4 3" xfId="23643"/>
    <cellStyle name="Normal 8 5 4 2 5 4 3 2" xfId="47437"/>
    <cellStyle name="Normal 8 5 4 2 5 4 4" xfId="31577"/>
    <cellStyle name="Normal 8 5 4 2 5 5" xfId="9769"/>
    <cellStyle name="Normal 8 5 4 2 5 5 2" xfId="33564"/>
    <cellStyle name="Normal 8 5 4 2 5 6" xfId="17700"/>
    <cellStyle name="Normal 8 5 4 2 5 6 2" xfId="41494"/>
    <cellStyle name="Normal 8 5 4 2 5 7" xfId="25633"/>
    <cellStyle name="Normal 8 5 4 2 6" xfId="3770"/>
    <cellStyle name="Normal 8 5 4 2 6 2" xfId="11746"/>
    <cellStyle name="Normal 8 5 4 2 6 2 2" xfId="35541"/>
    <cellStyle name="Normal 8 5 4 2 6 3" xfId="19677"/>
    <cellStyle name="Normal 8 5 4 2 6 3 2" xfId="43471"/>
    <cellStyle name="Normal 8 5 4 2 6 4" xfId="27610"/>
    <cellStyle name="Normal 8 5 4 2 7" xfId="5752"/>
    <cellStyle name="Normal 8 5 4 2 7 2" xfId="13727"/>
    <cellStyle name="Normal 8 5 4 2 7 2 2" xfId="37522"/>
    <cellStyle name="Normal 8 5 4 2 7 3" xfId="21658"/>
    <cellStyle name="Normal 8 5 4 2 7 3 2" xfId="45452"/>
    <cellStyle name="Normal 8 5 4 2 7 4" xfId="29591"/>
    <cellStyle name="Normal 8 5 4 2 8" xfId="7775"/>
    <cellStyle name="Normal 8 5 4 2 8 2" xfId="15708"/>
    <cellStyle name="Normal 8 5 4 2 8 2 2" xfId="39503"/>
    <cellStyle name="Normal 8 5 4 2 8 3" xfId="23639"/>
    <cellStyle name="Normal 8 5 4 2 8 3 2" xfId="47433"/>
    <cellStyle name="Normal 8 5 4 2 8 4" xfId="31573"/>
    <cellStyle name="Normal 8 5 4 2 9" xfId="9765"/>
    <cellStyle name="Normal 8 5 4 2 9 2" xfId="33560"/>
    <cellStyle name="Normal 8 5 4 3" xfId="1791"/>
    <cellStyle name="Normal 8 5 4 3 2" xfId="3775"/>
    <cellStyle name="Normal 8 5 4 3 2 2" xfId="11751"/>
    <cellStyle name="Normal 8 5 4 3 2 2 2" xfId="35546"/>
    <cellStyle name="Normal 8 5 4 3 2 3" xfId="19682"/>
    <cellStyle name="Normal 8 5 4 3 2 3 2" xfId="43476"/>
    <cellStyle name="Normal 8 5 4 3 2 4" xfId="27615"/>
    <cellStyle name="Normal 8 5 4 3 3" xfId="5757"/>
    <cellStyle name="Normal 8 5 4 3 3 2" xfId="13732"/>
    <cellStyle name="Normal 8 5 4 3 3 2 2" xfId="37527"/>
    <cellStyle name="Normal 8 5 4 3 3 3" xfId="21663"/>
    <cellStyle name="Normal 8 5 4 3 3 3 2" xfId="45457"/>
    <cellStyle name="Normal 8 5 4 3 3 4" xfId="29596"/>
    <cellStyle name="Normal 8 5 4 3 4" xfId="7780"/>
    <cellStyle name="Normal 8 5 4 3 4 2" xfId="15713"/>
    <cellStyle name="Normal 8 5 4 3 4 2 2" xfId="39508"/>
    <cellStyle name="Normal 8 5 4 3 4 3" xfId="23644"/>
    <cellStyle name="Normal 8 5 4 3 4 3 2" xfId="47438"/>
    <cellStyle name="Normal 8 5 4 3 4 4" xfId="31578"/>
    <cellStyle name="Normal 8 5 4 3 5" xfId="9770"/>
    <cellStyle name="Normal 8 5 4 3 5 2" xfId="33565"/>
    <cellStyle name="Normal 8 5 4 3 6" xfId="17701"/>
    <cellStyle name="Normal 8 5 4 3 6 2" xfId="41495"/>
    <cellStyle name="Normal 8 5 4 3 7" xfId="25634"/>
    <cellStyle name="Normal 8 5 4 4" xfId="1792"/>
    <cellStyle name="Normal 8 5 4 4 2" xfId="3776"/>
    <cellStyle name="Normal 8 5 4 4 2 2" xfId="11752"/>
    <cellStyle name="Normal 8 5 4 4 2 2 2" xfId="35547"/>
    <cellStyle name="Normal 8 5 4 4 2 3" xfId="19683"/>
    <cellStyle name="Normal 8 5 4 4 2 3 2" xfId="43477"/>
    <cellStyle name="Normal 8 5 4 4 2 4" xfId="27616"/>
    <cellStyle name="Normal 8 5 4 4 3" xfId="5758"/>
    <cellStyle name="Normal 8 5 4 4 3 2" xfId="13733"/>
    <cellStyle name="Normal 8 5 4 4 3 2 2" xfId="37528"/>
    <cellStyle name="Normal 8 5 4 4 3 3" xfId="21664"/>
    <cellStyle name="Normal 8 5 4 4 3 3 2" xfId="45458"/>
    <cellStyle name="Normal 8 5 4 4 3 4" xfId="29597"/>
    <cellStyle name="Normal 8 5 4 4 4" xfId="7781"/>
    <cellStyle name="Normal 8 5 4 4 4 2" xfId="15714"/>
    <cellStyle name="Normal 8 5 4 4 4 2 2" xfId="39509"/>
    <cellStyle name="Normal 8 5 4 4 4 3" xfId="23645"/>
    <cellStyle name="Normal 8 5 4 4 4 3 2" xfId="47439"/>
    <cellStyle name="Normal 8 5 4 4 4 4" xfId="31579"/>
    <cellStyle name="Normal 8 5 4 4 5" xfId="9771"/>
    <cellStyle name="Normal 8 5 4 4 5 2" xfId="33566"/>
    <cellStyle name="Normal 8 5 4 4 6" xfId="17702"/>
    <cellStyle name="Normal 8 5 4 4 6 2" xfId="41496"/>
    <cellStyle name="Normal 8 5 4 4 7" xfId="25635"/>
    <cellStyle name="Normal 8 5 4 5" xfId="1793"/>
    <cellStyle name="Normal 8 5 4 5 2" xfId="3777"/>
    <cellStyle name="Normal 8 5 4 5 2 2" xfId="11753"/>
    <cellStyle name="Normal 8 5 4 5 2 2 2" xfId="35548"/>
    <cellStyle name="Normal 8 5 4 5 2 3" xfId="19684"/>
    <cellStyle name="Normal 8 5 4 5 2 3 2" xfId="43478"/>
    <cellStyle name="Normal 8 5 4 5 2 4" xfId="27617"/>
    <cellStyle name="Normal 8 5 4 5 3" xfId="5759"/>
    <cellStyle name="Normal 8 5 4 5 3 2" xfId="13734"/>
    <cellStyle name="Normal 8 5 4 5 3 2 2" xfId="37529"/>
    <cellStyle name="Normal 8 5 4 5 3 3" xfId="21665"/>
    <cellStyle name="Normal 8 5 4 5 3 3 2" xfId="45459"/>
    <cellStyle name="Normal 8 5 4 5 3 4" xfId="29598"/>
    <cellStyle name="Normal 8 5 4 5 4" xfId="7782"/>
    <cellStyle name="Normal 8 5 4 5 4 2" xfId="15715"/>
    <cellStyle name="Normal 8 5 4 5 4 2 2" xfId="39510"/>
    <cellStyle name="Normal 8 5 4 5 4 3" xfId="23646"/>
    <cellStyle name="Normal 8 5 4 5 4 3 2" xfId="47440"/>
    <cellStyle name="Normal 8 5 4 5 4 4" xfId="31580"/>
    <cellStyle name="Normal 8 5 4 5 5" xfId="9772"/>
    <cellStyle name="Normal 8 5 4 5 5 2" xfId="33567"/>
    <cellStyle name="Normal 8 5 4 5 6" xfId="17703"/>
    <cellStyle name="Normal 8 5 4 5 6 2" xfId="41497"/>
    <cellStyle name="Normal 8 5 4 5 7" xfId="25636"/>
    <cellStyle name="Normal 8 5 4 6" xfId="1794"/>
    <cellStyle name="Normal 8 5 4 6 2" xfId="3778"/>
    <cellStyle name="Normal 8 5 4 6 2 2" xfId="11754"/>
    <cellStyle name="Normal 8 5 4 6 2 2 2" xfId="35549"/>
    <cellStyle name="Normal 8 5 4 6 2 3" xfId="19685"/>
    <cellStyle name="Normal 8 5 4 6 2 3 2" xfId="43479"/>
    <cellStyle name="Normal 8 5 4 6 2 4" xfId="27618"/>
    <cellStyle name="Normal 8 5 4 6 3" xfId="5760"/>
    <cellStyle name="Normal 8 5 4 6 3 2" xfId="13735"/>
    <cellStyle name="Normal 8 5 4 6 3 2 2" xfId="37530"/>
    <cellStyle name="Normal 8 5 4 6 3 3" xfId="21666"/>
    <cellStyle name="Normal 8 5 4 6 3 3 2" xfId="45460"/>
    <cellStyle name="Normal 8 5 4 6 3 4" xfId="29599"/>
    <cellStyle name="Normal 8 5 4 6 4" xfId="7783"/>
    <cellStyle name="Normal 8 5 4 6 4 2" xfId="15716"/>
    <cellStyle name="Normal 8 5 4 6 4 2 2" xfId="39511"/>
    <cellStyle name="Normal 8 5 4 6 4 3" xfId="23647"/>
    <cellStyle name="Normal 8 5 4 6 4 3 2" xfId="47441"/>
    <cellStyle name="Normal 8 5 4 6 4 4" xfId="31581"/>
    <cellStyle name="Normal 8 5 4 6 5" xfId="9773"/>
    <cellStyle name="Normal 8 5 4 6 5 2" xfId="33568"/>
    <cellStyle name="Normal 8 5 4 6 6" xfId="17704"/>
    <cellStyle name="Normal 8 5 4 6 6 2" xfId="41498"/>
    <cellStyle name="Normal 8 5 4 6 7" xfId="25637"/>
    <cellStyle name="Normal 8 5 4 7" xfId="3769"/>
    <cellStyle name="Normal 8 5 4 7 2" xfId="11745"/>
    <cellStyle name="Normal 8 5 4 7 2 2" xfId="35540"/>
    <cellStyle name="Normal 8 5 4 7 3" xfId="19676"/>
    <cellStyle name="Normal 8 5 4 7 3 2" xfId="43470"/>
    <cellStyle name="Normal 8 5 4 7 4" xfId="27609"/>
    <cellStyle name="Normal 8 5 4 8" xfId="5751"/>
    <cellStyle name="Normal 8 5 4 8 2" xfId="13726"/>
    <cellStyle name="Normal 8 5 4 8 2 2" xfId="37521"/>
    <cellStyle name="Normal 8 5 4 8 3" xfId="21657"/>
    <cellStyle name="Normal 8 5 4 8 3 2" xfId="45451"/>
    <cellStyle name="Normal 8 5 4 8 4" xfId="29590"/>
    <cellStyle name="Normal 8 5 4 9" xfId="7774"/>
    <cellStyle name="Normal 8 5 4 9 2" xfId="15707"/>
    <cellStyle name="Normal 8 5 4 9 2 2" xfId="39502"/>
    <cellStyle name="Normal 8 5 4 9 3" xfId="23638"/>
    <cellStyle name="Normal 8 5 4 9 3 2" xfId="47432"/>
    <cellStyle name="Normal 8 5 4 9 4" xfId="31572"/>
    <cellStyle name="Normal 8 5 5" xfId="1795"/>
    <cellStyle name="Normal 8 5 5 10" xfId="9774"/>
    <cellStyle name="Normal 8 5 5 10 2" xfId="33569"/>
    <cellStyle name="Normal 8 5 5 11" xfId="17705"/>
    <cellStyle name="Normal 8 5 5 11 2" xfId="41499"/>
    <cellStyle name="Normal 8 5 5 12" xfId="25638"/>
    <cellStyle name="Normal 8 5 5 2" xfId="1796"/>
    <cellStyle name="Normal 8 5 5 2 10" xfId="17706"/>
    <cellStyle name="Normal 8 5 5 2 10 2" xfId="41500"/>
    <cellStyle name="Normal 8 5 5 2 11" xfId="25639"/>
    <cellStyle name="Normal 8 5 5 2 2" xfId="1797"/>
    <cellStyle name="Normal 8 5 5 2 2 2" xfId="3781"/>
    <cellStyle name="Normal 8 5 5 2 2 2 2" xfId="11757"/>
    <cellStyle name="Normal 8 5 5 2 2 2 2 2" xfId="35552"/>
    <cellStyle name="Normal 8 5 5 2 2 2 3" xfId="19688"/>
    <cellStyle name="Normal 8 5 5 2 2 2 3 2" xfId="43482"/>
    <cellStyle name="Normal 8 5 5 2 2 2 4" xfId="27621"/>
    <cellStyle name="Normal 8 5 5 2 2 3" xfId="5763"/>
    <cellStyle name="Normal 8 5 5 2 2 3 2" xfId="13738"/>
    <cellStyle name="Normal 8 5 5 2 2 3 2 2" xfId="37533"/>
    <cellStyle name="Normal 8 5 5 2 2 3 3" xfId="21669"/>
    <cellStyle name="Normal 8 5 5 2 2 3 3 2" xfId="45463"/>
    <cellStyle name="Normal 8 5 5 2 2 3 4" xfId="29602"/>
    <cellStyle name="Normal 8 5 5 2 2 4" xfId="7786"/>
    <cellStyle name="Normal 8 5 5 2 2 4 2" xfId="15719"/>
    <cellStyle name="Normal 8 5 5 2 2 4 2 2" xfId="39514"/>
    <cellStyle name="Normal 8 5 5 2 2 4 3" xfId="23650"/>
    <cellStyle name="Normal 8 5 5 2 2 4 3 2" xfId="47444"/>
    <cellStyle name="Normal 8 5 5 2 2 4 4" xfId="31584"/>
    <cellStyle name="Normal 8 5 5 2 2 5" xfId="9776"/>
    <cellStyle name="Normal 8 5 5 2 2 5 2" xfId="33571"/>
    <cellStyle name="Normal 8 5 5 2 2 6" xfId="17707"/>
    <cellStyle name="Normal 8 5 5 2 2 6 2" xfId="41501"/>
    <cellStyle name="Normal 8 5 5 2 2 7" xfId="25640"/>
    <cellStyle name="Normal 8 5 5 2 3" xfId="1798"/>
    <cellStyle name="Normal 8 5 5 2 3 2" xfId="3782"/>
    <cellStyle name="Normal 8 5 5 2 3 2 2" xfId="11758"/>
    <cellStyle name="Normal 8 5 5 2 3 2 2 2" xfId="35553"/>
    <cellStyle name="Normal 8 5 5 2 3 2 3" xfId="19689"/>
    <cellStyle name="Normal 8 5 5 2 3 2 3 2" xfId="43483"/>
    <cellStyle name="Normal 8 5 5 2 3 2 4" xfId="27622"/>
    <cellStyle name="Normal 8 5 5 2 3 3" xfId="5764"/>
    <cellStyle name="Normal 8 5 5 2 3 3 2" xfId="13739"/>
    <cellStyle name="Normal 8 5 5 2 3 3 2 2" xfId="37534"/>
    <cellStyle name="Normal 8 5 5 2 3 3 3" xfId="21670"/>
    <cellStyle name="Normal 8 5 5 2 3 3 3 2" xfId="45464"/>
    <cellStyle name="Normal 8 5 5 2 3 3 4" xfId="29603"/>
    <cellStyle name="Normal 8 5 5 2 3 4" xfId="7787"/>
    <cellStyle name="Normal 8 5 5 2 3 4 2" xfId="15720"/>
    <cellStyle name="Normal 8 5 5 2 3 4 2 2" xfId="39515"/>
    <cellStyle name="Normal 8 5 5 2 3 4 3" xfId="23651"/>
    <cellStyle name="Normal 8 5 5 2 3 4 3 2" xfId="47445"/>
    <cellStyle name="Normal 8 5 5 2 3 4 4" xfId="31585"/>
    <cellStyle name="Normal 8 5 5 2 3 5" xfId="9777"/>
    <cellStyle name="Normal 8 5 5 2 3 5 2" xfId="33572"/>
    <cellStyle name="Normal 8 5 5 2 3 6" xfId="17708"/>
    <cellStyle name="Normal 8 5 5 2 3 6 2" xfId="41502"/>
    <cellStyle name="Normal 8 5 5 2 3 7" xfId="25641"/>
    <cellStyle name="Normal 8 5 5 2 4" xfId="1799"/>
    <cellStyle name="Normal 8 5 5 2 4 2" xfId="3783"/>
    <cellStyle name="Normal 8 5 5 2 4 2 2" xfId="11759"/>
    <cellStyle name="Normal 8 5 5 2 4 2 2 2" xfId="35554"/>
    <cellStyle name="Normal 8 5 5 2 4 2 3" xfId="19690"/>
    <cellStyle name="Normal 8 5 5 2 4 2 3 2" xfId="43484"/>
    <cellStyle name="Normal 8 5 5 2 4 2 4" xfId="27623"/>
    <cellStyle name="Normal 8 5 5 2 4 3" xfId="5765"/>
    <cellStyle name="Normal 8 5 5 2 4 3 2" xfId="13740"/>
    <cellStyle name="Normal 8 5 5 2 4 3 2 2" xfId="37535"/>
    <cellStyle name="Normal 8 5 5 2 4 3 3" xfId="21671"/>
    <cellStyle name="Normal 8 5 5 2 4 3 3 2" xfId="45465"/>
    <cellStyle name="Normal 8 5 5 2 4 3 4" xfId="29604"/>
    <cellStyle name="Normal 8 5 5 2 4 4" xfId="7788"/>
    <cellStyle name="Normal 8 5 5 2 4 4 2" xfId="15721"/>
    <cellStyle name="Normal 8 5 5 2 4 4 2 2" xfId="39516"/>
    <cellStyle name="Normal 8 5 5 2 4 4 3" xfId="23652"/>
    <cellStyle name="Normal 8 5 5 2 4 4 3 2" xfId="47446"/>
    <cellStyle name="Normal 8 5 5 2 4 4 4" xfId="31586"/>
    <cellStyle name="Normal 8 5 5 2 4 5" xfId="9778"/>
    <cellStyle name="Normal 8 5 5 2 4 5 2" xfId="33573"/>
    <cellStyle name="Normal 8 5 5 2 4 6" xfId="17709"/>
    <cellStyle name="Normal 8 5 5 2 4 6 2" xfId="41503"/>
    <cellStyle name="Normal 8 5 5 2 4 7" xfId="25642"/>
    <cellStyle name="Normal 8 5 5 2 5" xfId="1800"/>
    <cellStyle name="Normal 8 5 5 2 5 2" xfId="3784"/>
    <cellStyle name="Normal 8 5 5 2 5 2 2" xfId="11760"/>
    <cellStyle name="Normal 8 5 5 2 5 2 2 2" xfId="35555"/>
    <cellStyle name="Normal 8 5 5 2 5 2 3" xfId="19691"/>
    <cellStyle name="Normal 8 5 5 2 5 2 3 2" xfId="43485"/>
    <cellStyle name="Normal 8 5 5 2 5 2 4" xfId="27624"/>
    <cellStyle name="Normal 8 5 5 2 5 3" xfId="5766"/>
    <cellStyle name="Normal 8 5 5 2 5 3 2" xfId="13741"/>
    <cellStyle name="Normal 8 5 5 2 5 3 2 2" xfId="37536"/>
    <cellStyle name="Normal 8 5 5 2 5 3 3" xfId="21672"/>
    <cellStyle name="Normal 8 5 5 2 5 3 3 2" xfId="45466"/>
    <cellStyle name="Normal 8 5 5 2 5 3 4" xfId="29605"/>
    <cellStyle name="Normal 8 5 5 2 5 4" xfId="7789"/>
    <cellStyle name="Normal 8 5 5 2 5 4 2" xfId="15722"/>
    <cellStyle name="Normal 8 5 5 2 5 4 2 2" xfId="39517"/>
    <cellStyle name="Normal 8 5 5 2 5 4 3" xfId="23653"/>
    <cellStyle name="Normal 8 5 5 2 5 4 3 2" xfId="47447"/>
    <cellStyle name="Normal 8 5 5 2 5 4 4" xfId="31587"/>
    <cellStyle name="Normal 8 5 5 2 5 5" xfId="9779"/>
    <cellStyle name="Normal 8 5 5 2 5 5 2" xfId="33574"/>
    <cellStyle name="Normal 8 5 5 2 5 6" xfId="17710"/>
    <cellStyle name="Normal 8 5 5 2 5 6 2" xfId="41504"/>
    <cellStyle name="Normal 8 5 5 2 5 7" xfId="25643"/>
    <cellStyle name="Normal 8 5 5 2 6" xfId="3780"/>
    <cellStyle name="Normal 8 5 5 2 6 2" xfId="11756"/>
    <cellStyle name="Normal 8 5 5 2 6 2 2" xfId="35551"/>
    <cellStyle name="Normal 8 5 5 2 6 3" xfId="19687"/>
    <cellStyle name="Normal 8 5 5 2 6 3 2" xfId="43481"/>
    <cellStyle name="Normal 8 5 5 2 6 4" xfId="27620"/>
    <cellStyle name="Normal 8 5 5 2 7" xfId="5762"/>
    <cellStyle name="Normal 8 5 5 2 7 2" xfId="13737"/>
    <cellStyle name="Normal 8 5 5 2 7 2 2" xfId="37532"/>
    <cellStyle name="Normal 8 5 5 2 7 3" xfId="21668"/>
    <cellStyle name="Normal 8 5 5 2 7 3 2" xfId="45462"/>
    <cellStyle name="Normal 8 5 5 2 7 4" xfId="29601"/>
    <cellStyle name="Normal 8 5 5 2 8" xfId="7785"/>
    <cellStyle name="Normal 8 5 5 2 8 2" xfId="15718"/>
    <cellStyle name="Normal 8 5 5 2 8 2 2" xfId="39513"/>
    <cellStyle name="Normal 8 5 5 2 8 3" xfId="23649"/>
    <cellStyle name="Normal 8 5 5 2 8 3 2" xfId="47443"/>
    <cellStyle name="Normal 8 5 5 2 8 4" xfId="31583"/>
    <cellStyle name="Normal 8 5 5 2 9" xfId="9775"/>
    <cellStyle name="Normal 8 5 5 2 9 2" xfId="33570"/>
    <cellStyle name="Normal 8 5 5 3" xfId="1801"/>
    <cellStyle name="Normal 8 5 5 3 2" xfId="3785"/>
    <cellStyle name="Normal 8 5 5 3 2 2" xfId="11761"/>
    <cellStyle name="Normal 8 5 5 3 2 2 2" xfId="35556"/>
    <cellStyle name="Normal 8 5 5 3 2 3" xfId="19692"/>
    <cellStyle name="Normal 8 5 5 3 2 3 2" xfId="43486"/>
    <cellStyle name="Normal 8 5 5 3 2 4" xfId="27625"/>
    <cellStyle name="Normal 8 5 5 3 3" xfId="5767"/>
    <cellStyle name="Normal 8 5 5 3 3 2" xfId="13742"/>
    <cellStyle name="Normal 8 5 5 3 3 2 2" xfId="37537"/>
    <cellStyle name="Normal 8 5 5 3 3 3" xfId="21673"/>
    <cellStyle name="Normal 8 5 5 3 3 3 2" xfId="45467"/>
    <cellStyle name="Normal 8 5 5 3 3 4" xfId="29606"/>
    <cellStyle name="Normal 8 5 5 3 4" xfId="7790"/>
    <cellStyle name="Normal 8 5 5 3 4 2" xfId="15723"/>
    <cellStyle name="Normal 8 5 5 3 4 2 2" xfId="39518"/>
    <cellStyle name="Normal 8 5 5 3 4 3" xfId="23654"/>
    <cellStyle name="Normal 8 5 5 3 4 3 2" xfId="47448"/>
    <cellStyle name="Normal 8 5 5 3 4 4" xfId="31588"/>
    <cellStyle name="Normal 8 5 5 3 5" xfId="9780"/>
    <cellStyle name="Normal 8 5 5 3 5 2" xfId="33575"/>
    <cellStyle name="Normal 8 5 5 3 6" xfId="17711"/>
    <cellStyle name="Normal 8 5 5 3 6 2" xfId="41505"/>
    <cellStyle name="Normal 8 5 5 3 7" xfId="25644"/>
    <cellStyle name="Normal 8 5 5 4" xfId="1802"/>
    <cellStyle name="Normal 8 5 5 4 2" xfId="3786"/>
    <cellStyle name="Normal 8 5 5 4 2 2" xfId="11762"/>
    <cellStyle name="Normal 8 5 5 4 2 2 2" xfId="35557"/>
    <cellStyle name="Normal 8 5 5 4 2 3" xfId="19693"/>
    <cellStyle name="Normal 8 5 5 4 2 3 2" xfId="43487"/>
    <cellStyle name="Normal 8 5 5 4 2 4" xfId="27626"/>
    <cellStyle name="Normal 8 5 5 4 3" xfId="5768"/>
    <cellStyle name="Normal 8 5 5 4 3 2" xfId="13743"/>
    <cellStyle name="Normal 8 5 5 4 3 2 2" xfId="37538"/>
    <cellStyle name="Normal 8 5 5 4 3 3" xfId="21674"/>
    <cellStyle name="Normal 8 5 5 4 3 3 2" xfId="45468"/>
    <cellStyle name="Normal 8 5 5 4 3 4" xfId="29607"/>
    <cellStyle name="Normal 8 5 5 4 4" xfId="7791"/>
    <cellStyle name="Normal 8 5 5 4 4 2" xfId="15724"/>
    <cellStyle name="Normal 8 5 5 4 4 2 2" xfId="39519"/>
    <cellStyle name="Normal 8 5 5 4 4 3" xfId="23655"/>
    <cellStyle name="Normal 8 5 5 4 4 3 2" xfId="47449"/>
    <cellStyle name="Normal 8 5 5 4 4 4" xfId="31589"/>
    <cellStyle name="Normal 8 5 5 4 5" xfId="9781"/>
    <cellStyle name="Normal 8 5 5 4 5 2" xfId="33576"/>
    <cellStyle name="Normal 8 5 5 4 6" xfId="17712"/>
    <cellStyle name="Normal 8 5 5 4 6 2" xfId="41506"/>
    <cellStyle name="Normal 8 5 5 4 7" xfId="25645"/>
    <cellStyle name="Normal 8 5 5 5" xfId="1803"/>
    <cellStyle name="Normal 8 5 5 5 2" xfId="3787"/>
    <cellStyle name="Normal 8 5 5 5 2 2" xfId="11763"/>
    <cellStyle name="Normal 8 5 5 5 2 2 2" xfId="35558"/>
    <cellStyle name="Normal 8 5 5 5 2 3" xfId="19694"/>
    <cellStyle name="Normal 8 5 5 5 2 3 2" xfId="43488"/>
    <cellStyle name="Normal 8 5 5 5 2 4" xfId="27627"/>
    <cellStyle name="Normal 8 5 5 5 3" xfId="5769"/>
    <cellStyle name="Normal 8 5 5 5 3 2" xfId="13744"/>
    <cellStyle name="Normal 8 5 5 5 3 2 2" xfId="37539"/>
    <cellStyle name="Normal 8 5 5 5 3 3" xfId="21675"/>
    <cellStyle name="Normal 8 5 5 5 3 3 2" xfId="45469"/>
    <cellStyle name="Normal 8 5 5 5 3 4" xfId="29608"/>
    <cellStyle name="Normal 8 5 5 5 4" xfId="7792"/>
    <cellStyle name="Normal 8 5 5 5 4 2" xfId="15725"/>
    <cellStyle name="Normal 8 5 5 5 4 2 2" xfId="39520"/>
    <cellStyle name="Normal 8 5 5 5 4 3" xfId="23656"/>
    <cellStyle name="Normal 8 5 5 5 4 3 2" xfId="47450"/>
    <cellStyle name="Normal 8 5 5 5 4 4" xfId="31590"/>
    <cellStyle name="Normal 8 5 5 5 5" xfId="9782"/>
    <cellStyle name="Normal 8 5 5 5 5 2" xfId="33577"/>
    <cellStyle name="Normal 8 5 5 5 6" xfId="17713"/>
    <cellStyle name="Normal 8 5 5 5 6 2" xfId="41507"/>
    <cellStyle name="Normal 8 5 5 5 7" xfId="25646"/>
    <cellStyle name="Normal 8 5 5 6" xfId="1804"/>
    <cellStyle name="Normal 8 5 5 6 2" xfId="3788"/>
    <cellStyle name="Normal 8 5 5 6 2 2" xfId="11764"/>
    <cellStyle name="Normal 8 5 5 6 2 2 2" xfId="35559"/>
    <cellStyle name="Normal 8 5 5 6 2 3" xfId="19695"/>
    <cellStyle name="Normal 8 5 5 6 2 3 2" xfId="43489"/>
    <cellStyle name="Normal 8 5 5 6 2 4" xfId="27628"/>
    <cellStyle name="Normal 8 5 5 6 3" xfId="5770"/>
    <cellStyle name="Normal 8 5 5 6 3 2" xfId="13745"/>
    <cellStyle name="Normal 8 5 5 6 3 2 2" xfId="37540"/>
    <cellStyle name="Normal 8 5 5 6 3 3" xfId="21676"/>
    <cellStyle name="Normal 8 5 5 6 3 3 2" xfId="45470"/>
    <cellStyle name="Normal 8 5 5 6 3 4" xfId="29609"/>
    <cellStyle name="Normal 8 5 5 6 4" xfId="7793"/>
    <cellStyle name="Normal 8 5 5 6 4 2" xfId="15726"/>
    <cellStyle name="Normal 8 5 5 6 4 2 2" xfId="39521"/>
    <cellStyle name="Normal 8 5 5 6 4 3" xfId="23657"/>
    <cellStyle name="Normal 8 5 5 6 4 3 2" xfId="47451"/>
    <cellStyle name="Normal 8 5 5 6 4 4" xfId="31591"/>
    <cellStyle name="Normal 8 5 5 6 5" xfId="9783"/>
    <cellStyle name="Normal 8 5 5 6 5 2" xfId="33578"/>
    <cellStyle name="Normal 8 5 5 6 6" xfId="17714"/>
    <cellStyle name="Normal 8 5 5 6 6 2" xfId="41508"/>
    <cellStyle name="Normal 8 5 5 6 7" xfId="25647"/>
    <cellStyle name="Normal 8 5 5 7" xfId="3779"/>
    <cellStyle name="Normal 8 5 5 7 2" xfId="11755"/>
    <cellStyle name="Normal 8 5 5 7 2 2" xfId="35550"/>
    <cellStyle name="Normal 8 5 5 7 3" xfId="19686"/>
    <cellStyle name="Normal 8 5 5 7 3 2" xfId="43480"/>
    <cellStyle name="Normal 8 5 5 7 4" xfId="27619"/>
    <cellStyle name="Normal 8 5 5 8" xfId="5761"/>
    <cellStyle name="Normal 8 5 5 8 2" xfId="13736"/>
    <cellStyle name="Normal 8 5 5 8 2 2" xfId="37531"/>
    <cellStyle name="Normal 8 5 5 8 3" xfId="21667"/>
    <cellStyle name="Normal 8 5 5 8 3 2" xfId="45461"/>
    <cellStyle name="Normal 8 5 5 8 4" xfId="29600"/>
    <cellStyle name="Normal 8 5 5 9" xfId="7784"/>
    <cellStyle name="Normal 8 5 5 9 2" xfId="15717"/>
    <cellStyle name="Normal 8 5 5 9 2 2" xfId="39512"/>
    <cellStyle name="Normal 8 5 5 9 3" xfId="23648"/>
    <cellStyle name="Normal 8 5 5 9 3 2" xfId="47442"/>
    <cellStyle name="Normal 8 5 5 9 4" xfId="31582"/>
    <cellStyle name="Normal 8 5 6" xfId="1805"/>
    <cellStyle name="Normal 8 5 6 10" xfId="9784"/>
    <cellStyle name="Normal 8 5 6 10 2" xfId="33579"/>
    <cellStyle name="Normal 8 5 6 11" xfId="17715"/>
    <cellStyle name="Normal 8 5 6 11 2" xfId="41509"/>
    <cellStyle name="Normal 8 5 6 12" xfId="25648"/>
    <cellStyle name="Normal 8 5 6 2" xfId="1806"/>
    <cellStyle name="Normal 8 5 6 2 10" xfId="17716"/>
    <cellStyle name="Normal 8 5 6 2 10 2" xfId="41510"/>
    <cellStyle name="Normal 8 5 6 2 11" xfId="25649"/>
    <cellStyle name="Normal 8 5 6 2 2" xfId="1807"/>
    <cellStyle name="Normal 8 5 6 2 2 2" xfId="3791"/>
    <cellStyle name="Normal 8 5 6 2 2 2 2" xfId="11767"/>
    <cellStyle name="Normal 8 5 6 2 2 2 2 2" xfId="35562"/>
    <cellStyle name="Normal 8 5 6 2 2 2 3" xfId="19698"/>
    <cellStyle name="Normal 8 5 6 2 2 2 3 2" xfId="43492"/>
    <cellStyle name="Normal 8 5 6 2 2 2 4" xfId="27631"/>
    <cellStyle name="Normal 8 5 6 2 2 3" xfId="5773"/>
    <cellStyle name="Normal 8 5 6 2 2 3 2" xfId="13748"/>
    <cellStyle name="Normal 8 5 6 2 2 3 2 2" xfId="37543"/>
    <cellStyle name="Normal 8 5 6 2 2 3 3" xfId="21679"/>
    <cellStyle name="Normal 8 5 6 2 2 3 3 2" xfId="45473"/>
    <cellStyle name="Normal 8 5 6 2 2 3 4" xfId="29612"/>
    <cellStyle name="Normal 8 5 6 2 2 4" xfId="7796"/>
    <cellStyle name="Normal 8 5 6 2 2 4 2" xfId="15729"/>
    <cellStyle name="Normal 8 5 6 2 2 4 2 2" xfId="39524"/>
    <cellStyle name="Normal 8 5 6 2 2 4 3" xfId="23660"/>
    <cellStyle name="Normal 8 5 6 2 2 4 3 2" xfId="47454"/>
    <cellStyle name="Normal 8 5 6 2 2 4 4" xfId="31594"/>
    <cellStyle name="Normal 8 5 6 2 2 5" xfId="9786"/>
    <cellStyle name="Normal 8 5 6 2 2 5 2" xfId="33581"/>
    <cellStyle name="Normal 8 5 6 2 2 6" xfId="17717"/>
    <cellStyle name="Normal 8 5 6 2 2 6 2" xfId="41511"/>
    <cellStyle name="Normal 8 5 6 2 2 7" xfId="25650"/>
    <cellStyle name="Normal 8 5 6 2 3" xfId="1808"/>
    <cellStyle name="Normal 8 5 6 2 3 2" xfId="3792"/>
    <cellStyle name="Normal 8 5 6 2 3 2 2" xfId="11768"/>
    <cellStyle name="Normal 8 5 6 2 3 2 2 2" xfId="35563"/>
    <cellStyle name="Normal 8 5 6 2 3 2 3" xfId="19699"/>
    <cellStyle name="Normal 8 5 6 2 3 2 3 2" xfId="43493"/>
    <cellStyle name="Normal 8 5 6 2 3 2 4" xfId="27632"/>
    <cellStyle name="Normal 8 5 6 2 3 3" xfId="5774"/>
    <cellStyle name="Normal 8 5 6 2 3 3 2" xfId="13749"/>
    <cellStyle name="Normal 8 5 6 2 3 3 2 2" xfId="37544"/>
    <cellStyle name="Normal 8 5 6 2 3 3 3" xfId="21680"/>
    <cellStyle name="Normal 8 5 6 2 3 3 3 2" xfId="45474"/>
    <cellStyle name="Normal 8 5 6 2 3 3 4" xfId="29613"/>
    <cellStyle name="Normal 8 5 6 2 3 4" xfId="7797"/>
    <cellStyle name="Normal 8 5 6 2 3 4 2" xfId="15730"/>
    <cellStyle name="Normal 8 5 6 2 3 4 2 2" xfId="39525"/>
    <cellStyle name="Normal 8 5 6 2 3 4 3" xfId="23661"/>
    <cellStyle name="Normal 8 5 6 2 3 4 3 2" xfId="47455"/>
    <cellStyle name="Normal 8 5 6 2 3 4 4" xfId="31595"/>
    <cellStyle name="Normal 8 5 6 2 3 5" xfId="9787"/>
    <cellStyle name="Normal 8 5 6 2 3 5 2" xfId="33582"/>
    <cellStyle name="Normal 8 5 6 2 3 6" xfId="17718"/>
    <cellStyle name="Normal 8 5 6 2 3 6 2" xfId="41512"/>
    <cellStyle name="Normal 8 5 6 2 3 7" xfId="25651"/>
    <cellStyle name="Normal 8 5 6 2 4" xfId="1809"/>
    <cellStyle name="Normal 8 5 6 2 4 2" xfId="3793"/>
    <cellStyle name="Normal 8 5 6 2 4 2 2" xfId="11769"/>
    <cellStyle name="Normal 8 5 6 2 4 2 2 2" xfId="35564"/>
    <cellStyle name="Normal 8 5 6 2 4 2 3" xfId="19700"/>
    <cellStyle name="Normal 8 5 6 2 4 2 3 2" xfId="43494"/>
    <cellStyle name="Normal 8 5 6 2 4 2 4" xfId="27633"/>
    <cellStyle name="Normal 8 5 6 2 4 3" xfId="5775"/>
    <cellStyle name="Normal 8 5 6 2 4 3 2" xfId="13750"/>
    <cellStyle name="Normal 8 5 6 2 4 3 2 2" xfId="37545"/>
    <cellStyle name="Normal 8 5 6 2 4 3 3" xfId="21681"/>
    <cellStyle name="Normal 8 5 6 2 4 3 3 2" xfId="45475"/>
    <cellStyle name="Normal 8 5 6 2 4 3 4" xfId="29614"/>
    <cellStyle name="Normal 8 5 6 2 4 4" xfId="7798"/>
    <cellStyle name="Normal 8 5 6 2 4 4 2" xfId="15731"/>
    <cellStyle name="Normal 8 5 6 2 4 4 2 2" xfId="39526"/>
    <cellStyle name="Normal 8 5 6 2 4 4 3" xfId="23662"/>
    <cellStyle name="Normal 8 5 6 2 4 4 3 2" xfId="47456"/>
    <cellStyle name="Normal 8 5 6 2 4 4 4" xfId="31596"/>
    <cellStyle name="Normal 8 5 6 2 4 5" xfId="9788"/>
    <cellStyle name="Normal 8 5 6 2 4 5 2" xfId="33583"/>
    <cellStyle name="Normal 8 5 6 2 4 6" xfId="17719"/>
    <cellStyle name="Normal 8 5 6 2 4 6 2" xfId="41513"/>
    <cellStyle name="Normal 8 5 6 2 4 7" xfId="25652"/>
    <cellStyle name="Normal 8 5 6 2 5" xfId="1810"/>
    <cellStyle name="Normal 8 5 6 2 5 2" xfId="3794"/>
    <cellStyle name="Normal 8 5 6 2 5 2 2" xfId="11770"/>
    <cellStyle name="Normal 8 5 6 2 5 2 2 2" xfId="35565"/>
    <cellStyle name="Normal 8 5 6 2 5 2 3" xfId="19701"/>
    <cellStyle name="Normal 8 5 6 2 5 2 3 2" xfId="43495"/>
    <cellStyle name="Normal 8 5 6 2 5 2 4" xfId="27634"/>
    <cellStyle name="Normal 8 5 6 2 5 3" xfId="5776"/>
    <cellStyle name="Normal 8 5 6 2 5 3 2" xfId="13751"/>
    <cellStyle name="Normal 8 5 6 2 5 3 2 2" xfId="37546"/>
    <cellStyle name="Normal 8 5 6 2 5 3 3" xfId="21682"/>
    <cellStyle name="Normal 8 5 6 2 5 3 3 2" xfId="45476"/>
    <cellStyle name="Normal 8 5 6 2 5 3 4" xfId="29615"/>
    <cellStyle name="Normal 8 5 6 2 5 4" xfId="7799"/>
    <cellStyle name="Normal 8 5 6 2 5 4 2" xfId="15732"/>
    <cellStyle name="Normal 8 5 6 2 5 4 2 2" xfId="39527"/>
    <cellStyle name="Normal 8 5 6 2 5 4 3" xfId="23663"/>
    <cellStyle name="Normal 8 5 6 2 5 4 3 2" xfId="47457"/>
    <cellStyle name="Normal 8 5 6 2 5 4 4" xfId="31597"/>
    <cellStyle name="Normal 8 5 6 2 5 5" xfId="9789"/>
    <cellStyle name="Normal 8 5 6 2 5 5 2" xfId="33584"/>
    <cellStyle name="Normal 8 5 6 2 5 6" xfId="17720"/>
    <cellStyle name="Normal 8 5 6 2 5 6 2" xfId="41514"/>
    <cellStyle name="Normal 8 5 6 2 5 7" xfId="25653"/>
    <cellStyle name="Normal 8 5 6 2 6" xfId="3790"/>
    <cellStyle name="Normal 8 5 6 2 6 2" xfId="11766"/>
    <cellStyle name="Normal 8 5 6 2 6 2 2" xfId="35561"/>
    <cellStyle name="Normal 8 5 6 2 6 3" xfId="19697"/>
    <cellStyle name="Normal 8 5 6 2 6 3 2" xfId="43491"/>
    <cellStyle name="Normal 8 5 6 2 6 4" xfId="27630"/>
    <cellStyle name="Normal 8 5 6 2 7" xfId="5772"/>
    <cellStyle name="Normal 8 5 6 2 7 2" xfId="13747"/>
    <cellStyle name="Normal 8 5 6 2 7 2 2" xfId="37542"/>
    <cellStyle name="Normal 8 5 6 2 7 3" xfId="21678"/>
    <cellStyle name="Normal 8 5 6 2 7 3 2" xfId="45472"/>
    <cellStyle name="Normal 8 5 6 2 7 4" xfId="29611"/>
    <cellStyle name="Normal 8 5 6 2 8" xfId="7795"/>
    <cellStyle name="Normal 8 5 6 2 8 2" xfId="15728"/>
    <cellStyle name="Normal 8 5 6 2 8 2 2" xfId="39523"/>
    <cellStyle name="Normal 8 5 6 2 8 3" xfId="23659"/>
    <cellStyle name="Normal 8 5 6 2 8 3 2" xfId="47453"/>
    <cellStyle name="Normal 8 5 6 2 8 4" xfId="31593"/>
    <cellStyle name="Normal 8 5 6 2 9" xfId="9785"/>
    <cellStyle name="Normal 8 5 6 2 9 2" xfId="33580"/>
    <cellStyle name="Normal 8 5 6 3" xfId="1811"/>
    <cellStyle name="Normal 8 5 6 3 2" xfId="3795"/>
    <cellStyle name="Normal 8 5 6 3 2 2" xfId="11771"/>
    <cellStyle name="Normal 8 5 6 3 2 2 2" xfId="35566"/>
    <cellStyle name="Normal 8 5 6 3 2 3" xfId="19702"/>
    <cellStyle name="Normal 8 5 6 3 2 3 2" xfId="43496"/>
    <cellStyle name="Normal 8 5 6 3 2 4" xfId="27635"/>
    <cellStyle name="Normal 8 5 6 3 3" xfId="5777"/>
    <cellStyle name="Normal 8 5 6 3 3 2" xfId="13752"/>
    <cellStyle name="Normal 8 5 6 3 3 2 2" xfId="37547"/>
    <cellStyle name="Normal 8 5 6 3 3 3" xfId="21683"/>
    <cellStyle name="Normal 8 5 6 3 3 3 2" xfId="45477"/>
    <cellStyle name="Normal 8 5 6 3 3 4" xfId="29616"/>
    <cellStyle name="Normal 8 5 6 3 4" xfId="7800"/>
    <cellStyle name="Normal 8 5 6 3 4 2" xfId="15733"/>
    <cellStyle name="Normal 8 5 6 3 4 2 2" xfId="39528"/>
    <cellStyle name="Normal 8 5 6 3 4 3" xfId="23664"/>
    <cellStyle name="Normal 8 5 6 3 4 3 2" xfId="47458"/>
    <cellStyle name="Normal 8 5 6 3 4 4" xfId="31598"/>
    <cellStyle name="Normal 8 5 6 3 5" xfId="9790"/>
    <cellStyle name="Normal 8 5 6 3 5 2" xfId="33585"/>
    <cellStyle name="Normal 8 5 6 3 6" xfId="17721"/>
    <cellStyle name="Normal 8 5 6 3 6 2" xfId="41515"/>
    <cellStyle name="Normal 8 5 6 3 7" xfId="25654"/>
    <cellStyle name="Normal 8 5 6 4" xfId="1812"/>
    <cellStyle name="Normal 8 5 6 4 2" xfId="3796"/>
    <cellStyle name="Normal 8 5 6 4 2 2" xfId="11772"/>
    <cellStyle name="Normal 8 5 6 4 2 2 2" xfId="35567"/>
    <cellStyle name="Normal 8 5 6 4 2 3" xfId="19703"/>
    <cellStyle name="Normal 8 5 6 4 2 3 2" xfId="43497"/>
    <cellStyle name="Normal 8 5 6 4 2 4" xfId="27636"/>
    <cellStyle name="Normal 8 5 6 4 3" xfId="5778"/>
    <cellStyle name="Normal 8 5 6 4 3 2" xfId="13753"/>
    <cellStyle name="Normal 8 5 6 4 3 2 2" xfId="37548"/>
    <cellStyle name="Normal 8 5 6 4 3 3" xfId="21684"/>
    <cellStyle name="Normal 8 5 6 4 3 3 2" xfId="45478"/>
    <cellStyle name="Normal 8 5 6 4 3 4" xfId="29617"/>
    <cellStyle name="Normal 8 5 6 4 4" xfId="7801"/>
    <cellStyle name="Normal 8 5 6 4 4 2" xfId="15734"/>
    <cellStyle name="Normal 8 5 6 4 4 2 2" xfId="39529"/>
    <cellStyle name="Normal 8 5 6 4 4 3" xfId="23665"/>
    <cellStyle name="Normal 8 5 6 4 4 3 2" xfId="47459"/>
    <cellStyle name="Normal 8 5 6 4 4 4" xfId="31599"/>
    <cellStyle name="Normal 8 5 6 4 5" xfId="9791"/>
    <cellStyle name="Normal 8 5 6 4 5 2" xfId="33586"/>
    <cellStyle name="Normal 8 5 6 4 6" xfId="17722"/>
    <cellStyle name="Normal 8 5 6 4 6 2" xfId="41516"/>
    <cellStyle name="Normal 8 5 6 4 7" xfId="25655"/>
    <cellStyle name="Normal 8 5 6 5" xfId="1813"/>
    <cellStyle name="Normal 8 5 6 5 2" xfId="3797"/>
    <cellStyle name="Normal 8 5 6 5 2 2" xfId="11773"/>
    <cellStyle name="Normal 8 5 6 5 2 2 2" xfId="35568"/>
    <cellStyle name="Normal 8 5 6 5 2 3" xfId="19704"/>
    <cellStyle name="Normal 8 5 6 5 2 3 2" xfId="43498"/>
    <cellStyle name="Normal 8 5 6 5 2 4" xfId="27637"/>
    <cellStyle name="Normal 8 5 6 5 3" xfId="5779"/>
    <cellStyle name="Normal 8 5 6 5 3 2" xfId="13754"/>
    <cellStyle name="Normal 8 5 6 5 3 2 2" xfId="37549"/>
    <cellStyle name="Normal 8 5 6 5 3 3" xfId="21685"/>
    <cellStyle name="Normal 8 5 6 5 3 3 2" xfId="45479"/>
    <cellStyle name="Normal 8 5 6 5 3 4" xfId="29618"/>
    <cellStyle name="Normal 8 5 6 5 4" xfId="7802"/>
    <cellStyle name="Normal 8 5 6 5 4 2" xfId="15735"/>
    <cellStyle name="Normal 8 5 6 5 4 2 2" xfId="39530"/>
    <cellStyle name="Normal 8 5 6 5 4 3" xfId="23666"/>
    <cellStyle name="Normal 8 5 6 5 4 3 2" xfId="47460"/>
    <cellStyle name="Normal 8 5 6 5 4 4" xfId="31600"/>
    <cellStyle name="Normal 8 5 6 5 5" xfId="9792"/>
    <cellStyle name="Normal 8 5 6 5 5 2" xfId="33587"/>
    <cellStyle name="Normal 8 5 6 5 6" xfId="17723"/>
    <cellStyle name="Normal 8 5 6 5 6 2" xfId="41517"/>
    <cellStyle name="Normal 8 5 6 5 7" xfId="25656"/>
    <cellStyle name="Normal 8 5 6 6" xfId="1814"/>
    <cellStyle name="Normal 8 5 6 6 2" xfId="3798"/>
    <cellStyle name="Normal 8 5 6 6 2 2" xfId="11774"/>
    <cellStyle name="Normal 8 5 6 6 2 2 2" xfId="35569"/>
    <cellStyle name="Normal 8 5 6 6 2 3" xfId="19705"/>
    <cellStyle name="Normal 8 5 6 6 2 3 2" xfId="43499"/>
    <cellStyle name="Normal 8 5 6 6 2 4" xfId="27638"/>
    <cellStyle name="Normal 8 5 6 6 3" xfId="5780"/>
    <cellStyle name="Normal 8 5 6 6 3 2" xfId="13755"/>
    <cellStyle name="Normal 8 5 6 6 3 2 2" xfId="37550"/>
    <cellStyle name="Normal 8 5 6 6 3 3" xfId="21686"/>
    <cellStyle name="Normal 8 5 6 6 3 3 2" xfId="45480"/>
    <cellStyle name="Normal 8 5 6 6 3 4" xfId="29619"/>
    <cellStyle name="Normal 8 5 6 6 4" xfId="7803"/>
    <cellStyle name="Normal 8 5 6 6 4 2" xfId="15736"/>
    <cellStyle name="Normal 8 5 6 6 4 2 2" xfId="39531"/>
    <cellStyle name="Normal 8 5 6 6 4 3" xfId="23667"/>
    <cellStyle name="Normal 8 5 6 6 4 3 2" xfId="47461"/>
    <cellStyle name="Normal 8 5 6 6 4 4" xfId="31601"/>
    <cellStyle name="Normal 8 5 6 6 5" xfId="9793"/>
    <cellStyle name="Normal 8 5 6 6 5 2" xfId="33588"/>
    <cellStyle name="Normal 8 5 6 6 6" xfId="17724"/>
    <cellStyle name="Normal 8 5 6 6 6 2" xfId="41518"/>
    <cellStyle name="Normal 8 5 6 6 7" xfId="25657"/>
    <cellStyle name="Normal 8 5 6 7" xfId="3789"/>
    <cellStyle name="Normal 8 5 6 7 2" xfId="11765"/>
    <cellStyle name="Normal 8 5 6 7 2 2" xfId="35560"/>
    <cellStyle name="Normal 8 5 6 7 3" xfId="19696"/>
    <cellStyle name="Normal 8 5 6 7 3 2" xfId="43490"/>
    <cellStyle name="Normal 8 5 6 7 4" xfId="27629"/>
    <cellStyle name="Normal 8 5 6 8" xfId="5771"/>
    <cellStyle name="Normal 8 5 6 8 2" xfId="13746"/>
    <cellStyle name="Normal 8 5 6 8 2 2" xfId="37541"/>
    <cellStyle name="Normal 8 5 6 8 3" xfId="21677"/>
    <cellStyle name="Normal 8 5 6 8 3 2" xfId="45471"/>
    <cellStyle name="Normal 8 5 6 8 4" xfId="29610"/>
    <cellStyle name="Normal 8 5 6 9" xfId="7794"/>
    <cellStyle name="Normal 8 5 6 9 2" xfId="15727"/>
    <cellStyle name="Normal 8 5 6 9 2 2" xfId="39522"/>
    <cellStyle name="Normal 8 5 6 9 3" xfId="23658"/>
    <cellStyle name="Normal 8 5 6 9 3 2" xfId="47452"/>
    <cellStyle name="Normal 8 5 6 9 4" xfId="31592"/>
    <cellStyle name="Normal 8 5 7" xfId="1815"/>
    <cellStyle name="Normal 8 5 7 10" xfId="17725"/>
    <cellStyle name="Normal 8 5 7 10 2" xfId="41519"/>
    <cellStyle name="Normal 8 5 7 11" xfId="25658"/>
    <cellStyle name="Normal 8 5 7 2" xfId="1816"/>
    <cellStyle name="Normal 8 5 7 2 2" xfId="3800"/>
    <cellStyle name="Normal 8 5 7 2 2 2" xfId="11776"/>
    <cellStyle name="Normal 8 5 7 2 2 2 2" xfId="35571"/>
    <cellStyle name="Normal 8 5 7 2 2 3" xfId="19707"/>
    <cellStyle name="Normal 8 5 7 2 2 3 2" xfId="43501"/>
    <cellStyle name="Normal 8 5 7 2 2 4" xfId="27640"/>
    <cellStyle name="Normal 8 5 7 2 3" xfId="5782"/>
    <cellStyle name="Normal 8 5 7 2 3 2" xfId="13757"/>
    <cellStyle name="Normal 8 5 7 2 3 2 2" xfId="37552"/>
    <cellStyle name="Normal 8 5 7 2 3 3" xfId="21688"/>
    <cellStyle name="Normal 8 5 7 2 3 3 2" xfId="45482"/>
    <cellStyle name="Normal 8 5 7 2 3 4" xfId="29621"/>
    <cellStyle name="Normal 8 5 7 2 4" xfId="7805"/>
    <cellStyle name="Normal 8 5 7 2 4 2" xfId="15738"/>
    <cellStyle name="Normal 8 5 7 2 4 2 2" xfId="39533"/>
    <cellStyle name="Normal 8 5 7 2 4 3" xfId="23669"/>
    <cellStyle name="Normal 8 5 7 2 4 3 2" xfId="47463"/>
    <cellStyle name="Normal 8 5 7 2 4 4" xfId="31603"/>
    <cellStyle name="Normal 8 5 7 2 5" xfId="9795"/>
    <cellStyle name="Normal 8 5 7 2 5 2" xfId="33590"/>
    <cellStyle name="Normal 8 5 7 2 6" xfId="17726"/>
    <cellStyle name="Normal 8 5 7 2 6 2" xfId="41520"/>
    <cellStyle name="Normal 8 5 7 2 7" xfId="25659"/>
    <cellStyle name="Normal 8 5 7 3" xfId="1817"/>
    <cellStyle name="Normal 8 5 7 3 2" xfId="3801"/>
    <cellStyle name="Normal 8 5 7 3 2 2" xfId="11777"/>
    <cellStyle name="Normal 8 5 7 3 2 2 2" xfId="35572"/>
    <cellStyle name="Normal 8 5 7 3 2 3" xfId="19708"/>
    <cellStyle name="Normal 8 5 7 3 2 3 2" xfId="43502"/>
    <cellStyle name="Normal 8 5 7 3 2 4" xfId="27641"/>
    <cellStyle name="Normal 8 5 7 3 3" xfId="5783"/>
    <cellStyle name="Normal 8 5 7 3 3 2" xfId="13758"/>
    <cellStyle name="Normal 8 5 7 3 3 2 2" xfId="37553"/>
    <cellStyle name="Normal 8 5 7 3 3 3" xfId="21689"/>
    <cellStyle name="Normal 8 5 7 3 3 3 2" xfId="45483"/>
    <cellStyle name="Normal 8 5 7 3 3 4" xfId="29622"/>
    <cellStyle name="Normal 8 5 7 3 4" xfId="7806"/>
    <cellStyle name="Normal 8 5 7 3 4 2" xfId="15739"/>
    <cellStyle name="Normal 8 5 7 3 4 2 2" xfId="39534"/>
    <cellStyle name="Normal 8 5 7 3 4 3" xfId="23670"/>
    <cellStyle name="Normal 8 5 7 3 4 3 2" xfId="47464"/>
    <cellStyle name="Normal 8 5 7 3 4 4" xfId="31604"/>
    <cellStyle name="Normal 8 5 7 3 5" xfId="9796"/>
    <cellStyle name="Normal 8 5 7 3 5 2" xfId="33591"/>
    <cellStyle name="Normal 8 5 7 3 6" xfId="17727"/>
    <cellStyle name="Normal 8 5 7 3 6 2" xfId="41521"/>
    <cellStyle name="Normal 8 5 7 3 7" xfId="25660"/>
    <cellStyle name="Normal 8 5 7 4" xfId="1818"/>
    <cellStyle name="Normal 8 5 7 4 2" xfId="3802"/>
    <cellStyle name="Normal 8 5 7 4 2 2" xfId="11778"/>
    <cellStyle name="Normal 8 5 7 4 2 2 2" xfId="35573"/>
    <cellStyle name="Normal 8 5 7 4 2 3" xfId="19709"/>
    <cellStyle name="Normal 8 5 7 4 2 3 2" xfId="43503"/>
    <cellStyle name="Normal 8 5 7 4 2 4" xfId="27642"/>
    <cellStyle name="Normal 8 5 7 4 3" xfId="5784"/>
    <cellStyle name="Normal 8 5 7 4 3 2" xfId="13759"/>
    <cellStyle name="Normal 8 5 7 4 3 2 2" xfId="37554"/>
    <cellStyle name="Normal 8 5 7 4 3 3" xfId="21690"/>
    <cellStyle name="Normal 8 5 7 4 3 3 2" xfId="45484"/>
    <cellStyle name="Normal 8 5 7 4 3 4" xfId="29623"/>
    <cellStyle name="Normal 8 5 7 4 4" xfId="7807"/>
    <cellStyle name="Normal 8 5 7 4 4 2" xfId="15740"/>
    <cellStyle name="Normal 8 5 7 4 4 2 2" xfId="39535"/>
    <cellStyle name="Normal 8 5 7 4 4 3" xfId="23671"/>
    <cellStyle name="Normal 8 5 7 4 4 3 2" xfId="47465"/>
    <cellStyle name="Normal 8 5 7 4 4 4" xfId="31605"/>
    <cellStyle name="Normal 8 5 7 4 5" xfId="9797"/>
    <cellStyle name="Normal 8 5 7 4 5 2" xfId="33592"/>
    <cellStyle name="Normal 8 5 7 4 6" xfId="17728"/>
    <cellStyle name="Normal 8 5 7 4 6 2" xfId="41522"/>
    <cellStyle name="Normal 8 5 7 4 7" xfId="25661"/>
    <cellStyle name="Normal 8 5 7 5" xfId="1819"/>
    <cellStyle name="Normal 8 5 7 5 2" xfId="3803"/>
    <cellStyle name="Normal 8 5 7 5 2 2" xfId="11779"/>
    <cellStyle name="Normal 8 5 7 5 2 2 2" xfId="35574"/>
    <cellStyle name="Normal 8 5 7 5 2 3" xfId="19710"/>
    <cellStyle name="Normal 8 5 7 5 2 3 2" xfId="43504"/>
    <cellStyle name="Normal 8 5 7 5 2 4" xfId="27643"/>
    <cellStyle name="Normal 8 5 7 5 3" xfId="5785"/>
    <cellStyle name="Normal 8 5 7 5 3 2" xfId="13760"/>
    <cellStyle name="Normal 8 5 7 5 3 2 2" xfId="37555"/>
    <cellStyle name="Normal 8 5 7 5 3 3" xfId="21691"/>
    <cellStyle name="Normal 8 5 7 5 3 3 2" xfId="45485"/>
    <cellStyle name="Normal 8 5 7 5 3 4" xfId="29624"/>
    <cellStyle name="Normal 8 5 7 5 4" xfId="7808"/>
    <cellStyle name="Normal 8 5 7 5 4 2" xfId="15741"/>
    <cellStyle name="Normal 8 5 7 5 4 2 2" xfId="39536"/>
    <cellStyle name="Normal 8 5 7 5 4 3" xfId="23672"/>
    <cellStyle name="Normal 8 5 7 5 4 3 2" xfId="47466"/>
    <cellStyle name="Normal 8 5 7 5 4 4" xfId="31606"/>
    <cellStyle name="Normal 8 5 7 5 5" xfId="9798"/>
    <cellStyle name="Normal 8 5 7 5 5 2" xfId="33593"/>
    <cellStyle name="Normal 8 5 7 5 6" xfId="17729"/>
    <cellStyle name="Normal 8 5 7 5 6 2" xfId="41523"/>
    <cellStyle name="Normal 8 5 7 5 7" xfId="25662"/>
    <cellStyle name="Normal 8 5 7 6" xfId="3799"/>
    <cellStyle name="Normal 8 5 7 6 2" xfId="11775"/>
    <cellStyle name="Normal 8 5 7 6 2 2" xfId="35570"/>
    <cellStyle name="Normal 8 5 7 6 3" xfId="19706"/>
    <cellStyle name="Normal 8 5 7 6 3 2" xfId="43500"/>
    <cellStyle name="Normal 8 5 7 6 4" xfId="27639"/>
    <cellStyle name="Normal 8 5 7 7" xfId="5781"/>
    <cellStyle name="Normal 8 5 7 7 2" xfId="13756"/>
    <cellStyle name="Normal 8 5 7 7 2 2" xfId="37551"/>
    <cellStyle name="Normal 8 5 7 7 3" xfId="21687"/>
    <cellStyle name="Normal 8 5 7 7 3 2" xfId="45481"/>
    <cellStyle name="Normal 8 5 7 7 4" xfId="29620"/>
    <cellStyle name="Normal 8 5 7 8" xfId="7804"/>
    <cellStyle name="Normal 8 5 7 8 2" xfId="15737"/>
    <cellStyle name="Normal 8 5 7 8 2 2" xfId="39532"/>
    <cellStyle name="Normal 8 5 7 8 3" xfId="23668"/>
    <cellStyle name="Normal 8 5 7 8 3 2" xfId="47462"/>
    <cellStyle name="Normal 8 5 7 8 4" xfId="31602"/>
    <cellStyle name="Normal 8 5 7 9" xfId="9794"/>
    <cellStyle name="Normal 8 5 7 9 2" xfId="33589"/>
    <cellStyle name="Normal 8 5 8" xfId="1820"/>
    <cellStyle name="Normal 8 5 8 2" xfId="3804"/>
    <cellStyle name="Normal 8 5 8 2 2" xfId="11780"/>
    <cellStyle name="Normal 8 5 8 2 2 2" xfId="35575"/>
    <cellStyle name="Normal 8 5 8 2 3" xfId="19711"/>
    <cellStyle name="Normal 8 5 8 2 3 2" xfId="43505"/>
    <cellStyle name="Normal 8 5 8 2 4" xfId="27644"/>
    <cellStyle name="Normal 8 5 8 3" xfId="5786"/>
    <cellStyle name="Normal 8 5 8 3 2" xfId="13761"/>
    <cellStyle name="Normal 8 5 8 3 2 2" xfId="37556"/>
    <cellStyle name="Normal 8 5 8 3 3" xfId="21692"/>
    <cellStyle name="Normal 8 5 8 3 3 2" xfId="45486"/>
    <cellStyle name="Normal 8 5 8 3 4" xfId="29625"/>
    <cellStyle name="Normal 8 5 8 4" xfId="7809"/>
    <cellStyle name="Normal 8 5 8 4 2" xfId="15742"/>
    <cellStyle name="Normal 8 5 8 4 2 2" xfId="39537"/>
    <cellStyle name="Normal 8 5 8 4 3" xfId="23673"/>
    <cellStyle name="Normal 8 5 8 4 3 2" xfId="47467"/>
    <cellStyle name="Normal 8 5 8 4 4" xfId="31607"/>
    <cellStyle name="Normal 8 5 8 5" xfId="9799"/>
    <cellStyle name="Normal 8 5 8 5 2" xfId="33594"/>
    <cellStyle name="Normal 8 5 8 6" xfId="17730"/>
    <cellStyle name="Normal 8 5 8 6 2" xfId="41524"/>
    <cellStyle name="Normal 8 5 8 7" xfId="25663"/>
    <cellStyle name="Normal 8 5 9" xfId="1821"/>
    <cellStyle name="Normal 8 5 9 2" xfId="3805"/>
    <cellStyle name="Normal 8 5 9 2 2" xfId="11781"/>
    <cellStyle name="Normal 8 5 9 2 2 2" xfId="35576"/>
    <cellStyle name="Normal 8 5 9 2 3" xfId="19712"/>
    <cellStyle name="Normal 8 5 9 2 3 2" xfId="43506"/>
    <cellStyle name="Normal 8 5 9 2 4" xfId="27645"/>
    <cellStyle name="Normal 8 5 9 3" xfId="5787"/>
    <cellStyle name="Normal 8 5 9 3 2" xfId="13762"/>
    <cellStyle name="Normal 8 5 9 3 2 2" xfId="37557"/>
    <cellStyle name="Normal 8 5 9 3 3" xfId="21693"/>
    <cellStyle name="Normal 8 5 9 3 3 2" xfId="45487"/>
    <cellStyle name="Normal 8 5 9 3 4" xfId="29626"/>
    <cellStyle name="Normal 8 5 9 4" xfId="7810"/>
    <cellStyle name="Normal 8 5 9 4 2" xfId="15743"/>
    <cellStyle name="Normal 8 5 9 4 2 2" xfId="39538"/>
    <cellStyle name="Normal 8 5 9 4 3" xfId="23674"/>
    <cellStyle name="Normal 8 5 9 4 3 2" xfId="47468"/>
    <cellStyle name="Normal 8 5 9 4 4" xfId="31608"/>
    <cellStyle name="Normal 8 5 9 5" xfId="9800"/>
    <cellStyle name="Normal 8 5 9 5 2" xfId="33595"/>
    <cellStyle name="Normal 8 5 9 6" xfId="17731"/>
    <cellStyle name="Normal 8 5 9 6 2" xfId="41525"/>
    <cellStyle name="Normal 8 5 9 7" xfId="25664"/>
    <cellStyle name="Normal 8 6" xfId="1822"/>
    <cellStyle name="Normal 8 6 10" xfId="1823"/>
    <cellStyle name="Normal 8 6 10 2" xfId="3807"/>
    <cellStyle name="Normal 8 6 10 2 2" xfId="11783"/>
    <cellStyle name="Normal 8 6 10 2 2 2" xfId="35578"/>
    <cellStyle name="Normal 8 6 10 2 3" xfId="19714"/>
    <cellStyle name="Normal 8 6 10 2 3 2" xfId="43508"/>
    <cellStyle name="Normal 8 6 10 2 4" xfId="27647"/>
    <cellStyle name="Normal 8 6 10 3" xfId="5789"/>
    <cellStyle name="Normal 8 6 10 3 2" xfId="13764"/>
    <cellStyle name="Normal 8 6 10 3 2 2" xfId="37559"/>
    <cellStyle name="Normal 8 6 10 3 3" xfId="21695"/>
    <cellStyle name="Normal 8 6 10 3 3 2" xfId="45489"/>
    <cellStyle name="Normal 8 6 10 3 4" xfId="29628"/>
    <cellStyle name="Normal 8 6 10 4" xfId="7812"/>
    <cellStyle name="Normal 8 6 10 4 2" xfId="15745"/>
    <cellStyle name="Normal 8 6 10 4 2 2" xfId="39540"/>
    <cellStyle name="Normal 8 6 10 4 3" xfId="23676"/>
    <cellStyle name="Normal 8 6 10 4 3 2" xfId="47470"/>
    <cellStyle name="Normal 8 6 10 4 4" xfId="31610"/>
    <cellStyle name="Normal 8 6 10 5" xfId="9802"/>
    <cellStyle name="Normal 8 6 10 5 2" xfId="33597"/>
    <cellStyle name="Normal 8 6 10 6" xfId="17733"/>
    <cellStyle name="Normal 8 6 10 6 2" xfId="41527"/>
    <cellStyle name="Normal 8 6 10 7" xfId="25666"/>
    <cellStyle name="Normal 8 6 11" xfId="1824"/>
    <cellStyle name="Normal 8 6 11 2" xfId="3808"/>
    <cellStyle name="Normal 8 6 11 2 2" xfId="11784"/>
    <cellStyle name="Normal 8 6 11 2 2 2" xfId="35579"/>
    <cellStyle name="Normal 8 6 11 2 3" xfId="19715"/>
    <cellStyle name="Normal 8 6 11 2 3 2" xfId="43509"/>
    <cellStyle name="Normal 8 6 11 2 4" xfId="27648"/>
    <cellStyle name="Normal 8 6 11 3" xfId="5790"/>
    <cellStyle name="Normal 8 6 11 3 2" xfId="13765"/>
    <cellStyle name="Normal 8 6 11 3 2 2" xfId="37560"/>
    <cellStyle name="Normal 8 6 11 3 3" xfId="21696"/>
    <cellStyle name="Normal 8 6 11 3 3 2" xfId="45490"/>
    <cellStyle name="Normal 8 6 11 3 4" xfId="29629"/>
    <cellStyle name="Normal 8 6 11 4" xfId="7813"/>
    <cellStyle name="Normal 8 6 11 4 2" xfId="15746"/>
    <cellStyle name="Normal 8 6 11 4 2 2" xfId="39541"/>
    <cellStyle name="Normal 8 6 11 4 3" xfId="23677"/>
    <cellStyle name="Normal 8 6 11 4 3 2" xfId="47471"/>
    <cellStyle name="Normal 8 6 11 4 4" xfId="31611"/>
    <cellStyle name="Normal 8 6 11 5" xfId="9803"/>
    <cellStyle name="Normal 8 6 11 5 2" xfId="33598"/>
    <cellStyle name="Normal 8 6 11 6" xfId="17734"/>
    <cellStyle name="Normal 8 6 11 6 2" xfId="41528"/>
    <cellStyle name="Normal 8 6 11 7" xfId="25667"/>
    <cellStyle name="Normal 8 6 12" xfId="3806"/>
    <cellStyle name="Normal 8 6 12 2" xfId="11782"/>
    <cellStyle name="Normal 8 6 12 2 2" xfId="35577"/>
    <cellStyle name="Normal 8 6 12 3" xfId="19713"/>
    <cellStyle name="Normal 8 6 12 3 2" xfId="43507"/>
    <cellStyle name="Normal 8 6 12 4" xfId="27646"/>
    <cellStyle name="Normal 8 6 13" xfId="5788"/>
    <cellStyle name="Normal 8 6 13 2" xfId="13763"/>
    <cellStyle name="Normal 8 6 13 2 2" xfId="37558"/>
    <cellStyle name="Normal 8 6 13 3" xfId="21694"/>
    <cellStyle name="Normal 8 6 13 3 2" xfId="45488"/>
    <cellStyle name="Normal 8 6 13 4" xfId="29627"/>
    <cellStyle name="Normal 8 6 14" xfId="7811"/>
    <cellStyle name="Normal 8 6 14 2" xfId="15744"/>
    <cellStyle name="Normal 8 6 14 2 2" xfId="39539"/>
    <cellStyle name="Normal 8 6 14 3" xfId="23675"/>
    <cellStyle name="Normal 8 6 14 3 2" xfId="47469"/>
    <cellStyle name="Normal 8 6 14 4" xfId="31609"/>
    <cellStyle name="Normal 8 6 15" xfId="9801"/>
    <cellStyle name="Normal 8 6 15 2" xfId="33596"/>
    <cellStyle name="Normal 8 6 16" xfId="17732"/>
    <cellStyle name="Normal 8 6 16 2" xfId="41526"/>
    <cellStyle name="Normal 8 6 17" xfId="25665"/>
    <cellStyle name="Normal 8 6 2" xfId="1825"/>
    <cellStyle name="Normal 8 6 2 10" xfId="1826"/>
    <cellStyle name="Normal 8 6 2 10 2" xfId="3810"/>
    <cellStyle name="Normal 8 6 2 10 2 2" xfId="11786"/>
    <cellStyle name="Normal 8 6 2 10 2 2 2" xfId="35581"/>
    <cellStyle name="Normal 8 6 2 10 2 3" xfId="19717"/>
    <cellStyle name="Normal 8 6 2 10 2 3 2" xfId="43511"/>
    <cellStyle name="Normal 8 6 2 10 2 4" xfId="27650"/>
    <cellStyle name="Normal 8 6 2 10 3" xfId="5792"/>
    <cellStyle name="Normal 8 6 2 10 3 2" xfId="13767"/>
    <cellStyle name="Normal 8 6 2 10 3 2 2" xfId="37562"/>
    <cellStyle name="Normal 8 6 2 10 3 3" xfId="21698"/>
    <cellStyle name="Normal 8 6 2 10 3 3 2" xfId="45492"/>
    <cellStyle name="Normal 8 6 2 10 3 4" xfId="29631"/>
    <cellStyle name="Normal 8 6 2 10 4" xfId="7815"/>
    <cellStyle name="Normal 8 6 2 10 4 2" xfId="15748"/>
    <cellStyle name="Normal 8 6 2 10 4 2 2" xfId="39543"/>
    <cellStyle name="Normal 8 6 2 10 4 3" xfId="23679"/>
    <cellStyle name="Normal 8 6 2 10 4 3 2" xfId="47473"/>
    <cellStyle name="Normal 8 6 2 10 4 4" xfId="31613"/>
    <cellStyle name="Normal 8 6 2 10 5" xfId="9805"/>
    <cellStyle name="Normal 8 6 2 10 5 2" xfId="33600"/>
    <cellStyle name="Normal 8 6 2 10 6" xfId="17736"/>
    <cellStyle name="Normal 8 6 2 10 6 2" xfId="41530"/>
    <cellStyle name="Normal 8 6 2 10 7" xfId="25669"/>
    <cellStyle name="Normal 8 6 2 11" xfId="3809"/>
    <cellStyle name="Normal 8 6 2 11 2" xfId="11785"/>
    <cellStyle name="Normal 8 6 2 11 2 2" xfId="35580"/>
    <cellStyle name="Normal 8 6 2 11 3" xfId="19716"/>
    <cellStyle name="Normal 8 6 2 11 3 2" xfId="43510"/>
    <cellStyle name="Normal 8 6 2 11 4" xfId="27649"/>
    <cellStyle name="Normal 8 6 2 12" xfId="5791"/>
    <cellStyle name="Normal 8 6 2 12 2" xfId="13766"/>
    <cellStyle name="Normal 8 6 2 12 2 2" xfId="37561"/>
    <cellStyle name="Normal 8 6 2 12 3" xfId="21697"/>
    <cellStyle name="Normal 8 6 2 12 3 2" xfId="45491"/>
    <cellStyle name="Normal 8 6 2 12 4" xfId="29630"/>
    <cellStyle name="Normal 8 6 2 13" xfId="7814"/>
    <cellStyle name="Normal 8 6 2 13 2" xfId="15747"/>
    <cellStyle name="Normal 8 6 2 13 2 2" xfId="39542"/>
    <cellStyle name="Normal 8 6 2 13 3" xfId="23678"/>
    <cellStyle name="Normal 8 6 2 13 3 2" xfId="47472"/>
    <cellStyle name="Normal 8 6 2 13 4" xfId="31612"/>
    <cellStyle name="Normal 8 6 2 14" xfId="9804"/>
    <cellStyle name="Normal 8 6 2 14 2" xfId="33599"/>
    <cellStyle name="Normal 8 6 2 15" xfId="17735"/>
    <cellStyle name="Normal 8 6 2 15 2" xfId="41529"/>
    <cellStyle name="Normal 8 6 2 16" xfId="25668"/>
    <cellStyle name="Normal 8 6 2 2" xfId="1827"/>
    <cellStyle name="Normal 8 6 2 2 10" xfId="9806"/>
    <cellStyle name="Normal 8 6 2 2 10 2" xfId="33601"/>
    <cellStyle name="Normal 8 6 2 2 11" xfId="17737"/>
    <cellStyle name="Normal 8 6 2 2 11 2" xfId="41531"/>
    <cellStyle name="Normal 8 6 2 2 12" xfId="25670"/>
    <cellStyle name="Normal 8 6 2 2 2" xfId="1828"/>
    <cellStyle name="Normal 8 6 2 2 2 10" xfId="17738"/>
    <cellStyle name="Normal 8 6 2 2 2 10 2" xfId="41532"/>
    <cellStyle name="Normal 8 6 2 2 2 11" xfId="25671"/>
    <cellStyle name="Normal 8 6 2 2 2 2" xfId="1829"/>
    <cellStyle name="Normal 8 6 2 2 2 2 2" xfId="3813"/>
    <cellStyle name="Normal 8 6 2 2 2 2 2 2" xfId="11789"/>
    <cellStyle name="Normal 8 6 2 2 2 2 2 2 2" xfId="35584"/>
    <cellStyle name="Normal 8 6 2 2 2 2 2 3" xfId="19720"/>
    <cellStyle name="Normal 8 6 2 2 2 2 2 3 2" xfId="43514"/>
    <cellStyle name="Normal 8 6 2 2 2 2 2 4" xfId="27653"/>
    <cellStyle name="Normal 8 6 2 2 2 2 3" xfId="5795"/>
    <cellStyle name="Normal 8 6 2 2 2 2 3 2" xfId="13770"/>
    <cellStyle name="Normal 8 6 2 2 2 2 3 2 2" xfId="37565"/>
    <cellStyle name="Normal 8 6 2 2 2 2 3 3" xfId="21701"/>
    <cellStyle name="Normal 8 6 2 2 2 2 3 3 2" xfId="45495"/>
    <cellStyle name="Normal 8 6 2 2 2 2 3 4" xfId="29634"/>
    <cellStyle name="Normal 8 6 2 2 2 2 4" xfId="7818"/>
    <cellStyle name="Normal 8 6 2 2 2 2 4 2" xfId="15751"/>
    <cellStyle name="Normal 8 6 2 2 2 2 4 2 2" xfId="39546"/>
    <cellStyle name="Normal 8 6 2 2 2 2 4 3" xfId="23682"/>
    <cellStyle name="Normal 8 6 2 2 2 2 4 3 2" xfId="47476"/>
    <cellStyle name="Normal 8 6 2 2 2 2 4 4" xfId="31616"/>
    <cellStyle name="Normal 8 6 2 2 2 2 5" xfId="9808"/>
    <cellStyle name="Normal 8 6 2 2 2 2 5 2" xfId="33603"/>
    <cellStyle name="Normal 8 6 2 2 2 2 6" xfId="17739"/>
    <cellStyle name="Normal 8 6 2 2 2 2 6 2" xfId="41533"/>
    <cellStyle name="Normal 8 6 2 2 2 2 7" xfId="25672"/>
    <cellStyle name="Normal 8 6 2 2 2 3" xfId="1830"/>
    <cellStyle name="Normal 8 6 2 2 2 3 2" xfId="3814"/>
    <cellStyle name="Normal 8 6 2 2 2 3 2 2" xfId="11790"/>
    <cellStyle name="Normal 8 6 2 2 2 3 2 2 2" xfId="35585"/>
    <cellStyle name="Normal 8 6 2 2 2 3 2 3" xfId="19721"/>
    <cellStyle name="Normal 8 6 2 2 2 3 2 3 2" xfId="43515"/>
    <cellStyle name="Normal 8 6 2 2 2 3 2 4" xfId="27654"/>
    <cellStyle name="Normal 8 6 2 2 2 3 3" xfId="5796"/>
    <cellStyle name="Normal 8 6 2 2 2 3 3 2" xfId="13771"/>
    <cellStyle name="Normal 8 6 2 2 2 3 3 2 2" xfId="37566"/>
    <cellStyle name="Normal 8 6 2 2 2 3 3 3" xfId="21702"/>
    <cellStyle name="Normal 8 6 2 2 2 3 3 3 2" xfId="45496"/>
    <cellStyle name="Normal 8 6 2 2 2 3 3 4" xfId="29635"/>
    <cellStyle name="Normal 8 6 2 2 2 3 4" xfId="7819"/>
    <cellStyle name="Normal 8 6 2 2 2 3 4 2" xfId="15752"/>
    <cellStyle name="Normal 8 6 2 2 2 3 4 2 2" xfId="39547"/>
    <cellStyle name="Normal 8 6 2 2 2 3 4 3" xfId="23683"/>
    <cellStyle name="Normal 8 6 2 2 2 3 4 3 2" xfId="47477"/>
    <cellStyle name="Normal 8 6 2 2 2 3 4 4" xfId="31617"/>
    <cellStyle name="Normal 8 6 2 2 2 3 5" xfId="9809"/>
    <cellStyle name="Normal 8 6 2 2 2 3 5 2" xfId="33604"/>
    <cellStyle name="Normal 8 6 2 2 2 3 6" xfId="17740"/>
    <cellStyle name="Normal 8 6 2 2 2 3 6 2" xfId="41534"/>
    <cellStyle name="Normal 8 6 2 2 2 3 7" xfId="25673"/>
    <cellStyle name="Normal 8 6 2 2 2 4" xfId="1831"/>
    <cellStyle name="Normal 8 6 2 2 2 4 2" xfId="3815"/>
    <cellStyle name="Normal 8 6 2 2 2 4 2 2" xfId="11791"/>
    <cellStyle name="Normal 8 6 2 2 2 4 2 2 2" xfId="35586"/>
    <cellStyle name="Normal 8 6 2 2 2 4 2 3" xfId="19722"/>
    <cellStyle name="Normal 8 6 2 2 2 4 2 3 2" xfId="43516"/>
    <cellStyle name="Normal 8 6 2 2 2 4 2 4" xfId="27655"/>
    <cellStyle name="Normal 8 6 2 2 2 4 3" xfId="5797"/>
    <cellStyle name="Normal 8 6 2 2 2 4 3 2" xfId="13772"/>
    <cellStyle name="Normal 8 6 2 2 2 4 3 2 2" xfId="37567"/>
    <cellStyle name="Normal 8 6 2 2 2 4 3 3" xfId="21703"/>
    <cellStyle name="Normal 8 6 2 2 2 4 3 3 2" xfId="45497"/>
    <cellStyle name="Normal 8 6 2 2 2 4 3 4" xfId="29636"/>
    <cellStyle name="Normal 8 6 2 2 2 4 4" xfId="7820"/>
    <cellStyle name="Normal 8 6 2 2 2 4 4 2" xfId="15753"/>
    <cellStyle name="Normal 8 6 2 2 2 4 4 2 2" xfId="39548"/>
    <cellStyle name="Normal 8 6 2 2 2 4 4 3" xfId="23684"/>
    <cellStyle name="Normal 8 6 2 2 2 4 4 3 2" xfId="47478"/>
    <cellStyle name="Normal 8 6 2 2 2 4 4 4" xfId="31618"/>
    <cellStyle name="Normal 8 6 2 2 2 4 5" xfId="9810"/>
    <cellStyle name="Normal 8 6 2 2 2 4 5 2" xfId="33605"/>
    <cellStyle name="Normal 8 6 2 2 2 4 6" xfId="17741"/>
    <cellStyle name="Normal 8 6 2 2 2 4 6 2" xfId="41535"/>
    <cellStyle name="Normal 8 6 2 2 2 4 7" xfId="25674"/>
    <cellStyle name="Normal 8 6 2 2 2 5" xfId="1832"/>
    <cellStyle name="Normal 8 6 2 2 2 5 2" xfId="3816"/>
    <cellStyle name="Normal 8 6 2 2 2 5 2 2" xfId="11792"/>
    <cellStyle name="Normal 8 6 2 2 2 5 2 2 2" xfId="35587"/>
    <cellStyle name="Normal 8 6 2 2 2 5 2 3" xfId="19723"/>
    <cellStyle name="Normal 8 6 2 2 2 5 2 3 2" xfId="43517"/>
    <cellStyle name="Normal 8 6 2 2 2 5 2 4" xfId="27656"/>
    <cellStyle name="Normal 8 6 2 2 2 5 3" xfId="5798"/>
    <cellStyle name="Normal 8 6 2 2 2 5 3 2" xfId="13773"/>
    <cellStyle name="Normal 8 6 2 2 2 5 3 2 2" xfId="37568"/>
    <cellStyle name="Normal 8 6 2 2 2 5 3 3" xfId="21704"/>
    <cellStyle name="Normal 8 6 2 2 2 5 3 3 2" xfId="45498"/>
    <cellStyle name="Normal 8 6 2 2 2 5 3 4" xfId="29637"/>
    <cellStyle name="Normal 8 6 2 2 2 5 4" xfId="7821"/>
    <cellStyle name="Normal 8 6 2 2 2 5 4 2" xfId="15754"/>
    <cellStyle name="Normal 8 6 2 2 2 5 4 2 2" xfId="39549"/>
    <cellStyle name="Normal 8 6 2 2 2 5 4 3" xfId="23685"/>
    <cellStyle name="Normal 8 6 2 2 2 5 4 3 2" xfId="47479"/>
    <cellStyle name="Normal 8 6 2 2 2 5 4 4" xfId="31619"/>
    <cellStyle name="Normal 8 6 2 2 2 5 5" xfId="9811"/>
    <cellStyle name="Normal 8 6 2 2 2 5 5 2" xfId="33606"/>
    <cellStyle name="Normal 8 6 2 2 2 5 6" xfId="17742"/>
    <cellStyle name="Normal 8 6 2 2 2 5 6 2" xfId="41536"/>
    <cellStyle name="Normal 8 6 2 2 2 5 7" xfId="25675"/>
    <cellStyle name="Normal 8 6 2 2 2 6" xfId="3812"/>
    <cellStyle name="Normal 8 6 2 2 2 6 2" xfId="11788"/>
    <cellStyle name="Normal 8 6 2 2 2 6 2 2" xfId="35583"/>
    <cellStyle name="Normal 8 6 2 2 2 6 3" xfId="19719"/>
    <cellStyle name="Normal 8 6 2 2 2 6 3 2" xfId="43513"/>
    <cellStyle name="Normal 8 6 2 2 2 6 4" xfId="27652"/>
    <cellStyle name="Normal 8 6 2 2 2 7" xfId="5794"/>
    <cellStyle name="Normal 8 6 2 2 2 7 2" xfId="13769"/>
    <cellStyle name="Normal 8 6 2 2 2 7 2 2" xfId="37564"/>
    <cellStyle name="Normal 8 6 2 2 2 7 3" xfId="21700"/>
    <cellStyle name="Normal 8 6 2 2 2 7 3 2" xfId="45494"/>
    <cellStyle name="Normal 8 6 2 2 2 7 4" xfId="29633"/>
    <cellStyle name="Normal 8 6 2 2 2 8" xfId="7817"/>
    <cellStyle name="Normal 8 6 2 2 2 8 2" xfId="15750"/>
    <cellStyle name="Normal 8 6 2 2 2 8 2 2" xfId="39545"/>
    <cellStyle name="Normal 8 6 2 2 2 8 3" xfId="23681"/>
    <cellStyle name="Normal 8 6 2 2 2 8 3 2" xfId="47475"/>
    <cellStyle name="Normal 8 6 2 2 2 8 4" xfId="31615"/>
    <cellStyle name="Normal 8 6 2 2 2 9" xfId="9807"/>
    <cellStyle name="Normal 8 6 2 2 2 9 2" xfId="33602"/>
    <cellStyle name="Normal 8 6 2 2 3" xfId="1833"/>
    <cellStyle name="Normal 8 6 2 2 3 2" xfId="3817"/>
    <cellStyle name="Normal 8 6 2 2 3 2 2" xfId="11793"/>
    <cellStyle name="Normal 8 6 2 2 3 2 2 2" xfId="35588"/>
    <cellStyle name="Normal 8 6 2 2 3 2 3" xfId="19724"/>
    <cellStyle name="Normal 8 6 2 2 3 2 3 2" xfId="43518"/>
    <cellStyle name="Normal 8 6 2 2 3 2 4" xfId="27657"/>
    <cellStyle name="Normal 8 6 2 2 3 3" xfId="5799"/>
    <cellStyle name="Normal 8 6 2 2 3 3 2" xfId="13774"/>
    <cellStyle name="Normal 8 6 2 2 3 3 2 2" xfId="37569"/>
    <cellStyle name="Normal 8 6 2 2 3 3 3" xfId="21705"/>
    <cellStyle name="Normal 8 6 2 2 3 3 3 2" xfId="45499"/>
    <cellStyle name="Normal 8 6 2 2 3 3 4" xfId="29638"/>
    <cellStyle name="Normal 8 6 2 2 3 4" xfId="7822"/>
    <cellStyle name="Normal 8 6 2 2 3 4 2" xfId="15755"/>
    <cellStyle name="Normal 8 6 2 2 3 4 2 2" xfId="39550"/>
    <cellStyle name="Normal 8 6 2 2 3 4 3" xfId="23686"/>
    <cellStyle name="Normal 8 6 2 2 3 4 3 2" xfId="47480"/>
    <cellStyle name="Normal 8 6 2 2 3 4 4" xfId="31620"/>
    <cellStyle name="Normal 8 6 2 2 3 5" xfId="9812"/>
    <cellStyle name="Normal 8 6 2 2 3 5 2" xfId="33607"/>
    <cellStyle name="Normal 8 6 2 2 3 6" xfId="17743"/>
    <cellStyle name="Normal 8 6 2 2 3 6 2" xfId="41537"/>
    <cellStyle name="Normal 8 6 2 2 3 7" xfId="25676"/>
    <cellStyle name="Normal 8 6 2 2 4" xfId="1834"/>
    <cellStyle name="Normal 8 6 2 2 4 2" xfId="3818"/>
    <cellStyle name="Normal 8 6 2 2 4 2 2" xfId="11794"/>
    <cellStyle name="Normal 8 6 2 2 4 2 2 2" xfId="35589"/>
    <cellStyle name="Normal 8 6 2 2 4 2 3" xfId="19725"/>
    <cellStyle name="Normal 8 6 2 2 4 2 3 2" xfId="43519"/>
    <cellStyle name="Normal 8 6 2 2 4 2 4" xfId="27658"/>
    <cellStyle name="Normal 8 6 2 2 4 3" xfId="5800"/>
    <cellStyle name="Normal 8 6 2 2 4 3 2" xfId="13775"/>
    <cellStyle name="Normal 8 6 2 2 4 3 2 2" xfId="37570"/>
    <cellStyle name="Normal 8 6 2 2 4 3 3" xfId="21706"/>
    <cellStyle name="Normal 8 6 2 2 4 3 3 2" xfId="45500"/>
    <cellStyle name="Normal 8 6 2 2 4 3 4" xfId="29639"/>
    <cellStyle name="Normal 8 6 2 2 4 4" xfId="7823"/>
    <cellStyle name="Normal 8 6 2 2 4 4 2" xfId="15756"/>
    <cellStyle name="Normal 8 6 2 2 4 4 2 2" xfId="39551"/>
    <cellStyle name="Normal 8 6 2 2 4 4 3" xfId="23687"/>
    <cellStyle name="Normal 8 6 2 2 4 4 3 2" xfId="47481"/>
    <cellStyle name="Normal 8 6 2 2 4 4 4" xfId="31621"/>
    <cellStyle name="Normal 8 6 2 2 4 5" xfId="9813"/>
    <cellStyle name="Normal 8 6 2 2 4 5 2" xfId="33608"/>
    <cellStyle name="Normal 8 6 2 2 4 6" xfId="17744"/>
    <cellStyle name="Normal 8 6 2 2 4 6 2" xfId="41538"/>
    <cellStyle name="Normal 8 6 2 2 4 7" xfId="25677"/>
    <cellStyle name="Normal 8 6 2 2 5" xfId="1835"/>
    <cellStyle name="Normal 8 6 2 2 5 2" xfId="3819"/>
    <cellStyle name="Normal 8 6 2 2 5 2 2" xfId="11795"/>
    <cellStyle name="Normal 8 6 2 2 5 2 2 2" xfId="35590"/>
    <cellStyle name="Normal 8 6 2 2 5 2 3" xfId="19726"/>
    <cellStyle name="Normal 8 6 2 2 5 2 3 2" xfId="43520"/>
    <cellStyle name="Normal 8 6 2 2 5 2 4" xfId="27659"/>
    <cellStyle name="Normal 8 6 2 2 5 3" xfId="5801"/>
    <cellStyle name="Normal 8 6 2 2 5 3 2" xfId="13776"/>
    <cellStyle name="Normal 8 6 2 2 5 3 2 2" xfId="37571"/>
    <cellStyle name="Normal 8 6 2 2 5 3 3" xfId="21707"/>
    <cellStyle name="Normal 8 6 2 2 5 3 3 2" xfId="45501"/>
    <cellStyle name="Normal 8 6 2 2 5 3 4" xfId="29640"/>
    <cellStyle name="Normal 8 6 2 2 5 4" xfId="7824"/>
    <cellStyle name="Normal 8 6 2 2 5 4 2" xfId="15757"/>
    <cellStyle name="Normal 8 6 2 2 5 4 2 2" xfId="39552"/>
    <cellStyle name="Normal 8 6 2 2 5 4 3" xfId="23688"/>
    <cellStyle name="Normal 8 6 2 2 5 4 3 2" xfId="47482"/>
    <cellStyle name="Normal 8 6 2 2 5 4 4" xfId="31622"/>
    <cellStyle name="Normal 8 6 2 2 5 5" xfId="9814"/>
    <cellStyle name="Normal 8 6 2 2 5 5 2" xfId="33609"/>
    <cellStyle name="Normal 8 6 2 2 5 6" xfId="17745"/>
    <cellStyle name="Normal 8 6 2 2 5 6 2" xfId="41539"/>
    <cellStyle name="Normal 8 6 2 2 5 7" xfId="25678"/>
    <cellStyle name="Normal 8 6 2 2 6" xfId="1836"/>
    <cellStyle name="Normal 8 6 2 2 6 2" xfId="3820"/>
    <cellStyle name="Normal 8 6 2 2 6 2 2" xfId="11796"/>
    <cellStyle name="Normal 8 6 2 2 6 2 2 2" xfId="35591"/>
    <cellStyle name="Normal 8 6 2 2 6 2 3" xfId="19727"/>
    <cellStyle name="Normal 8 6 2 2 6 2 3 2" xfId="43521"/>
    <cellStyle name="Normal 8 6 2 2 6 2 4" xfId="27660"/>
    <cellStyle name="Normal 8 6 2 2 6 3" xfId="5802"/>
    <cellStyle name="Normal 8 6 2 2 6 3 2" xfId="13777"/>
    <cellStyle name="Normal 8 6 2 2 6 3 2 2" xfId="37572"/>
    <cellStyle name="Normal 8 6 2 2 6 3 3" xfId="21708"/>
    <cellStyle name="Normal 8 6 2 2 6 3 3 2" xfId="45502"/>
    <cellStyle name="Normal 8 6 2 2 6 3 4" xfId="29641"/>
    <cellStyle name="Normal 8 6 2 2 6 4" xfId="7825"/>
    <cellStyle name="Normal 8 6 2 2 6 4 2" xfId="15758"/>
    <cellStyle name="Normal 8 6 2 2 6 4 2 2" xfId="39553"/>
    <cellStyle name="Normal 8 6 2 2 6 4 3" xfId="23689"/>
    <cellStyle name="Normal 8 6 2 2 6 4 3 2" xfId="47483"/>
    <cellStyle name="Normal 8 6 2 2 6 4 4" xfId="31623"/>
    <cellStyle name="Normal 8 6 2 2 6 5" xfId="9815"/>
    <cellStyle name="Normal 8 6 2 2 6 5 2" xfId="33610"/>
    <cellStyle name="Normal 8 6 2 2 6 6" xfId="17746"/>
    <cellStyle name="Normal 8 6 2 2 6 6 2" xfId="41540"/>
    <cellStyle name="Normal 8 6 2 2 6 7" xfId="25679"/>
    <cellStyle name="Normal 8 6 2 2 7" xfId="3811"/>
    <cellStyle name="Normal 8 6 2 2 7 2" xfId="11787"/>
    <cellStyle name="Normal 8 6 2 2 7 2 2" xfId="35582"/>
    <cellStyle name="Normal 8 6 2 2 7 3" xfId="19718"/>
    <cellStyle name="Normal 8 6 2 2 7 3 2" xfId="43512"/>
    <cellStyle name="Normal 8 6 2 2 7 4" xfId="27651"/>
    <cellStyle name="Normal 8 6 2 2 8" xfId="5793"/>
    <cellStyle name="Normal 8 6 2 2 8 2" xfId="13768"/>
    <cellStyle name="Normal 8 6 2 2 8 2 2" xfId="37563"/>
    <cellStyle name="Normal 8 6 2 2 8 3" xfId="21699"/>
    <cellStyle name="Normal 8 6 2 2 8 3 2" xfId="45493"/>
    <cellStyle name="Normal 8 6 2 2 8 4" xfId="29632"/>
    <cellStyle name="Normal 8 6 2 2 9" xfId="7816"/>
    <cellStyle name="Normal 8 6 2 2 9 2" xfId="15749"/>
    <cellStyle name="Normal 8 6 2 2 9 2 2" xfId="39544"/>
    <cellStyle name="Normal 8 6 2 2 9 3" xfId="23680"/>
    <cellStyle name="Normal 8 6 2 2 9 3 2" xfId="47474"/>
    <cellStyle name="Normal 8 6 2 2 9 4" xfId="31614"/>
    <cellStyle name="Normal 8 6 2 3" xfId="1837"/>
    <cellStyle name="Normal 8 6 2 3 10" xfId="9816"/>
    <cellStyle name="Normal 8 6 2 3 10 2" xfId="33611"/>
    <cellStyle name="Normal 8 6 2 3 11" xfId="17747"/>
    <cellStyle name="Normal 8 6 2 3 11 2" xfId="41541"/>
    <cellStyle name="Normal 8 6 2 3 12" xfId="25680"/>
    <cellStyle name="Normal 8 6 2 3 2" xfId="1838"/>
    <cellStyle name="Normal 8 6 2 3 2 10" xfId="17748"/>
    <cellStyle name="Normal 8 6 2 3 2 10 2" xfId="41542"/>
    <cellStyle name="Normal 8 6 2 3 2 11" xfId="25681"/>
    <cellStyle name="Normal 8 6 2 3 2 2" xfId="1839"/>
    <cellStyle name="Normal 8 6 2 3 2 2 2" xfId="3823"/>
    <cellStyle name="Normal 8 6 2 3 2 2 2 2" xfId="11799"/>
    <cellStyle name="Normal 8 6 2 3 2 2 2 2 2" xfId="35594"/>
    <cellStyle name="Normal 8 6 2 3 2 2 2 3" xfId="19730"/>
    <cellStyle name="Normal 8 6 2 3 2 2 2 3 2" xfId="43524"/>
    <cellStyle name="Normal 8 6 2 3 2 2 2 4" xfId="27663"/>
    <cellStyle name="Normal 8 6 2 3 2 2 3" xfId="5805"/>
    <cellStyle name="Normal 8 6 2 3 2 2 3 2" xfId="13780"/>
    <cellStyle name="Normal 8 6 2 3 2 2 3 2 2" xfId="37575"/>
    <cellStyle name="Normal 8 6 2 3 2 2 3 3" xfId="21711"/>
    <cellStyle name="Normal 8 6 2 3 2 2 3 3 2" xfId="45505"/>
    <cellStyle name="Normal 8 6 2 3 2 2 3 4" xfId="29644"/>
    <cellStyle name="Normal 8 6 2 3 2 2 4" xfId="7828"/>
    <cellStyle name="Normal 8 6 2 3 2 2 4 2" xfId="15761"/>
    <cellStyle name="Normal 8 6 2 3 2 2 4 2 2" xfId="39556"/>
    <cellStyle name="Normal 8 6 2 3 2 2 4 3" xfId="23692"/>
    <cellStyle name="Normal 8 6 2 3 2 2 4 3 2" xfId="47486"/>
    <cellStyle name="Normal 8 6 2 3 2 2 4 4" xfId="31626"/>
    <cellStyle name="Normal 8 6 2 3 2 2 5" xfId="9818"/>
    <cellStyle name="Normal 8 6 2 3 2 2 5 2" xfId="33613"/>
    <cellStyle name="Normal 8 6 2 3 2 2 6" xfId="17749"/>
    <cellStyle name="Normal 8 6 2 3 2 2 6 2" xfId="41543"/>
    <cellStyle name="Normal 8 6 2 3 2 2 7" xfId="25682"/>
    <cellStyle name="Normal 8 6 2 3 2 3" xfId="1840"/>
    <cellStyle name="Normal 8 6 2 3 2 3 2" xfId="3824"/>
    <cellStyle name="Normal 8 6 2 3 2 3 2 2" xfId="11800"/>
    <cellStyle name="Normal 8 6 2 3 2 3 2 2 2" xfId="35595"/>
    <cellStyle name="Normal 8 6 2 3 2 3 2 3" xfId="19731"/>
    <cellStyle name="Normal 8 6 2 3 2 3 2 3 2" xfId="43525"/>
    <cellStyle name="Normal 8 6 2 3 2 3 2 4" xfId="27664"/>
    <cellStyle name="Normal 8 6 2 3 2 3 3" xfId="5806"/>
    <cellStyle name="Normal 8 6 2 3 2 3 3 2" xfId="13781"/>
    <cellStyle name="Normal 8 6 2 3 2 3 3 2 2" xfId="37576"/>
    <cellStyle name="Normal 8 6 2 3 2 3 3 3" xfId="21712"/>
    <cellStyle name="Normal 8 6 2 3 2 3 3 3 2" xfId="45506"/>
    <cellStyle name="Normal 8 6 2 3 2 3 3 4" xfId="29645"/>
    <cellStyle name="Normal 8 6 2 3 2 3 4" xfId="7829"/>
    <cellStyle name="Normal 8 6 2 3 2 3 4 2" xfId="15762"/>
    <cellStyle name="Normal 8 6 2 3 2 3 4 2 2" xfId="39557"/>
    <cellStyle name="Normal 8 6 2 3 2 3 4 3" xfId="23693"/>
    <cellStyle name="Normal 8 6 2 3 2 3 4 3 2" xfId="47487"/>
    <cellStyle name="Normal 8 6 2 3 2 3 4 4" xfId="31627"/>
    <cellStyle name="Normal 8 6 2 3 2 3 5" xfId="9819"/>
    <cellStyle name="Normal 8 6 2 3 2 3 5 2" xfId="33614"/>
    <cellStyle name="Normal 8 6 2 3 2 3 6" xfId="17750"/>
    <cellStyle name="Normal 8 6 2 3 2 3 6 2" xfId="41544"/>
    <cellStyle name="Normal 8 6 2 3 2 3 7" xfId="25683"/>
    <cellStyle name="Normal 8 6 2 3 2 4" xfId="1841"/>
    <cellStyle name="Normal 8 6 2 3 2 4 2" xfId="3825"/>
    <cellStyle name="Normal 8 6 2 3 2 4 2 2" xfId="11801"/>
    <cellStyle name="Normal 8 6 2 3 2 4 2 2 2" xfId="35596"/>
    <cellStyle name="Normal 8 6 2 3 2 4 2 3" xfId="19732"/>
    <cellStyle name="Normal 8 6 2 3 2 4 2 3 2" xfId="43526"/>
    <cellStyle name="Normal 8 6 2 3 2 4 2 4" xfId="27665"/>
    <cellStyle name="Normal 8 6 2 3 2 4 3" xfId="5807"/>
    <cellStyle name="Normal 8 6 2 3 2 4 3 2" xfId="13782"/>
    <cellStyle name="Normal 8 6 2 3 2 4 3 2 2" xfId="37577"/>
    <cellStyle name="Normal 8 6 2 3 2 4 3 3" xfId="21713"/>
    <cellStyle name="Normal 8 6 2 3 2 4 3 3 2" xfId="45507"/>
    <cellStyle name="Normal 8 6 2 3 2 4 3 4" xfId="29646"/>
    <cellStyle name="Normal 8 6 2 3 2 4 4" xfId="7830"/>
    <cellStyle name="Normal 8 6 2 3 2 4 4 2" xfId="15763"/>
    <cellStyle name="Normal 8 6 2 3 2 4 4 2 2" xfId="39558"/>
    <cellStyle name="Normal 8 6 2 3 2 4 4 3" xfId="23694"/>
    <cellStyle name="Normal 8 6 2 3 2 4 4 3 2" xfId="47488"/>
    <cellStyle name="Normal 8 6 2 3 2 4 4 4" xfId="31628"/>
    <cellStyle name="Normal 8 6 2 3 2 4 5" xfId="9820"/>
    <cellStyle name="Normal 8 6 2 3 2 4 5 2" xfId="33615"/>
    <cellStyle name="Normal 8 6 2 3 2 4 6" xfId="17751"/>
    <cellStyle name="Normal 8 6 2 3 2 4 6 2" xfId="41545"/>
    <cellStyle name="Normal 8 6 2 3 2 4 7" xfId="25684"/>
    <cellStyle name="Normal 8 6 2 3 2 5" xfId="1842"/>
    <cellStyle name="Normal 8 6 2 3 2 5 2" xfId="3826"/>
    <cellStyle name="Normal 8 6 2 3 2 5 2 2" xfId="11802"/>
    <cellStyle name="Normal 8 6 2 3 2 5 2 2 2" xfId="35597"/>
    <cellStyle name="Normal 8 6 2 3 2 5 2 3" xfId="19733"/>
    <cellStyle name="Normal 8 6 2 3 2 5 2 3 2" xfId="43527"/>
    <cellStyle name="Normal 8 6 2 3 2 5 2 4" xfId="27666"/>
    <cellStyle name="Normal 8 6 2 3 2 5 3" xfId="5808"/>
    <cellStyle name="Normal 8 6 2 3 2 5 3 2" xfId="13783"/>
    <cellStyle name="Normal 8 6 2 3 2 5 3 2 2" xfId="37578"/>
    <cellStyle name="Normal 8 6 2 3 2 5 3 3" xfId="21714"/>
    <cellStyle name="Normal 8 6 2 3 2 5 3 3 2" xfId="45508"/>
    <cellStyle name="Normal 8 6 2 3 2 5 3 4" xfId="29647"/>
    <cellStyle name="Normal 8 6 2 3 2 5 4" xfId="7831"/>
    <cellStyle name="Normal 8 6 2 3 2 5 4 2" xfId="15764"/>
    <cellStyle name="Normal 8 6 2 3 2 5 4 2 2" xfId="39559"/>
    <cellStyle name="Normal 8 6 2 3 2 5 4 3" xfId="23695"/>
    <cellStyle name="Normal 8 6 2 3 2 5 4 3 2" xfId="47489"/>
    <cellStyle name="Normal 8 6 2 3 2 5 4 4" xfId="31629"/>
    <cellStyle name="Normal 8 6 2 3 2 5 5" xfId="9821"/>
    <cellStyle name="Normal 8 6 2 3 2 5 5 2" xfId="33616"/>
    <cellStyle name="Normal 8 6 2 3 2 5 6" xfId="17752"/>
    <cellStyle name="Normal 8 6 2 3 2 5 6 2" xfId="41546"/>
    <cellStyle name="Normal 8 6 2 3 2 5 7" xfId="25685"/>
    <cellStyle name="Normal 8 6 2 3 2 6" xfId="3822"/>
    <cellStyle name="Normal 8 6 2 3 2 6 2" xfId="11798"/>
    <cellStyle name="Normal 8 6 2 3 2 6 2 2" xfId="35593"/>
    <cellStyle name="Normal 8 6 2 3 2 6 3" xfId="19729"/>
    <cellStyle name="Normal 8 6 2 3 2 6 3 2" xfId="43523"/>
    <cellStyle name="Normal 8 6 2 3 2 6 4" xfId="27662"/>
    <cellStyle name="Normal 8 6 2 3 2 7" xfId="5804"/>
    <cellStyle name="Normal 8 6 2 3 2 7 2" xfId="13779"/>
    <cellStyle name="Normal 8 6 2 3 2 7 2 2" xfId="37574"/>
    <cellStyle name="Normal 8 6 2 3 2 7 3" xfId="21710"/>
    <cellStyle name="Normal 8 6 2 3 2 7 3 2" xfId="45504"/>
    <cellStyle name="Normal 8 6 2 3 2 7 4" xfId="29643"/>
    <cellStyle name="Normal 8 6 2 3 2 8" xfId="7827"/>
    <cellStyle name="Normal 8 6 2 3 2 8 2" xfId="15760"/>
    <cellStyle name="Normal 8 6 2 3 2 8 2 2" xfId="39555"/>
    <cellStyle name="Normal 8 6 2 3 2 8 3" xfId="23691"/>
    <cellStyle name="Normal 8 6 2 3 2 8 3 2" xfId="47485"/>
    <cellStyle name="Normal 8 6 2 3 2 8 4" xfId="31625"/>
    <cellStyle name="Normal 8 6 2 3 2 9" xfId="9817"/>
    <cellStyle name="Normal 8 6 2 3 2 9 2" xfId="33612"/>
    <cellStyle name="Normal 8 6 2 3 3" xfId="1843"/>
    <cellStyle name="Normal 8 6 2 3 3 2" xfId="3827"/>
    <cellStyle name="Normal 8 6 2 3 3 2 2" xfId="11803"/>
    <cellStyle name="Normal 8 6 2 3 3 2 2 2" xfId="35598"/>
    <cellStyle name="Normal 8 6 2 3 3 2 3" xfId="19734"/>
    <cellStyle name="Normal 8 6 2 3 3 2 3 2" xfId="43528"/>
    <cellStyle name="Normal 8 6 2 3 3 2 4" xfId="27667"/>
    <cellStyle name="Normal 8 6 2 3 3 3" xfId="5809"/>
    <cellStyle name="Normal 8 6 2 3 3 3 2" xfId="13784"/>
    <cellStyle name="Normal 8 6 2 3 3 3 2 2" xfId="37579"/>
    <cellStyle name="Normal 8 6 2 3 3 3 3" xfId="21715"/>
    <cellStyle name="Normal 8 6 2 3 3 3 3 2" xfId="45509"/>
    <cellStyle name="Normal 8 6 2 3 3 3 4" xfId="29648"/>
    <cellStyle name="Normal 8 6 2 3 3 4" xfId="7832"/>
    <cellStyle name="Normal 8 6 2 3 3 4 2" xfId="15765"/>
    <cellStyle name="Normal 8 6 2 3 3 4 2 2" xfId="39560"/>
    <cellStyle name="Normal 8 6 2 3 3 4 3" xfId="23696"/>
    <cellStyle name="Normal 8 6 2 3 3 4 3 2" xfId="47490"/>
    <cellStyle name="Normal 8 6 2 3 3 4 4" xfId="31630"/>
    <cellStyle name="Normal 8 6 2 3 3 5" xfId="9822"/>
    <cellStyle name="Normal 8 6 2 3 3 5 2" xfId="33617"/>
    <cellStyle name="Normal 8 6 2 3 3 6" xfId="17753"/>
    <cellStyle name="Normal 8 6 2 3 3 6 2" xfId="41547"/>
    <cellStyle name="Normal 8 6 2 3 3 7" xfId="25686"/>
    <cellStyle name="Normal 8 6 2 3 4" xfId="1844"/>
    <cellStyle name="Normal 8 6 2 3 4 2" xfId="3828"/>
    <cellStyle name="Normal 8 6 2 3 4 2 2" xfId="11804"/>
    <cellStyle name="Normal 8 6 2 3 4 2 2 2" xfId="35599"/>
    <cellStyle name="Normal 8 6 2 3 4 2 3" xfId="19735"/>
    <cellStyle name="Normal 8 6 2 3 4 2 3 2" xfId="43529"/>
    <cellStyle name="Normal 8 6 2 3 4 2 4" xfId="27668"/>
    <cellStyle name="Normal 8 6 2 3 4 3" xfId="5810"/>
    <cellStyle name="Normal 8 6 2 3 4 3 2" xfId="13785"/>
    <cellStyle name="Normal 8 6 2 3 4 3 2 2" xfId="37580"/>
    <cellStyle name="Normal 8 6 2 3 4 3 3" xfId="21716"/>
    <cellStyle name="Normal 8 6 2 3 4 3 3 2" xfId="45510"/>
    <cellStyle name="Normal 8 6 2 3 4 3 4" xfId="29649"/>
    <cellStyle name="Normal 8 6 2 3 4 4" xfId="7833"/>
    <cellStyle name="Normal 8 6 2 3 4 4 2" xfId="15766"/>
    <cellStyle name="Normal 8 6 2 3 4 4 2 2" xfId="39561"/>
    <cellStyle name="Normal 8 6 2 3 4 4 3" xfId="23697"/>
    <cellStyle name="Normal 8 6 2 3 4 4 3 2" xfId="47491"/>
    <cellStyle name="Normal 8 6 2 3 4 4 4" xfId="31631"/>
    <cellStyle name="Normal 8 6 2 3 4 5" xfId="9823"/>
    <cellStyle name="Normal 8 6 2 3 4 5 2" xfId="33618"/>
    <cellStyle name="Normal 8 6 2 3 4 6" xfId="17754"/>
    <cellStyle name="Normal 8 6 2 3 4 6 2" xfId="41548"/>
    <cellStyle name="Normal 8 6 2 3 4 7" xfId="25687"/>
    <cellStyle name="Normal 8 6 2 3 5" xfId="1845"/>
    <cellStyle name="Normal 8 6 2 3 5 2" xfId="3829"/>
    <cellStyle name="Normal 8 6 2 3 5 2 2" xfId="11805"/>
    <cellStyle name="Normal 8 6 2 3 5 2 2 2" xfId="35600"/>
    <cellStyle name="Normal 8 6 2 3 5 2 3" xfId="19736"/>
    <cellStyle name="Normal 8 6 2 3 5 2 3 2" xfId="43530"/>
    <cellStyle name="Normal 8 6 2 3 5 2 4" xfId="27669"/>
    <cellStyle name="Normal 8 6 2 3 5 3" xfId="5811"/>
    <cellStyle name="Normal 8 6 2 3 5 3 2" xfId="13786"/>
    <cellStyle name="Normal 8 6 2 3 5 3 2 2" xfId="37581"/>
    <cellStyle name="Normal 8 6 2 3 5 3 3" xfId="21717"/>
    <cellStyle name="Normal 8 6 2 3 5 3 3 2" xfId="45511"/>
    <cellStyle name="Normal 8 6 2 3 5 3 4" xfId="29650"/>
    <cellStyle name="Normal 8 6 2 3 5 4" xfId="7834"/>
    <cellStyle name="Normal 8 6 2 3 5 4 2" xfId="15767"/>
    <cellStyle name="Normal 8 6 2 3 5 4 2 2" xfId="39562"/>
    <cellStyle name="Normal 8 6 2 3 5 4 3" xfId="23698"/>
    <cellStyle name="Normal 8 6 2 3 5 4 3 2" xfId="47492"/>
    <cellStyle name="Normal 8 6 2 3 5 4 4" xfId="31632"/>
    <cellStyle name="Normal 8 6 2 3 5 5" xfId="9824"/>
    <cellStyle name="Normal 8 6 2 3 5 5 2" xfId="33619"/>
    <cellStyle name="Normal 8 6 2 3 5 6" xfId="17755"/>
    <cellStyle name="Normal 8 6 2 3 5 6 2" xfId="41549"/>
    <cellStyle name="Normal 8 6 2 3 5 7" xfId="25688"/>
    <cellStyle name="Normal 8 6 2 3 6" xfId="1846"/>
    <cellStyle name="Normal 8 6 2 3 6 2" xfId="3830"/>
    <cellStyle name="Normal 8 6 2 3 6 2 2" xfId="11806"/>
    <cellStyle name="Normal 8 6 2 3 6 2 2 2" xfId="35601"/>
    <cellStyle name="Normal 8 6 2 3 6 2 3" xfId="19737"/>
    <cellStyle name="Normal 8 6 2 3 6 2 3 2" xfId="43531"/>
    <cellStyle name="Normal 8 6 2 3 6 2 4" xfId="27670"/>
    <cellStyle name="Normal 8 6 2 3 6 3" xfId="5812"/>
    <cellStyle name="Normal 8 6 2 3 6 3 2" xfId="13787"/>
    <cellStyle name="Normal 8 6 2 3 6 3 2 2" xfId="37582"/>
    <cellStyle name="Normal 8 6 2 3 6 3 3" xfId="21718"/>
    <cellStyle name="Normal 8 6 2 3 6 3 3 2" xfId="45512"/>
    <cellStyle name="Normal 8 6 2 3 6 3 4" xfId="29651"/>
    <cellStyle name="Normal 8 6 2 3 6 4" xfId="7835"/>
    <cellStyle name="Normal 8 6 2 3 6 4 2" xfId="15768"/>
    <cellStyle name="Normal 8 6 2 3 6 4 2 2" xfId="39563"/>
    <cellStyle name="Normal 8 6 2 3 6 4 3" xfId="23699"/>
    <cellStyle name="Normal 8 6 2 3 6 4 3 2" xfId="47493"/>
    <cellStyle name="Normal 8 6 2 3 6 4 4" xfId="31633"/>
    <cellStyle name="Normal 8 6 2 3 6 5" xfId="9825"/>
    <cellStyle name="Normal 8 6 2 3 6 5 2" xfId="33620"/>
    <cellStyle name="Normal 8 6 2 3 6 6" xfId="17756"/>
    <cellStyle name="Normal 8 6 2 3 6 6 2" xfId="41550"/>
    <cellStyle name="Normal 8 6 2 3 6 7" xfId="25689"/>
    <cellStyle name="Normal 8 6 2 3 7" xfId="3821"/>
    <cellStyle name="Normal 8 6 2 3 7 2" xfId="11797"/>
    <cellStyle name="Normal 8 6 2 3 7 2 2" xfId="35592"/>
    <cellStyle name="Normal 8 6 2 3 7 3" xfId="19728"/>
    <cellStyle name="Normal 8 6 2 3 7 3 2" xfId="43522"/>
    <cellStyle name="Normal 8 6 2 3 7 4" xfId="27661"/>
    <cellStyle name="Normal 8 6 2 3 8" xfId="5803"/>
    <cellStyle name="Normal 8 6 2 3 8 2" xfId="13778"/>
    <cellStyle name="Normal 8 6 2 3 8 2 2" xfId="37573"/>
    <cellStyle name="Normal 8 6 2 3 8 3" xfId="21709"/>
    <cellStyle name="Normal 8 6 2 3 8 3 2" xfId="45503"/>
    <cellStyle name="Normal 8 6 2 3 8 4" xfId="29642"/>
    <cellStyle name="Normal 8 6 2 3 9" xfId="7826"/>
    <cellStyle name="Normal 8 6 2 3 9 2" xfId="15759"/>
    <cellStyle name="Normal 8 6 2 3 9 2 2" xfId="39554"/>
    <cellStyle name="Normal 8 6 2 3 9 3" xfId="23690"/>
    <cellStyle name="Normal 8 6 2 3 9 3 2" xfId="47484"/>
    <cellStyle name="Normal 8 6 2 3 9 4" xfId="31624"/>
    <cellStyle name="Normal 8 6 2 4" xfId="1847"/>
    <cellStyle name="Normal 8 6 2 4 10" xfId="9826"/>
    <cellStyle name="Normal 8 6 2 4 10 2" xfId="33621"/>
    <cellStyle name="Normal 8 6 2 4 11" xfId="17757"/>
    <cellStyle name="Normal 8 6 2 4 11 2" xfId="41551"/>
    <cellStyle name="Normal 8 6 2 4 12" xfId="25690"/>
    <cellStyle name="Normal 8 6 2 4 2" xfId="1848"/>
    <cellStyle name="Normal 8 6 2 4 2 10" xfId="17758"/>
    <cellStyle name="Normal 8 6 2 4 2 10 2" xfId="41552"/>
    <cellStyle name="Normal 8 6 2 4 2 11" xfId="25691"/>
    <cellStyle name="Normal 8 6 2 4 2 2" xfId="1849"/>
    <cellStyle name="Normal 8 6 2 4 2 2 2" xfId="3833"/>
    <cellStyle name="Normal 8 6 2 4 2 2 2 2" xfId="11809"/>
    <cellStyle name="Normal 8 6 2 4 2 2 2 2 2" xfId="35604"/>
    <cellStyle name="Normal 8 6 2 4 2 2 2 3" xfId="19740"/>
    <cellStyle name="Normal 8 6 2 4 2 2 2 3 2" xfId="43534"/>
    <cellStyle name="Normal 8 6 2 4 2 2 2 4" xfId="27673"/>
    <cellStyle name="Normal 8 6 2 4 2 2 3" xfId="5815"/>
    <cellStyle name="Normal 8 6 2 4 2 2 3 2" xfId="13790"/>
    <cellStyle name="Normal 8 6 2 4 2 2 3 2 2" xfId="37585"/>
    <cellStyle name="Normal 8 6 2 4 2 2 3 3" xfId="21721"/>
    <cellStyle name="Normal 8 6 2 4 2 2 3 3 2" xfId="45515"/>
    <cellStyle name="Normal 8 6 2 4 2 2 3 4" xfId="29654"/>
    <cellStyle name="Normal 8 6 2 4 2 2 4" xfId="7838"/>
    <cellStyle name="Normal 8 6 2 4 2 2 4 2" xfId="15771"/>
    <cellStyle name="Normal 8 6 2 4 2 2 4 2 2" xfId="39566"/>
    <cellStyle name="Normal 8 6 2 4 2 2 4 3" xfId="23702"/>
    <cellStyle name="Normal 8 6 2 4 2 2 4 3 2" xfId="47496"/>
    <cellStyle name="Normal 8 6 2 4 2 2 4 4" xfId="31636"/>
    <cellStyle name="Normal 8 6 2 4 2 2 5" xfId="9828"/>
    <cellStyle name="Normal 8 6 2 4 2 2 5 2" xfId="33623"/>
    <cellStyle name="Normal 8 6 2 4 2 2 6" xfId="17759"/>
    <cellStyle name="Normal 8 6 2 4 2 2 6 2" xfId="41553"/>
    <cellStyle name="Normal 8 6 2 4 2 2 7" xfId="25692"/>
    <cellStyle name="Normal 8 6 2 4 2 3" xfId="1850"/>
    <cellStyle name="Normal 8 6 2 4 2 3 2" xfId="3834"/>
    <cellStyle name="Normal 8 6 2 4 2 3 2 2" xfId="11810"/>
    <cellStyle name="Normal 8 6 2 4 2 3 2 2 2" xfId="35605"/>
    <cellStyle name="Normal 8 6 2 4 2 3 2 3" xfId="19741"/>
    <cellStyle name="Normal 8 6 2 4 2 3 2 3 2" xfId="43535"/>
    <cellStyle name="Normal 8 6 2 4 2 3 2 4" xfId="27674"/>
    <cellStyle name="Normal 8 6 2 4 2 3 3" xfId="5816"/>
    <cellStyle name="Normal 8 6 2 4 2 3 3 2" xfId="13791"/>
    <cellStyle name="Normal 8 6 2 4 2 3 3 2 2" xfId="37586"/>
    <cellStyle name="Normal 8 6 2 4 2 3 3 3" xfId="21722"/>
    <cellStyle name="Normal 8 6 2 4 2 3 3 3 2" xfId="45516"/>
    <cellStyle name="Normal 8 6 2 4 2 3 3 4" xfId="29655"/>
    <cellStyle name="Normal 8 6 2 4 2 3 4" xfId="7839"/>
    <cellStyle name="Normal 8 6 2 4 2 3 4 2" xfId="15772"/>
    <cellStyle name="Normal 8 6 2 4 2 3 4 2 2" xfId="39567"/>
    <cellStyle name="Normal 8 6 2 4 2 3 4 3" xfId="23703"/>
    <cellStyle name="Normal 8 6 2 4 2 3 4 3 2" xfId="47497"/>
    <cellStyle name="Normal 8 6 2 4 2 3 4 4" xfId="31637"/>
    <cellStyle name="Normal 8 6 2 4 2 3 5" xfId="9829"/>
    <cellStyle name="Normal 8 6 2 4 2 3 5 2" xfId="33624"/>
    <cellStyle name="Normal 8 6 2 4 2 3 6" xfId="17760"/>
    <cellStyle name="Normal 8 6 2 4 2 3 6 2" xfId="41554"/>
    <cellStyle name="Normal 8 6 2 4 2 3 7" xfId="25693"/>
    <cellStyle name="Normal 8 6 2 4 2 4" xfId="1851"/>
    <cellStyle name="Normal 8 6 2 4 2 4 2" xfId="3835"/>
    <cellStyle name="Normal 8 6 2 4 2 4 2 2" xfId="11811"/>
    <cellStyle name="Normal 8 6 2 4 2 4 2 2 2" xfId="35606"/>
    <cellStyle name="Normal 8 6 2 4 2 4 2 3" xfId="19742"/>
    <cellStyle name="Normal 8 6 2 4 2 4 2 3 2" xfId="43536"/>
    <cellStyle name="Normal 8 6 2 4 2 4 2 4" xfId="27675"/>
    <cellStyle name="Normal 8 6 2 4 2 4 3" xfId="5817"/>
    <cellStyle name="Normal 8 6 2 4 2 4 3 2" xfId="13792"/>
    <cellStyle name="Normal 8 6 2 4 2 4 3 2 2" xfId="37587"/>
    <cellStyle name="Normal 8 6 2 4 2 4 3 3" xfId="21723"/>
    <cellStyle name="Normal 8 6 2 4 2 4 3 3 2" xfId="45517"/>
    <cellStyle name="Normal 8 6 2 4 2 4 3 4" xfId="29656"/>
    <cellStyle name="Normal 8 6 2 4 2 4 4" xfId="7840"/>
    <cellStyle name="Normal 8 6 2 4 2 4 4 2" xfId="15773"/>
    <cellStyle name="Normal 8 6 2 4 2 4 4 2 2" xfId="39568"/>
    <cellStyle name="Normal 8 6 2 4 2 4 4 3" xfId="23704"/>
    <cellStyle name="Normal 8 6 2 4 2 4 4 3 2" xfId="47498"/>
    <cellStyle name="Normal 8 6 2 4 2 4 4 4" xfId="31638"/>
    <cellStyle name="Normal 8 6 2 4 2 4 5" xfId="9830"/>
    <cellStyle name="Normal 8 6 2 4 2 4 5 2" xfId="33625"/>
    <cellStyle name="Normal 8 6 2 4 2 4 6" xfId="17761"/>
    <cellStyle name="Normal 8 6 2 4 2 4 6 2" xfId="41555"/>
    <cellStyle name="Normal 8 6 2 4 2 4 7" xfId="25694"/>
    <cellStyle name="Normal 8 6 2 4 2 5" xfId="1852"/>
    <cellStyle name="Normal 8 6 2 4 2 5 2" xfId="3836"/>
    <cellStyle name="Normal 8 6 2 4 2 5 2 2" xfId="11812"/>
    <cellStyle name="Normal 8 6 2 4 2 5 2 2 2" xfId="35607"/>
    <cellStyle name="Normal 8 6 2 4 2 5 2 3" xfId="19743"/>
    <cellStyle name="Normal 8 6 2 4 2 5 2 3 2" xfId="43537"/>
    <cellStyle name="Normal 8 6 2 4 2 5 2 4" xfId="27676"/>
    <cellStyle name="Normal 8 6 2 4 2 5 3" xfId="5818"/>
    <cellStyle name="Normal 8 6 2 4 2 5 3 2" xfId="13793"/>
    <cellStyle name="Normal 8 6 2 4 2 5 3 2 2" xfId="37588"/>
    <cellStyle name="Normal 8 6 2 4 2 5 3 3" xfId="21724"/>
    <cellStyle name="Normal 8 6 2 4 2 5 3 3 2" xfId="45518"/>
    <cellStyle name="Normal 8 6 2 4 2 5 3 4" xfId="29657"/>
    <cellStyle name="Normal 8 6 2 4 2 5 4" xfId="7841"/>
    <cellStyle name="Normal 8 6 2 4 2 5 4 2" xfId="15774"/>
    <cellStyle name="Normal 8 6 2 4 2 5 4 2 2" xfId="39569"/>
    <cellStyle name="Normal 8 6 2 4 2 5 4 3" xfId="23705"/>
    <cellStyle name="Normal 8 6 2 4 2 5 4 3 2" xfId="47499"/>
    <cellStyle name="Normal 8 6 2 4 2 5 4 4" xfId="31639"/>
    <cellStyle name="Normal 8 6 2 4 2 5 5" xfId="9831"/>
    <cellStyle name="Normal 8 6 2 4 2 5 5 2" xfId="33626"/>
    <cellStyle name="Normal 8 6 2 4 2 5 6" xfId="17762"/>
    <cellStyle name="Normal 8 6 2 4 2 5 6 2" xfId="41556"/>
    <cellStyle name="Normal 8 6 2 4 2 5 7" xfId="25695"/>
    <cellStyle name="Normal 8 6 2 4 2 6" xfId="3832"/>
    <cellStyle name="Normal 8 6 2 4 2 6 2" xfId="11808"/>
    <cellStyle name="Normal 8 6 2 4 2 6 2 2" xfId="35603"/>
    <cellStyle name="Normal 8 6 2 4 2 6 3" xfId="19739"/>
    <cellStyle name="Normal 8 6 2 4 2 6 3 2" xfId="43533"/>
    <cellStyle name="Normal 8 6 2 4 2 6 4" xfId="27672"/>
    <cellStyle name="Normal 8 6 2 4 2 7" xfId="5814"/>
    <cellStyle name="Normal 8 6 2 4 2 7 2" xfId="13789"/>
    <cellStyle name="Normal 8 6 2 4 2 7 2 2" xfId="37584"/>
    <cellStyle name="Normal 8 6 2 4 2 7 3" xfId="21720"/>
    <cellStyle name="Normal 8 6 2 4 2 7 3 2" xfId="45514"/>
    <cellStyle name="Normal 8 6 2 4 2 7 4" xfId="29653"/>
    <cellStyle name="Normal 8 6 2 4 2 8" xfId="7837"/>
    <cellStyle name="Normal 8 6 2 4 2 8 2" xfId="15770"/>
    <cellStyle name="Normal 8 6 2 4 2 8 2 2" xfId="39565"/>
    <cellStyle name="Normal 8 6 2 4 2 8 3" xfId="23701"/>
    <cellStyle name="Normal 8 6 2 4 2 8 3 2" xfId="47495"/>
    <cellStyle name="Normal 8 6 2 4 2 8 4" xfId="31635"/>
    <cellStyle name="Normal 8 6 2 4 2 9" xfId="9827"/>
    <cellStyle name="Normal 8 6 2 4 2 9 2" xfId="33622"/>
    <cellStyle name="Normal 8 6 2 4 3" xfId="1853"/>
    <cellStyle name="Normal 8 6 2 4 3 2" xfId="3837"/>
    <cellStyle name="Normal 8 6 2 4 3 2 2" xfId="11813"/>
    <cellStyle name="Normal 8 6 2 4 3 2 2 2" xfId="35608"/>
    <cellStyle name="Normal 8 6 2 4 3 2 3" xfId="19744"/>
    <cellStyle name="Normal 8 6 2 4 3 2 3 2" xfId="43538"/>
    <cellStyle name="Normal 8 6 2 4 3 2 4" xfId="27677"/>
    <cellStyle name="Normal 8 6 2 4 3 3" xfId="5819"/>
    <cellStyle name="Normal 8 6 2 4 3 3 2" xfId="13794"/>
    <cellStyle name="Normal 8 6 2 4 3 3 2 2" xfId="37589"/>
    <cellStyle name="Normal 8 6 2 4 3 3 3" xfId="21725"/>
    <cellStyle name="Normal 8 6 2 4 3 3 3 2" xfId="45519"/>
    <cellStyle name="Normal 8 6 2 4 3 3 4" xfId="29658"/>
    <cellStyle name="Normal 8 6 2 4 3 4" xfId="7842"/>
    <cellStyle name="Normal 8 6 2 4 3 4 2" xfId="15775"/>
    <cellStyle name="Normal 8 6 2 4 3 4 2 2" xfId="39570"/>
    <cellStyle name="Normal 8 6 2 4 3 4 3" xfId="23706"/>
    <cellStyle name="Normal 8 6 2 4 3 4 3 2" xfId="47500"/>
    <cellStyle name="Normal 8 6 2 4 3 4 4" xfId="31640"/>
    <cellStyle name="Normal 8 6 2 4 3 5" xfId="9832"/>
    <cellStyle name="Normal 8 6 2 4 3 5 2" xfId="33627"/>
    <cellStyle name="Normal 8 6 2 4 3 6" xfId="17763"/>
    <cellStyle name="Normal 8 6 2 4 3 6 2" xfId="41557"/>
    <cellStyle name="Normal 8 6 2 4 3 7" xfId="25696"/>
    <cellStyle name="Normal 8 6 2 4 4" xfId="1854"/>
    <cellStyle name="Normal 8 6 2 4 4 2" xfId="3838"/>
    <cellStyle name="Normal 8 6 2 4 4 2 2" xfId="11814"/>
    <cellStyle name="Normal 8 6 2 4 4 2 2 2" xfId="35609"/>
    <cellStyle name="Normal 8 6 2 4 4 2 3" xfId="19745"/>
    <cellStyle name="Normal 8 6 2 4 4 2 3 2" xfId="43539"/>
    <cellStyle name="Normal 8 6 2 4 4 2 4" xfId="27678"/>
    <cellStyle name="Normal 8 6 2 4 4 3" xfId="5820"/>
    <cellStyle name="Normal 8 6 2 4 4 3 2" xfId="13795"/>
    <cellStyle name="Normal 8 6 2 4 4 3 2 2" xfId="37590"/>
    <cellStyle name="Normal 8 6 2 4 4 3 3" xfId="21726"/>
    <cellStyle name="Normal 8 6 2 4 4 3 3 2" xfId="45520"/>
    <cellStyle name="Normal 8 6 2 4 4 3 4" xfId="29659"/>
    <cellStyle name="Normal 8 6 2 4 4 4" xfId="7843"/>
    <cellStyle name="Normal 8 6 2 4 4 4 2" xfId="15776"/>
    <cellStyle name="Normal 8 6 2 4 4 4 2 2" xfId="39571"/>
    <cellStyle name="Normal 8 6 2 4 4 4 3" xfId="23707"/>
    <cellStyle name="Normal 8 6 2 4 4 4 3 2" xfId="47501"/>
    <cellStyle name="Normal 8 6 2 4 4 4 4" xfId="31641"/>
    <cellStyle name="Normal 8 6 2 4 4 5" xfId="9833"/>
    <cellStyle name="Normal 8 6 2 4 4 5 2" xfId="33628"/>
    <cellStyle name="Normal 8 6 2 4 4 6" xfId="17764"/>
    <cellStyle name="Normal 8 6 2 4 4 6 2" xfId="41558"/>
    <cellStyle name="Normal 8 6 2 4 4 7" xfId="25697"/>
    <cellStyle name="Normal 8 6 2 4 5" xfId="1855"/>
    <cellStyle name="Normal 8 6 2 4 5 2" xfId="3839"/>
    <cellStyle name="Normal 8 6 2 4 5 2 2" xfId="11815"/>
    <cellStyle name="Normal 8 6 2 4 5 2 2 2" xfId="35610"/>
    <cellStyle name="Normal 8 6 2 4 5 2 3" xfId="19746"/>
    <cellStyle name="Normal 8 6 2 4 5 2 3 2" xfId="43540"/>
    <cellStyle name="Normal 8 6 2 4 5 2 4" xfId="27679"/>
    <cellStyle name="Normal 8 6 2 4 5 3" xfId="5821"/>
    <cellStyle name="Normal 8 6 2 4 5 3 2" xfId="13796"/>
    <cellStyle name="Normal 8 6 2 4 5 3 2 2" xfId="37591"/>
    <cellStyle name="Normal 8 6 2 4 5 3 3" xfId="21727"/>
    <cellStyle name="Normal 8 6 2 4 5 3 3 2" xfId="45521"/>
    <cellStyle name="Normal 8 6 2 4 5 3 4" xfId="29660"/>
    <cellStyle name="Normal 8 6 2 4 5 4" xfId="7844"/>
    <cellStyle name="Normal 8 6 2 4 5 4 2" xfId="15777"/>
    <cellStyle name="Normal 8 6 2 4 5 4 2 2" xfId="39572"/>
    <cellStyle name="Normal 8 6 2 4 5 4 3" xfId="23708"/>
    <cellStyle name="Normal 8 6 2 4 5 4 3 2" xfId="47502"/>
    <cellStyle name="Normal 8 6 2 4 5 4 4" xfId="31642"/>
    <cellStyle name="Normal 8 6 2 4 5 5" xfId="9834"/>
    <cellStyle name="Normal 8 6 2 4 5 5 2" xfId="33629"/>
    <cellStyle name="Normal 8 6 2 4 5 6" xfId="17765"/>
    <cellStyle name="Normal 8 6 2 4 5 6 2" xfId="41559"/>
    <cellStyle name="Normal 8 6 2 4 5 7" xfId="25698"/>
    <cellStyle name="Normal 8 6 2 4 6" xfId="1856"/>
    <cellStyle name="Normal 8 6 2 4 6 2" xfId="3840"/>
    <cellStyle name="Normal 8 6 2 4 6 2 2" xfId="11816"/>
    <cellStyle name="Normal 8 6 2 4 6 2 2 2" xfId="35611"/>
    <cellStyle name="Normal 8 6 2 4 6 2 3" xfId="19747"/>
    <cellStyle name="Normal 8 6 2 4 6 2 3 2" xfId="43541"/>
    <cellStyle name="Normal 8 6 2 4 6 2 4" xfId="27680"/>
    <cellStyle name="Normal 8 6 2 4 6 3" xfId="5822"/>
    <cellStyle name="Normal 8 6 2 4 6 3 2" xfId="13797"/>
    <cellStyle name="Normal 8 6 2 4 6 3 2 2" xfId="37592"/>
    <cellStyle name="Normal 8 6 2 4 6 3 3" xfId="21728"/>
    <cellStyle name="Normal 8 6 2 4 6 3 3 2" xfId="45522"/>
    <cellStyle name="Normal 8 6 2 4 6 3 4" xfId="29661"/>
    <cellStyle name="Normal 8 6 2 4 6 4" xfId="7845"/>
    <cellStyle name="Normal 8 6 2 4 6 4 2" xfId="15778"/>
    <cellStyle name="Normal 8 6 2 4 6 4 2 2" xfId="39573"/>
    <cellStyle name="Normal 8 6 2 4 6 4 3" xfId="23709"/>
    <cellStyle name="Normal 8 6 2 4 6 4 3 2" xfId="47503"/>
    <cellStyle name="Normal 8 6 2 4 6 4 4" xfId="31643"/>
    <cellStyle name="Normal 8 6 2 4 6 5" xfId="9835"/>
    <cellStyle name="Normal 8 6 2 4 6 5 2" xfId="33630"/>
    <cellStyle name="Normal 8 6 2 4 6 6" xfId="17766"/>
    <cellStyle name="Normal 8 6 2 4 6 6 2" xfId="41560"/>
    <cellStyle name="Normal 8 6 2 4 6 7" xfId="25699"/>
    <cellStyle name="Normal 8 6 2 4 7" xfId="3831"/>
    <cellStyle name="Normal 8 6 2 4 7 2" xfId="11807"/>
    <cellStyle name="Normal 8 6 2 4 7 2 2" xfId="35602"/>
    <cellStyle name="Normal 8 6 2 4 7 3" xfId="19738"/>
    <cellStyle name="Normal 8 6 2 4 7 3 2" xfId="43532"/>
    <cellStyle name="Normal 8 6 2 4 7 4" xfId="27671"/>
    <cellStyle name="Normal 8 6 2 4 8" xfId="5813"/>
    <cellStyle name="Normal 8 6 2 4 8 2" xfId="13788"/>
    <cellStyle name="Normal 8 6 2 4 8 2 2" xfId="37583"/>
    <cellStyle name="Normal 8 6 2 4 8 3" xfId="21719"/>
    <cellStyle name="Normal 8 6 2 4 8 3 2" xfId="45513"/>
    <cellStyle name="Normal 8 6 2 4 8 4" xfId="29652"/>
    <cellStyle name="Normal 8 6 2 4 9" xfId="7836"/>
    <cellStyle name="Normal 8 6 2 4 9 2" xfId="15769"/>
    <cellStyle name="Normal 8 6 2 4 9 2 2" xfId="39564"/>
    <cellStyle name="Normal 8 6 2 4 9 3" xfId="23700"/>
    <cellStyle name="Normal 8 6 2 4 9 3 2" xfId="47494"/>
    <cellStyle name="Normal 8 6 2 4 9 4" xfId="31634"/>
    <cellStyle name="Normal 8 6 2 5" xfId="1857"/>
    <cellStyle name="Normal 8 6 2 5 10" xfId="9836"/>
    <cellStyle name="Normal 8 6 2 5 10 2" xfId="33631"/>
    <cellStyle name="Normal 8 6 2 5 11" xfId="17767"/>
    <cellStyle name="Normal 8 6 2 5 11 2" xfId="41561"/>
    <cellStyle name="Normal 8 6 2 5 12" xfId="25700"/>
    <cellStyle name="Normal 8 6 2 5 2" xfId="1858"/>
    <cellStyle name="Normal 8 6 2 5 2 10" xfId="17768"/>
    <cellStyle name="Normal 8 6 2 5 2 10 2" xfId="41562"/>
    <cellStyle name="Normal 8 6 2 5 2 11" xfId="25701"/>
    <cellStyle name="Normal 8 6 2 5 2 2" xfId="1859"/>
    <cellStyle name="Normal 8 6 2 5 2 2 2" xfId="3843"/>
    <cellStyle name="Normal 8 6 2 5 2 2 2 2" xfId="11819"/>
    <cellStyle name="Normal 8 6 2 5 2 2 2 2 2" xfId="35614"/>
    <cellStyle name="Normal 8 6 2 5 2 2 2 3" xfId="19750"/>
    <cellStyle name="Normal 8 6 2 5 2 2 2 3 2" xfId="43544"/>
    <cellStyle name="Normal 8 6 2 5 2 2 2 4" xfId="27683"/>
    <cellStyle name="Normal 8 6 2 5 2 2 3" xfId="5825"/>
    <cellStyle name="Normal 8 6 2 5 2 2 3 2" xfId="13800"/>
    <cellStyle name="Normal 8 6 2 5 2 2 3 2 2" xfId="37595"/>
    <cellStyle name="Normal 8 6 2 5 2 2 3 3" xfId="21731"/>
    <cellStyle name="Normal 8 6 2 5 2 2 3 3 2" xfId="45525"/>
    <cellStyle name="Normal 8 6 2 5 2 2 3 4" xfId="29664"/>
    <cellStyle name="Normal 8 6 2 5 2 2 4" xfId="7848"/>
    <cellStyle name="Normal 8 6 2 5 2 2 4 2" xfId="15781"/>
    <cellStyle name="Normal 8 6 2 5 2 2 4 2 2" xfId="39576"/>
    <cellStyle name="Normal 8 6 2 5 2 2 4 3" xfId="23712"/>
    <cellStyle name="Normal 8 6 2 5 2 2 4 3 2" xfId="47506"/>
    <cellStyle name="Normal 8 6 2 5 2 2 4 4" xfId="31646"/>
    <cellStyle name="Normal 8 6 2 5 2 2 5" xfId="9838"/>
    <cellStyle name="Normal 8 6 2 5 2 2 5 2" xfId="33633"/>
    <cellStyle name="Normal 8 6 2 5 2 2 6" xfId="17769"/>
    <cellStyle name="Normal 8 6 2 5 2 2 6 2" xfId="41563"/>
    <cellStyle name="Normal 8 6 2 5 2 2 7" xfId="25702"/>
    <cellStyle name="Normal 8 6 2 5 2 3" xfId="1860"/>
    <cellStyle name="Normal 8 6 2 5 2 3 2" xfId="3844"/>
    <cellStyle name="Normal 8 6 2 5 2 3 2 2" xfId="11820"/>
    <cellStyle name="Normal 8 6 2 5 2 3 2 2 2" xfId="35615"/>
    <cellStyle name="Normal 8 6 2 5 2 3 2 3" xfId="19751"/>
    <cellStyle name="Normal 8 6 2 5 2 3 2 3 2" xfId="43545"/>
    <cellStyle name="Normal 8 6 2 5 2 3 2 4" xfId="27684"/>
    <cellStyle name="Normal 8 6 2 5 2 3 3" xfId="5826"/>
    <cellStyle name="Normal 8 6 2 5 2 3 3 2" xfId="13801"/>
    <cellStyle name="Normal 8 6 2 5 2 3 3 2 2" xfId="37596"/>
    <cellStyle name="Normal 8 6 2 5 2 3 3 3" xfId="21732"/>
    <cellStyle name="Normal 8 6 2 5 2 3 3 3 2" xfId="45526"/>
    <cellStyle name="Normal 8 6 2 5 2 3 3 4" xfId="29665"/>
    <cellStyle name="Normal 8 6 2 5 2 3 4" xfId="7849"/>
    <cellStyle name="Normal 8 6 2 5 2 3 4 2" xfId="15782"/>
    <cellStyle name="Normal 8 6 2 5 2 3 4 2 2" xfId="39577"/>
    <cellStyle name="Normal 8 6 2 5 2 3 4 3" xfId="23713"/>
    <cellStyle name="Normal 8 6 2 5 2 3 4 3 2" xfId="47507"/>
    <cellStyle name="Normal 8 6 2 5 2 3 4 4" xfId="31647"/>
    <cellStyle name="Normal 8 6 2 5 2 3 5" xfId="9839"/>
    <cellStyle name="Normal 8 6 2 5 2 3 5 2" xfId="33634"/>
    <cellStyle name="Normal 8 6 2 5 2 3 6" xfId="17770"/>
    <cellStyle name="Normal 8 6 2 5 2 3 6 2" xfId="41564"/>
    <cellStyle name="Normal 8 6 2 5 2 3 7" xfId="25703"/>
    <cellStyle name="Normal 8 6 2 5 2 4" xfId="1861"/>
    <cellStyle name="Normal 8 6 2 5 2 4 2" xfId="3845"/>
    <cellStyle name="Normal 8 6 2 5 2 4 2 2" xfId="11821"/>
    <cellStyle name="Normal 8 6 2 5 2 4 2 2 2" xfId="35616"/>
    <cellStyle name="Normal 8 6 2 5 2 4 2 3" xfId="19752"/>
    <cellStyle name="Normal 8 6 2 5 2 4 2 3 2" xfId="43546"/>
    <cellStyle name="Normal 8 6 2 5 2 4 2 4" xfId="27685"/>
    <cellStyle name="Normal 8 6 2 5 2 4 3" xfId="5827"/>
    <cellStyle name="Normal 8 6 2 5 2 4 3 2" xfId="13802"/>
    <cellStyle name="Normal 8 6 2 5 2 4 3 2 2" xfId="37597"/>
    <cellStyle name="Normal 8 6 2 5 2 4 3 3" xfId="21733"/>
    <cellStyle name="Normal 8 6 2 5 2 4 3 3 2" xfId="45527"/>
    <cellStyle name="Normal 8 6 2 5 2 4 3 4" xfId="29666"/>
    <cellStyle name="Normal 8 6 2 5 2 4 4" xfId="7850"/>
    <cellStyle name="Normal 8 6 2 5 2 4 4 2" xfId="15783"/>
    <cellStyle name="Normal 8 6 2 5 2 4 4 2 2" xfId="39578"/>
    <cellStyle name="Normal 8 6 2 5 2 4 4 3" xfId="23714"/>
    <cellStyle name="Normal 8 6 2 5 2 4 4 3 2" xfId="47508"/>
    <cellStyle name="Normal 8 6 2 5 2 4 4 4" xfId="31648"/>
    <cellStyle name="Normal 8 6 2 5 2 4 5" xfId="9840"/>
    <cellStyle name="Normal 8 6 2 5 2 4 5 2" xfId="33635"/>
    <cellStyle name="Normal 8 6 2 5 2 4 6" xfId="17771"/>
    <cellStyle name="Normal 8 6 2 5 2 4 6 2" xfId="41565"/>
    <cellStyle name="Normal 8 6 2 5 2 4 7" xfId="25704"/>
    <cellStyle name="Normal 8 6 2 5 2 5" xfId="1862"/>
    <cellStyle name="Normal 8 6 2 5 2 5 2" xfId="3846"/>
    <cellStyle name="Normal 8 6 2 5 2 5 2 2" xfId="11822"/>
    <cellStyle name="Normal 8 6 2 5 2 5 2 2 2" xfId="35617"/>
    <cellStyle name="Normal 8 6 2 5 2 5 2 3" xfId="19753"/>
    <cellStyle name="Normal 8 6 2 5 2 5 2 3 2" xfId="43547"/>
    <cellStyle name="Normal 8 6 2 5 2 5 2 4" xfId="27686"/>
    <cellStyle name="Normal 8 6 2 5 2 5 3" xfId="5828"/>
    <cellStyle name="Normal 8 6 2 5 2 5 3 2" xfId="13803"/>
    <cellStyle name="Normal 8 6 2 5 2 5 3 2 2" xfId="37598"/>
    <cellStyle name="Normal 8 6 2 5 2 5 3 3" xfId="21734"/>
    <cellStyle name="Normal 8 6 2 5 2 5 3 3 2" xfId="45528"/>
    <cellStyle name="Normal 8 6 2 5 2 5 3 4" xfId="29667"/>
    <cellStyle name="Normal 8 6 2 5 2 5 4" xfId="7851"/>
    <cellStyle name="Normal 8 6 2 5 2 5 4 2" xfId="15784"/>
    <cellStyle name="Normal 8 6 2 5 2 5 4 2 2" xfId="39579"/>
    <cellStyle name="Normal 8 6 2 5 2 5 4 3" xfId="23715"/>
    <cellStyle name="Normal 8 6 2 5 2 5 4 3 2" xfId="47509"/>
    <cellStyle name="Normal 8 6 2 5 2 5 4 4" xfId="31649"/>
    <cellStyle name="Normal 8 6 2 5 2 5 5" xfId="9841"/>
    <cellStyle name="Normal 8 6 2 5 2 5 5 2" xfId="33636"/>
    <cellStyle name="Normal 8 6 2 5 2 5 6" xfId="17772"/>
    <cellStyle name="Normal 8 6 2 5 2 5 6 2" xfId="41566"/>
    <cellStyle name="Normal 8 6 2 5 2 5 7" xfId="25705"/>
    <cellStyle name="Normal 8 6 2 5 2 6" xfId="3842"/>
    <cellStyle name="Normal 8 6 2 5 2 6 2" xfId="11818"/>
    <cellStyle name="Normal 8 6 2 5 2 6 2 2" xfId="35613"/>
    <cellStyle name="Normal 8 6 2 5 2 6 3" xfId="19749"/>
    <cellStyle name="Normal 8 6 2 5 2 6 3 2" xfId="43543"/>
    <cellStyle name="Normal 8 6 2 5 2 6 4" xfId="27682"/>
    <cellStyle name="Normal 8 6 2 5 2 7" xfId="5824"/>
    <cellStyle name="Normal 8 6 2 5 2 7 2" xfId="13799"/>
    <cellStyle name="Normal 8 6 2 5 2 7 2 2" xfId="37594"/>
    <cellStyle name="Normal 8 6 2 5 2 7 3" xfId="21730"/>
    <cellStyle name="Normal 8 6 2 5 2 7 3 2" xfId="45524"/>
    <cellStyle name="Normal 8 6 2 5 2 7 4" xfId="29663"/>
    <cellStyle name="Normal 8 6 2 5 2 8" xfId="7847"/>
    <cellStyle name="Normal 8 6 2 5 2 8 2" xfId="15780"/>
    <cellStyle name="Normal 8 6 2 5 2 8 2 2" xfId="39575"/>
    <cellStyle name="Normal 8 6 2 5 2 8 3" xfId="23711"/>
    <cellStyle name="Normal 8 6 2 5 2 8 3 2" xfId="47505"/>
    <cellStyle name="Normal 8 6 2 5 2 8 4" xfId="31645"/>
    <cellStyle name="Normal 8 6 2 5 2 9" xfId="9837"/>
    <cellStyle name="Normal 8 6 2 5 2 9 2" xfId="33632"/>
    <cellStyle name="Normal 8 6 2 5 3" xfId="1863"/>
    <cellStyle name="Normal 8 6 2 5 3 2" xfId="3847"/>
    <cellStyle name="Normal 8 6 2 5 3 2 2" xfId="11823"/>
    <cellStyle name="Normal 8 6 2 5 3 2 2 2" xfId="35618"/>
    <cellStyle name="Normal 8 6 2 5 3 2 3" xfId="19754"/>
    <cellStyle name="Normal 8 6 2 5 3 2 3 2" xfId="43548"/>
    <cellStyle name="Normal 8 6 2 5 3 2 4" xfId="27687"/>
    <cellStyle name="Normal 8 6 2 5 3 3" xfId="5829"/>
    <cellStyle name="Normal 8 6 2 5 3 3 2" xfId="13804"/>
    <cellStyle name="Normal 8 6 2 5 3 3 2 2" xfId="37599"/>
    <cellStyle name="Normal 8 6 2 5 3 3 3" xfId="21735"/>
    <cellStyle name="Normal 8 6 2 5 3 3 3 2" xfId="45529"/>
    <cellStyle name="Normal 8 6 2 5 3 3 4" xfId="29668"/>
    <cellStyle name="Normal 8 6 2 5 3 4" xfId="7852"/>
    <cellStyle name="Normal 8 6 2 5 3 4 2" xfId="15785"/>
    <cellStyle name="Normal 8 6 2 5 3 4 2 2" xfId="39580"/>
    <cellStyle name="Normal 8 6 2 5 3 4 3" xfId="23716"/>
    <cellStyle name="Normal 8 6 2 5 3 4 3 2" xfId="47510"/>
    <cellStyle name="Normal 8 6 2 5 3 4 4" xfId="31650"/>
    <cellStyle name="Normal 8 6 2 5 3 5" xfId="9842"/>
    <cellStyle name="Normal 8 6 2 5 3 5 2" xfId="33637"/>
    <cellStyle name="Normal 8 6 2 5 3 6" xfId="17773"/>
    <cellStyle name="Normal 8 6 2 5 3 6 2" xfId="41567"/>
    <cellStyle name="Normal 8 6 2 5 3 7" xfId="25706"/>
    <cellStyle name="Normal 8 6 2 5 4" xfId="1864"/>
    <cellStyle name="Normal 8 6 2 5 4 2" xfId="3848"/>
    <cellStyle name="Normal 8 6 2 5 4 2 2" xfId="11824"/>
    <cellStyle name="Normal 8 6 2 5 4 2 2 2" xfId="35619"/>
    <cellStyle name="Normal 8 6 2 5 4 2 3" xfId="19755"/>
    <cellStyle name="Normal 8 6 2 5 4 2 3 2" xfId="43549"/>
    <cellStyle name="Normal 8 6 2 5 4 2 4" xfId="27688"/>
    <cellStyle name="Normal 8 6 2 5 4 3" xfId="5830"/>
    <cellStyle name="Normal 8 6 2 5 4 3 2" xfId="13805"/>
    <cellStyle name="Normal 8 6 2 5 4 3 2 2" xfId="37600"/>
    <cellStyle name="Normal 8 6 2 5 4 3 3" xfId="21736"/>
    <cellStyle name="Normal 8 6 2 5 4 3 3 2" xfId="45530"/>
    <cellStyle name="Normal 8 6 2 5 4 3 4" xfId="29669"/>
    <cellStyle name="Normal 8 6 2 5 4 4" xfId="7853"/>
    <cellStyle name="Normal 8 6 2 5 4 4 2" xfId="15786"/>
    <cellStyle name="Normal 8 6 2 5 4 4 2 2" xfId="39581"/>
    <cellStyle name="Normal 8 6 2 5 4 4 3" xfId="23717"/>
    <cellStyle name="Normal 8 6 2 5 4 4 3 2" xfId="47511"/>
    <cellStyle name="Normal 8 6 2 5 4 4 4" xfId="31651"/>
    <cellStyle name="Normal 8 6 2 5 4 5" xfId="9843"/>
    <cellStyle name="Normal 8 6 2 5 4 5 2" xfId="33638"/>
    <cellStyle name="Normal 8 6 2 5 4 6" xfId="17774"/>
    <cellStyle name="Normal 8 6 2 5 4 6 2" xfId="41568"/>
    <cellStyle name="Normal 8 6 2 5 4 7" xfId="25707"/>
    <cellStyle name="Normal 8 6 2 5 5" xfId="1865"/>
    <cellStyle name="Normal 8 6 2 5 5 2" xfId="3849"/>
    <cellStyle name="Normal 8 6 2 5 5 2 2" xfId="11825"/>
    <cellStyle name="Normal 8 6 2 5 5 2 2 2" xfId="35620"/>
    <cellStyle name="Normal 8 6 2 5 5 2 3" xfId="19756"/>
    <cellStyle name="Normal 8 6 2 5 5 2 3 2" xfId="43550"/>
    <cellStyle name="Normal 8 6 2 5 5 2 4" xfId="27689"/>
    <cellStyle name="Normal 8 6 2 5 5 3" xfId="5831"/>
    <cellStyle name="Normal 8 6 2 5 5 3 2" xfId="13806"/>
    <cellStyle name="Normal 8 6 2 5 5 3 2 2" xfId="37601"/>
    <cellStyle name="Normal 8 6 2 5 5 3 3" xfId="21737"/>
    <cellStyle name="Normal 8 6 2 5 5 3 3 2" xfId="45531"/>
    <cellStyle name="Normal 8 6 2 5 5 3 4" xfId="29670"/>
    <cellStyle name="Normal 8 6 2 5 5 4" xfId="7854"/>
    <cellStyle name="Normal 8 6 2 5 5 4 2" xfId="15787"/>
    <cellStyle name="Normal 8 6 2 5 5 4 2 2" xfId="39582"/>
    <cellStyle name="Normal 8 6 2 5 5 4 3" xfId="23718"/>
    <cellStyle name="Normal 8 6 2 5 5 4 3 2" xfId="47512"/>
    <cellStyle name="Normal 8 6 2 5 5 4 4" xfId="31652"/>
    <cellStyle name="Normal 8 6 2 5 5 5" xfId="9844"/>
    <cellStyle name="Normal 8 6 2 5 5 5 2" xfId="33639"/>
    <cellStyle name="Normal 8 6 2 5 5 6" xfId="17775"/>
    <cellStyle name="Normal 8 6 2 5 5 6 2" xfId="41569"/>
    <cellStyle name="Normal 8 6 2 5 5 7" xfId="25708"/>
    <cellStyle name="Normal 8 6 2 5 6" xfId="1866"/>
    <cellStyle name="Normal 8 6 2 5 6 2" xfId="3850"/>
    <cellStyle name="Normal 8 6 2 5 6 2 2" xfId="11826"/>
    <cellStyle name="Normal 8 6 2 5 6 2 2 2" xfId="35621"/>
    <cellStyle name="Normal 8 6 2 5 6 2 3" xfId="19757"/>
    <cellStyle name="Normal 8 6 2 5 6 2 3 2" xfId="43551"/>
    <cellStyle name="Normal 8 6 2 5 6 2 4" xfId="27690"/>
    <cellStyle name="Normal 8 6 2 5 6 3" xfId="5832"/>
    <cellStyle name="Normal 8 6 2 5 6 3 2" xfId="13807"/>
    <cellStyle name="Normal 8 6 2 5 6 3 2 2" xfId="37602"/>
    <cellStyle name="Normal 8 6 2 5 6 3 3" xfId="21738"/>
    <cellStyle name="Normal 8 6 2 5 6 3 3 2" xfId="45532"/>
    <cellStyle name="Normal 8 6 2 5 6 3 4" xfId="29671"/>
    <cellStyle name="Normal 8 6 2 5 6 4" xfId="7855"/>
    <cellStyle name="Normal 8 6 2 5 6 4 2" xfId="15788"/>
    <cellStyle name="Normal 8 6 2 5 6 4 2 2" xfId="39583"/>
    <cellStyle name="Normal 8 6 2 5 6 4 3" xfId="23719"/>
    <cellStyle name="Normal 8 6 2 5 6 4 3 2" xfId="47513"/>
    <cellStyle name="Normal 8 6 2 5 6 4 4" xfId="31653"/>
    <cellStyle name="Normal 8 6 2 5 6 5" xfId="9845"/>
    <cellStyle name="Normal 8 6 2 5 6 5 2" xfId="33640"/>
    <cellStyle name="Normal 8 6 2 5 6 6" xfId="17776"/>
    <cellStyle name="Normal 8 6 2 5 6 6 2" xfId="41570"/>
    <cellStyle name="Normal 8 6 2 5 6 7" xfId="25709"/>
    <cellStyle name="Normal 8 6 2 5 7" xfId="3841"/>
    <cellStyle name="Normal 8 6 2 5 7 2" xfId="11817"/>
    <cellStyle name="Normal 8 6 2 5 7 2 2" xfId="35612"/>
    <cellStyle name="Normal 8 6 2 5 7 3" xfId="19748"/>
    <cellStyle name="Normal 8 6 2 5 7 3 2" xfId="43542"/>
    <cellStyle name="Normal 8 6 2 5 7 4" xfId="27681"/>
    <cellStyle name="Normal 8 6 2 5 8" xfId="5823"/>
    <cellStyle name="Normal 8 6 2 5 8 2" xfId="13798"/>
    <cellStyle name="Normal 8 6 2 5 8 2 2" xfId="37593"/>
    <cellStyle name="Normal 8 6 2 5 8 3" xfId="21729"/>
    <cellStyle name="Normal 8 6 2 5 8 3 2" xfId="45523"/>
    <cellStyle name="Normal 8 6 2 5 8 4" xfId="29662"/>
    <cellStyle name="Normal 8 6 2 5 9" xfId="7846"/>
    <cellStyle name="Normal 8 6 2 5 9 2" xfId="15779"/>
    <cellStyle name="Normal 8 6 2 5 9 2 2" xfId="39574"/>
    <cellStyle name="Normal 8 6 2 5 9 3" xfId="23710"/>
    <cellStyle name="Normal 8 6 2 5 9 3 2" xfId="47504"/>
    <cellStyle name="Normal 8 6 2 5 9 4" xfId="31644"/>
    <cellStyle name="Normal 8 6 2 6" xfId="1867"/>
    <cellStyle name="Normal 8 6 2 6 10" xfId="17777"/>
    <cellStyle name="Normal 8 6 2 6 10 2" xfId="41571"/>
    <cellStyle name="Normal 8 6 2 6 11" xfId="25710"/>
    <cellStyle name="Normal 8 6 2 6 2" xfId="1868"/>
    <cellStyle name="Normal 8 6 2 6 2 2" xfId="3852"/>
    <cellStyle name="Normal 8 6 2 6 2 2 2" xfId="11828"/>
    <cellStyle name="Normal 8 6 2 6 2 2 2 2" xfId="35623"/>
    <cellStyle name="Normal 8 6 2 6 2 2 3" xfId="19759"/>
    <cellStyle name="Normal 8 6 2 6 2 2 3 2" xfId="43553"/>
    <cellStyle name="Normal 8 6 2 6 2 2 4" xfId="27692"/>
    <cellStyle name="Normal 8 6 2 6 2 3" xfId="5834"/>
    <cellStyle name="Normal 8 6 2 6 2 3 2" xfId="13809"/>
    <cellStyle name="Normal 8 6 2 6 2 3 2 2" xfId="37604"/>
    <cellStyle name="Normal 8 6 2 6 2 3 3" xfId="21740"/>
    <cellStyle name="Normal 8 6 2 6 2 3 3 2" xfId="45534"/>
    <cellStyle name="Normal 8 6 2 6 2 3 4" xfId="29673"/>
    <cellStyle name="Normal 8 6 2 6 2 4" xfId="7857"/>
    <cellStyle name="Normal 8 6 2 6 2 4 2" xfId="15790"/>
    <cellStyle name="Normal 8 6 2 6 2 4 2 2" xfId="39585"/>
    <cellStyle name="Normal 8 6 2 6 2 4 3" xfId="23721"/>
    <cellStyle name="Normal 8 6 2 6 2 4 3 2" xfId="47515"/>
    <cellStyle name="Normal 8 6 2 6 2 4 4" xfId="31655"/>
    <cellStyle name="Normal 8 6 2 6 2 5" xfId="9847"/>
    <cellStyle name="Normal 8 6 2 6 2 5 2" xfId="33642"/>
    <cellStyle name="Normal 8 6 2 6 2 6" xfId="17778"/>
    <cellStyle name="Normal 8 6 2 6 2 6 2" xfId="41572"/>
    <cellStyle name="Normal 8 6 2 6 2 7" xfId="25711"/>
    <cellStyle name="Normal 8 6 2 6 3" xfId="1869"/>
    <cellStyle name="Normal 8 6 2 6 3 2" xfId="3853"/>
    <cellStyle name="Normal 8 6 2 6 3 2 2" xfId="11829"/>
    <cellStyle name="Normal 8 6 2 6 3 2 2 2" xfId="35624"/>
    <cellStyle name="Normal 8 6 2 6 3 2 3" xfId="19760"/>
    <cellStyle name="Normal 8 6 2 6 3 2 3 2" xfId="43554"/>
    <cellStyle name="Normal 8 6 2 6 3 2 4" xfId="27693"/>
    <cellStyle name="Normal 8 6 2 6 3 3" xfId="5835"/>
    <cellStyle name="Normal 8 6 2 6 3 3 2" xfId="13810"/>
    <cellStyle name="Normal 8 6 2 6 3 3 2 2" xfId="37605"/>
    <cellStyle name="Normal 8 6 2 6 3 3 3" xfId="21741"/>
    <cellStyle name="Normal 8 6 2 6 3 3 3 2" xfId="45535"/>
    <cellStyle name="Normal 8 6 2 6 3 3 4" xfId="29674"/>
    <cellStyle name="Normal 8 6 2 6 3 4" xfId="7858"/>
    <cellStyle name="Normal 8 6 2 6 3 4 2" xfId="15791"/>
    <cellStyle name="Normal 8 6 2 6 3 4 2 2" xfId="39586"/>
    <cellStyle name="Normal 8 6 2 6 3 4 3" xfId="23722"/>
    <cellStyle name="Normal 8 6 2 6 3 4 3 2" xfId="47516"/>
    <cellStyle name="Normal 8 6 2 6 3 4 4" xfId="31656"/>
    <cellStyle name="Normal 8 6 2 6 3 5" xfId="9848"/>
    <cellStyle name="Normal 8 6 2 6 3 5 2" xfId="33643"/>
    <cellStyle name="Normal 8 6 2 6 3 6" xfId="17779"/>
    <cellStyle name="Normal 8 6 2 6 3 6 2" xfId="41573"/>
    <cellStyle name="Normal 8 6 2 6 3 7" xfId="25712"/>
    <cellStyle name="Normal 8 6 2 6 4" xfId="1870"/>
    <cellStyle name="Normal 8 6 2 6 4 2" xfId="3854"/>
    <cellStyle name="Normal 8 6 2 6 4 2 2" xfId="11830"/>
    <cellStyle name="Normal 8 6 2 6 4 2 2 2" xfId="35625"/>
    <cellStyle name="Normal 8 6 2 6 4 2 3" xfId="19761"/>
    <cellStyle name="Normal 8 6 2 6 4 2 3 2" xfId="43555"/>
    <cellStyle name="Normal 8 6 2 6 4 2 4" xfId="27694"/>
    <cellStyle name="Normal 8 6 2 6 4 3" xfId="5836"/>
    <cellStyle name="Normal 8 6 2 6 4 3 2" xfId="13811"/>
    <cellStyle name="Normal 8 6 2 6 4 3 2 2" xfId="37606"/>
    <cellStyle name="Normal 8 6 2 6 4 3 3" xfId="21742"/>
    <cellStyle name="Normal 8 6 2 6 4 3 3 2" xfId="45536"/>
    <cellStyle name="Normal 8 6 2 6 4 3 4" xfId="29675"/>
    <cellStyle name="Normal 8 6 2 6 4 4" xfId="7859"/>
    <cellStyle name="Normal 8 6 2 6 4 4 2" xfId="15792"/>
    <cellStyle name="Normal 8 6 2 6 4 4 2 2" xfId="39587"/>
    <cellStyle name="Normal 8 6 2 6 4 4 3" xfId="23723"/>
    <cellStyle name="Normal 8 6 2 6 4 4 3 2" xfId="47517"/>
    <cellStyle name="Normal 8 6 2 6 4 4 4" xfId="31657"/>
    <cellStyle name="Normal 8 6 2 6 4 5" xfId="9849"/>
    <cellStyle name="Normal 8 6 2 6 4 5 2" xfId="33644"/>
    <cellStyle name="Normal 8 6 2 6 4 6" xfId="17780"/>
    <cellStyle name="Normal 8 6 2 6 4 6 2" xfId="41574"/>
    <cellStyle name="Normal 8 6 2 6 4 7" xfId="25713"/>
    <cellStyle name="Normal 8 6 2 6 5" xfId="1871"/>
    <cellStyle name="Normal 8 6 2 6 5 2" xfId="3855"/>
    <cellStyle name="Normal 8 6 2 6 5 2 2" xfId="11831"/>
    <cellStyle name="Normal 8 6 2 6 5 2 2 2" xfId="35626"/>
    <cellStyle name="Normal 8 6 2 6 5 2 3" xfId="19762"/>
    <cellStyle name="Normal 8 6 2 6 5 2 3 2" xfId="43556"/>
    <cellStyle name="Normal 8 6 2 6 5 2 4" xfId="27695"/>
    <cellStyle name="Normal 8 6 2 6 5 3" xfId="5837"/>
    <cellStyle name="Normal 8 6 2 6 5 3 2" xfId="13812"/>
    <cellStyle name="Normal 8 6 2 6 5 3 2 2" xfId="37607"/>
    <cellStyle name="Normal 8 6 2 6 5 3 3" xfId="21743"/>
    <cellStyle name="Normal 8 6 2 6 5 3 3 2" xfId="45537"/>
    <cellStyle name="Normal 8 6 2 6 5 3 4" xfId="29676"/>
    <cellStyle name="Normal 8 6 2 6 5 4" xfId="7860"/>
    <cellStyle name="Normal 8 6 2 6 5 4 2" xfId="15793"/>
    <cellStyle name="Normal 8 6 2 6 5 4 2 2" xfId="39588"/>
    <cellStyle name="Normal 8 6 2 6 5 4 3" xfId="23724"/>
    <cellStyle name="Normal 8 6 2 6 5 4 3 2" xfId="47518"/>
    <cellStyle name="Normal 8 6 2 6 5 4 4" xfId="31658"/>
    <cellStyle name="Normal 8 6 2 6 5 5" xfId="9850"/>
    <cellStyle name="Normal 8 6 2 6 5 5 2" xfId="33645"/>
    <cellStyle name="Normal 8 6 2 6 5 6" xfId="17781"/>
    <cellStyle name="Normal 8 6 2 6 5 6 2" xfId="41575"/>
    <cellStyle name="Normal 8 6 2 6 5 7" xfId="25714"/>
    <cellStyle name="Normal 8 6 2 6 6" xfId="3851"/>
    <cellStyle name="Normal 8 6 2 6 6 2" xfId="11827"/>
    <cellStyle name="Normal 8 6 2 6 6 2 2" xfId="35622"/>
    <cellStyle name="Normal 8 6 2 6 6 3" xfId="19758"/>
    <cellStyle name="Normal 8 6 2 6 6 3 2" xfId="43552"/>
    <cellStyle name="Normal 8 6 2 6 6 4" xfId="27691"/>
    <cellStyle name="Normal 8 6 2 6 7" xfId="5833"/>
    <cellStyle name="Normal 8 6 2 6 7 2" xfId="13808"/>
    <cellStyle name="Normal 8 6 2 6 7 2 2" xfId="37603"/>
    <cellStyle name="Normal 8 6 2 6 7 3" xfId="21739"/>
    <cellStyle name="Normal 8 6 2 6 7 3 2" xfId="45533"/>
    <cellStyle name="Normal 8 6 2 6 7 4" xfId="29672"/>
    <cellStyle name="Normal 8 6 2 6 8" xfId="7856"/>
    <cellStyle name="Normal 8 6 2 6 8 2" xfId="15789"/>
    <cellStyle name="Normal 8 6 2 6 8 2 2" xfId="39584"/>
    <cellStyle name="Normal 8 6 2 6 8 3" xfId="23720"/>
    <cellStyle name="Normal 8 6 2 6 8 3 2" xfId="47514"/>
    <cellStyle name="Normal 8 6 2 6 8 4" xfId="31654"/>
    <cellStyle name="Normal 8 6 2 6 9" xfId="9846"/>
    <cellStyle name="Normal 8 6 2 6 9 2" xfId="33641"/>
    <cellStyle name="Normal 8 6 2 7" xfId="1872"/>
    <cellStyle name="Normal 8 6 2 7 2" xfId="3856"/>
    <cellStyle name="Normal 8 6 2 7 2 2" xfId="11832"/>
    <cellStyle name="Normal 8 6 2 7 2 2 2" xfId="35627"/>
    <cellStyle name="Normal 8 6 2 7 2 3" xfId="19763"/>
    <cellStyle name="Normal 8 6 2 7 2 3 2" xfId="43557"/>
    <cellStyle name="Normal 8 6 2 7 2 4" xfId="27696"/>
    <cellStyle name="Normal 8 6 2 7 3" xfId="5838"/>
    <cellStyle name="Normal 8 6 2 7 3 2" xfId="13813"/>
    <cellStyle name="Normal 8 6 2 7 3 2 2" xfId="37608"/>
    <cellStyle name="Normal 8 6 2 7 3 3" xfId="21744"/>
    <cellStyle name="Normal 8 6 2 7 3 3 2" xfId="45538"/>
    <cellStyle name="Normal 8 6 2 7 3 4" xfId="29677"/>
    <cellStyle name="Normal 8 6 2 7 4" xfId="7861"/>
    <cellStyle name="Normal 8 6 2 7 4 2" xfId="15794"/>
    <cellStyle name="Normal 8 6 2 7 4 2 2" xfId="39589"/>
    <cellStyle name="Normal 8 6 2 7 4 3" xfId="23725"/>
    <cellStyle name="Normal 8 6 2 7 4 3 2" xfId="47519"/>
    <cellStyle name="Normal 8 6 2 7 4 4" xfId="31659"/>
    <cellStyle name="Normal 8 6 2 7 5" xfId="9851"/>
    <cellStyle name="Normal 8 6 2 7 5 2" xfId="33646"/>
    <cellStyle name="Normal 8 6 2 7 6" xfId="17782"/>
    <cellStyle name="Normal 8 6 2 7 6 2" xfId="41576"/>
    <cellStyle name="Normal 8 6 2 7 7" xfId="25715"/>
    <cellStyle name="Normal 8 6 2 8" xfId="1873"/>
    <cellStyle name="Normal 8 6 2 8 2" xfId="3857"/>
    <cellStyle name="Normal 8 6 2 8 2 2" xfId="11833"/>
    <cellStyle name="Normal 8 6 2 8 2 2 2" xfId="35628"/>
    <cellStyle name="Normal 8 6 2 8 2 3" xfId="19764"/>
    <cellStyle name="Normal 8 6 2 8 2 3 2" xfId="43558"/>
    <cellStyle name="Normal 8 6 2 8 2 4" xfId="27697"/>
    <cellStyle name="Normal 8 6 2 8 3" xfId="5839"/>
    <cellStyle name="Normal 8 6 2 8 3 2" xfId="13814"/>
    <cellStyle name="Normal 8 6 2 8 3 2 2" xfId="37609"/>
    <cellStyle name="Normal 8 6 2 8 3 3" xfId="21745"/>
    <cellStyle name="Normal 8 6 2 8 3 3 2" xfId="45539"/>
    <cellStyle name="Normal 8 6 2 8 3 4" xfId="29678"/>
    <cellStyle name="Normal 8 6 2 8 4" xfId="7862"/>
    <cellStyle name="Normal 8 6 2 8 4 2" xfId="15795"/>
    <cellStyle name="Normal 8 6 2 8 4 2 2" xfId="39590"/>
    <cellStyle name="Normal 8 6 2 8 4 3" xfId="23726"/>
    <cellStyle name="Normal 8 6 2 8 4 3 2" xfId="47520"/>
    <cellStyle name="Normal 8 6 2 8 4 4" xfId="31660"/>
    <cellStyle name="Normal 8 6 2 8 5" xfId="9852"/>
    <cellStyle name="Normal 8 6 2 8 5 2" xfId="33647"/>
    <cellStyle name="Normal 8 6 2 8 6" xfId="17783"/>
    <cellStyle name="Normal 8 6 2 8 6 2" xfId="41577"/>
    <cellStyle name="Normal 8 6 2 8 7" xfId="25716"/>
    <cellStyle name="Normal 8 6 2 9" xfId="1874"/>
    <cellStyle name="Normal 8 6 2 9 2" xfId="3858"/>
    <cellStyle name="Normal 8 6 2 9 2 2" xfId="11834"/>
    <cellStyle name="Normal 8 6 2 9 2 2 2" xfId="35629"/>
    <cellStyle name="Normal 8 6 2 9 2 3" xfId="19765"/>
    <cellStyle name="Normal 8 6 2 9 2 3 2" xfId="43559"/>
    <cellStyle name="Normal 8 6 2 9 2 4" xfId="27698"/>
    <cellStyle name="Normal 8 6 2 9 3" xfId="5840"/>
    <cellStyle name="Normal 8 6 2 9 3 2" xfId="13815"/>
    <cellStyle name="Normal 8 6 2 9 3 2 2" xfId="37610"/>
    <cellStyle name="Normal 8 6 2 9 3 3" xfId="21746"/>
    <cellStyle name="Normal 8 6 2 9 3 3 2" xfId="45540"/>
    <cellStyle name="Normal 8 6 2 9 3 4" xfId="29679"/>
    <cellStyle name="Normal 8 6 2 9 4" xfId="7863"/>
    <cellStyle name="Normal 8 6 2 9 4 2" xfId="15796"/>
    <cellStyle name="Normal 8 6 2 9 4 2 2" xfId="39591"/>
    <cellStyle name="Normal 8 6 2 9 4 3" xfId="23727"/>
    <cellStyle name="Normal 8 6 2 9 4 3 2" xfId="47521"/>
    <cellStyle name="Normal 8 6 2 9 4 4" xfId="31661"/>
    <cellStyle name="Normal 8 6 2 9 5" xfId="9853"/>
    <cellStyle name="Normal 8 6 2 9 5 2" xfId="33648"/>
    <cellStyle name="Normal 8 6 2 9 6" xfId="17784"/>
    <cellStyle name="Normal 8 6 2 9 6 2" xfId="41578"/>
    <cellStyle name="Normal 8 6 2 9 7" xfId="25717"/>
    <cellStyle name="Normal 8 6 3" xfId="1875"/>
    <cellStyle name="Normal 8 6 3 10" xfId="9854"/>
    <cellStyle name="Normal 8 6 3 10 2" xfId="33649"/>
    <cellStyle name="Normal 8 6 3 11" xfId="17785"/>
    <cellStyle name="Normal 8 6 3 11 2" xfId="41579"/>
    <cellStyle name="Normal 8 6 3 12" xfId="25718"/>
    <cellStyle name="Normal 8 6 3 2" xfId="1876"/>
    <cellStyle name="Normal 8 6 3 2 10" xfId="17786"/>
    <cellStyle name="Normal 8 6 3 2 10 2" xfId="41580"/>
    <cellStyle name="Normal 8 6 3 2 11" xfId="25719"/>
    <cellStyle name="Normal 8 6 3 2 2" xfId="1877"/>
    <cellStyle name="Normal 8 6 3 2 2 2" xfId="3861"/>
    <cellStyle name="Normal 8 6 3 2 2 2 2" xfId="11837"/>
    <cellStyle name="Normal 8 6 3 2 2 2 2 2" xfId="35632"/>
    <cellStyle name="Normal 8 6 3 2 2 2 3" xfId="19768"/>
    <cellStyle name="Normal 8 6 3 2 2 2 3 2" xfId="43562"/>
    <cellStyle name="Normal 8 6 3 2 2 2 4" xfId="27701"/>
    <cellStyle name="Normal 8 6 3 2 2 3" xfId="5843"/>
    <cellStyle name="Normal 8 6 3 2 2 3 2" xfId="13818"/>
    <cellStyle name="Normal 8 6 3 2 2 3 2 2" xfId="37613"/>
    <cellStyle name="Normal 8 6 3 2 2 3 3" xfId="21749"/>
    <cellStyle name="Normal 8 6 3 2 2 3 3 2" xfId="45543"/>
    <cellStyle name="Normal 8 6 3 2 2 3 4" xfId="29682"/>
    <cellStyle name="Normal 8 6 3 2 2 4" xfId="7866"/>
    <cellStyle name="Normal 8 6 3 2 2 4 2" xfId="15799"/>
    <cellStyle name="Normal 8 6 3 2 2 4 2 2" xfId="39594"/>
    <cellStyle name="Normal 8 6 3 2 2 4 3" xfId="23730"/>
    <cellStyle name="Normal 8 6 3 2 2 4 3 2" xfId="47524"/>
    <cellStyle name="Normal 8 6 3 2 2 4 4" xfId="31664"/>
    <cellStyle name="Normal 8 6 3 2 2 5" xfId="9856"/>
    <cellStyle name="Normal 8 6 3 2 2 5 2" xfId="33651"/>
    <cellStyle name="Normal 8 6 3 2 2 6" xfId="17787"/>
    <cellStyle name="Normal 8 6 3 2 2 6 2" xfId="41581"/>
    <cellStyle name="Normal 8 6 3 2 2 7" xfId="25720"/>
    <cellStyle name="Normal 8 6 3 2 3" xfId="1878"/>
    <cellStyle name="Normal 8 6 3 2 3 2" xfId="3862"/>
    <cellStyle name="Normal 8 6 3 2 3 2 2" xfId="11838"/>
    <cellStyle name="Normal 8 6 3 2 3 2 2 2" xfId="35633"/>
    <cellStyle name="Normal 8 6 3 2 3 2 3" xfId="19769"/>
    <cellStyle name="Normal 8 6 3 2 3 2 3 2" xfId="43563"/>
    <cellStyle name="Normal 8 6 3 2 3 2 4" xfId="27702"/>
    <cellStyle name="Normal 8 6 3 2 3 3" xfId="5844"/>
    <cellStyle name="Normal 8 6 3 2 3 3 2" xfId="13819"/>
    <cellStyle name="Normal 8 6 3 2 3 3 2 2" xfId="37614"/>
    <cellStyle name="Normal 8 6 3 2 3 3 3" xfId="21750"/>
    <cellStyle name="Normal 8 6 3 2 3 3 3 2" xfId="45544"/>
    <cellStyle name="Normal 8 6 3 2 3 3 4" xfId="29683"/>
    <cellStyle name="Normal 8 6 3 2 3 4" xfId="7867"/>
    <cellStyle name="Normal 8 6 3 2 3 4 2" xfId="15800"/>
    <cellStyle name="Normal 8 6 3 2 3 4 2 2" xfId="39595"/>
    <cellStyle name="Normal 8 6 3 2 3 4 3" xfId="23731"/>
    <cellStyle name="Normal 8 6 3 2 3 4 3 2" xfId="47525"/>
    <cellStyle name="Normal 8 6 3 2 3 4 4" xfId="31665"/>
    <cellStyle name="Normal 8 6 3 2 3 5" xfId="9857"/>
    <cellStyle name="Normal 8 6 3 2 3 5 2" xfId="33652"/>
    <cellStyle name="Normal 8 6 3 2 3 6" xfId="17788"/>
    <cellStyle name="Normal 8 6 3 2 3 6 2" xfId="41582"/>
    <cellStyle name="Normal 8 6 3 2 3 7" xfId="25721"/>
    <cellStyle name="Normal 8 6 3 2 4" xfId="1879"/>
    <cellStyle name="Normal 8 6 3 2 4 2" xfId="3863"/>
    <cellStyle name="Normal 8 6 3 2 4 2 2" xfId="11839"/>
    <cellStyle name="Normal 8 6 3 2 4 2 2 2" xfId="35634"/>
    <cellStyle name="Normal 8 6 3 2 4 2 3" xfId="19770"/>
    <cellStyle name="Normal 8 6 3 2 4 2 3 2" xfId="43564"/>
    <cellStyle name="Normal 8 6 3 2 4 2 4" xfId="27703"/>
    <cellStyle name="Normal 8 6 3 2 4 3" xfId="5845"/>
    <cellStyle name="Normal 8 6 3 2 4 3 2" xfId="13820"/>
    <cellStyle name="Normal 8 6 3 2 4 3 2 2" xfId="37615"/>
    <cellStyle name="Normal 8 6 3 2 4 3 3" xfId="21751"/>
    <cellStyle name="Normal 8 6 3 2 4 3 3 2" xfId="45545"/>
    <cellStyle name="Normal 8 6 3 2 4 3 4" xfId="29684"/>
    <cellStyle name="Normal 8 6 3 2 4 4" xfId="7868"/>
    <cellStyle name="Normal 8 6 3 2 4 4 2" xfId="15801"/>
    <cellStyle name="Normal 8 6 3 2 4 4 2 2" xfId="39596"/>
    <cellStyle name="Normal 8 6 3 2 4 4 3" xfId="23732"/>
    <cellStyle name="Normal 8 6 3 2 4 4 3 2" xfId="47526"/>
    <cellStyle name="Normal 8 6 3 2 4 4 4" xfId="31666"/>
    <cellStyle name="Normal 8 6 3 2 4 5" xfId="9858"/>
    <cellStyle name="Normal 8 6 3 2 4 5 2" xfId="33653"/>
    <cellStyle name="Normal 8 6 3 2 4 6" xfId="17789"/>
    <cellStyle name="Normal 8 6 3 2 4 6 2" xfId="41583"/>
    <cellStyle name="Normal 8 6 3 2 4 7" xfId="25722"/>
    <cellStyle name="Normal 8 6 3 2 5" xfId="1880"/>
    <cellStyle name="Normal 8 6 3 2 5 2" xfId="3864"/>
    <cellStyle name="Normal 8 6 3 2 5 2 2" xfId="11840"/>
    <cellStyle name="Normal 8 6 3 2 5 2 2 2" xfId="35635"/>
    <cellStyle name="Normal 8 6 3 2 5 2 3" xfId="19771"/>
    <cellStyle name="Normal 8 6 3 2 5 2 3 2" xfId="43565"/>
    <cellStyle name="Normal 8 6 3 2 5 2 4" xfId="27704"/>
    <cellStyle name="Normal 8 6 3 2 5 3" xfId="5846"/>
    <cellStyle name="Normal 8 6 3 2 5 3 2" xfId="13821"/>
    <cellStyle name="Normal 8 6 3 2 5 3 2 2" xfId="37616"/>
    <cellStyle name="Normal 8 6 3 2 5 3 3" xfId="21752"/>
    <cellStyle name="Normal 8 6 3 2 5 3 3 2" xfId="45546"/>
    <cellStyle name="Normal 8 6 3 2 5 3 4" xfId="29685"/>
    <cellStyle name="Normal 8 6 3 2 5 4" xfId="7869"/>
    <cellStyle name="Normal 8 6 3 2 5 4 2" xfId="15802"/>
    <cellStyle name="Normal 8 6 3 2 5 4 2 2" xfId="39597"/>
    <cellStyle name="Normal 8 6 3 2 5 4 3" xfId="23733"/>
    <cellStyle name="Normal 8 6 3 2 5 4 3 2" xfId="47527"/>
    <cellStyle name="Normal 8 6 3 2 5 4 4" xfId="31667"/>
    <cellStyle name="Normal 8 6 3 2 5 5" xfId="9859"/>
    <cellStyle name="Normal 8 6 3 2 5 5 2" xfId="33654"/>
    <cellStyle name="Normal 8 6 3 2 5 6" xfId="17790"/>
    <cellStyle name="Normal 8 6 3 2 5 6 2" xfId="41584"/>
    <cellStyle name="Normal 8 6 3 2 5 7" xfId="25723"/>
    <cellStyle name="Normal 8 6 3 2 6" xfId="3860"/>
    <cellStyle name="Normal 8 6 3 2 6 2" xfId="11836"/>
    <cellStyle name="Normal 8 6 3 2 6 2 2" xfId="35631"/>
    <cellStyle name="Normal 8 6 3 2 6 3" xfId="19767"/>
    <cellStyle name="Normal 8 6 3 2 6 3 2" xfId="43561"/>
    <cellStyle name="Normal 8 6 3 2 6 4" xfId="27700"/>
    <cellStyle name="Normal 8 6 3 2 7" xfId="5842"/>
    <cellStyle name="Normal 8 6 3 2 7 2" xfId="13817"/>
    <cellStyle name="Normal 8 6 3 2 7 2 2" xfId="37612"/>
    <cellStyle name="Normal 8 6 3 2 7 3" xfId="21748"/>
    <cellStyle name="Normal 8 6 3 2 7 3 2" xfId="45542"/>
    <cellStyle name="Normal 8 6 3 2 7 4" xfId="29681"/>
    <cellStyle name="Normal 8 6 3 2 8" xfId="7865"/>
    <cellStyle name="Normal 8 6 3 2 8 2" xfId="15798"/>
    <cellStyle name="Normal 8 6 3 2 8 2 2" xfId="39593"/>
    <cellStyle name="Normal 8 6 3 2 8 3" xfId="23729"/>
    <cellStyle name="Normal 8 6 3 2 8 3 2" xfId="47523"/>
    <cellStyle name="Normal 8 6 3 2 8 4" xfId="31663"/>
    <cellStyle name="Normal 8 6 3 2 9" xfId="9855"/>
    <cellStyle name="Normal 8 6 3 2 9 2" xfId="33650"/>
    <cellStyle name="Normal 8 6 3 3" xfId="1881"/>
    <cellStyle name="Normal 8 6 3 3 2" xfId="3865"/>
    <cellStyle name="Normal 8 6 3 3 2 2" xfId="11841"/>
    <cellStyle name="Normal 8 6 3 3 2 2 2" xfId="35636"/>
    <cellStyle name="Normal 8 6 3 3 2 3" xfId="19772"/>
    <cellStyle name="Normal 8 6 3 3 2 3 2" xfId="43566"/>
    <cellStyle name="Normal 8 6 3 3 2 4" xfId="27705"/>
    <cellStyle name="Normal 8 6 3 3 3" xfId="5847"/>
    <cellStyle name="Normal 8 6 3 3 3 2" xfId="13822"/>
    <cellStyle name="Normal 8 6 3 3 3 2 2" xfId="37617"/>
    <cellStyle name="Normal 8 6 3 3 3 3" xfId="21753"/>
    <cellStyle name="Normal 8 6 3 3 3 3 2" xfId="45547"/>
    <cellStyle name="Normal 8 6 3 3 3 4" xfId="29686"/>
    <cellStyle name="Normal 8 6 3 3 4" xfId="7870"/>
    <cellStyle name="Normal 8 6 3 3 4 2" xfId="15803"/>
    <cellStyle name="Normal 8 6 3 3 4 2 2" xfId="39598"/>
    <cellStyle name="Normal 8 6 3 3 4 3" xfId="23734"/>
    <cellStyle name="Normal 8 6 3 3 4 3 2" xfId="47528"/>
    <cellStyle name="Normal 8 6 3 3 4 4" xfId="31668"/>
    <cellStyle name="Normal 8 6 3 3 5" xfId="9860"/>
    <cellStyle name="Normal 8 6 3 3 5 2" xfId="33655"/>
    <cellStyle name="Normal 8 6 3 3 6" xfId="17791"/>
    <cellStyle name="Normal 8 6 3 3 6 2" xfId="41585"/>
    <cellStyle name="Normal 8 6 3 3 7" xfId="25724"/>
    <cellStyle name="Normal 8 6 3 4" xfId="1882"/>
    <cellStyle name="Normal 8 6 3 4 2" xfId="3866"/>
    <cellStyle name="Normal 8 6 3 4 2 2" xfId="11842"/>
    <cellStyle name="Normal 8 6 3 4 2 2 2" xfId="35637"/>
    <cellStyle name="Normal 8 6 3 4 2 3" xfId="19773"/>
    <cellStyle name="Normal 8 6 3 4 2 3 2" xfId="43567"/>
    <cellStyle name="Normal 8 6 3 4 2 4" xfId="27706"/>
    <cellStyle name="Normal 8 6 3 4 3" xfId="5848"/>
    <cellStyle name="Normal 8 6 3 4 3 2" xfId="13823"/>
    <cellStyle name="Normal 8 6 3 4 3 2 2" xfId="37618"/>
    <cellStyle name="Normal 8 6 3 4 3 3" xfId="21754"/>
    <cellStyle name="Normal 8 6 3 4 3 3 2" xfId="45548"/>
    <cellStyle name="Normal 8 6 3 4 3 4" xfId="29687"/>
    <cellStyle name="Normal 8 6 3 4 4" xfId="7871"/>
    <cellStyle name="Normal 8 6 3 4 4 2" xfId="15804"/>
    <cellStyle name="Normal 8 6 3 4 4 2 2" xfId="39599"/>
    <cellStyle name="Normal 8 6 3 4 4 3" xfId="23735"/>
    <cellStyle name="Normal 8 6 3 4 4 3 2" xfId="47529"/>
    <cellStyle name="Normal 8 6 3 4 4 4" xfId="31669"/>
    <cellStyle name="Normal 8 6 3 4 5" xfId="9861"/>
    <cellStyle name="Normal 8 6 3 4 5 2" xfId="33656"/>
    <cellStyle name="Normal 8 6 3 4 6" xfId="17792"/>
    <cellStyle name="Normal 8 6 3 4 6 2" xfId="41586"/>
    <cellStyle name="Normal 8 6 3 4 7" xfId="25725"/>
    <cellStyle name="Normal 8 6 3 5" xfId="1883"/>
    <cellStyle name="Normal 8 6 3 5 2" xfId="3867"/>
    <cellStyle name="Normal 8 6 3 5 2 2" xfId="11843"/>
    <cellStyle name="Normal 8 6 3 5 2 2 2" xfId="35638"/>
    <cellStyle name="Normal 8 6 3 5 2 3" xfId="19774"/>
    <cellStyle name="Normal 8 6 3 5 2 3 2" xfId="43568"/>
    <cellStyle name="Normal 8 6 3 5 2 4" xfId="27707"/>
    <cellStyle name="Normal 8 6 3 5 3" xfId="5849"/>
    <cellStyle name="Normal 8 6 3 5 3 2" xfId="13824"/>
    <cellStyle name="Normal 8 6 3 5 3 2 2" xfId="37619"/>
    <cellStyle name="Normal 8 6 3 5 3 3" xfId="21755"/>
    <cellStyle name="Normal 8 6 3 5 3 3 2" xfId="45549"/>
    <cellStyle name="Normal 8 6 3 5 3 4" xfId="29688"/>
    <cellStyle name="Normal 8 6 3 5 4" xfId="7872"/>
    <cellStyle name="Normal 8 6 3 5 4 2" xfId="15805"/>
    <cellStyle name="Normal 8 6 3 5 4 2 2" xfId="39600"/>
    <cellStyle name="Normal 8 6 3 5 4 3" xfId="23736"/>
    <cellStyle name="Normal 8 6 3 5 4 3 2" xfId="47530"/>
    <cellStyle name="Normal 8 6 3 5 4 4" xfId="31670"/>
    <cellStyle name="Normal 8 6 3 5 5" xfId="9862"/>
    <cellStyle name="Normal 8 6 3 5 5 2" xfId="33657"/>
    <cellStyle name="Normal 8 6 3 5 6" xfId="17793"/>
    <cellStyle name="Normal 8 6 3 5 6 2" xfId="41587"/>
    <cellStyle name="Normal 8 6 3 5 7" xfId="25726"/>
    <cellStyle name="Normal 8 6 3 6" xfId="1884"/>
    <cellStyle name="Normal 8 6 3 6 2" xfId="3868"/>
    <cellStyle name="Normal 8 6 3 6 2 2" xfId="11844"/>
    <cellStyle name="Normal 8 6 3 6 2 2 2" xfId="35639"/>
    <cellStyle name="Normal 8 6 3 6 2 3" xfId="19775"/>
    <cellStyle name="Normal 8 6 3 6 2 3 2" xfId="43569"/>
    <cellStyle name="Normal 8 6 3 6 2 4" xfId="27708"/>
    <cellStyle name="Normal 8 6 3 6 3" xfId="5850"/>
    <cellStyle name="Normal 8 6 3 6 3 2" xfId="13825"/>
    <cellStyle name="Normal 8 6 3 6 3 2 2" xfId="37620"/>
    <cellStyle name="Normal 8 6 3 6 3 3" xfId="21756"/>
    <cellStyle name="Normal 8 6 3 6 3 3 2" xfId="45550"/>
    <cellStyle name="Normal 8 6 3 6 3 4" xfId="29689"/>
    <cellStyle name="Normal 8 6 3 6 4" xfId="7873"/>
    <cellStyle name="Normal 8 6 3 6 4 2" xfId="15806"/>
    <cellStyle name="Normal 8 6 3 6 4 2 2" xfId="39601"/>
    <cellStyle name="Normal 8 6 3 6 4 3" xfId="23737"/>
    <cellStyle name="Normal 8 6 3 6 4 3 2" xfId="47531"/>
    <cellStyle name="Normal 8 6 3 6 4 4" xfId="31671"/>
    <cellStyle name="Normal 8 6 3 6 5" xfId="9863"/>
    <cellStyle name="Normal 8 6 3 6 5 2" xfId="33658"/>
    <cellStyle name="Normal 8 6 3 6 6" xfId="17794"/>
    <cellStyle name="Normal 8 6 3 6 6 2" xfId="41588"/>
    <cellStyle name="Normal 8 6 3 6 7" xfId="25727"/>
    <cellStyle name="Normal 8 6 3 7" xfId="3859"/>
    <cellStyle name="Normal 8 6 3 7 2" xfId="11835"/>
    <cellStyle name="Normal 8 6 3 7 2 2" xfId="35630"/>
    <cellStyle name="Normal 8 6 3 7 3" xfId="19766"/>
    <cellStyle name="Normal 8 6 3 7 3 2" xfId="43560"/>
    <cellStyle name="Normal 8 6 3 7 4" xfId="27699"/>
    <cellStyle name="Normal 8 6 3 8" xfId="5841"/>
    <cellStyle name="Normal 8 6 3 8 2" xfId="13816"/>
    <cellStyle name="Normal 8 6 3 8 2 2" xfId="37611"/>
    <cellStyle name="Normal 8 6 3 8 3" xfId="21747"/>
    <cellStyle name="Normal 8 6 3 8 3 2" xfId="45541"/>
    <cellStyle name="Normal 8 6 3 8 4" xfId="29680"/>
    <cellStyle name="Normal 8 6 3 9" xfId="7864"/>
    <cellStyle name="Normal 8 6 3 9 2" xfId="15797"/>
    <cellStyle name="Normal 8 6 3 9 2 2" xfId="39592"/>
    <cellStyle name="Normal 8 6 3 9 3" xfId="23728"/>
    <cellStyle name="Normal 8 6 3 9 3 2" xfId="47522"/>
    <cellStyle name="Normal 8 6 3 9 4" xfId="31662"/>
    <cellStyle name="Normal 8 6 4" xfId="1885"/>
    <cellStyle name="Normal 8 6 4 10" xfId="9864"/>
    <cellStyle name="Normal 8 6 4 10 2" xfId="33659"/>
    <cellStyle name="Normal 8 6 4 11" xfId="17795"/>
    <cellStyle name="Normal 8 6 4 11 2" xfId="41589"/>
    <cellStyle name="Normal 8 6 4 12" xfId="25728"/>
    <cellStyle name="Normal 8 6 4 2" xfId="1886"/>
    <cellStyle name="Normal 8 6 4 2 10" xfId="17796"/>
    <cellStyle name="Normal 8 6 4 2 10 2" xfId="41590"/>
    <cellStyle name="Normal 8 6 4 2 11" xfId="25729"/>
    <cellStyle name="Normal 8 6 4 2 2" xfId="1887"/>
    <cellStyle name="Normal 8 6 4 2 2 2" xfId="3871"/>
    <cellStyle name="Normal 8 6 4 2 2 2 2" xfId="11847"/>
    <cellStyle name="Normal 8 6 4 2 2 2 2 2" xfId="35642"/>
    <cellStyle name="Normal 8 6 4 2 2 2 3" xfId="19778"/>
    <cellStyle name="Normal 8 6 4 2 2 2 3 2" xfId="43572"/>
    <cellStyle name="Normal 8 6 4 2 2 2 4" xfId="27711"/>
    <cellStyle name="Normal 8 6 4 2 2 3" xfId="5853"/>
    <cellStyle name="Normal 8 6 4 2 2 3 2" xfId="13828"/>
    <cellStyle name="Normal 8 6 4 2 2 3 2 2" xfId="37623"/>
    <cellStyle name="Normal 8 6 4 2 2 3 3" xfId="21759"/>
    <cellStyle name="Normal 8 6 4 2 2 3 3 2" xfId="45553"/>
    <cellStyle name="Normal 8 6 4 2 2 3 4" xfId="29692"/>
    <cellStyle name="Normal 8 6 4 2 2 4" xfId="7876"/>
    <cellStyle name="Normal 8 6 4 2 2 4 2" xfId="15809"/>
    <cellStyle name="Normal 8 6 4 2 2 4 2 2" xfId="39604"/>
    <cellStyle name="Normal 8 6 4 2 2 4 3" xfId="23740"/>
    <cellStyle name="Normal 8 6 4 2 2 4 3 2" xfId="47534"/>
    <cellStyle name="Normal 8 6 4 2 2 4 4" xfId="31674"/>
    <cellStyle name="Normal 8 6 4 2 2 5" xfId="9866"/>
    <cellStyle name="Normal 8 6 4 2 2 5 2" xfId="33661"/>
    <cellStyle name="Normal 8 6 4 2 2 6" xfId="17797"/>
    <cellStyle name="Normal 8 6 4 2 2 6 2" xfId="41591"/>
    <cellStyle name="Normal 8 6 4 2 2 7" xfId="25730"/>
    <cellStyle name="Normal 8 6 4 2 3" xfId="1888"/>
    <cellStyle name="Normal 8 6 4 2 3 2" xfId="3872"/>
    <cellStyle name="Normal 8 6 4 2 3 2 2" xfId="11848"/>
    <cellStyle name="Normal 8 6 4 2 3 2 2 2" xfId="35643"/>
    <cellStyle name="Normal 8 6 4 2 3 2 3" xfId="19779"/>
    <cellStyle name="Normal 8 6 4 2 3 2 3 2" xfId="43573"/>
    <cellStyle name="Normal 8 6 4 2 3 2 4" xfId="27712"/>
    <cellStyle name="Normal 8 6 4 2 3 3" xfId="5854"/>
    <cellStyle name="Normal 8 6 4 2 3 3 2" xfId="13829"/>
    <cellStyle name="Normal 8 6 4 2 3 3 2 2" xfId="37624"/>
    <cellStyle name="Normal 8 6 4 2 3 3 3" xfId="21760"/>
    <cellStyle name="Normal 8 6 4 2 3 3 3 2" xfId="45554"/>
    <cellStyle name="Normal 8 6 4 2 3 3 4" xfId="29693"/>
    <cellStyle name="Normal 8 6 4 2 3 4" xfId="7877"/>
    <cellStyle name="Normal 8 6 4 2 3 4 2" xfId="15810"/>
    <cellStyle name="Normal 8 6 4 2 3 4 2 2" xfId="39605"/>
    <cellStyle name="Normal 8 6 4 2 3 4 3" xfId="23741"/>
    <cellStyle name="Normal 8 6 4 2 3 4 3 2" xfId="47535"/>
    <cellStyle name="Normal 8 6 4 2 3 4 4" xfId="31675"/>
    <cellStyle name="Normal 8 6 4 2 3 5" xfId="9867"/>
    <cellStyle name="Normal 8 6 4 2 3 5 2" xfId="33662"/>
    <cellStyle name="Normal 8 6 4 2 3 6" xfId="17798"/>
    <cellStyle name="Normal 8 6 4 2 3 6 2" xfId="41592"/>
    <cellStyle name="Normal 8 6 4 2 3 7" xfId="25731"/>
    <cellStyle name="Normal 8 6 4 2 4" xfId="1889"/>
    <cellStyle name="Normal 8 6 4 2 4 2" xfId="3873"/>
    <cellStyle name="Normal 8 6 4 2 4 2 2" xfId="11849"/>
    <cellStyle name="Normal 8 6 4 2 4 2 2 2" xfId="35644"/>
    <cellStyle name="Normal 8 6 4 2 4 2 3" xfId="19780"/>
    <cellStyle name="Normal 8 6 4 2 4 2 3 2" xfId="43574"/>
    <cellStyle name="Normal 8 6 4 2 4 2 4" xfId="27713"/>
    <cellStyle name="Normal 8 6 4 2 4 3" xfId="5855"/>
    <cellStyle name="Normal 8 6 4 2 4 3 2" xfId="13830"/>
    <cellStyle name="Normal 8 6 4 2 4 3 2 2" xfId="37625"/>
    <cellStyle name="Normal 8 6 4 2 4 3 3" xfId="21761"/>
    <cellStyle name="Normal 8 6 4 2 4 3 3 2" xfId="45555"/>
    <cellStyle name="Normal 8 6 4 2 4 3 4" xfId="29694"/>
    <cellStyle name="Normal 8 6 4 2 4 4" xfId="7878"/>
    <cellStyle name="Normal 8 6 4 2 4 4 2" xfId="15811"/>
    <cellStyle name="Normal 8 6 4 2 4 4 2 2" xfId="39606"/>
    <cellStyle name="Normal 8 6 4 2 4 4 3" xfId="23742"/>
    <cellStyle name="Normal 8 6 4 2 4 4 3 2" xfId="47536"/>
    <cellStyle name="Normal 8 6 4 2 4 4 4" xfId="31676"/>
    <cellStyle name="Normal 8 6 4 2 4 5" xfId="9868"/>
    <cellStyle name="Normal 8 6 4 2 4 5 2" xfId="33663"/>
    <cellStyle name="Normal 8 6 4 2 4 6" xfId="17799"/>
    <cellStyle name="Normal 8 6 4 2 4 6 2" xfId="41593"/>
    <cellStyle name="Normal 8 6 4 2 4 7" xfId="25732"/>
    <cellStyle name="Normal 8 6 4 2 5" xfId="1890"/>
    <cellStyle name="Normal 8 6 4 2 5 2" xfId="3874"/>
    <cellStyle name="Normal 8 6 4 2 5 2 2" xfId="11850"/>
    <cellStyle name="Normal 8 6 4 2 5 2 2 2" xfId="35645"/>
    <cellStyle name="Normal 8 6 4 2 5 2 3" xfId="19781"/>
    <cellStyle name="Normal 8 6 4 2 5 2 3 2" xfId="43575"/>
    <cellStyle name="Normal 8 6 4 2 5 2 4" xfId="27714"/>
    <cellStyle name="Normal 8 6 4 2 5 3" xfId="5856"/>
    <cellStyle name="Normal 8 6 4 2 5 3 2" xfId="13831"/>
    <cellStyle name="Normal 8 6 4 2 5 3 2 2" xfId="37626"/>
    <cellStyle name="Normal 8 6 4 2 5 3 3" xfId="21762"/>
    <cellStyle name="Normal 8 6 4 2 5 3 3 2" xfId="45556"/>
    <cellStyle name="Normal 8 6 4 2 5 3 4" xfId="29695"/>
    <cellStyle name="Normal 8 6 4 2 5 4" xfId="7879"/>
    <cellStyle name="Normal 8 6 4 2 5 4 2" xfId="15812"/>
    <cellStyle name="Normal 8 6 4 2 5 4 2 2" xfId="39607"/>
    <cellStyle name="Normal 8 6 4 2 5 4 3" xfId="23743"/>
    <cellStyle name="Normal 8 6 4 2 5 4 3 2" xfId="47537"/>
    <cellStyle name="Normal 8 6 4 2 5 4 4" xfId="31677"/>
    <cellStyle name="Normal 8 6 4 2 5 5" xfId="9869"/>
    <cellStyle name="Normal 8 6 4 2 5 5 2" xfId="33664"/>
    <cellStyle name="Normal 8 6 4 2 5 6" xfId="17800"/>
    <cellStyle name="Normal 8 6 4 2 5 6 2" xfId="41594"/>
    <cellStyle name="Normal 8 6 4 2 5 7" xfId="25733"/>
    <cellStyle name="Normal 8 6 4 2 6" xfId="3870"/>
    <cellStyle name="Normal 8 6 4 2 6 2" xfId="11846"/>
    <cellStyle name="Normal 8 6 4 2 6 2 2" xfId="35641"/>
    <cellStyle name="Normal 8 6 4 2 6 3" xfId="19777"/>
    <cellStyle name="Normal 8 6 4 2 6 3 2" xfId="43571"/>
    <cellStyle name="Normal 8 6 4 2 6 4" xfId="27710"/>
    <cellStyle name="Normal 8 6 4 2 7" xfId="5852"/>
    <cellStyle name="Normal 8 6 4 2 7 2" xfId="13827"/>
    <cellStyle name="Normal 8 6 4 2 7 2 2" xfId="37622"/>
    <cellStyle name="Normal 8 6 4 2 7 3" xfId="21758"/>
    <cellStyle name="Normal 8 6 4 2 7 3 2" xfId="45552"/>
    <cellStyle name="Normal 8 6 4 2 7 4" xfId="29691"/>
    <cellStyle name="Normal 8 6 4 2 8" xfId="7875"/>
    <cellStyle name="Normal 8 6 4 2 8 2" xfId="15808"/>
    <cellStyle name="Normal 8 6 4 2 8 2 2" xfId="39603"/>
    <cellStyle name="Normal 8 6 4 2 8 3" xfId="23739"/>
    <cellStyle name="Normal 8 6 4 2 8 3 2" xfId="47533"/>
    <cellStyle name="Normal 8 6 4 2 8 4" xfId="31673"/>
    <cellStyle name="Normal 8 6 4 2 9" xfId="9865"/>
    <cellStyle name="Normal 8 6 4 2 9 2" xfId="33660"/>
    <cellStyle name="Normal 8 6 4 3" xfId="1891"/>
    <cellStyle name="Normal 8 6 4 3 2" xfId="3875"/>
    <cellStyle name="Normal 8 6 4 3 2 2" xfId="11851"/>
    <cellStyle name="Normal 8 6 4 3 2 2 2" xfId="35646"/>
    <cellStyle name="Normal 8 6 4 3 2 3" xfId="19782"/>
    <cellStyle name="Normal 8 6 4 3 2 3 2" xfId="43576"/>
    <cellStyle name="Normal 8 6 4 3 2 4" xfId="27715"/>
    <cellStyle name="Normal 8 6 4 3 3" xfId="5857"/>
    <cellStyle name="Normal 8 6 4 3 3 2" xfId="13832"/>
    <cellStyle name="Normal 8 6 4 3 3 2 2" xfId="37627"/>
    <cellStyle name="Normal 8 6 4 3 3 3" xfId="21763"/>
    <cellStyle name="Normal 8 6 4 3 3 3 2" xfId="45557"/>
    <cellStyle name="Normal 8 6 4 3 3 4" xfId="29696"/>
    <cellStyle name="Normal 8 6 4 3 4" xfId="7880"/>
    <cellStyle name="Normal 8 6 4 3 4 2" xfId="15813"/>
    <cellStyle name="Normal 8 6 4 3 4 2 2" xfId="39608"/>
    <cellStyle name="Normal 8 6 4 3 4 3" xfId="23744"/>
    <cellStyle name="Normal 8 6 4 3 4 3 2" xfId="47538"/>
    <cellStyle name="Normal 8 6 4 3 4 4" xfId="31678"/>
    <cellStyle name="Normal 8 6 4 3 5" xfId="9870"/>
    <cellStyle name="Normal 8 6 4 3 5 2" xfId="33665"/>
    <cellStyle name="Normal 8 6 4 3 6" xfId="17801"/>
    <cellStyle name="Normal 8 6 4 3 6 2" xfId="41595"/>
    <cellStyle name="Normal 8 6 4 3 7" xfId="25734"/>
    <cellStyle name="Normal 8 6 4 4" xfId="1892"/>
    <cellStyle name="Normal 8 6 4 4 2" xfId="3876"/>
    <cellStyle name="Normal 8 6 4 4 2 2" xfId="11852"/>
    <cellStyle name="Normal 8 6 4 4 2 2 2" xfId="35647"/>
    <cellStyle name="Normal 8 6 4 4 2 3" xfId="19783"/>
    <cellStyle name="Normal 8 6 4 4 2 3 2" xfId="43577"/>
    <cellStyle name="Normal 8 6 4 4 2 4" xfId="27716"/>
    <cellStyle name="Normal 8 6 4 4 3" xfId="5858"/>
    <cellStyle name="Normal 8 6 4 4 3 2" xfId="13833"/>
    <cellStyle name="Normal 8 6 4 4 3 2 2" xfId="37628"/>
    <cellStyle name="Normal 8 6 4 4 3 3" xfId="21764"/>
    <cellStyle name="Normal 8 6 4 4 3 3 2" xfId="45558"/>
    <cellStyle name="Normal 8 6 4 4 3 4" xfId="29697"/>
    <cellStyle name="Normal 8 6 4 4 4" xfId="7881"/>
    <cellStyle name="Normal 8 6 4 4 4 2" xfId="15814"/>
    <cellStyle name="Normal 8 6 4 4 4 2 2" xfId="39609"/>
    <cellStyle name="Normal 8 6 4 4 4 3" xfId="23745"/>
    <cellStyle name="Normal 8 6 4 4 4 3 2" xfId="47539"/>
    <cellStyle name="Normal 8 6 4 4 4 4" xfId="31679"/>
    <cellStyle name="Normal 8 6 4 4 5" xfId="9871"/>
    <cellStyle name="Normal 8 6 4 4 5 2" xfId="33666"/>
    <cellStyle name="Normal 8 6 4 4 6" xfId="17802"/>
    <cellStyle name="Normal 8 6 4 4 6 2" xfId="41596"/>
    <cellStyle name="Normal 8 6 4 4 7" xfId="25735"/>
    <cellStyle name="Normal 8 6 4 5" xfId="1893"/>
    <cellStyle name="Normal 8 6 4 5 2" xfId="3877"/>
    <cellStyle name="Normal 8 6 4 5 2 2" xfId="11853"/>
    <cellStyle name="Normal 8 6 4 5 2 2 2" xfId="35648"/>
    <cellStyle name="Normal 8 6 4 5 2 3" xfId="19784"/>
    <cellStyle name="Normal 8 6 4 5 2 3 2" xfId="43578"/>
    <cellStyle name="Normal 8 6 4 5 2 4" xfId="27717"/>
    <cellStyle name="Normal 8 6 4 5 3" xfId="5859"/>
    <cellStyle name="Normal 8 6 4 5 3 2" xfId="13834"/>
    <cellStyle name="Normal 8 6 4 5 3 2 2" xfId="37629"/>
    <cellStyle name="Normal 8 6 4 5 3 3" xfId="21765"/>
    <cellStyle name="Normal 8 6 4 5 3 3 2" xfId="45559"/>
    <cellStyle name="Normal 8 6 4 5 3 4" xfId="29698"/>
    <cellStyle name="Normal 8 6 4 5 4" xfId="7882"/>
    <cellStyle name="Normal 8 6 4 5 4 2" xfId="15815"/>
    <cellStyle name="Normal 8 6 4 5 4 2 2" xfId="39610"/>
    <cellStyle name="Normal 8 6 4 5 4 3" xfId="23746"/>
    <cellStyle name="Normal 8 6 4 5 4 3 2" xfId="47540"/>
    <cellStyle name="Normal 8 6 4 5 4 4" xfId="31680"/>
    <cellStyle name="Normal 8 6 4 5 5" xfId="9872"/>
    <cellStyle name="Normal 8 6 4 5 5 2" xfId="33667"/>
    <cellStyle name="Normal 8 6 4 5 6" xfId="17803"/>
    <cellStyle name="Normal 8 6 4 5 6 2" xfId="41597"/>
    <cellStyle name="Normal 8 6 4 5 7" xfId="25736"/>
    <cellStyle name="Normal 8 6 4 6" xfId="1894"/>
    <cellStyle name="Normal 8 6 4 6 2" xfId="3878"/>
    <cellStyle name="Normal 8 6 4 6 2 2" xfId="11854"/>
    <cellStyle name="Normal 8 6 4 6 2 2 2" xfId="35649"/>
    <cellStyle name="Normal 8 6 4 6 2 3" xfId="19785"/>
    <cellStyle name="Normal 8 6 4 6 2 3 2" xfId="43579"/>
    <cellStyle name="Normal 8 6 4 6 2 4" xfId="27718"/>
    <cellStyle name="Normal 8 6 4 6 3" xfId="5860"/>
    <cellStyle name="Normal 8 6 4 6 3 2" xfId="13835"/>
    <cellStyle name="Normal 8 6 4 6 3 2 2" xfId="37630"/>
    <cellStyle name="Normal 8 6 4 6 3 3" xfId="21766"/>
    <cellStyle name="Normal 8 6 4 6 3 3 2" xfId="45560"/>
    <cellStyle name="Normal 8 6 4 6 3 4" xfId="29699"/>
    <cellStyle name="Normal 8 6 4 6 4" xfId="7883"/>
    <cellStyle name="Normal 8 6 4 6 4 2" xfId="15816"/>
    <cellStyle name="Normal 8 6 4 6 4 2 2" xfId="39611"/>
    <cellStyle name="Normal 8 6 4 6 4 3" xfId="23747"/>
    <cellStyle name="Normal 8 6 4 6 4 3 2" xfId="47541"/>
    <cellStyle name="Normal 8 6 4 6 4 4" xfId="31681"/>
    <cellStyle name="Normal 8 6 4 6 5" xfId="9873"/>
    <cellStyle name="Normal 8 6 4 6 5 2" xfId="33668"/>
    <cellStyle name="Normal 8 6 4 6 6" xfId="17804"/>
    <cellStyle name="Normal 8 6 4 6 6 2" xfId="41598"/>
    <cellStyle name="Normal 8 6 4 6 7" xfId="25737"/>
    <cellStyle name="Normal 8 6 4 7" xfId="3869"/>
    <cellStyle name="Normal 8 6 4 7 2" xfId="11845"/>
    <cellStyle name="Normal 8 6 4 7 2 2" xfId="35640"/>
    <cellStyle name="Normal 8 6 4 7 3" xfId="19776"/>
    <cellStyle name="Normal 8 6 4 7 3 2" xfId="43570"/>
    <cellStyle name="Normal 8 6 4 7 4" xfId="27709"/>
    <cellStyle name="Normal 8 6 4 8" xfId="5851"/>
    <cellStyle name="Normal 8 6 4 8 2" xfId="13826"/>
    <cellStyle name="Normal 8 6 4 8 2 2" xfId="37621"/>
    <cellStyle name="Normal 8 6 4 8 3" xfId="21757"/>
    <cellStyle name="Normal 8 6 4 8 3 2" xfId="45551"/>
    <cellStyle name="Normal 8 6 4 8 4" xfId="29690"/>
    <cellStyle name="Normal 8 6 4 9" xfId="7874"/>
    <cellStyle name="Normal 8 6 4 9 2" xfId="15807"/>
    <cellStyle name="Normal 8 6 4 9 2 2" xfId="39602"/>
    <cellStyle name="Normal 8 6 4 9 3" xfId="23738"/>
    <cellStyle name="Normal 8 6 4 9 3 2" xfId="47532"/>
    <cellStyle name="Normal 8 6 4 9 4" xfId="31672"/>
    <cellStyle name="Normal 8 6 5" xfId="1895"/>
    <cellStyle name="Normal 8 6 5 10" xfId="9874"/>
    <cellStyle name="Normal 8 6 5 10 2" xfId="33669"/>
    <cellStyle name="Normal 8 6 5 11" xfId="17805"/>
    <cellStyle name="Normal 8 6 5 11 2" xfId="41599"/>
    <cellStyle name="Normal 8 6 5 12" xfId="25738"/>
    <cellStyle name="Normal 8 6 5 2" xfId="1896"/>
    <cellStyle name="Normal 8 6 5 2 10" xfId="17806"/>
    <cellStyle name="Normal 8 6 5 2 10 2" xfId="41600"/>
    <cellStyle name="Normal 8 6 5 2 11" xfId="25739"/>
    <cellStyle name="Normal 8 6 5 2 2" xfId="1897"/>
    <cellStyle name="Normal 8 6 5 2 2 2" xfId="3881"/>
    <cellStyle name="Normal 8 6 5 2 2 2 2" xfId="11857"/>
    <cellStyle name="Normal 8 6 5 2 2 2 2 2" xfId="35652"/>
    <cellStyle name="Normal 8 6 5 2 2 2 3" xfId="19788"/>
    <cellStyle name="Normal 8 6 5 2 2 2 3 2" xfId="43582"/>
    <cellStyle name="Normal 8 6 5 2 2 2 4" xfId="27721"/>
    <cellStyle name="Normal 8 6 5 2 2 3" xfId="5863"/>
    <cellStyle name="Normal 8 6 5 2 2 3 2" xfId="13838"/>
    <cellStyle name="Normal 8 6 5 2 2 3 2 2" xfId="37633"/>
    <cellStyle name="Normal 8 6 5 2 2 3 3" xfId="21769"/>
    <cellStyle name="Normal 8 6 5 2 2 3 3 2" xfId="45563"/>
    <cellStyle name="Normal 8 6 5 2 2 3 4" xfId="29702"/>
    <cellStyle name="Normal 8 6 5 2 2 4" xfId="7886"/>
    <cellStyle name="Normal 8 6 5 2 2 4 2" xfId="15819"/>
    <cellStyle name="Normal 8 6 5 2 2 4 2 2" xfId="39614"/>
    <cellStyle name="Normal 8 6 5 2 2 4 3" xfId="23750"/>
    <cellStyle name="Normal 8 6 5 2 2 4 3 2" xfId="47544"/>
    <cellStyle name="Normal 8 6 5 2 2 4 4" xfId="31684"/>
    <cellStyle name="Normal 8 6 5 2 2 5" xfId="9876"/>
    <cellStyle name="Normal 8 6 5 2 2 5 2" xfId="33671"/>
    <cellStyle name="Normal 8 6 5 2 2 6" xfId="17807"/>
    <cellStyle name="Normal 8 6 5 2 2 6 2" xfId="41601"/>
    <cellStyle name="Normal 8 6 5 2 2 7" xfId="25740"/>
    <cellStyle name="Normal 8 6 5 2 3" xfId="1898"/>
    <cellStyle name="Normal 8 6 5 2 3 2" xfId="3882"/>
    <cellStyle name="Normal 8 6 5 2 3 2 2" xfId="11858"/>
    <cellStyle name="Normal 8 6 5 2 3 2 2 2" xfId="35653"/>
    <cellStyle name="Normal 8 6 5 2 3 2 3" xfId="19789"/>
    <cellStyle name="Normal 8 6 5 2 3 2 3 2" xfId="43583"/>
    <cellStyle name="Normal 8 6 5 2 3 2 4" xfId="27722"/>
    <cellStyle name="Normal 8 6 5 2 3 3" xfId="5864"/>
    <cellStyle name="Normal 8 6 5 2 3 3 2" xfId="13839"/>
    <cellStyle name="Normal 8 6 5 2 3 3 2 2" xfId="37634"/>
    <cellStyle name="Normal 8 6 5 2 3 3 3" xfId="21770"/>
    <cellStyle name="Normal 8 6 5 2 3 3 3 2" xfId="45564"/>
    <cellStyle name="Normal 8 6 5 2 3 3 4" xfId="29703"/>
    <cellStyle name="Normal 8 6 5 2 3 4" xfId="7887"/>
    <cellStyle name="Normal 8 6 5 2 3 4 2" xfId="15820"/>
    <cellStyle name="Normal 8 6 5 2 3 4 2 2" xfId="39615"/>
    <cellStyle name="Normal 8 6 5 2 3 4 3" xfId="23751"/>
    <cellStyle name="Normal 8 6 5 2 3 4 3 2" xfId="47545"/>
    <cellStyle name="Normal 8 6 5 2 3 4 4" xfId="31685"/>
    <cellStyle name="Normal 8 6 5 2 3 5" xfId="9877"/>
    <cellStyle name="Normal 8 6 5 2 3 5 2" xfId="33672"/>
    <cellStyle name="Normal 8 6 5 2 3 6" xfId="17808"/>
    <cellStyle name="Normal 8 6 5 2 3 6 2" xfId="41602"/>
    <cellStyle name="Normal 8 6 5 2 3 7" xfId="25741"/>
    <cellStyle name="Normal 8 6 5 2 4" xfId="1899"/>
    <cellStyle name="Normal 8 6 5 2 4 2" xfId="3883"/>
    <cellStyle name="Normal 8 6 5 2 4 2 2" xfId="11859"/>
    <cellStyle name="Normal 8 6 5 2 4 2 2 2" xfId="35654"/>
    <cellStyle name="Normal 8 6 5 2 4 2 3" xfId="19790"/>
    <cellStyle name="Normal 8 6 5 2 4 2 3 2" xfId="43584"/>
    <cellStyle name="Normal 8 6 5 2 4 2 4" xfId="27723"/>
    <cellStyle name="Normal 8 6 5 2 4 3" xfId="5865"/>
    <cellStyle name="Normal 8 6 5 2 4 3 2" xfId="13840"/>
    <cellStyle name="Normal 8 6 5 2 4 3 2 2" xfId="37635"/>
    <cellStyle name="Normal 8 6 5 2 4 3 3" xfId="21771"/>
    <cellStyle name="Normal 8 6 5 2 4 3 3 2" xfId="45565"/>
    <cellStyle name="Normal 8 6 5 2 4 3 4" xfId="29704"/>
    <cellStyle name="Normal 8 6 5 2 4 4" xfId="7888"/>
    <cellStyle name="Normal 8 6 5 2 4 4 2" xfId="15821"/>
    <cellStyle name="Normal 8 6 5 2 4 4 2 2" xfId="39616"/>
    <cellStyle name="Normal 8 6 5 2 4 4 3" xfId="23752"/>
    <cellStyle name="Normal 8 6 5 2 4 4 3 2" xfId="47546"/>
    <cellStyle name="Normal 8 6 5 2 4 4 4" xfId="31686"/>
    <cellStyle name="Normal 8 6 5 2 4 5" xfId="9878"/>
    <cellStyle name="Normal 8 6 5 2 4 5 2" xfId="33673"/>
    <cellStyle name="Normal 8 6 5 2 4 6" xfId="17809"/>
    <cellStyle name="Normal 8 6 5 2 4 6 2" xfId="41603"/>
    <cellStyle name="Normal 8 6 5 2 4 7" xfId="25742"/>
    <cellStyle name="Normal 8 6 5 2 5" xfId="1900"/>
    <cellStyle name="Normal 8 6 5 2 5 2" xfId="3884"/>
    <cellStyle name="Normal 8 6 5 2 5 2 2" xfId="11860"/>
    <cellStyle name="Normal 8 6 5 2 5 2 2 2" xfId="35655"/>
    <cellStyle name="Normal 8 6 5 2 5 2 3" xfId="19791"/>
    <cellStyle name="Normal 8 6 5 2 5 2 3 2" xfId="43585"/>
    <cellStyle name="Normal 8 6 5 2 5 2 4" xfId="27724"/>
    <cellStyle name="Normal 8 6 5 2 5 3" xfId="5866"/>
    <cellStyle name="Normal 8 6 5 2 5 3 2" xfId="13841"/>
    <cellStyle name="Normal 8 6 5 2 5 3 2 2" xfId="37636"/>
    <cellStyle name="Normal 8 6 5 2 5 3 3" xfId="21772"/>
    <cellStyle name="Normal 8 6 5 2 5 3 3 2" xfId="45566"/>
    <cellStyle name="Normal 8 6 5 2 5 3 4" xfId="29705"/>
    <cellStyle name="Normal 8 6 5 2 5 4" xfId="7889"/>
    <cellStyle name="Normal 8 6 5 2 5 4 2" xfId="15822"/>
    <cellStyle name="Normal 8 6 5 2 5 4 2 2" xfId="39617"/>
    <cellStyle name="Normal 8 6 5 2 5 4 3" xfId="23753"/>
    <cellStyle name="Normal 8 6 5 2 5 4 3 2" xfId="47547"/>
    <cellStyle name="Normal 8 6 5 2 5 4 4" xfId="31687"/>
    <cellStyle name="Normal 8 6 5 2 5 5" xfId="9879"/>
    <cellStyle name="Normal 8 6 5 2 5 5 2" xfId="33674"/>
    <cellStyle name="Normal 8 6 5 2 5 6" xfId="17810"/>
    <cellStyle name="Normal 8 6 5 2 5 6 2" xfId="41604"/>
    <cellStyle name="Normal 8 6 5 2 5 7" xfId="25743"/>
    <cellStyle name="Normal 8 6 5 2 6" xfId="3880"/>
    <cellStyle name="Normal 8 6 5 2 6 2" xfId="11856"/>
    <cellStyle name="Normal 8 6 5 2 6 2 2" xfId="35651"/>
    <cellStyle name="Normal 8 6 5 2 6 3" xfId="19787"/>
    <cellStyle name="Normal 8 6 5 2 6 3 2" xfId="43581"/>
    <cellStyle name="Normal 8 6 5 2 6 4" xfId="27720"/>
    <cellStyle name="Normal 8 6 5 2 7" xfId="5862"/>
    <cellStyle name="Normal 8 6 5 2 7 2" xfId="13837"/>
    <cellStyle name="Normal 8 6 5 2 7 2 2" xfId="37632"/>
    <cellStyle name="Normal 8 6 5 2 7 3" xfId="21768"/>
    <cellStyle name="Normal 8 6 5 2 7 3 2" xfId="45562"/>
    <cellStyle name="Normal 8 6 5 2 7 4" xfId="29701"/>
    <cellStyle name="Normal 8 6 5 2 8" xfId="7885"/>
    <cellStyle name="Normal 8 6 5 2 8 2" xfId="15818"/>
    <cellStyle name="Normal 8 6 5 2 8 2 2" xfId="39613"/>
    <cellStyle name="Normal 8 6 5 2 8 3" xfId="23749"/>
    <cellStyle name="Normal 8 6 5 2 8 3 2" xfId="47543"/>
    <cellStyle name="Normal 8 6 5 2 8 4" xfId="31683"/>
    <cellStyle name="Normal 8 6 5 2 9" xfId="9875"/>
    <cellStyle name="Normal 8 6 5 2 9 2" xfId="33670"/>
    <cellStyle name="Normal 8 6 5 3" xfId="1901"/>
    <cellStyle name="Normal 8 6 5 3 2" xfId="3885"/>
    <cellStyle name="Normal 8 6 5 3 2 2" xfId="11861"/>
    <cellStyle name="Normal 8 6 5 3 2 2 2" xfId="35656"/>
    <cellStyle name="Normal 8 6 5 3 2 3" xfId="19792"/>
    <cellStyle name="Normal 8 6 5 3 2 3 2" xfId="43586"/>
    <cellStyle name="Normal 8 6 5 3 2 4" xfId="27725"/>
    <cellStyle name="Normal 8 6 5 3 3" xfId="5867"/>
    <cellStyle name="Normal 8 6 5 3 3 2" xfId="13842"/>
    <cellStyle name="Normal 8 6 5 3 3 2 2" xfId="37637"/>
    <cellStyle name="Normal 8 6 5 3 3 3" xfId="21773"/>
    <cellStyle name="Normal 8 6 5 3 3 3 2" xfId="45567"/>
    <cellStyle name="Normal 8 6 5 3 3 4" xfId="29706"/>
    <cellStyle name="Normal 8 6 5 3 4" xfId="7890"/>
    <cellStyle name="Normal 8 6 5 3 4 2" xfId="15823"/>
    <cellStyle name="Normal 8 6 5 3 4 2 2" xfId="39618"/>
    <cellStyle name="Normal 8 6 5 3 4 3" xfId="23754"/>
    <cellStyle name="Normal 8 6 5 3 4 3 2" xfId="47548"/>
    <cellStyle name="Normal 8 6 5 3 4 4" xfId="31688"/>
    <cellStyle name="Normal 8 6 5 3 5" xfId="9880"/>
    <cellStyle name="Normal 8 6 5 3 5 2" xfId="33675"/>
    <cellStyle name="Normal 8 6 5 3 6" xfId="17811"/>
    <cellStyle name="Normal 8 6 5 3 6 2" xfId="41605"/>
    <cellStyle name="Normal 8 6 5 3 7" xfId="25744"/>
    <cellStyle name="Normal 8 6 5 4" xfId="1902"/>
    <cellStyle name="Normal 8 6 5 4 2" xfId="3886"/>
    <cellStyle name="Normal 8 6 5 4 2 2" xfId="11862"/>
    <cellStyle name="Normal 8 6 5 4 2 2 2" xfId="35657"/>
    <cellStyle name="Normal 8 6 5 4 2 3" xfId="19793"/>
    <cellStyle name="Normal 8 6 5 4 2 3 2" xfId="43587"/>
    <cellStyle name="Normal 8 6 5 4 2 4" xfId="27726"/>
    <cellStyle name="Normal 8 6 5 4 3" xfId="5868"/>
    <cellStyle name="Normal 8 6 5 4 3 2" xfId="13843"/>
    <cellStyle name="Normal 8 6 5 4 3 2 2" xfId="37638"/>
    <cellStyle name="Normal 8 6 5 4 3 3" xfId="21774"/>
    <cellStyle name="Normal 8 6 5 4 3 3 2" xfId="45568"/>
    <cellStyle name="Normal 8 6 5 4 3 4" xfId="29707"/>
    <cellStyle name="Normal 8 6 5 4 4" xfId="7891"/>
    <cellStyle name="Normal 8 6 5 4 4 2" xfId="15824"/>
    <cellStyle name="Normal 8 6 5 4 4 2 2" xfId="39619"/>
    <cellStyle name="Normal 8 6 5 4 4 3" xfId="23755"/>
    <cellStyle name="Normal 8 6 5 4 4 3 2" xfId="47549"/>
    <cellStyle name="Normal 8 6 5 4 4 4" xfId="31689"/>
    <cellStyle name="Normal 8 6 5 4 5" xfId="9881"/>
    <cellStyle name="Normal 8 6 5 4 5 2" xfId="33676"/>
    <cellStyle name="Normal 8 6 5 4 6" xfId="17812"/>
    <cellStyle name="Normal 8 6 5 4 6 2" xfId="41606"/>
    <cellStyle name="Normal 8 6 5 4 7" xfId="25745"/>
    <cellStyle name="Normal 8 6 5 5" xfId="1903"/>
    <cellStyle name="Normal 8 6 5 5 2" xfId="3887"/>
    <cellStyle name="Normal 8 6 5 5 2 2" xfId="11863"/>
    <cellStyle name="Normal 8 6 5 5 2 2 2" xfId="35658"/>
    <cellStyle name="Normal 8 6 5 5 2 3" xfId="19794"/>
    <cellStyle name="Normal 8 6 5 5 2 3 2" xfId="43588"/>
    <cellStyle name="Normal 8 6 5 5 2 4" xfId="27727"/>
    <cellStyle name="Normal 8 6 5 5 3" xfId="5869"/>
    <cellStyle name="Normal 8 6 5 5 3 2" xfId="13844"/>
    <cellStyle name="Normal 8 6 5 5 3 2 2" xfId="37639"/>
    <cellStyle name="Normal 8 6 5 5 3 3" xfId="21775"/>
    <cellStyle name="Normal 8 6 5 5 3 3 2" xfId="45569"/>
    <cellStyle name="Normal 8 6 5 5 3 4" xfId="29708"/>
    <cellStyle name="Normal 8 6 5 5 4" xfId="7892"/>
    <cellStyle name="Normal 8 6 5 5 4 2" xfId="15825"/>
    <cellStyle name="Normal 8 6 5 5 4 2 2" xfId="39620"/>
    <cellStyle name="Normal 8 6 5 5 4 3" xfId="23756"/>
    <cellStyle name="Normal 8 6 5 5 4 3 2" xfId="47550"/>
    <cellStyle name="Normal 8 6 5 5 4 4" xfId="31690"/>
    <cellStyle name="Normal 8 6 5 5 5" xfId="9882"/>
    <cellStyle name="Normal 8 6 5 5 5 2" xfId="33677"/>
    <cellStyle name="Normal 8 6 5 5 6" xfId="17813"/>
    <cellStyle name="Normal 8 6 5 5 6 2" xfId="41607"/>
    <cellStyle name="Normal 8 6 5 5 7" xfId="25746"/>
    <cellStyle name="Normal 8 6 5 6" xfId="1904"/>
    <cellStyle name="Normal 8 6 5 6 2" xfId="3888"/>
    <cellStyle name="Normal 8 6 5 6 2 2" xfId="11864"/>
    <cellStyle name="Normal 8 6 5 6 2 2 2" xfId="35659"/>
    <cellStyle name="Normal 8 6 5 6 2 3" xfId="19795"/>
    <cellStyle name="Normal 8 6 5 6 2 3 2" xfId="43589"/>
    <cellStyle name="Normal 8 6 5 6 2 4" xfId="27728"/>
    <cellStyle name="Normal 8 6 5 6 3" xfId="5870"/>
    <cellStyle name="Normal 8 6 5 6 3 2" xfId="13845"/>
    <cellStyle name="Normal 8 6 5 6 3 2 2" xfId="37640"/>
    <cellStyle name="Normal 8 6 5 6 3 3" xfId="21776"/>
    <cellStyle name="Normal 8 6 5 6 3 3 2" xfId="45570"/>
    <cellStyle name="Normal 8 6 5 6 3 4" xfId="29709"/>
    <cellStyle name="Normal 8 6 5 6 4" xfId="7893"/>
    <cellStyle name="Normal 8 6 5 6 4 2" xfId="15826"/>
    <cellStyle name="Normal 8 6 5 6 4 2 2" xfId="39621"/>
    <cellStyle name="Normal 8 6 5 6 4 3" xfId="23757"/>
    <cellStyle name="Normal 8 6 5 6 4 3 2" xfId="47551"/>
    <cellStyle name="Normal 8 6 5 6 4 4" xfId="31691"/>
    <cellStyle name="Normal 8 6 5 6 5" xfId="9883"/>
    <cellStyle name="Normal 8 6 5 6 5 2" xfId="33678"/>
    <cellStyle name="Normal 8 6 5 6 6" xfId="17814"/>
    <cellStyle name="Normal 8 6 5 6 6 2" xfId="41608"/>
    <cellStyle name="Normal 8 6 5 6 7" xfId="25747"/>
    <cellStyle name="Normal 8 6 5 7" xfId="3879"/>
    <cellStyle name="Normal 8 6 5 7 2" xfId="11855"/>
    <cellStyle name="Normal 8 6 5 7 2 2" xfId="35650"/>
    <cellStyle name="Normal 8 6 5 7 3" xfId="19786"/>
    <cellStyle name="Normal 8 6 5 7 3 2" xfId="43580"/>
    <cellStyle name="Normal 8 6 5 7 4" xfId="27719"/>
    <cellStyle name="Normal 8 6 5 8" xfId="5861"/>
    <cellStyle name="Normal 8 6 5 8 2" xfId="13836"/>
    <cellStyle name="Normal 8 6 5 8 2 2" xfId="37631"/>
    <cellStyle name="Normal 8 6 5 8 3" xfId="21767"/>
    <cellStyle name="Normal 8 6 5 8 3 2" xfId="45561"/>
    <cellStyle name="Normal 8 6 5 8 4" xfId="29700"/>
    <cellStyle name="Normal 8 6 5 9" xfId="7884"/>
    <cellStyle name="Normal 8 6 5 9 2" xfId="15817"/>
    <cellStyle name="Normal 8 6 5 9 2 2" xfId="39612"/>
    <cellStyle name="Normal 8 6 5 9 3" xfId="23748"/>
    <cellStyle name="Normal 8 6 5 9 3 2" xfId="47542"/>
    <cellStyle name="Normal 8 6 5 9 4" xfId="31682"/>
    <cellStyle name="Normal 8 6 6" xfId="1905"/>
    <cellStyle name="Normal 8 6 6 10" xfId="9884"/>
    <cellStyle name="Normal 8 6 6 10 2" xfId="33679"/>
    <cellStyle name="Normal 8 6 6 11" xfId="17815"/>
    <cellStyle name="Normal 8 6 6 11 2" xfId="41609"/>
    <cellStyle name="Normal 8 6 6 12" xfId="25748"/>
    <cellStyle name="Normal 8 6 6 2" xfId="1906"/>
    <cellStyle name="Normal 8 6 6 2 10" xfId="17816"/>
    <cellStyle name="Normal 8 6 6 2 10 2" xfId="41610"/>
    <cellStyle name="Normal 8 6 6 2 11" xfId="25749"/>
    <cellStyle name="Normal 8 6 6 2 2" xfId="1907"/>
    <cellStyle name="Normal 8 6 6 2 2 2" xfId="3891"/>
    <cellStyle name="Normal 8 6 6 2 2 2 2" xfId="11867"/>
    <cellStyle name="Normal 8 6 6 2 2 2 2 2" xfId="35662"/>
    <cellStyle name="Normal 8 6 6 2 2 2 3" xfId="19798"/>
    <cellStyle name="Normal 8 6 6 2 2 2 3 2" xfId="43592"/>
    <cellStyle name="Normal 8 6 6 2 2 2 4" xfId="27731"/>
    <cellStyle name="Normal 8 6 6 2 2 3" xfId="5873"/>
    <cellStyle name="Normal 8 6 6 2 2 3 2" xfId="13848"/>
    <cellStyle name="Normal 8 6 6 2 2 3 2 2" xfId="37643"/>
    <cellStyle name="Normal 8 6 6 2 2 3 3" xfId="21779"/>
    <cellStyle name="Normal 8 6 6 2 2 3 3 2" xfId="45573"/>
    <cellStyle name="Normal 8 6 6 2 2 3 4" xfId="29712"/>
    <cellStyle name="Normal 8 6 6 2 2 4" xfId="7896"/>
    <cellStyle name="Normal 8 6 6 2 2 4 2" xfId="15829"/>
    <cellStyle name="Normal 8 6 6 2 2 4 2 2" xfId="39624"/>
    <cellStyle name="Normal 8 6 6 2 2 4 3" xfId="23760"/>
    <cellStyle name="Normal 8 6 6 2 2 4 3 2" xfId="47554"/>
    <cellStyle name="Normal 8 6 6 2 2 4 4" xfId="31694"/>
    <cellStyle name="Normal 8 6 6 2 2 5" xfId="9886"/>
    <cellStyle name="Normal 8 6 6 2 2 5 2" xfId="33681"/>
    <cellStyle name="Normal 8 6 6 2 2 6" xfId="17817"/>
    <cellStyle name="Normal 8 6 6 2 2 6 2" xfId="41611"/>
    <cellStyle name="Normal 8 6 6 2 2 7" xfId="25750"/>
    <cellStyle name="Normal 8 6 6 2 3" xfId="1908"/>
    <cellStyle name="Normal 8 6 6 2 3 2" xfId="3892"/>
    <cellStyle name="Normal 8 6 6 2 3 2 2" xfId="11868"/>
    <cellStyle name="Normal 8 6 6 2 3 2 2 2" xfId="35663"/>
    <cellStyle name="Normal 8 6 6 2 3 2 3" xfId="19799"/>
    <cellStyle name="Normal 8 6 6 2 3 2 3 2" xfId="43593"/>
    <cellStyle name="Normal 8 6 6 2 3 2 4" xfId="27732"/>
    <cellStyle name="Normal 8 6 6 2 3 3" xfId="5874"/>
    <cellStyle name="Normal 8 6 6 2 3 3 2" xfId="13849"/>
    <cellStyle name="Normal 8 6 6 2 3 3 2 2" xfId="37644"/>
    <cellStyle name="Normal 8 6 6 2 3 3 3" xfId="21780"/>
    <cellStyle name="Normal 8 6 6 2 3 3 3 2" xfId="45574"/>
    <cellStyle name="Normal 8 6 6 2 3 3 4" xfId="29713"/>
    <cellStyle name="Normal 8 6 6 2 3 4" xfId="7897"/>
    <cellStyle name="Normal 8 6 6 2 3 4 2" xfId="15830"/>
    <cellStyle name="Normal 8 6 6 2 3 4 2 2" xfId="39625"/>
    <cellStyle name="Normal 8 6 6 2 3 4 3" xfId="23761"/>
    <cellStyle name="Normal 8 6 6 2 3 4 3 2" xfId="47555"/>
    <cellStyle name="Normal 8 6 6 2 3 4 4" xfId="31695"/>
    <cellStyle name="Normal 8 6 6 2 3 5" xfId="9887"/>
    <cellStyle name="Normal 8 6 6 2 3 5 2" xfId="33682"/>
    <cellStyle name="Normal 8 6 6 2 3 6" xfId="17818"/>
    <cellStyle name="Normal 8 6 6 2 3 6 2" xfId="41612"/>
    <cellStyle name="Normal 8 6 6 2 3 7" xfId="25751"/>
    <cellStyle name="Normal 8 6 6 2 4" xfId="1909"/>
    <cellStyle name="Normal 8 6 6 2 4 2" xfId="3893"/>
    <cellStyle name="Normal 8 6 6 2 4 2 2" xfId="11869"/>
    <cellStyle name="Normal 8 6 6 2 4 2 2 2" xfId="35664"/>
    <cellStyle name="Normal 8 6 6 2 4 2 3" xfId="19800"/>
    <cellStyle name="Normal 8 6 6 2 4 2 3 2" xfId="43594"/>
    <cellStyle name="Normal 8 6 6 2 4 2 4" xfId="27733"/>
    <cellStyle name="Normal 8 6 6 2 4 3" xfId="5875"/>
    <cellStyle name="Normal 8 6 6 2 4 3 2" xfId="13850"/>
    <cellStyle name="Normal 8 6 6 2 4 3 2 2" xfId="37645"/>
    <cellStyle name="Normal 8 6 6 2 4 3 3" xfId="21781"/>
    <cellStyle name="Normal 8 6 6 2 4 3 3 2" xfId="45575"/>
    <cellStyle name="Normal 8 6 6 2 4 3 4" xfId="29714"/>
    <cellStyle name="Normal 8 6 6 2 4 4" xfId="7898"/>
    <cellStyle name="Normal 8 6 6 2 4 4 2" xfId="15831"/>
    <cellStyle name="Normal 8 6 6 2 4 4 2 2" xfId="39626"/>
    <cellStyle name="Normal 8 6 6 2 4 4 3" xfId="23762"/>
    <cellStyle name="Normal 8 6 6 2 4 4 3 2" xfId="47556"/>
    <cellStyle name="Normal 8 6 6 2 4 4 4" xfId="31696"/>
    <cellStyle name="Normal 8 6 6 2 4 5" xfId="9888"/>
    <cellStyle name="Normal 8 6 6 2 4 5 2" xfId="33683"/>
    <cellStyle name="Normal 8 6 6 2 4 6" xfId="17819"/>
    <cellStyle name="Normal 8 6 6 2 4 6 2" xfId="41613"/>
    <cellStyle name="Normal 8 6 6 2 4 7" xfId="25752"/>
    <cellStyle name="Normal 8 6 6 2 5" xfId="1910"/>
    <cellStyle name="Normal 8 6 6 2 5 2" xfId="3894"/>
    <cellStyle name="Normal 8 6 6 2 5 2 2" xfId="11870"/>
    <cellStyle name="Normal 8 6 6 2 5 2 2 2" xfId="35665"/>
    <cellStyle name="Normal 8 6 6 2 5 2 3" xfId="19801"/>
    <cellStyle name="Normal 8 6 6 2 5 2 3 2" xfId="43595"/>
    <cellStyle name="Normal 8 6 6 2 5 2 4" xfId="27734"/>
    <cellStyle name="Normal 8 6 6 2 5 3" xfId="5876"/>
    <cellStyle name="Normal 8 6 6 2 5 3 2" xfId="13851"/>
    <cellStyle name="Normal 8 6 6 2 5 3 2 2" xfId="37646"/>
    <cellStyle name="Normal 8 6 6 2 5 3 3" xfId="21782"/>
    <cellStyle name="Normal 8 6 6 2 5 3 3 2" xfId="45576"/>
    <cellStyle name="Normal 8 6 6 2 5 3 4" xfId="29715"/>
    <cellStyle name="Normal 8 6 6 2 5 4" xfId="7899"/>
    <cellStyle name="Normal 8 6 6 2 5 4 2" xfId="15832"/>
    <cellStyle name="Normal 8 6 6 2 5 4 2 2" xfId="39627"/>
    <cellStyle name="Normal 8 6 6 2 5 4 3" xfId="23763"/>
    <cellStyle name="Normal 8 6 6 2 5 4 3 2" xfId="47557"/>
    <cellStyle name="Normal 8 6 6 2 5 4 4" xfId="31697"/>
    <cellStyle name="Normal 8 6 6 2 5 5" xfId="9889"/>
    <cellStyle name="Normal 8 6 6 2 5 5 2" xfId="33684"/>
    <cellStyle name="Normal 8 6 6 2 5 6" xfId="17820"/>
    <cellStyle name="Normal 8 6 6 2 5 6 2" xfId="41614"/>
    <cellStyle name="Normal 8 6 6 2 5 7" xfId="25753"/>
    <cellStyle name="Normal 8 6 6 2 6" xfId="3890"/>
    <cellStyle name="Normal 8 6 6 2 6 2" xfId="11866"/>
    <cellStyle name="Normal 8 6 6 2 6 2 2" xfId="35661"/>
    <cellStyle name="Normal 8 6 6 2 6 3" xfId="19797"/>
    <cellStyle name="Normal 8 6 6 2 6 3 2" xfId="43591"/>
    <cellStyle name="Normal 8 6 6 2 6 4" xfId="27730"/>
    <cellStyle name="Normal 8 6 6 2 7" xfId="5872"/>
    <cellStyle name="Normal 8 6 6 2 7 2" xfId="13847"/>
    <cellStyle name="Normal 8 6 6 2 7 2 2" xfId="37642"/>
    <cellStyle name="Normal 8 6 6 2 7 3" xfId="21778"/>
    <cellStyle name="Normal 8 6 6 2 7 3 2" xfId="45572"/>
    <cellStyle name="Normal 8 6 6 2 7 4" xfId="29711"/>
    <cellStyle name="Normal 8 6 6 2 8" xfId="7895"/>
    <cellStyle name="Normal 8 6 6 2 8 2" xfId="15828"/>
    <cellStyle name="Normal 8 6 6 2 8 2 2" xfId="39623"/>
    <cellStyle name="Normal 8 6 6 2 8 3" xfId="23759"/>
    <cellStyle name="Normal 8 6 6 2 8 3 2" xfId="47553"/>
    <cellStyle name="Normal 8 6 6 2 8 4" xfId="31693"/>
    <cellStyle name="Normal 8 6 6 2 9" xfId="9885"/>
    <cellStyle name="Normal 8 6 6 2 9 2" xfId="33680"/>
    <cellStyle name="Normal 8 6 6 3" xfId="1911"/>
    <cellStyle name="Normal 8 6 6 3 2" xfId="3895"/>
    <cellStyle name="Normal 8 6 6 3 2 2" xfId="11871"/>
    <cellStyle name="Normal 8 6 6 3 2 2 2" xfId="35666"/>
    <cellStyle name="Normal 8 6 6 3 2 3" xfId="19802"/>
    <cellStyle name="Normal 8 6 6 3 2 3 2" xfId="43596"/>
    <cellStyle name="Normal 8 6 6 3 2 4" xfId="27735"/>
    <cellStyle name="Normal 8 6 6 3 3" xfId="5877"/>
    <cellStyle name="Normal 8 6 6 3 3 2" xfId="13852"/>
    <cellStyle name="Normal 8 6 6 3 3 2 2" xfId="37647"/>
    <cellStyle name="Normal 8 6 6 3 3 3" xfId="21783"/>
    <cellStyle name="Normal 8 6 6 3 3 3 2" xfId="45577"/>
    <cellStyle name="Normal 8 6 6 3 3 4" xfId="29716"/>
    <cellStyle name="Normal 8 6 6 3 4" xfId="7900"/>
    <cellStyle name="Normal 8 6 6 3 4 2" xfId="15833"/>
    <cellStyle name="Normal 8 6 6 3 4 2 2" xfId="39628"/>
    <cellStyle name="Normal 8 6 6 3 4 3" xfId="23764"/>
    <cellStyle name="Normal 8 6 6 3 4 3 2" xfId="47558"/>
    <cellStyle name="Normal 8 6 6 3 4 4" xfId="31698"/>
    <cellStyle name="Normal 8 6 6 3 5" xfId="9890"/>
    <cellStyle name="Normal 8 6 6 3 5 2" xfId="33685"/>
    <cellStyle name="Normal 8 6 6 3 6" xfId="17821"/>
    <cellStyle name="Normal 8 6 6 3 6 2" xfId="41615"/>
    <cellStyle name="Normal 8 6 6 3 7" xfId="25754"/>
    <cellStyle name="Normal 8 6 6 4" xfId="1912"/>
    <cellStyle name="Normal 8 6 6 4 2" xfId="3896"/>
    <cellStyle name="Normal 8 6 6 4 2 2" xfId="11872"/>
    <cellStyle name="Normal 8 6 6 4 2 2 2" xfId="35667"/>
    <cellStyle name="Normal 8 6 6 4 2 3" xfId="19803"/>
    <cellStyle name="Normal 8 6 6 4 2 3 2" xfId="43597"/>
    <cellStyle name="Normal 8 6 6 4 2 4" xfId="27736"/>
    <cellStyle name="Normal 8 6 6 4 3" xfId="5878"/>
    <cellStyle name="Normal 8 6 6 4 3 2" xfId="13853"/>
    <cellStyle name="Normal 8 6 6 4 3 2 2" xfId="37648"/>
    <cellStyle name="Normal 8 6 6 4 3 3" xfId="21784"/>
    <cellStyle name="Normal 8 6 6 4 3 3 2" xfId="45578"/>
    <cellStyle name="Normal 8 6 6 4 3 4" xfId="29717"/>
    <cellStyle name="Normal 8 6 6 4 4" xfId="7901"/>
    <cellStyle name="Normal 8 6 6 4 4 2" xfId="15834"/>
    <cellStyle name="Normal 8 6 6 4 4 2 2" xfId="39629"/>
    <cellStyle name="Normal 8 6 6 4 4 3" xfId="23765"/>
    <cellStyle name="Normal 8 6 6 4 4 3 2" xfId="47559"/>
    <cellStyle name="Normal 8 6 6 4 4 4" xfId="31699"/>
    <cellStyle name="Normal 8 6 6 4 5" xfId="9891"/>
    <cellStyle name="Normal 8 6 6 4 5 2" xfId="33686"/>
    <cellStyle name="Normal 8 6 6 4 6" xfId="17822"/>
    <cellStyle name="Normal 8 6 6 4 6 2" xfId="41616"/>
    <cellStyle name="Normal 8 6 6 4 7" xfId="25755"/>
    <cellStyle name="Normal 8 6 6 5" xfId="1913"/>
    <cellStyle name="Normal 8 6 6 5 2" xfId="3897"/>
    <cellStyle name="Normal 8 6 6 5 2 2" xfId="11873"/>
    <cellStyle name="Normal 8 6 6 5 2 2 2" xfId="35668"/>
    <cellStyle name="Normal 8 6 6 5 2 3" xfId="19804"/>
    <cellStyle name="Normal 8 6 6 5 2 3 2" xfId="43598"/>
    <cellStyle name="Normal 8 6 6 5 2 4" xfId="27737"/>
    <cellStyle name="Normal 8 6 6 5 3" xfId="5879"/>
    <cellStyle name="Normal 8 6 6 5 3 2" xfId="13854"/>
    <cellStyle name="Normal 8 6 6 5 3 2 2" xfId="37649"/>
    <cellStyle name="Normal 8 6 6 5 3 3" xfId="21785"/>
    <cellStyle name="Normal 8 6 6 5 3 3 2" xfId="45579"/>
    <cellStyle name="Normal 8 6 6 5 3 4" xfId="29718"/>
    <cellStyle name="Normal 8 6 6 5 4" xfId="7902"/>
    <cellStyle name="Normal 8 6 6 5 4 2" xfId="15835"/>
    <cellStyle name="Normal 8 6 6 5 4 2 2" xfId="39630"/>
    <cellStyle name="Normal 8 6 6 5 4 3" xfId="23766"/>
    <cellStyle name="Normal 8 6 6 5 4 3 2" xfId="47560"/>
    <cellStyle name="Normal 8 6 6 5 4 4" xfId="31700"/>
    <cellStyle name="Normal 8 6 6 5 5" xfId="9892"/>
    <cellStyle name="Normal 8 6 6 5 5 2" xfId="33687"/>
    <cellStyle name="Normal 8 6 6 5 6" xfId="17823"/>
    <cellStyle name="Normal 8 6 6 5 6 2" xfId="41617"/>
    <cellStyle name="Normal 8 6 6 5 7" xfId="25756"/>
    <cellStyle name="Normal 8 6 6 6" xfId="1914"/>
    <cellStyle name="Normal 8 6 6 6 2" xfId="3898"/>
    <cellStyle name="Normal 8 6 6 6 2 2" xfId="11874"/>
    <cellStyle name="Normal 8 6 6 6 2 2 2" xfId="35669"/>
    <cellStyle name="Normal 8 6 6 6 2 3" xfId="19805"/>
    <cellStyle name="Normal 8 6 6 6 2 3 2" xfId="43599"/>
    <cellStyle name="Normal 8 6 6 6 2 4" xfId="27738"/>
    <cellStyle name="Normal 8 6 6 6 3" xfId="5880"/>
    <cellStyle name="Normal 8 6 6 6 3 2" xfId="13855"/>
    <cellStyle name="Normal 8 6 6 6 3 2 2" xfId="37650"/>
    <cellStyle name="Normal 8 6 6 6 3 3" xfId="21786"/>
    <cellStyle name="Normal 8 6 6 6 3 3 2" xfId="45580"/>
    <cellStyle name="Normal 8 6 6 6 3 4" xfId="29719"/>
    <cellStyle name="Normal 8 6 6 6 4" xfId="7903"/>
    <cellStyle name="Normal 8 6 6 6 4 2" xfId="15836"/>
    <cellStyle name="Normal 8 6 6 6 4 2 2" xfId="39631"/>
    <cellStyle name="Normal 8 6 6 6 4 3" xfId="23767"/>
    <cellStyle name="Normal 8 6 6 6 4 3 2" xfId="47561"/>
    <cellStyle name="Normal 8 6 6 6 4 4" xfId="31701"/>
    <cellStyle name="Normal 8 6 6 6 5" xfId="9893"/>
    <cellStyle name="Normal 8 6 6 6 5 2" xfId="33688"/>
    <cellStyle name="Normal 8 6 6 6 6" xfId="17824"/>
    <cellStyle name="Normal 8 6 6 6 6 2" xfId="41618"/>
    <cellStyle name="Normal 8 6 6 6 7" xfId="25757"/>
    <cellStyle name="Normal 8 6 6 7" xfId="3889"/>
    <cellStyle name="Normal 8 6 6 7 2" xfId="11865"/>
    <cellStyle name="Normal 8 6 6 7 2 2" xfId="35660"/>
    <cellStyle name="Normal 8 6 6 7 3" xfId="19796"/>
    <cellStyle name="Normal 8 6 6 7 3 2" xfId="43590"/>
    <cellStyle name="Normal 8 6 6 7 4" xfId="27729"/>
    <cellStyle name="Normal 8 6 6 8" xfId="5871"/>
    <cellStyle name="Normal 8 6 6 8 2" xfId="13846"/>
    <cellStyle name="Normal 8 6 6 8 2 2" xfId="37641"/>
    <cellStyle name="Normal 8 6 6 8 3" xfId="21777"/>
    <cellStyle name="Normal 8 6 6 8 3 2" xfId="45571"/>
    <cellStyle name="Normal 8 6 6 8 4" xfId="29710"/>
    <cellStyle name="Normal 8 6 6 9" xfId="7894"/>
    <cellStyle name="Normal 8 6 6 9 2" xfId="15827"/>
    <cellStyle name="Normal 8 6 6 9 2 2" xfId="39622"/>
    <cellStyle name="Normal 8 6 6 9 3" xfId="23758"/>
    <cellStyle name="Normal 8 6 6 9 3 2" xfId="47552"/>
    <cellStyle name="Normal 8 6 6 9 4" xfId="31692"/>
    <cellStyle name="Normal 8 6 7" xfId="1915"/>
    <cellStyle name="Normal 8 6 7 10" xfId="17825"/>
    <cellStyle name="Normal 8 6 7 10 2" xfId="41619"/>
    <cellStyle name="Normal 8 6 7 11" xfId="25758"/>
    <cellStyle name="Normal 8 6 7 2" xfId="1916"/>
    <cellStyle name="Normal 8 6 7 2 2" xfId="3900"/>
    <cellStyle name="Normal 8 6 7 2 2 2" xfId="11876"/>
    <cellStyle name="Normal 8 6 7 2 2 2 2" xfId="35671"/>
    <cellStyle name="Normal 8 6 7 2 2 3" xfId="19807"/>
    <cellStyle name="Normal 8 6 7 2 2 3 2" xfId="43601"/>
    <cellStyle name="Normal 8 6 7 2 2 4" xfId="27740"/>
    <cellStyle name="Normal 8 6 7 2 3" xfId="5882"/>
    <cellStyle name="Normal 8 6 7 2 3 2" xfId="13857"/>
    <cellStyle name="Normal 8 6 7 2 3 2 2" xfId="37652"/>
    <cellStyle name="Normal 8 6 7 2 3 3" xfId="21788"/>
    <cellStyle name="Normal 8 6 7 2 3 3 2" xfId="45582"/>
    <cellStyle name="Normal 8 6 7 2 3 4" xfId="29721"/>
    <cellStyle name="Normal 8 6 7 2 4" xfId="7905"/>
    <cellStyle name="Normal 8 6 7 2 4 2" xfId="15838"/>
    <cellStyle name="Normal 8 6 7 2 4 2 2" xfId="39633"/>
    <cellStyle name="Normal 8 6 7 2 4 3" xfId="23769"/>
    <cellStyle name="Normal 8 6 7 2 4 3 2" xfId="47563"/>
    <cellStyle name="Normal 8 6 7 2 4 4" xfId="31703"/>
    <cellStyle name="Normal 8 6 7 2 5" xfId="9895"/>
    <cellStyle name="Normal 8 6 7 2 5 2" xfId="33690"/>
    <cellStyle name="Normal 8 6 7 2 6" xfId="17826"/>
    <cellStyle name="Normal 8 6 7 2 6 2" xfId="41620"/>
    <cellStyle name="Normal 8 6 7 2 7" xfId="25759"/>
    <cellStyle name="Normal 8 6 7 3" xfId="1917"/>
    <cellStyle name="Normal 8 6 7 3 2" xfId="3901"/>
    <cellStyle name="Normal 8 6 7 3 2 2" xfId="11877"/>
    <cellStyle name="Normal 8 6 7 3 2 2 2" xfId="35672"/>
    <cellStyle name="Normal 8 6 7 3 2 3" xfId="19808"/>
    <cellStyle name="Normal 8 6 7 3 2 3 2" xfId="43602"/>
    <cellStyle name="Normal 8 6 7 3 2 4" xfId="27741"/>
    <cellStyle name="Normal 8 6 7 3 3" xfId="5883"/>
    <cellStyle name="Normal 8 6 7 3 3 2" xfId="13858"/>
    <cellStyle name="Normal 8 6 7 3 3 2 2" xfId="37653"/>
    <cellStyle name="Normal 8 6 7 3 3 3" xfId="21789"/>
    <cellStyle name="Normal 8 6 7 3 3 3 2" xfId="45583"/>
    <cellStyle name="Normal 8 6 7 3 3 4" xfId="29722"/>
    <cellStyle name="Normal 8 6 7 3 4" xfId="7906"/>
    <cellStyle name="Normal 8 6 7 3 4 2" xfId="15839"/>
    <cellStyle name="Normal 8 6 7 3 4 2 2" xfId="39634"/>
    <cellStyle name="Normal 8 6 7 3 4 3" xfId="23770"/>
    <cellStyle name="Normal 8 6 7 3 4 3 2" xfId="47564"/>
    <cellStyle name="Normal 8 6 7 3 4 4" xfId="31704"/>
    <cellStyle name="Normal 8 6 7 3 5" xfId="9896"/>
    <cellStyle name="Normal 8 6 7 3 5 2" xfId="33691"/>
    <cellStyle name="Normal 8 6 7 3 6" xfId="17827"/>
    <cellStyle name="Normal 8 6 7 3 6 2" xfId="41621"/>
    <cellStyle name="Normal 8 6 7 3 7" xfId="25760"/>
    <cellStyle name="Normal 8 6 7 4" xfId="1918"/>
    <cellStyle name="Normal 8 6 7 4 2" xfId="3902"/>
    <cellStyle name="Normal 8 6 7 4 2 2" xfId="11878"/>
    <cellStyle name="Normal 8 6 7 4 2 2 2" xfId="35673"/>
    <cellStyle name="Normal 8 6 7 4 2 3" xfId="19809"/>
    <cellStyle name="Normal 8 6 7 4 2 3 2" xfId="43603"/>
    <cellStyle name="Normal 8 6 7 4 2 4" xfId="27742"/>
    <cellStyle name="Normal 8 6 7 4 3" xfId="5884"/>
    <cellStyle name="Normal 8 6 7 4 3 2" xfId="13859"/>
    <cellStyle name="Normal 8 6 7 4 3 2 2" xfId="37654"/>
    <cellStyle name="Normal 8 6 7 4 3 3" xfId="21790"/>
    <cellStyle name="Normal 8 6 7 4 3 3 2" xfId="45584"/>
    <cellStyle name="Normal 8 6 7 4 3 4" xfId="29723"/>
    <cellStyle name="Normal 8 6 7 4 4" xfId="7907"/>
    <cellStyle name="Normal 8 6 7 4 4 2" xfId="15840"/>
    <cellStyle name="Normal 8 6 7 4 4 2 2" xfId="39635"/>
    <cellStyle name="Normal 8 6 7 4 4 3" xfId="23771"/>
    <cellStyle name="Normal 8 6 7 4 4 3 2" xfId="47565"/>
    <cellStyle name="Normal 8 6 7 4 4 4" xfId="31705"/>
    <cellStyle name="Normal 8 6 7 4 5" xfId="9897"/>
    <cellStyle name="Normal 8 6 7 4 5 2" xfId="33692"/>
    <cellStyle name="Normal 8 6 7 4 6" xfId="17828"/>
    <cellStyle name="Normal 8 6 7 4 6 2" xfId="41622"/>
    <cellStyle name="Normal 8 6 7 4 7" xfId="25761"/>
    <cellStyle name="Normal 8 6 7 5" xfId="1919"/>
    <cellStyle name="Normal 8 6 7 5 2" xfId="3903"/>
    <cellStyle name="Normal 8 6 7 5 2 2" xfId="11879"/>
    <cellStyle name="Normal 8 6 7 5 2 2 2" xfId="35674"/>
    <cellStyle name="Normal 8 6 7 5 2 3" xfId="19810"/>
    <cellStyle name="Normal 8 6 7 5 2 3 2" xfId="43604"/>
    <cellStyle name="Normal 8 6 7 5 2 4" xfId="27743"/>
    <cellStyle name="Normal 8 6 7 5 3" xfId="5885"/>
    <cellStyle name="Normal 8 6 7 5 3 2" xfId="13860"/>
    <cellStyle name="Normal 8 6 7 5 3 2 2" xfId="37655"/>
    <cellStyle name="Normal 8 6 7 5 3 3" xfId="21791"/>
    <cellStyle name="Normal 8 6 7 5 3 3 2" xfId="45585"/>
    <cellStyle name="Normal 8 6 7 5 3 4" xfId="29724"/>
    <cellStyle name="Normal 8 6 7 5 4" xfId="7908"/>
    <cellStyle name="Normal 8 6 7 5 4 2" xfId="15841"/>
    <cellStyle name="Normal 8 6 7 5 4 2 2" xfId="39636"/>
    <cellStyle name="Normal 8 6 7 5 4 3" xfId="23772"/>
    <cellStyle name="Normal 8 6 7 5 4 3 2" xfId="47566"/>
    <cellStyle name="Normal 8 6 7 5 4 4" xfId="31706"/>
    <cellStyle name="Normal 8 6 7 5 5" xfId="9898"/>
    <cellStyle name="Normal 8 6 7 5 5 2" xfId="33693"/>
    <cellStyle name="Normal 8 6 7 5 6" xfId="17829"/>
    <cellStyle name="Normal 8 6 7 5 6 2" xfId="41623"/>
    <cellStyle name="Normal 8 6 7 5 7" xfId="25762"/>
    <cellStyle name="Normal 8 6 7 6" xfId="3899"/>
    <cellStyle name="Normal 8 6 7 6 2" xfId="11875"/>
    <cellStyle name="Normal 8 6 7 6 2 2" xfId="35670"/>
    <cellStyle name="Normal 8 6 7 6 3" xfId="19806"/>
    <cellStyle name="Normal 8 6 7 6 3 2" xfId="43600"/>
    <cellStyle name="Normal 8 6 7 6 4" xfId="27739"/>
    <cellStyle name="Normal 8 6 7 7" xfId="5881"/>
    <cellStyle name="Normal 8 6 7 7 2" xfId="13856"/>
    <cellStyle name="Normal 8 6 7 7 2 2" xfId="37651"/>
    <cellStyle name="Normal 8 6 7 7 3" xfId="21787"/>
    <cellStyle name="Normal 8 6 7 7 3 2" xfId="45581"/>
    <cellStyle name="Normal 8 6 7 7 4" xfId="29720"/>
    <cellStyle name="Normal 8 6 7 8" xfId="7904"/>
    <cellStyle name="Normal 8 6 7 8 2" xfId="15837"/>
    <cellStyle name="Normal 8 6 7 8 2 2" xfId="39632"/>
    <cellStyle name="Normal 8 6 7 8 3" xfId="23768"/>
    <cellStyle name="Normal 8 6 7 8 3 2" xfId="47562"/>
    <cellStyle name="Normal 8 6 7 8 4" xfId="31702"/>
    <cellStyle name="Normal 8 6 7 9" xfId="9894"/>
    <cellStyle name="Normal 8 6 7 9 2" xfId="33689"/>
    <cellStyle name="Normal 8 6 8" xfId="1920"/>
    <cellStyle name="Normal 8 6 8 2" xfId="3904"/>
    <cellStyle name="Normal 8 6 8 2 2" xfId="11880"/>
    <cellStyle name="Normal 8 6 8 2 2 2" xfId="35675"/>
    <cellStyle name="Normal 8 6 8 2 3" xfId="19811"/>
    <cellStyle name="Normal 8 6 8 2 3 2" xfId="43605"/>
    <cellStyle name="Normal 8 6 8 2 4" xfId="27744"/>
    <cellStyle name="Normal 8 6 8 3" xfId="5886"/>
    <cellStyle name="Normal 8 6 8 3 2" xfId="13861"/>
    <cellStyle name="Normal 8 6 8 3 2 2" xfId="37656"/>
    <cellStyle name="Normal 8 6 8 3 3" xfId="21792"/>
    <cellStyle name="Normal 8 6 8 3 3 2" xfId="45586"/>
    <cellStyle name="Normal 8 6 8 3 4" xfId="29725"/>
    <cellStyle name="Normal 8 6 8 4" xfId="7909"/>
    <cellStyle name="Normal 8 6 8 4 2" xfId="15842"/>
    <cellStyle name="Normal 8 6 8 4 2 2" xfId="39637"/>
    <cellStyle name="Normal 8 6 8 4 3" xfId="23773"/>
    <cellStyle name="Normal 8 6 8 4 3 2" xfId="47567"/>
    <cellStyle name="Normal 8 6 8 4 4" xfId="31707"/>
    <cellStyle name="Normal 8 6 8 5" xfId="9899"/>
    <cellStyle name="Normal 8 6 8 5 2" xfId="33694"/>
    <cellStyle name="Normal 8 6 8 6" xfId="17830"/>
    <cellStyle name="Normal 8 6 8 6 2" xfId="41624"/>
    <cellStyle name="Normal 8 6 8 7" xfId="25763"/>
    <cellStyle name="Normal 8 6 9" xfId="1921"/>
    <cellStyle name="Normal 8 6 9 2" xfId="3905"/>
    <cellStyle name="Normal 8 6 9 2 2" xfId="11881"/>
    <cellStyle name="Normal 8 6 9 2 2 2" xfId="35676"/>
    <cellStyle name="Normal 8 6 9 2 3" xfId="19812"/>
    <cellStyle name="Normal 8 6 9 2 3 2" xfId="43606"/>
    <cellStyle name="Normal 8 6 9 2 4" xfId="27745"/>
    <cellStyle name="Normal 8 6 9 3" xfId="5887"/>
    <cellStyle name="Normal 8 6 9 3 2" xfId="13862"/>
    <cellStyle name="Normal 8 6 9 3 2 2" xfId="37657"/>
    <cellStyle name="Normal 8 6 9 3 3" xfId="21793"/>
    <cellStyle name="Normal 8 6 9 3 3 2" xfId="45587"/>
    <cellStyle name="Normal 8 6 9 3 4" xfId="29726"/>
    <cellStyle name="Normal 8 6 9 4" xfId="7910"/>
    <cellStyle name="Normal 8 6 9 4 2" xfId="15843"/>
    <cellStyle name="Normal 8 6 9 4 2 2" xfId="39638"/>
    <cellStyle name="Normal 8 6 9 4 3" xfId="23774"/>
    <cellStyle name="Normal 8 6 9 4 3 2" xfId="47568"/>
    <cellStyle name="Normal 8 6 9 4 4" xfId="31708"/>
    <cellStyle name="Normal 8 6 9 5" xfId="9900"/>
    <cellStyle name="Normal 8 6 9 5 2" xfId="33695"/>
    <cellStyle name="Normal 8 6 9 6" xfId="17831"/>
    <cellStyle name="Normal 8 6 9 6 2" xfId="41625"/>
    <cellStyle name="Normal 8 6 9 7" xfId="25764"/>
    <cellStyle name="Normal 8 7" xfId="1922"/>
    <cellStyle name="Normal 8 7 10" xfId="1923"/>
    <cellStyle name="Normal 8 7 10 2" xfId="3907"/>
    <cellStyle name="Normal 8 7 10 2 2" xfId="11883"/>
    <cellStyle name="Normal 8 7 10 2 2 2" xfId="35678"/>
    <cellStyle name="Normal 8 7 10 2 3" xfId="19814"/>
    <cellStyle name="Normal 8 7 10 2 3 2" xfId="43608"/>
    <cellStyle name="Normal 8 7 10 2 4" xfId="27747"/>
    <cellStyle name="Normal 8 7 10 3" xfId="5889"/>
    <cellStyle name="Normal 8 7 10 3 2" xfId="13864"/>
    <cellStyle name="Normal 8 7 10 3 2 2" xfId="37659"/>
    <cellStyle name="Normal 8 7 10 3 3" xfId="21795"/>
    <cellStyle name="Normal 8 7 10 3 3 2" xfId="45589"/>
    <cellStyle name="Normal 8 7 10 3 4" xfId="29728"/>
    <cellStyle name="Normal 8 7 10 4" xfId="7912"/>
    <cellStyle name="Normal 8 7 10 4 2" xfId="15845"/>
    <cellStyle name="Normal 8 7 10 4 2 2" xfId="39640"/>
    <cellStyle name="Normal 8 7 10 4 3" xfId="23776"/>
    <cellStyle name="Normal 8 7 10 4 3 2" xfId="47570"/>
    <cellStyle name="Normal 8 7 10 4 4" xfId="31710"/>
    <cellStyle name="Normal 8 7 10 5" xfId="9902"/>
    <cellStyle name="Normal 8 7 10 5 2" xfId="33697"/>
    <cellStyle name="Normal 8 7 10 6" xfId="17833"/>
    <cellStyle name="Normal 8 7 10 6 2" xfId="41627"/>
    <cellStyle name="Normal 8 7 10 7" xfId="25766"/>
    <cellStyle name="Normal 8 7 11" xfId="3906"/>
    <cellStyle name="Normal 8 7 11 2" xfId="11882"/>
    <cellStyle name="Normal 8 7 11 2 2" xfId="35677"/>
    <cellStyle name="Normal 8 7 11 3" xfId="19813"/>
    <cellStyle name="Normal 8 7 11 3 2" xfId="43607"/>
    <cellStyle name="Normal 8 7 11 4" xfId="27746"/>
    <cellStyle name="Normal 8 7 12" xfId="5888"/>
    <cellStyle name="Normal 8 7 12 2" xfId="13863"/>
    <cellStyle name="Normal 8 7 12 2 2" xfId="37658"/>
    <cellStyle name="Normal 8 7 12 3" xfId="21794"/>
    <cellStyle name="Normal 8 7 12 3 2" xfId="45588"/>
    <cellStyle name="Normal 8 7 12 4" xfId="29727"/>
    <cellStyle name="Normal 8 7 13" xfId="7911"/>
    <cellStyle name="Normal 8 7 13 2" xfId="15844"/>
    <cellStyle name="Normal 8 7 13 2 2" xfId="39639"/>
    <cellStyle name="Normal 8 7 13 3" xfId="23775"/>
    <cellStyle name="Normal 8 7 13 3 2" xfId="47569"/>
    <cellStyle name="Normal 8 7 13 4" xfId="31709"/>
    <cellStyle name="Normal 8 7 14" xfId="9901"/>
    <cellStyle name="Normal 8 7 14 2" xfId="33696"/>
    <cellStyle name="Normal 8 7 15" xfId="17832"/>
    <cellStyle name="Normal 8 7 15 2" xfId="41626"/>
    <cellStyle name="Normal 8 7 16" xfId="25765"/>
    <cellStyle name="Normal 8 7 2" xfId="1924"/>
    <cellStyle name="Normal 8 7 2 10" xfId="9903"/>
    <cellStyle name="Normal 8 7 2 10 2" xfId="33698"/>
    <cellStyle name="Normal 8 7 2 11" xfId="17834"/>
    <cellStyle name="Normal 8 7 2 11 2" xfId="41628"/>
    <cellStyle name="Normal 8 7 2 12" xfId="25767"/>
    <cellStyle name="Normal 8 7 2 2" xfId="1925"/>
    <cellStyle name="Normal 8 7 2 2 10" xfId="17835"/>
    <cellStyle name="Normal 8 7 2 2 10 2" xfId="41629"/>
    <cellStyle name="Normal 8 7 2 2 11" xfId="25768"/>
    <cellStyle name="Normal 8 7 2 2 2" xfId="1926"/>
    <cellStyle name="Normal 8 7 2 2 2 2" xfId="3910"/>
    <cellStyle name="Normal 8 7 2 2 2 2 2" xfId="11886"/>
    <cellStyle name="Normal 8 7 2 2 2 2 2 2" xfId="35681"/>
    <cellStyle name="Normal 8 7 2 2 2 2 3" xfId="19817"/>
    <cellStyle name="Normal 8 7 2 2 2 2 3 2" xfId="43611"/>
    <cellStyle name="Normal 8 7 2 2 2 2 4" xfId="27750"/>
    <cellStyle name="Normal 8 7 2 2 2 3" xfId="5892"/>
    <cellStyle name="Normal 8 7 2 2 2 3 2" xfId="13867"/>
    <cellStyle name="Normal 8 7 2 2 2 3 2 2" xfId="37662"/>
    <cellStyle name="Normal 8 7 2 2 2 3 3" xfId="21798"/>
    <cellStyle name="Normal 8 7 2 2 2 3 3 2" xfId="45592"/>
    <cellStyle name="Normal 8 7 2 2 2 3 4" xfId="29731"/>
    <cellStyle name="Normal 8 7 2 2 2 4" xfId="7915"/>
    <cellStyle name="Normal 8 7 2 2 2 4 2" xfId="15848"/>
    <cellStyle name="Normal 8 7 2 2 2 4 2 2" xfId="39643"/>
    <cellStyle name="Normal 8 7 2 2 2 4 3" xfId="23779"/>
    <cellStyle name="Normal 8 7 2 2 2 4 3 2" xfId="47573"/>
    <cellStyle name="Normal 8 7 2 2 2 4 4" xfId="31713"/>
    <cellStyle name="Normal 8 7 2 2 2 5" xfId="9905"/>
    <cellStyle name="Normal 8 7 2 2 2 5 2" xfId="33700"/>
    <cellStyle name="Normal 8 7 2 2 2 6" xfId="17836"/>
    <cellStyle name="Normal 8 7 2 2 2 6 2" xfId="41630"/>
    <cellStyle name="Normal 8 7 2 2 2 7" xfId="25769"/>
    <cellStyle name="Normal 8 7 2 2 3" xfId="1927"/>
    <cellStyle name="Normal 8 7 2 2 3 2" xfId="3911"/>
    <cellStyle name="Normal 8 7 2 2 3 2 2" xfId="11887"/>
    <cellStyle name="Normal 8 7 2 2 3 2 2 2" xfId="35682"/>
    <cellStyle name="Normal 8 7 2 2 3 2 3" xfId="19818"/>
    <cellStyle name="Normal 8 7 2 2 3 2 3 2" xfId="43612"/>
    <cellStyle name="Normal 8 7 2 2 3 2 4" xfId="27751"/>
    <cellStyle name="Normal 8 7 2 2 3 3" xfId="5893"/>
    <cellStyle name="Normal 8 7 2 2 3 3 2" xfId="13868"/>
    <cellStyle name="Normal 8 7 2 2 3 3 2 2" xfId="37663"/>
    <cellStyle name="Normal 8 7 2 2 3 3 3" xfId="21799"/>
    <cellStyle name="Normal 8 7 2 2 3 3 3 2" xfId="45593"/>
    <cellStyle name="Normal 8 7 2 2 3 3 4" xfId="29732"/>
    <cellStyle name="Normal 8 7 2 2 3 4" xfId="7916"/>
    <cellStyle name="Normal 8 7 2 2 3 4 2" xfId="15849"/>
    <cellStyle name="Normal 8 7 2 2 3 4 2 2" xfId="39644"/>
    <cellStyle name="Normal 8 7 2 2 3 4 3" xfId="23780"/>
    <cellStyle name="Normal 8 7 2 2 3 4 3 2" xfId="47574"/>
    <cellStyle name="Normal 8 7 2 2 3 4 4" xfId="31714"/>
    <cellStyle name="Normal 8 7 2 2 3 5" xfId="9906"/>
    <cellStyle name="Normal 8 7 2 2 3 5 2" xfId="33701"/>
    <cellStyle name="Normal 8 7 2 2 3 6" xfId="17837"/>
    <cellStyle name="Normal 8 7 2 2 3 6 2" xfId="41631"/>
    <cellStyle name="Normal 8 7 2 2 3 7" xfId="25770"/>
    <cellStyle name="Normal 8 7 2 2 4" xfId="1928"/>
    <cellStyle name="Normal 8 7 2 2 4 2" xfId="3912"/>
    <cellStyle name="Normal 8 7 2 2 4 2 2" xfId="11888"/>
    <cellStyle name="Normal 8 7 2 2 4 2 2 2" xfId="35683"/>
    <cellStyle name="Normal 8 7 2 2 4 2 3" xfId="19819"/>
    <cellStyle name="Normal 8 7 2 2 4 2 3 2" xfId="43613"/>
    <cellStyle name="Normal 8 7 2 2 4 2 4" xfId="27752"/>
    <cellStyle name="Normal 8 7 2 2 4 3" xfId="5894"/>
    <cellStyle name="Normal 8 7 2 2 4 3 2" xfId="13869"/>
    <cellStyle name="Normal 8 7 2 2 4 3 2 2" xfId="37664"/>
    <cellStyle name="Normal 8 7 2 2 4 3 3" xfId="21800"/>
    <cellStyle name="Normal 8 7 2 2 4 3 3 2" xfId="45594"/>
    <cellStyle name="Normal 8 7 2 2 4 3 4" xfId="29733"/>
    <cellStyle name="Normal 8 7 2 2 4 4" xfId="7917"/>
    <cellStyle name="Normal 8 7 2 2 4 4 2" xfId="15850"/>
    <cellStyle name="Normal 8 7 2 2 4 4 2 2" xfId="39645"/>
    <cellStyle name="Normal 8 7 2 2 4 4 3" xfId="23781"/>
    <cellStyle name="Normal 8 7 2 2 4 4 3 2" xfId="47575"/>
    <cellStyle name="Normal 8 7 2 2 4 4 4" xfId="31715"/>
    <cellStyle name="Normal 8 7 2 2 4 5" xfId="9907"/>
    <cellStyle name="Normal 8 7 2 2 4 5 2" xfId="33702"/>
    <cellStyle name="Normal 8 7 2 2 4 6" xfId="17838"/>
    <cellStyle name="Normal 8 7 2 2 4 6 2" xfId="41632"/>
    <cellStyle name="Normal 8 7 2 2 4 7" xfId="25771"/>
    <cellStyle name="Normal 8 7 2 2 5" xfId="1929"/>
    <cellStyle name="Normal 8 7 2 2 5 2" xfId="3913"/>
    <cellStyle name="Normal 8 7 2 2 5 2 2" xfId="11889"/>
    <cellStyle name="Normal 8 7 2 2 5 2 2 2" xfId="35684"/>
    <cellStyle name="Normal 8 7 2 2 5 2 3" xfId="19820"/>
    <cellStyle name="Normal 8 7 2 2 5 2 3 2" xfId="43614"/>
    <cellStyle name="Normal 8 7 2 2 5 2 4" xfId="27753"/>
    <cellStyle name="Normal 8 7 2 2 5 3" xfId="5895"/>
    <cellStyle name="Normal 8 7 2 2 5 3 2" xfId="13870"/>
    <cellStyle name="Normal 8 7 2 2 5 3 2 2" xfId="37665"/>
    <cellStyle name="Normal 8 7 2 2 5 3 3" xfId="21801"/>
    <cellStyle name="Normal 8 7 2 2 5 3 3 2" xfId="45595"/>
    <cellStyle name="Normal 8 7 2 2 5 3 4" xfId="29734"/>
    <cellStyle name="Normal 8 7 2 2 5 4" xfId="7918"/>
    <cellStyle name="Normal 8 7 2 2 5 4 2" xfId="15851"/>
    <cellStyle name="Normal 8 7 2 2 5 4 2 2" xfId="39646"/>
    <cellStyle name="Normal 8 7 2 2 5 4 3" xfId="23782"/>
    <cellStyle name="Normal 8 7 2 2 5 4 3 2" xfId="47576"/>
    <cellStyle name="Normal 8 7 2 2 5 4 4" xfId="31716"/>
    <cellStyle name="Normal 8 7 2 2 5 5" xfId="9908"/>
    <cellStyle name="Normal 8 7 2 2 5 5 2" xfId="33703"/>
    <cellStyle name="Normal 8 7 2 2 5 6" xfId="17839"/>
    <cellStyle name="Normal 8 7 2 2 5 6 2" xfId="41633"/>
    <cellStyle name="Normal 8 7 2 2 5 7" xfId="25772"/>
    <cellStyle name="Normal 8 7 2 2 6" xfId="3909"/>
    <cellStyle name="Normal 8 7 2 2 6 2" xfId="11885"/>
    <cellStyle name="Normal 8 7 2 2 6 2 2" xfId="35680"/>
    <cellStyle name="Normal 8 7 2 2 6 3" xfId="19816"/>
    <cellStyle name="Normal 8 7 2 2 6 3 2" xfId="43610"/>
    <cellStyle name="Normal 8 7 2 2 6 4" xfId="27749"/>
    <cellStyle name="Normal 8 7 2 2 7" xfId="5891"/>
    <cellStyle name="Normal 8 7 2 2 7 2" xfId="13866"/>
    <cellStyle name="Normal 8 7 2 2 7 2 2" xfId="37661"/>
    <cellStyle name="Normal 8 7 2 2 7 3" xfId="21797"/>
    <cellStyle name="Normal 8 7 2 2 7 3 2" xfId="45591"/>
    <cellStyle name="Normal 8 7 2 2 7 4" xfId="29730"/>
    <cellStyle name="Normal 8 7 2 2 8" xfId="7914"/>
    <cellStyle name="Normal 8 7 2 2 8 2" xfId="15847"/>
    <cellStyle name="Normal 8 7 2 2 8 2 2" xfId="39642"/>
    <cellStyle name="Normal 8 7 2 2 8 3" xfId="23778"/>
    <cellStyle name="Normal 8 7 2 2 8 3 2" xfId="47572"/>
    <cellStyle name="Normal 8 7 2 2 8 4" xfId="31712"/>
    <cellStyle name="Normal 8 7 2 2 9" xfId="9904"/>
    <cellStyle name="Normal 8 7 2 2 9 2" xfId="33699"/>
    <cellStyle name="Normal 8 7 2 3" xfId="1930"/>
    <cellStyle name="Normal 8 7 2 3 2" xfId="3914"/>
    <cellStyle name="Normal 8 7 2 3 2 2" xfId="11890"/>
    <cellStyle name="Normal 8 7 2 3 2 2 2" xfId="35685"/>
    <cellStyle name="Normal 8 7 2 3 2 3" xfId="19821"/>
    <cellStyle name="Normal 8 7 2 3 2 3 2" xfId="43615"/>
    <cellStyle name="Normal 8 7 2 3 2 4" xfId="27754"/>
    <cellStyle name="Normal 8 7 2 3 3" xfId="5896"/>
    <cellStyle name="Normal 8 7 2 3 3 2" xfId="13871"/>
    <cellStyle name="Normal 8 7 2 3 3 2 2" xfId="37666"/>
    <cellStyle name="Normal 8 7 2 3 3 3" xfId="21802"/>
    <cellStyle name="Normal 8 7 2 3 3 3 2" xfId="45596"/>
    <cellStyle name="Normal 8 7 2 3 3 4" xfId="29735"/>
    <cellStyle name="Normal 8 7 2 3 4" xfId="7919"/>
    <cellStyle name="Normal 8 7 2 3 4 2" xfId="15852"/>
    <cellStyle name="Normal 8 7 2 3 4 2 2" xfId="39647"/>
    <cellStyle name="Normal 8 7 2 3 4 3" xfId="23783"/>
    <cellStyle name="Normal 8 7 2 3 4 3 2" xfId="47577"/>
    <cellStyle name="Normal 8 7 2 3 4 4" xfId="31717"/>
    <cellStyle name="Normal 8 7 2 3 5" xfId="9909"/>
    <cellStyle name="Normal 8 7 2 3 5 2" xfId="33704"/>
    <cellStyle name="Normal 8 7 2 3 6" xfId="17840"/>
    <cellStyle name="Normal 8 7 2 3 6 2" xfId="41634"/>
    <cellStyle name="Normal 8 7 2 3 7" xfId="25773"/>
    <cellStyle name="Normal 8 7 2 4" xfId="1931"/>
    <cellStyle name="Normal 8 7 2 4 2" xfId="3915"/>
    <cellStyle name="Normal 8 7 2 4 2 2" xfId="11891"/>
    <cellStyle name="Normal 8 7 2 4 2 2 2" xfId="35686"/>
    <cellStyle name="Normal 8 7 2 4 2 3" xfId="19822"/>
    <cellStyle name="Normal 8 7 2 4 2 3 2" xfId="43616"/>
    <cellStyle name="Normal 8 7 2 4 2 4" xfId="27755"/>
    <cellStyle name="Normal 8 7 2 4 3" xfId="5897"/>
    <cellStyle name="Normal 8 7 2 4 3 2" xfId="13872"/>
    <cellStyle name="Normal 8 7 2 4 3 2 2" xfId="37667"/>
    <cellStyle name="Normal 8 7 2 4 3 3" xfId="21803"/>
    <cellStyle name="Normal 8 7 2 4 3 3 2" xfId="45597"/>
    <cellStyle name="Normal 8 7 2 4 3 4" xfId="29736"/>
    <cellStyle name="Normal 8 7 2 4 4" xfId="7920"/>
    <cellStyle name="Normal 8 7 2 4 4 2" xfId="15853"/>
    <cellStyle name="Normal 8 7 2 4 4 2 2" xfId="39648"/>
    <cellStyle name="Normal 8 7 2 4 4 3" xfId="23784"/>
    <cellStyle name="Normal 8 7 2 4 4 3 2" xfId="47578"/>
    <cellStyle name="Normal 8 7 2 4 4 4" xfId="31718"/>
    <cellStyle name="Normal 8 7 2 4 5" xfId="9910"/>
    <cellStyle name="Normal 8 7 2 4 5 2" xfId="33705"/>
    <cellStyle name="Normal 8 7 2 4 6" xfId="17841"/>
    <cellStyle name="Normal 8 7 2 4 6 2" xfId="41635"/>
    <cellStyle name="Normal 8 7 2 4 7" xfId="25774"/>
    <cellStyle name="Normal 8 7 2 5" xfId="1932"/>
    <cellStyle name="Normal 8 7 2 5 2" xfId="3916"/>
    <cellStyle name="Normal 8 7 2 5 2 2" xfId="11892"/>
    <cellStyle name="Normal 8 7 2 5 2 2 2" xfId="35687"/>
    <cellStyle name="Normal 8 7 2 5 2 3" xfId="19823"/>
    <cellStyle name="Normal 8 7 2 5 2 3 2" xfId="43617"/>
    <cellStyle name="Normal 8 7 2 5 2 4" xfId="27756"/>
    <cellStyle name="Normal 8 7 2 5 3" xfId="5898"/>
    <cellStyle name="Normal 8 7 2 5 3 2" xfId="13873"/>
    <cellStyle name="Normal 8 7 2 5 3 2 2" xfId="37668"/>
    <cellStyle name="Normal 8 7 2 5 3 3" xfId="21804"/>
    <cellStyle name="Normal 8 7 2 5 3 3 2" xfId="45598"/>
    <cellStyle name="Normal 8 7 2 5 3 4" xfId="29737"/>
    <cellStyle name="Normal 8 7 2 5 4" xfId="7921"/>
    <cellStyle name="Normal 8 7 2 5 4 2" xfId="15854"/>
    <cellStyle name="Normal 8 7 2 5 4 2 2" xfId="39649"/>
    <cellStyle name="Normal 8 7 2 5 4 3" xfId="23785"/>
    <cellStyle name="Normal 8 7 2 5 4 3 2" xfId="47579"/>
    <cellStyle name="Normal 8 7 2 5 4 4" xfId="31719"/>
    <cellStyle name="Normal 8 7 2 5 5" xfId="9911"/>
    <cellStyle name="Normal 8 7 2 5 5 2" xfId="33706"/>
    <cellStyle name="Normal 8 7 2 5 6" xfId="17842"/>
    <cellStyle name="Normal 8 7 2 5 6 2" xfId="41636"/>
    <cellStyle name="Normal 8 7 2 5 7" xfId="25775"/>
    <cellStyle name="Normal 8 7 2 6" xfId="1933"/>
    <cellStyle name="Normal 8 7 2 6 2" xfId="3917"/>
    <cellStyle name="Normal 8 7 2 6 2 2" xfId="11893"/>
    <cellStyle name="Normal 8 7 2 6 2 2 2" xfId="35688"/>
    <cellStyle name="Normal 8 7 2 6 2 3" xfId="19824"/>
    <cellStyle name="Normal 8 7 2 6 2 3 2" xfId="43618"/>
    <cellStyle name="Normal 8 7 2 6 2 4" xfId="27757"/>
    <cellStyle name="Normal 8 7 2 6 3" xfId="5899"/>
    <cellStyle name="Normal 8 7 2 6 3 2" xfId="13874"/>
    <cellStyle name="Normal 8 7 2 6 3 2 2" xfId="37669"/>
    <cellStyle name="Normal 8 7 2 6 3 3" xfId="21805"/>
    <cellStyle name="Normal 8 7 2 6 3 3 2" xfId="45599"/>
    <cellStyle name="Normal 8 7 2 6 3 4" xfId="29738"/>
    <cellStyle name="Normal 8 7 2 6 4" xfId="7922"/>
    <cellStyle name="Normal 8 7 2 6 4 2" xfId="15855"/>
    <cellStyle name="Normal 8 7 2 6 4 2 2" xfId="39650"/>
    <cellStyle name="Normal 8 7 2 6 4 3" xfId="23786"/>
    <cellStyle name="Normal 8 7 2 6 4 3 2" xfId="47580"/>
    <cellStyle name="Normal 8 7 2 6 4 4" xfId="31720"/>
    <cellStyle name="Normal 8 7 2 6 5" xfId="9912"/>
    <cellStyle name="Normal 8 7 2 6 5 2" xfId="33707"/>
    <cellStyle name="Normal 8 7 2 6 6" xfId="17843"/>
    <cellStyle name="Normal 8 7 2 6 6 2" xfId="41637"/>
    <cellStyle name="Normal 8 7 2 6 7" xfId="25776"/>
    <cellStyle name="Normal 8 7 2 7" xfId="3908"/>
    <cellStyle name="Normal 8 7 2 7 2" xfId="11884"/>
    <cellStyle name="Normal 8 7 2 7 2 2" xfId="35679"/>
    <cellStyle name="Normal 8 7 2 7 3" xfId="19815"/>
    <cellStyle name="Normal 8 7 2 7 3 2" xfId="43609"/>
    <cellStyle name="Normal 8 7 2 7 4" xfId="27748"/>
    <cellStyle name="Normal 8 7 2 8" xfId="5890"/>
    <cellStyle name="Normal 8 7 2 8 2" xfId="13865"/>
    <cellStyle name="Normal 8 7 2 8 2 2" xfId="37660"/>
    <cellStyle name="Normal 8 7 2 8 3" xfId="21796"/>
    <cellStyle name="Normal 8 7 2 8 3 2" xfId="45590"/>
    <cellStyle name="Normal 8 7 2 8 4" xfId="29729"/>
    <cellStyle name="Normal 8 7 2 9" xfId="7913"/>
    <cellStyle name="Normal 8 7 2 9 2" xfId="15846"/>
    <cellStyle name="Normal 8 7 2 9 2 2" xfId="39641"/>
    <cellStyle name="Normal 8 7 2 9 3" xfId="23777"/>
    <cellStyle name="Normal 8 7 2 9 3 2" xfId="47571"/>
    <cellStyle name="Normal 8 7 2 9 4" xfId="31711"/>
    <cellStyle name="Normal 8 7 3" xfId="1934"/>
    <cellStyle name="Normal 8 7 3 10" xfId="9913"/>
    <cellStyle name="Normal 8 7 3 10 2" xfId="33708"/>
    <cellStyle name="Normal 8 7 3 11" xfId="17844"/>
    <cellStyle name="Normal 8 7 3 11 2" xfId="41638"/>
    <cellStyle name="Normal 8 7 3 12" xfId="25777"/>
    <cellStyle name="Normal 8 7 3 2" xfId="1935"/>
    <cellStyle name="Normal 8 7 3 2 10" xfId="17845"/>
    <cellStyle name="Normal 8 7 3 2 10 2" xfId="41639"/>
    <cellStyle name="Normal 8 7 3 2 11" xfId="25778"/>
    <cellStyle name="Normal 8 7 3 2 2" xfId="1936"/>
    <cellStyle name="Normal 8 7 3 2 2 2" xfId="3920"/>
    <cellStyle name="Normal 8 7 3 2 2 2 2" xfId="11896"/>
    <cellStyle name="Normal 8 7 3 2 2 2 2 2" xfId="35691"/>
    <cellStyle name="Normal 8 7 3 2 2 2 3" xfId="19827"/>
    <cellStyle name="Normal 8 7 3 2 2 2 3 2" xfId="43621"/>
    <cellStyle name="Normal 8 7 3 2 2 2 4" xfId="27760"/>
    <cellStyle name="Normal 8 7 3 2 2 3" xfId="5902"/>
    <cellStyle name="Normal 8 7 3 2 2 3 2" xfId="13877"/>
    <cellStyle name="Normal 8 7 3 2 2 3 2 2" xfId="37672"/>
    <cellStyle name="Normal 8 7 3 2 2 3 3" xfId="21808"/>
    <cellStyle name="Normal 8 7 3 2 2 3 3 2" xfId="45602"/>
    <cellStyle name="Normal 8 7 3 2 2 3 4" xfId="29741"/>
    <cellStyle name="Normal 8 7 3 2 2 4" xfId="7925"/>
    <cellStyle name="Normal 8 7 3 2 2 4 2" xfId="15858"/>
    <cellStyle name="Normal 8 7 3 2 2 4 2 2" xfId="39653"/>
    <cellStyle name="Normal 8 7 3 2 2 4 3" xfId="23789"/>
    <cellStyle name="Normal 8 7 3 2 2 4 3 2" xfId="47583"/>
    <cellStyle name="Normal 8 7 3 2 2 4 4" xfId="31723"/>
    <cellStyle name="Normal 8 7 3 2 2 5" xfId="9915"/>
    <cellStyle name="Normal 8 7 3 2 2 5 2" xfId="33710"/>
    <cellStyle name="Normal 8 7 3 2 2 6" xfId="17846"/>
    <cellStyle name="Normal 8 7 3 2 2 6 2" xfId="41640"/>
    <cellStyle name="Normal 8 7 3 2 2 7" xfId="25779"/>
    <cellStyle name="Normal 8 7 3 2 3" xfId="1937"/>
    <cellStyle name="Normal 8 7 3 2 3 2" xfId="3921"/>
    <cellStyle name="Normal 8 7 3 2 3 2 2" xfId="11897"/>
    <cellStyle name="Normal 8 7 3 2 3 2 2 2" xfId="35692"/>
    <cellStyle name="Normal 8 7 3 2 3 2 3" xfId="19828"/>
    <cellStyle name="Normal 8 7 3 2 3 2 3 2" xfId="43622"/>
    <cellStyle name="Normal 8 7 3 2 3 2 4" xfId="27761"/>
    <cellStyle name="Normal 8 7 3 2 3 3" xfId="5903"/>
    <cellStyle name="Normal 8 7 3 2 3 3 2" xfId="13878"/>
    <cellStyle name="Normal 8 7 3 2 3 3 2 2" xfId="37673"/>
    <cellStyle name="Normal 8 7 3 2 3 3 3" xfId="21809"/>
    <cellStyle name="Normal 8 7 3 2 3 3 3 2" xfId="45603"/>
    <cellStyle name="Normal 8 7 3 2 3 3 4" xfId="29742"/>
    <cellStyle name="Normal 8 7 3 2 3 4" xfId="7926"/>
    <cellStyle name="Normal 8 7 3 2 3 4 2" xfId="15859"/>
    <cellStyle name="Normal 8 7 3 2 3 4 2 2" xfId="39654"/>
    <cellStyle name="Normal 8 7 3 2 3 4 3" xfId="23790"/>
    <cellStyle name="Normal 8 7 3 2 3 4 3 2" xfId="47584"/>
    <cellStyle name="Normal 8 7 3 2 3 4 4" xfId="31724"/>
    <cellStyle name="Normal 8 7 3 2 3 5" xfId="9916"/>
    <cellStyle name="Normal 8 7 3 2 3 5 2" xfId="33711"/>
    <cellStyle name="Normal 8 7 3 2 3 6" xfId="17847"/>
    <cellStyle name="Normal 8 7 3 2 3 6 2" xfId="41641"/>
    <cellStyle name="Normal 8 7 3 2 3 7" xfId="25780"/>
    <cellStyle name="Normal 8 7 3 2 4" xfId="1938"/>
    <cellStyle name="Normal 8 7 3 2 4 2" xfId="3922"/>
    <cellStyle name="Normal 8 7 3 2 4 2 2" xfId="11898"/>
    <cellStyle name="Normal 8 7 3 2 4 2 2 2" xfId="35693"/>
    <cellStyle name="Normal 8 7 3 2 4 2 3" xfId="19829"/>
    <cellStyle name="Normal 8 7 3 2 4 2 3 2" xfId="43623"/>
    <cellStyle name="Normal 8 7 3 2 4 2 4" xfId="27762"/>
    <cellStyle name="Normal 8 7 3 2 4 3" xfId="5904"/>
    <cellStyle name="Normal 8 7 3 2 4 3 2" xfId="13879"/>
    <cellStyle name="Normal 8 7 3 2 4 3 2 2" xfId="37674"/>
    <cellStyle name="Normal 8 7 3 2 4 3 3" xfId="21810"/>
    <cellStyle name="Normal 8 7 3 2 4 3 3 2" xfId="45604"/>
    <cellStyle name="Normal 8 7 3 2 4 3 4" xfId="29743"/>
    <cellStyle name="Normal 8 7 3 2 4 4" xfId="7927"/>
    <cellStyle name="Normal 8 7 3 2 4 4 2" xfId="15860"/>
    <cellStyle name="Normal 8 7 3 2 4 4 2 2" xfId="39655"/>
    <cellStyle name="Normal 8 7 3 2 4 4 3" xfId="23791"/>
    <cellStyle name="Normal 8 7 3 2 4 4 3 2" xfId="47585"/>
    <cellStyle name="Normal 8 7 3 2 4 4 4" xfId="31725"/>
    <cellStyle name="Normal 8 7 3 2 4 5" xfId="9917"/>
    <cellStyle name="Normal 8 7 3 2 4 5 2" xfId="33712"/>
    <cellStyle name="Normal 8 7 3 2 4 6" xfId="17848"/>
    <cellStyle name="Normal 8 7 3 2 4 6 2" xfId="41642"/>
    <cellStyle name="Normal 8 7 3 2 4 7" xfId="25781"/>
    <cellStyle name="Normal 8 7 3 2 5" xfId="1939"/>
    <cellStyle name="Normal 8 7 3 2 5 2" xfId="3923"/>
    <cellStyle name="Normal 8 7 3 2 5 2 2" xfId="11899"/>
    <cellStyle name="Normal 8 7 3 2 5 2 2 2" xfId="35694"/>
    <cellStyle name="Normal 8 7 3 2 5 2 3" xfId="19830"/>
    <cellStyle name="Normal 8 7 3 2 5 2 3 2" xfId="43624"/>
    <cellStyle name="Normal 8 7 3 2 5 2 4" xfId="27763"/>
    <cellStyle name="Normal 8 7 3 2 5 3" xfId="5905"/>
    <cellStyle name="Normal 8 7 3 2 5 3 2" xfId="13880"/>
    <cellStyle name="Normal 8 7 3 2 5 3 2 2" xfId="37675"/>
    <cellStyle name="Normal 8 7 3 2 5 3 3" xfId="21811"/>
    <cellStyle name="Normal 8 7 3 2 5 3 3 2" xfId="45605"/>
    <cellStyle name="Normal 8 7 3 2 5 3 4" xfId="29744"/>
    <cellStyle name="Normal 8 7 3 2 5 4" xfId="7928"/>
    <cellStyle name="Normal 8 7 3 2 5 4 2" xfId="15861"/>
    <cellStyle name="Normal 8 7 3 2 5 4 2 2" xfId="39656"/>
    <cellStyle name="Normal 8 7 3 2 5 4 3" xfId="23792"/>
    <cellStyle name="Normal 8 7 3 2 5 4 3 2" xfId="47586"/>
    <cellStyle name="Normal 8 7 3 2 5 4 4" xfId="31726"/>
    <cellStyle name="Normal 8 7 3 2 5 5" xfId="9918"/>
    <cellStyle name="Normal 8 7 3 2 5 5 2" xfId="33713"/>
    <cellStyle name="Normal 8 7 3 2 5 6" xfId="17849"/>
    <cellStyle name="Normal 8 7 3 2 5 6 2" xfId="41643"/>
    <cellStyle name="Normal 8 7 3 2 5 7" xfId="25782"/>
    <cellStyle name="Normal 8 7 3 2 6" xfId="3919"/>
    <cellStyle name="Normal 8 7 3 2 6 2" xfId="11895"/>
    <cellStyle name="Normal 8 7 3 2 6 2 2" xfId="35690"/>
    <cellStyle name="Normal 8 7 3 2 6 3" xfId="19826"/>
    <cellStyle name="Normal 8 7 3 2 6 3 2" xfId="43620"/>
    <cellStyle name="Normal 8 7 3 2 6 4" xfId="27759"/>
    <cellStyle name="Normal 8 7 3 2 7" xfId="5901"/>
    <cellStyle name="Normal 8 7 3 2 7 2" xfId="13876"/>
    <cellStyle name="Normal 8 7 3 2 7 2 2" xfId="37671"/>
    <cellStyle name="Normal 8 7 3 2 7 3" xfId="21807"/>
    <cellStyle name="Normal 8 7 3 2 7 3 2" xfId="45601"/>
    <cellStyle name="Normal 8 7 3 2 7 4" xfId="29740"/>
    <cellStyle name="Normal 8 7 3 2 8" xfId="7924"/>
    <cellStyle name="Normal 8 7 3 2 8 2" xfId="15857"/>
    <cellStyle name="Normal 8 7 3 2 8 2 2" xfId="39652"/>
    <cellStyle name="Normal 8 7 3 2 8 3" xfId="23788"/>
    <cellStyle name="Normal 8 7 3 2 8 3 2" xfId="47582"/>
    <cellStyle name="Normal 8 7 3 2 8 4" xfId="31722"/>
    <cellStyle name="Normal 8 7 3 2 9" xfId="9914"/>
    <cellStyle name="Normal 8 7 3 2 9 2" xfId="33709"/>
    <cellStyle name="Normal 8 7 3 3" xfId="1940"/>
    <cellStyle name="Normal 8 7 3 3 2" xfId="3924"/>
    <cellStyle name="Normal 8 7 3 3 2 2" xfId="11900"/>
    <cellStyle name="Normal 8 7 3 3 2 2 2" xfId="35695"/>
    <cellStyle name="Normal 8 7 3 3 2 3" xfId="19831"/>
    <cellStyle name="Normal 8 7 3 3 2 3 2" xfId="43625"/>
    <cellStyle name="Normal 8 7 3 3 2 4" xfId="27764"/>
    <cellStyle name="Normal 8 7 3 3 3" xfId="5906"/>
    <cellStyle name="Normal 8 7 3 3 3 2" xfId="13881"/>
    <cellStyle name="Normal 8 7 3 3 3 2 2" xfId="37676"/>
    <cellStyle name="Normal 8 7 3 3 3 3" xfId="21812"/>
    <cellStyle name="Normal 8 7 3 3 3 3 2" xfId="45606"/>
    <cellStyle name="Normal 8 7 3 3 3 4" xfId="29745"/>
    <cellStyle name="Normal 8 7 3 3 4" xfId="7929"/>
    <cellStyle name="Normal 8 7 3 3 4 2" xfId="15862"/>
    <cellStyle name="Normal 8 7 3 3 4 2 2" xfId="39657"/>
    <cellStyle name="Normal 8 7 3 3 4 3" xfId="23793"/>
    <cellStyle name="Normal 8 7 3 3 4 3 2" xfId="47587"/>
    <cellStyle name="Normal 8 7 3 3 4 4" xfId="31727"/>
    <cellStyle name="Normal 8 7 3 3 5" xfId="9919"/>
    <cellStyle name="Normal 8 7 3 3 5 2" xfId="33714"/>
    <cellStyle name="Normal 8 7 3 3 6" xfId="17850"/>
    <cellStyle name="Normal 8 7 3 3 6 2" xfId="41644"/>
    <cellStyle name="Normal 8 7 3 3 7" xfId="25783"/>
    <cellStyle name="Normal 8 7 3 4" xfId="1941"/>
    <cellStyle name="Normal 8 7 3 4 2" xfId="3925"/>
    <cellStyle name="Normal 8 7 3 4 2 2" xfId="11901"/>
    <cellStyle name="Normal 8 7 3 4 2 2 2" xfId="35696"/>
    <cellStyle name="Normal 8 7 3 4 2 3" xfId="19832"/>
    <cellStyle name="Normal 8 7 3 4 2 3 2" xfId="43626"/>
    <cellStyle name="Normal 8 7 3 4 2 4" xfId="27765"/>
    <cellStyle name="Normal 8 7 3 4 3" xfId="5907"/>
    <cellStyle name="Normal 8 7 3 4 3 2" xfId="13882"/>
    <cellStyle name="Normal 8 7 3 4 3 2 2" xfId="37677"/>
    <cellStyle name="Normal 8 7 3 4 3 3" xfId="21813"/>
    <cellStyle name="Normal 8 7 3 4 3 3 2" xfId="45607"/>
    <cellStyle name="Normal 8 7 3 4 3 4" xfId="29746"/>
    <cellStyle name="Normal 8 7 3 4 4" xfId="7930"/>
    <cellStyle name="Normal 8 7 3 4 4 2" xfId="15863"/>
    <cellStyle name="Normal 8 7 3 4 4 2 2" xfId="39658"/>
    <cellStyle name="Normal 8 7 3 4 4 3" xfId="23794"/>
    <cellStyle name="Normal 8 7 3 4 4 3 2" xfId="47588"/>
    <cellStyle name="Normal 8 7 3 4 4 4" xfId="31728"/>
    <cellStyle name="Normal 8 7 3 4 5" xfId="9920"/>
    <cellStyle name="Normal 8 7 3 4 5 2" xfId="33715"/>
    <cellStyle name="Normal 8 7 3 4 6" xfId="17851"/>
    <cellStyle name="Normal 8 7 3 4 6 2" xfId="41645"/>
    <cellStyle name="Normal 8 7 3 4 7" xfId="25784"/>
    <cellStyle name="Normal 8 7 3 5" xfId="1942"/>
    <cellStyle name="Normal 8 7 3 5 2" xfId="3926"/>
    <cellStyle name="Normal 8 7 3 5 2 2" xfId="11902"/>
    <cellStyle name="Normal 8 7 3 5 2 2 2" xfId="35697"/>
    <cellStyle name="Normal 8 7 3 5 2 3" xfId="19833"/>
    <cellStyle name="Normal 8 7 3 5 2 3 2" xfId="43627"/>
    <cellStyle name="Normal 8 7 3 5 2 4" xfId="27766"/>
    <cellStyle name="Normal 8 7 3 5 3" xfId="5908"/>
    <cellStyle name="Normal 8 7 3 5 3 2" xfId="13883"/>
    <cellStyle name="Normal 8 7 3 5 3 2 2" xfId="37678"/>
    <cellStyle name="Normal 8 7 3 5 3 3" xfId="21814"/>
    <cellStyle name="Normal 8 7 3 5 3 3 2" xfId="45608"/>
    <cellStyle name="Normal 8 7 3 5 3 4" xfId="29747"/>
    <cellStyle name="Normal 8 7 3 5 4" xfId="7931"/>
    <cellStyle name="Normal 8 7 3 5 4 2" xfId="15864"/>
    <cellStyle name="Normal 8 7 3 5 4 2 2" xfId="39659"/>
    <cellStyle name="Normal 8 7 3 5 4 3" xfId="23795"/>
    <cellStyle name="Normal 8 7 3 5 4 3 2" xfId="47589"/>
    <cellStyle name="Normal 8 7 3 5 4 4" xfId="31729"/>
    <cellStyle name="Normal 8 7 3 5 5" xfId="9921"/>
    <cellStyle name="Normal 8 7 3 5 5 2" xfId="33716"/>
    <cellStyle name="Normal 8 7 3 5 6" xfId="17852"/>
    <cellStyle name="Normal 8 7 3 5 6 2" xfId="41646"/>
    <cellStyle name="Normal 8 7 3 5 7" xfId="25785"/>
    <cellStyle name="Normal 8 7 3 6" xfId="1943"/>
    <cellStyle name="Normal 8 7 3 6 2" xfId="3927"/>
    <cellStyle name="Normal 8 7 3 6 2 2" xfId="11903"/>
    <cellStyle name="Normal 8 7 3 6 2 2 2" xfId="35698"/>
    <cellStyle name="Normal 8 7 3 6 2 3" xfId="19834"/>
    <cellStyle name="Normal 8 7 3 6 2 3 2" xfId="43628"/>
    <cellStyle name="Normal 8 7 3 6 2 4" xfId="27767"/>
    <cellStyle name="Normal 8 7 3 6 3" xfId="5909"/>
    <cellStyle name="Normal 8 7 3 6 3 2" xfId="13884"/>
    <cellStyle name="Normal 8 7 3 6 3 2 2" xfId="37679"/>
    <cellStyle name="Normal 8 7 3 6 3 3" xfId="21815"/>
    <cellStyle name="Normal 8 7 3 6 3 3 2" xfId="45609"/>
    <cellStyle name="Normal 8 7 3 6 3 4" xfId="29748"/>
    <cellStyle name="Normal 8 7 3 6 4" xfId="7932"/>
    <cellStyle name="Normal 8 7 3 6 4 2" xfId="15865"/>
    <cellStyle name="Normal 8 7 3 6 4 2 2" xfId="39660"/>
    <cellStyle name="Normal 8 7 3 6 4 3" xfId="23796"/>
    <cellStyle name="Normal 8 7 3 6 4 3 2" xfId="47590"/>
    <cellStyle name="Normal 8 7 3 6 4 4" xfId="31730"/>
    <cellStyle name="Normal 8 7 3 6 5" xfId="9922"/>
    <cellStyle name="Normal 8 7 3 6 5 2" xfId="33717"/>
    <cellStyle name="Normal 8 7 3 6 6" xfId="17853"/>
    <cellStyle name="Normal 8 7 3 6 6 2" xfId="41647"/>
    <cellStyle name="Normal 8 7 3 6 7" xfId="25786"/>
    <cellStyle name="Normal 8 7 3 7" xfId="3918"/>
    <cellStyle name="Normal 8 7 3 7 2" xfId="11894"/>
    <cellStyle name="Normal 8 7 3 7 2 2" xfId="35689"/>
    <cellStyle name="Normal 8 7 3 7 3" xfId="19825"/>
    <cellStyle name="Normal 8 7 3 7 3 2" xfId="43619"/>
    <cellStyle name="Normal 8 7 3 7 4" xfId="27758"/>
    <cellStyle name="Normal 8 7 3 8" xfId="5900"/>
    <cellStyle name="Normal 8 7 3 8 2" xfId="13875"/>
    <cellStyle name="Normal 8 7 3 8 2 2" xfId="37670"/>
    <cellStyle name="Normal 8 7 3 8 3" xfId="21806"/>
    <cellStyle name="Normal 8 7 3 8 3 2" xfId="45600"/>
    <cellStyle name="Normal 8 7 3 8 4" xfId="29739"/>
    <cellStyle name="Normal 8 7 3 9" xfId="7923"/>
    <cellStyle name="Normal 8 7 3 9 2" xfId="15856"/>
    <cellStyle name="Normal 8 7 3 9 2 2" xfId="39651"/>
    <cellStyle name="Normal 8 7 3 9 3" xfId="23787"/>
    <cellStyle name="Normal 8 7 3 9 3 2" xfId="47581"/>
    <cellStyle name="Normal 8 7 3 9 4" xfId="31721"/>
    <cellStyle name="Normal 8 7 4" xfId="1944"/>
    <cellStyle name="Normal 8 7 4 10" xfId="9923"/>
    <cellStyle name="Normal 8 7 4 10 2" xfId="33718"/>
    <cellStyle name="Normal 8 7 4 11" xfId="17854"/>
    <cellStyle name="Normal 8 7 4 11 2" xfId="41648"/>
    <cellStyle name="Normal 8 7 4 12" xfId="25787"/>
    <cellStyle name="Normal 8 7 4 2" xfId="1945"/>
    <cellStyle name="Normal 8 7 4 2 10" xfId="17855"/>
    <cellStyle name="Normal 8 7 4 2 10 2" xfId="41649"/>
    <cellStyle name="Normal 8 7 4 2 11" xfId="25788"/>
    <cellStyle name="Normal 8 7 4 2 2" xfId="1946"/>
    <cellStyle name="Normal 8 7 4 2 2 2" xfId="3930"/>
    <cellStyle name="Normal 8 7 4 2 2 2 2" xfId="11906"/>
    <cellStyle name="Normal 8 7 4 2 2 2 2 2" xfId="35701"/>
    <cellStyle name="Normal 8 7 4 2 2 2 3" xfId="19837"/>
    <cellStyle name="Normal 8 7 4 2 2 2 3 2" xfId="43631"/>
    <cellStyle name="Normal 8 7 4 2 2 2 4" xfId="27770"/>
    <cellStyle name="Normal 8 7 4 2 2 3" xfId="5912"/>
    <cellStyle name="Normal 8 7 4 2 2 3 2" xfId="13887"/>
    <cellStyle name="Normal 8 7 4 2 2 3 2 2" xfId="37682"/>
    <cellStyle name="Normal 8 7 4 2 2 3 3" xfId="21818"/>
    <cellStyle name="Normal 8 7 4 2 2 3 3 2" xfId="45612"/>
    <cellStyle name="Normal 8 7 4 2 2 3 4" xfId="29751"/>
    <cellStyle name="Normal 8 7 4 2 2 4" xfId="7935"/>
    <cellStyle name="Normal 8 7 4 2 2 4 2" xfId="15868"/>
    <cellStyle name="Normal 8 7 4 2 2 4 2 2" xfId="39663"/>
    <cellStyle name="Normal 8 7 4 2 2 4 3" xfId="23799"/>
    <cellStyle name="Normal 8 7 4 2 2 4 3 2" xfId="47593"/>
    <cellStyle name="Normal 8 7 4 2 2 4 4" xfId="31733"/>
    <cellStyle name="Normal 8 7 4 2 2 5" xfId="9925"/>
    <cellStyle name="Normal 8 7 4 2 2 5 2" xfId="33720"/>
    <cellStyle name="Normal 8 7 4 2 2 6" xfId="17856"/>
    <cellStyle name="Normal 8 7 4 2 2 6 2" xfId="41650"/>
    <cellStyle name="Normal 8 7 4 2 2 7" xfId="25789"/>
    <cellStyle name="Normal 8 7 4 2 3" xfId="1947"/>
    <cellStyle name="Normal 8 7 4 2 3 2" xfId="3931"/>
    <cellStyle name="Normal 8 7 4 2 3 2 2" xfId="11907"/>
    <cellStyle name="Normal 8 7 4 2 3 2 2 2" xfId="35702"/>
    <cellStyle name="Normal 8 7 4 2 3 2 3" xfId="19838"/>
    <cellStyle name="Normal 8 7 4 2 3 2 3 2" xfId="43632"/>
    <cellStyle name="Normal 8 7 4 2 3 2 4" xfId="27771"/>
    <cellStyle name="Normal 8 7 4 2 3 3" xfId="5913"/>
    <cellStyle name="Normal 8 7 4 2 3 3 2" xfId="13888"/>
    <cellStyle name="Normal 8 7 4 2 3 3 2 2" xfId="37683"/>
    <cellStyle name="Normal 8 7 4 2 3 3 3" xfId="21819"/>
    <cellStyle name="Normal 8 7 4 2 3 3 3 2" xfId="45613"/>
    <cellStyle name="Normal 8 7 4 2 3 3 4" xfId="29752"/>
    <cellStyle name="Normal 8 7 4 2 3 4" xfId="7936"/>
    <cellStyle name="Normal 8 7 4 2 3 4 2" xfId="15869"/>
    <cellStyle name="Normal 8 7 4 2 3 4 2 2" xfId="39664"/>
    <cellStyle name="Normal 8 7 4 2 3 4 3" xfId="23800"/>
    <cellStyle name="Normal 8 7 4 2 3 4 3 2" xfId="47594"/>
    <cellStyle name="Normal 8 7 4 2 3 4 4" xfId="31734"/>
    <cellStyle name="Normal 8 7 4 2 3 5" xfId="9926"/>
    <cellStyle name="Normal 8 7 4 2 3 5 2" xfId="33721"/>
    <cellStyle name="Normal 8 7 4 2 3 6" xfId="17857"/>
    <cellStyle name="Normal 8 7 4 2 3 6 2" xfId="41651"/>
    <cellStyle name="Normal 8 7 4 2 3 7" xfId="25790"/>
    <cellStyle name="Normal 8 7 4 2 4" xfId="1948"/>
    <cellStyle name="Normal 8 7 4 2 4 2" xfId="3932"/>
    <cellStyle name="Normal 8 7 4 2 4 2 2" xfId="11908"/>
    <cellStyle name="Normal 8 7 4 2 4 2 2 2" xfId="35703"/>
    <cellStyle name="Normal 8 7 4 2 4 2 3" xfId="19839"/>
    <cellStyle name="Normal 8 7 4 2 4 2 3 2" xfId="43633"/>
    <cellStyle name="Normal 8 7 4 2 4 2 4" xfId="27772"/>
    <cellStyle name="Normal 8 7 4 2 4 3" xfId="5914"/>
    <cellStyle name="Normal 8 7 4 2 4 3 2" xfId="13889"/>
    <cellStyle name="Normal 8 7 4 2 4 3 2 2" xfId="37684"/>
    <cellStyle name="Normal 8 7 4 2 4 3 3" xfId="21820"/>
    <cellStyle name="Normal 8 7 4 2 4 3 3 2" xfId="45614"/>
    <cellStyle name="Normal 8 7 4 2 4 3 4" xfId="29753"/>
    <cellStyle name="Normal 8 7 4 2 4 4" xfId="7937"/>
    <cellStyle name="Normal 8 7 4 2 4 4 2" xfId="15870"/>
    <cellStyle name="Normal 8 7 4 2 4 4 2 2" xfId="39665"/>
    <cellStyle name="Normal 8 7 4 2 4 4 3" xfId="23801"/>
    <cellStyle name="Normal 8 7 4 2 4 4 3 2" xfId="47595"/>
    <cellStyle name="Normal 8 7 4 2 4 4 4" xfId="31735"/>
    <cellStyle name="Normal 8 7 4 2 4 5" xfId="9927"/>
    <cellStyle name="Normal 8 7 4 2 4 5 2" xfId="33722"/>
    <cellStyle name="Normal 8 7 4 2 4 6" xfId="17858"/>
    <cellStyle name="Normal 8 7 4 2 4 6 2" xfId="41652"/>
    <cellStyle name="Normal 8 7 4 2 4 7" xfId="25791"/>
    <cellStyle name="Normal 8 7 4 2 5" xfId="1949"/>
    <cellStyle name="Normal 8 7 4 2 5 2" xfId="3933"/>
    <cellStyle name="Normal 8 7 4 2 5 2 2" xfId="11909"/>
    <cellStyle name="Normal 8 7 4 2 5 2 2 2" xfId="35704"/>
    <cellStyle name="Normal 8 7 4 2 5 2 3" xfId="19840"/>
    <cellStyle name="Normal 8 7 4 2 5 2 3 2" xfId="43634"/>
    <cellStyle name="Normal 8 7 4 2 5 2 4" xfId="27773"/>
    <cellStyle name="Normal 8 7 4 2 5 3" xfId="5915"/>
    <cellStyle name="Normal 8 7 4 2 5 3 2" xfId="13890"/>
    <cellStyle name="Normal 8 7 4 2 5 3 2 2" xfId="37685"/>
    <cellStyle name="Normal 8 7 4 2 5 3 3" xfId="21821"/>
    <cellStyle name="Normal 8 7 4 2 5 3 3 2" xfId="45615"/>
    <cellStyle name="Normal 8 7 4 2 5 3 4" xfId="29754"/>
    <cellStyle name="Normal 8 7 4 2 5 4" xfId="7938"/>
    <cellStyle name="Normal 8 7 4 2 5 4 2" xfId="15871"/>
    <cellStyle name="Normal 8 7 4 2 5 4 2 2" xfId="39666"/>
    <cellStyle name="Normal 8 7 4 2 5 4 3" xfId="23802"/>
    <cellStyle name="Normal 8 7 4 2 5 4 3 2" xfId="47596"/>
    <cellStyle name="Normal 8 7 4 2 5 4 4" xfId="31736"/>
    <cellStyle name="Normal 8 7 4 2 5 5" xfId="9928"/>
    <cellStyle name="Normal 8 7 4 2 5 5 2" xfId="33723"/>
    <cellStyle name="Normal 8 7 4 2 5 6" xfId="17859"/>
    <cellStyle name="Normal 8 7 4 2 5 6 2" xfId="41653"/>
    <cellStyle name="Normal 8 7 4 2 5 7" xfId="25792"/>
    <cellStyle name="Normal 8 7 4 2 6" xfId="3929"/>
    <cellStyle name="Normal 8 7 4 2 6 2" xfId="11905"/>
    <cellStyle name="Normal 8 7 4 2 6 2 2" xfId="35700"/>
    <cellStyle name="Normal 8 7 4 2 6 3" xfId="19836"/>
    <cellStyle name="Normal 8 7 4 2 6 3 2" xfId="43630"/>
    <cellStyle name="Normal 8 7 4 2 6 4" xfId="27769"/>
    <cellStyle name="Normal 8 7 4 2 7" xfId="5911"/>
    <cellStyle name="Normal 8 7 4 2 7 2" xfId="13886"/>
    <cellStyle name="Normal 8 7 4 2 7 2 2" xfId="37681"/>
    <cellStyle name="Normal 8 7 4 2 7 3" xfId="21817"/>
    <cellStyle name="Normal 8 7 4 2 7 3 2" xfId="45611"/>
    <cellStyle name="Normal 8 7 4 2 7 4" xfId="29750"/>
    <cellStyle name="Normal 8 7 4 2 8" xfId="7934"/>
    <cellStyle name="Normal 8 7 4 2 8 2" xfId="15867"/>
    <cellStyle name="Normal 8 7 4 2 8 2 2" xfId="39662"/>
    <cellStyle name="Normal 8 7 4 2 8 3" xfId="23798"/>
    <cellStyle name="Normal 8 7 4 2 8 3 2" xfId="47592"/>
    <cellStyle name="Normal 8 7 4 2 8 4" xfId="31732"/>
    <cellStyle name="Normal 8 7 4 2 9" xfId="9924"/>
    <cellStyle name="Normal 8 7 4 2 9 2" xfId="33719"/>
    <cellStyle name="Normal 8 7 4 3" xfId="1950"/>
    <cellStyle name="Normal 8 7 4 3 2" xfId="3934"/>
    <cellStyle name="Normal 8 7 4 3 2 2" xfId="11910"/>
    <cellStyle name="Normal 8 7 4 3 2 2 2" xfId="35705"/>
    <cellStyle name="Normal 8 7 4 3 2 3" xfId="19841"/>
    <cellStyle name="Normal 8 7 4 3 2 3 2" xfId="43635"/>
    <cellStyle name="Normal 8 7 4 3 2 4" xfId="27774"/>
    <cellStyle name="Normal 8 7 4 3 3" xfId="5916"/>
    <cellStyle name="Normal 8 7 4 3 3 2" xfId="13891"/>
    <cellStyle name="Normal 8 7 4 3 3 2 2" xfId="37686"/>
    <cellStyle name="Normal 8 7 4 3 3 3" xfId="21822"/>
    <cellStyle name="Normal 8 7 4 3 3 3 2" xfId="45616"/>
    <cellStyle name="Normal 8 7 4 3 3 4" xfId="29755"/>
    <cellStyle name="Normal 8 7 4 3 4" xfId="7939"/>
    <cellStyle name="Normal 8 7 4 3 4 2" xfId="15872"/>
    <cellStyle name="Normal 8 7 4 3 4 2 2" xfId="39667"/>
    <cellStyle name="Normal 8 7 4 3 4 3" xfId="23803"/>
    <cellStyle name="Normal 8 7 4 3 4 3 2" xfId="47597"/>
    <cellStyle name="Normal 8 7 4 3 4 4" xfId="31737"/>
    <cellStyle name="Normal 8 7 4 3 5" xfId="9929"/>
    <cellStyle name="Normal 8 7 4 3 5 2" xfId="33724"/>
    <cellStyle name="Normal 8 7 4 3 6" xfId="17860"/>
    <cellStyle name="Normal 8 7 4 3 6 2" xfId="41654"/>
    <cellStyle name="Normal 8 7 4 3 7" xfId="25793"/>
    <cellStyle name="Normal 8 7 4 4" xfId="1951"/>
    <cellStyle name="Normal 8 7 4 4 2" xfId="3935"/>
    <cellStyle name="Normal 8 7 4 4 2 2" xfId="11911"/>
    <cellStyle name="Normal 8 7 4 4 2 2 2" xfId="35706"/>
    <cellStyle name="Normal 8 7 4 4 2 3" xfId="19842"/>
    <cellStyle name="Normal 8 7 4 4 2 3 2" xfId="43636"/>
    <cellStyle name="Normal 8 7 4 4 2 4" xfId="27775"/>
    <cellStyle name="Normal 8 7 4 4 3" xfId="5917"/>
    <cellStyle name="Normal 8 7 4 4 3 2" xfId="13892"/>
    <cellStyle name="Normal 8 7 4 4 3 2 2" xfId="37687"/>
    <cellStyle name="Normal 8 7 4 4 3 3" xfId="21823"/>
    <cellStyle name="Normal 8 7 4 4 3 3 2" xfId="45617"/>
    <cellStyle name="Normal 8 7 4 4 3 4" xfId="29756"/>
    <cellStyle name="Normal 8 7 4 4 4" xfId="7940"/>
    <cellStyle name="Normal 8 7 4 4 4 2" xfId="15873"/>
    <cellStyle name="Normal 8 7 4 4 4 2 2" xfId="39668"/>
    <cellStyle name="Normal 8 7 4 4 4 3" xfId="23804"/>
    <cellStyle name="Normal 8 7 4 4 4 3 2" xfId="47598"/>
    <cellStyle name="Normal 8 7 4 4 4 4" xfId="31738"/>
    <cellStyle name="Normal 8 7 4 4 5" xfId="9930"/>
    <cellStyle name="Normal 8 7 4 4 5 2" xfId="33725"/>
    <cellStyle name="Normal 8 7 4 4 6" xfId="17861"/>
    <cellStyle name="Normal 8 7 4 4 6 2" xfId="41655"/>
    <cellStyle name="Normal 8 7 4 4 7" xfId="25794"/>
    <cellStyle name="Normal 8 7 4 5" xfId="1952"/>
    <cellStyle name="Normal 8 7 4 5 2" xfId="3936"/>
    <cellStyle name="Normal 8 7 4 5 2 2" xfId="11912"/>
    <cellStyle name="Normal 8 7 4 5 2 2 2" xfId="35707"/>
    <cellStyle name="Normal 8 7 4 5 2 3" xfId="19843"/>
    <cellStyle name="Normal 8 7 4 5 2 3 2" xfId="43637"/>
    <cellStyle name="Normal 8 7 4 5 2 4" xfId="27776"/>
    <cellStyle name="Normal 8 7 4 5 3" xfId="5918"/>
    <cellStyle name="Normal 8 7 4 5 3 2" xfId="13893"/>
    <cellStyle name="Normal 8 7 4 5 3 2 2" xfId="37688"/>
    <cellStyle name="Normal 8 7 4 5 3 3" xfId="21824"/>
    <cellStyle name="Normal 8 7 4 5 3 3 2" xfId="45618"/>
    <cellStyle name="Normal 8 7 4 5 3 4" xfId="29757"/>
    <cellStyle name="Normal 8 7 4 5 4" xfId="7941"/>
    <cellStyle name="Normal 8 7 4 5 4 2" xfId="15874"/>
    <cellStyle name="Normal 8 7 4 5 4 2 2" xfId="39669"/>
    <cellStyle name="Normal 8 7 4 5 4 3" xfId="23805"/>
    <cellStyle name="Normal 8 7 4 5 4 3 2" xfId="47599"/>
    <cellStyle name="Normal 8 7 4 5 4 4" xfId="31739"/>
    <cellStyle name="Normal 8 7 4 5 5" xfId="9931"/>
    <cellStyle name="Normal 8 7 4 5 5 2" xfId="33726"/>
    <cellStyle name="Normal 8 7 4 5 6" xfId="17862"/>
    <cellStyle name="Normal 8 7 4 5 6 2" xfId="41656"/>
    <cellStyle name="Normal 8 7 4 5 7" xfId="25795"/>
    <cellStyle name="Normal 8 7 4 6" xfId="1953"/>
    <cellStyle name="Normal 8 7 4 6 2" xfId="3937"/>
    <cellStyle name="Normal 8 7 4 6 2 2" xfId="11913"/>
    <cellStyle name="Normal 8 7 4 6 2 2 2" xfId="35708"/>
    <cellStyle name="Normal 8 7 4 6 2 3" xfId="19844"/>
    <cellStyle name="Normal 8 7 4 6 2 3 2" xfId="43638"/>
    <cellStyle name="Normal 8 7 4 6 2 4" xfId="27777"/>
    <cellStyle name="Normal 8 7 4 6 3" xfId="5919"/>
    <cellStyle name="Normal 8 7 4 6 3 2" xfId="13894"/>
    <cellStyle name="Normal 8 7 4 6 3 2 2" xfId="37689"/>
    <cellStyle name="Normal 8 7 4 6 3 3" xfId="21825"/>
    <cellStyle name="Normal 8 7 4 6 3 3 2" xfId="45619"/>
    <cellStyle name="Normal 8 7 4 6 3 4" xfId="29758"/>
    <cellStyle name="Normal 8 7 4 6 4" xfId="7942"/>
    <cellStyle name="Normal 8 7 4 6 4 2" xfId="15875"/>
    <cellStyle name="Normal 8 7 4 6 4 2 2" xfId="39670"/>
    <cellStyle name="Normal 8 7 4 6 4 3" xfId="23806"/>
    <cellStyle name="Normal 8 7 4 6 4 3 2" xfId="47600"/>
    <cellStyle name="Normal 8 7 4 6 4 4" xfId="31740"/>
    <cellStyle name="Normal 8 7 4 6 5" xfId="9932"/>
    <cellStyle name="Normal 8 7 4 6 5 2" xfId="33727"/>
    <cellStyle name="Normal 8 7 4 6 6" xfId="17863"/>
    <cellStyle name="Normal 8 7 4 6 6 2" xfId="41657"/>
    <cellStyle name="Normal 8 7 4 6 7" xfId="25796"/>
    <cellStyle name="Normal 8 7 4 7" xfId="3928"/>
    <cellStyle name="Normal 8 7 4 7 2" xfId="11904"/>
    <cellStyle name="Normal 8 7 4 7 2 2" xfId="35699"/>
    <cellStyle name="Normal 8 7 4 7 3" xfId="19835"/>
    <cellStyle name="Normal 8 7 4 7 3 2" xfId="43629"/>
    <cellStyle name="Normal 8 7 4 7 4" xfId="27768"/>
    <cellStyle name="Normal 8 7 4 8" xfId="5910"/>
    <cellStyle name="Normal 8 7 4 8 2" xfId="13885"/>
    <cellStyle name="Normal 8 7 4 8 2 2" xfId="37680"/>
    <cellStyle name="Normal 8 7 4 8 3" xfId="21816"/>
    <cellStyle name="Normal 8 7 4 8 3 2" xfId="45610"/>
    <cellStyle name="Normal 8 7 4 8 4" xfId="29749"/>
    <cellStyle name="Normal 8 7 4 9" xfId="7933"/>
    <cellStyle name="Normal 8 7 4 9 2" xfId="15866"/>
    <cellStyle name="Normal 8 7 4 9 2 2" xfId="39661"/>
    <cellStyle name="Normal 8 7 4 9 3" xfId="23797"/>
    <cellStyle name="Normal 8 7 4 9 3 2" xfId="47591"/>
    <cellStyle name="Normal 8 7 4 9 4" xfId="31731"/>
    <cellStyle name="Normal 8 7 5" xfId="1954"/>
    <cellStyle name="Normal 8 7 5 10" xfId="9933"/>
    <cellStyle name="Normal 8 7 5 10 2" xfId="33728"/>
    <cellStyle name="Normal 8 7 5 11" xfId="17864"/>
    <cellStyle name="Normal 8 7 5 11 2" xfId="41658"/>
    <cellStyle name="Normal 8 7 5 12" xfId="25797"/>
    <cellStyle name="Normal 8 7 5 2" xfId="1955"/>
    <cellStyle name="Normal 8 7 5 2 10" xfId="17865"/>
    <cellStyle name="Normal 8 7 5 2 10 2" xfId="41659"/>
    <cellStyle name="Normal 8 7 5 2 11" xfId="25798"/>
    <cellStyle name="Normal 8 7 5 2 2" xfId="1956"/>
    <cellStyle name="Normal 8 7 5 2 2 2" xfId="3940"/>
    <cellStyle name="Normal 8 7 5 2 2 2 2" xfId="11916"/>
    <cellStyle name="Normal 8 7 5 2 2 2 2 2" xfId="35711"/>
    <cellStyle name="Normal 8 7 5 2 2 2 3" xfId="19847"/>
    <cellStyle name="Normal 8 7 5 2 2 2 3 2" xfId="43641"/>
    <cellStyle name="Normal 8 7 5 2 2 2 4" xfId="27780"/>
    <cellStyle name="Normal 8 7 5 2 2 3" xfId="5922"/>
    <cellStyle name="Normal 8 7 5 2 2 3 2" xfId="13897"/>
    <cellStyle name="Normal 8 7 5 2 2 3 2 2" xfId="37692"/>
    <cellStyle name="Normal 8 7 5 2 2 3 3" xfId="21828"/>
    <cellStyle name="Normal 8 7 5 2 2 3 3 2" xfId="45622"/>
    <cellStyle name="Normal 8 7 5 2 2 3 4" xfId="29761"/>
    <cellStyle name="Normal 8 7 5 2 2 4" xfId="7945"/>
    <cellStyle name="Normal 8 7 5 2 2 4 2" xfId="15878"/>
    <cellStyle name="Normal 8 7 5 2 2 4 2 2" xfId="39673"/>
    <cellStyle name="Normal 8 7 5 2 2 4 3" xfId="23809"/>
    <cellStyle name="Normal 8 7 5 2 2 4 3 2" xfId="47603"/>
    <cellStyle name="Normal 8 7 5 2 2 4 4" xfId="31743"/>
    <cellStyle name="Normal 8 7 5 2 2 5" xfId="9935"/>
    <cellStyle name="Normal 8 7 5 2 2 5 2" xfId="33730"/>
    <cellStyle name="Normal 8 7 5 2 2 6" xfId="17866"/>
    <cellStyle name="Normal 8 7 5 2 2 6 2" xfId="41660"/>
    <cellStyle name="Normal 8 7 5 2 2 7" xfId="25799"/>
    <cellStyle name="Normal 8 7 5 2 3" xfId="1957"/>
    <cellStyle name="Normal 8 7 5 2 3 2" xfId="3941"/>
    <cellStyle name="Normal 8 7 5 2 3 2 2" xfId="11917"/>
    <cellStyle name="Normal 8 7 5 2 3 2 2 2" xfId="35712"/>
    <cellStyle name="Normal 8 7 5 2 3 2 3" xfId="19848"/>
    <cellStyle name="Normal 8 7 5 2 3 2 3 2" xfId="43642"/>
    <cellStyle name="Normal 8 7 5 2 3 2 4" xfId="27781"/>
    <cellStyle name="Normal 8 7 5 2 3 3" xfId="5923"/>
    <cellStyle name="Normal 8 7 5 2 3 3 2" xfId="13898"/>
    <cellStyle name="Normal 8 7 5 2 3 3 2 2" xfId="37693"/>
    <cellStyle name="Normal 8 7 5 2 3 3 3" xfId="21829"/>
    <cellStyle name="Normal 8 7 5 2 3 3 3 2" xfId="45623"/>
    <cellStyle name="Normal 8 7 5 2 3 3 4" xfId="29762"/>
    <cellStyle name="Normal 8 7 5 2 3 4" xfId="7946"/>
    <cellStyle name="Normal 8 7 5 2 3 4 2" xfId="15879"/>
    <cellStyle name="Normal 8 7 5 2 3 4 2 2" xfId="39674"/>
    <cellStyle name="Normal 8 7 5 2 3 4 3" xfId="23810"/>
    <cellStyle name="Normal 8 7 5 2 3 4 3 2" xfId="47604"/>
    <cellStyle name="Normal 8 7 5 2 3 4 4" xfId="31744"/>
    <cellStyle name="Normal 8 7 5 2 3 5" xfId="9936"/>
    <cellStyle name="Normal 8 7 5 2 3 5 2" xfId="33731"/>
    <cellStyle name="Normal 8 7 5 2 3 6" xfId="17867"/>
    <cellStyle name="Normal 8 7 5 2 3 6 2" xfId="41661"/>
    <cellStyle name="Normal 8 7 5 2 3 7" xfId="25800"/>
    <cellStyle name="Normal 8 7 5 2 4" xfId="1958"/>
    <cellStyle name="Normal 8 7 5 2 4 2" xfId="3942"/>
    <cellStyle name="Normal 8 7 5 2 4 2 2" xfId="11918"/>
    <cellStyle name="Normal 8 7 5 2 4 2 2 2" xfId="35713"/>
    <cellStyle name="Normal 8 7 5 2 4 2 3" xfId="19849"/>
    <cellStyle name="Normal 8 7 5 2 4 2 3 2" xfId="43643"/>
    <cellStyle name="Normal 8 7 5 2 4 2 4" xfId="27782"/>
    <cellStyle name="Normal 8 7 5 2 4 3" xfId="5924"/>
    <cellStyle name="Normal 8 7 5 2 4 3 2" xfId="13899"/>
    <cellStyle name="Normal 8 7 5 2 4 3 2 2" xfId="37694"/>
    <cellStyle name="Normal 8 7 5 2 4 3 3" xfId="21830"/>
    <cellStyle name="Normal 8 7 5 2 4 3 3 2" xfId="45624"/>
    <cellStyle name="Normal 8 7 5 2 4 3 4" xfId="29763"/>
    <cellStyle name="Normal 8 7 5 2 4 4" xfId="7947"/>
    <cellStyle name="Normal 8 7 5 2 4 4 2" xfId="15880"/>
    <cellStyle name="Normal 8 7 5 2 4 4 2 2" xfId="39675"/>
    <cellStyle name="Normal 8 7 5 2 4 4 3" xfId="23811"/>
    <cellStyle name="Normal 8 7 5 2 4 4 3 2" xfId="47605"/>
    <cellStyle name="Normal 8 7 5 2 4 4 4" xfId="31745"/>
    <cellStyle name="Normal 8 7 5 2 4 5" xfId="9937"/>
    <cellStyle name="Normal 8 7 5 2 4 5 2" xfId="33732"/>
    <cellStyle name="Normal 8 7 5 2 4 6" xfId="17868"/>
    <cellStyle name="Normal 8 7 5 2 4 6 2" xfId="41662"/>
    <cellStyle name="Normal 8 7 5 2 4 7" xfId="25801"/>
    <cellStyle name="Normal 8 7 5 2 5" xfId="1959"/>
    <cellStyle name="Normal 8 7 5 2 5 2" xfId="3943"/>
    <cellStyle name="Normal 8 7 5 2 5 2 2" xfId="11919"/>
    <cellStyle name="Normal 8 7 5 2 5 2 2 2" xfId="35714"/>
    <cellStyle name="Normal 8 7 5 2 5 2 3" xfId="19850"/>
    <cellStyle name="Normal 8 7 5 2 5 2 3 2" xfId="43644"/>
    <cellStyle name="Normal 8 7 5 2 5 2 4" xfId="27783"/>
    <cellStyle name="Normal 8 7 5 2 5 3" xfId="5925"/>
    <cellStyle name="Normal 8 7 5 2 5 3 2" xfId="13900"/>
    <cellStyle name="Normal 8 7 5 2 5 3 2 2" xfId="37695"/>
    <cellStyle name="Normal 8 7 5 2 5 3 3" xfId="21831"/>
    <cellStyle name="Normal 8 7 5 2 5 3 3 2" xfId="45625"/>
    <cellStyle name="Normal 8 7 5 2 5 3 4" xfId="29764"/>
    <cellStyle name="Normal 8 7 5 2 5 4" xfId="7948"/>
    <cellStyle name="Normal 8 7 5 2 5 4 2" xfId="15881"/>
    <cellStyle name="Normal 8 7 5 2 5 4 2 2" xfId="39676"/>
    <cellStyle name="Normal 8 7 5 2 5 4 3" xfId="23812"/>
    <cellStyle name="Normal 8 7 5 2 5 4 3 2" xfId="47606"/>
    <cellStyle name="Normal 8 7 5 2 5 4 4" xfId="31746"/>
    <cellStyle name="Normal 8 7 5 2 5 5" xfId="9938"/>
    <cellStyle name="Normal 8 7 5 2 5 5 2" xfId="33733"/>
    <cellStyle name="Normal 8 7 5 2 5 6" xfId="17869"/>
    <cellStyle name="Normal 8 7 5 2 5 6 2" xfId="41663"/>
    <cellStyle name="Normal 8 7 5 2 5 7" xfId="25802"/>
    <cellStyle name="Normal 8 7 5 2 6" xfId="3939"/>
    <cellStyle name="Normal 8 7 5 2 6 2" xfId="11915"/>
    <cellStyle name="Normal 8 7 5 2 6 2 2" xfId="35710"/>
    <cellStyle name="Normal 8 7 5 2 6 3" xfId="19846"/>
    <cellStyle name="Normal 8 7 5 2 6 3 2" xfId="43640"/>
    <cellStyle name="Normal 8 7 5 2 6 4" xfId="27779"/>
    <cellStyle name="Normal 8 7 5 2 7" xfId="5921"/>
    <cellStyle name="Normal 8 7 5 2 7 2" xfId="13896"/>
    <cellStyle name="Normal 8 7 5 2 7 2 2" xfId="37691"/>
    <cellStyle name="Normal 8 7 5 2 7 3" xfId="21827"/>
    <cellStyle name="Normal 8 7 5 2 7 3 2" xfId="45621"/>
    <cellStyle name="Normal 8 7 5 2 7 4" xfId="29760"/>
    <cellStyle name="Normal 8 7 5 2 8" xfId="7944"/>
    <cellStyle name="Normal 8 7 5 2 8 2" xfId="15877"/>
    <cellStyle name="Normal 8 7 5 2 8 2 2" xfId="39672"/>
    <cellStyle name="Normal 8 7 5 2 8 3" xfId="23808"/>
    <cellStyle name="Normal 8 7 5 2 8 3 2" xfId="47602"/>
    <cellStyle name="Normal 8 7 5 2 8 4" xfId="31742"/>
    <cellStyle name="Normal 8 7 5 2 9" xfId="9934"/>
    <cellStyle name="Normal 8 7 5 2 9 2" xfId="33729"/>
    <cellStyle name="Normal 8 7 5 3" xfId="1960"/>
    <cellStyle name="Normal 8 7 5 3 2" xfId="3944"/>
    <cellStyle name="Normal 8 7 5 3 2 2" xfId="11920"/>
    <cellStyle name="Normal 8 7 5 3 2 2 2" xfId="35715"/>
    <cellStyle name="Normal 8 7 5 3 2 3" xfId="19851"/>
    <cellStyle name="Normal 8 7 5 3 2 3 2" xfId="43645"/>
    <cellStyle name="Normal 8 7 5 3 2 4" xfId="27784"/>
    <cellStyle name="Normal 8 7 5 3 3" xfId="5926"/>
    <cellStyle name="Normal 8 7 5 3 3 2" xfId="13901"/>
    <cellStyle name="Normal 8 7 5 3 3 2 2" xfId="37696"/>
    <cellStyle name="Normal 8 7 5 3 3 3" xfId="21832"/>
    <cellStyle name="Normal 8 7 5 3 3 3 2" xfId="45626"/>
    <cellStyle name="Normal 8 7 5 3 3 4" xfId="29765"/>
    <cellStyle name="Normal 8 7 5 3 4" xfId="7949"/>
    <cellStyle name="Normal 8 7 5 3 4 2" xfId="15882"/>
    <cellStyle name="Normal 8 7 5 3 4 2 2" xfId="39677"/>
    <cellStyle name="Normal 8 7 5 3 4 3" xfId="23813"/>
    <cellStyle name="Normal 8 7 5 3 4 3 2" xfId="47607"/>
    <cellStyle name="Normal 8 7 5 3 4 4" xfId="31747"/>
    <cellStyle name="Normal 8 7 5 3 5" xfId="9939"/>
    <cellStyle name="Normal 8 7 5 3 5 2" xfId="33734"/>
    <cellStyle name="Normal 8 7 5 3 6" xfId="17870"/>
    <cellStyle name="Normal 8 7 5 3 6 2" xfId="41664"/>
    <cellStyle name="Normal 8 7 5 3 7" xfId="25803"/>
    <cellStyle name="Normal 8 7 5 4" xfId="1961"/>
    <cellStyle name="Normal 8 7 5 4 2" xfId="3945"/>
    <cellStyle name="Normal 8 7 5 4 2 2" xfId="11921"/>
    <cellStyle name="Normal 8 7 5 4 2 2 2" xfId="35716"/>
    <cellStyle name="Normal 8 7 5 4 2 3" xfId="19852"/>
    <cellStyle name="Normal 8 7 5 4 2 3 2" xfId="43646"/>
    <cellStyle name="Normal 8 7 5 4 2 4" xfId="27785"/>
    <cellStyle name="Normal 8 7 5 4 3" xfId="5927"/>
    <cellStyle name="Normal 8 7 5 4 3 2" xfId="13902"/>
    <cellStyle name="Normal 8 7 5 4 3 2 2" xfId="37697"/>
    <cellStyle name="Normal 8 7 5 4 3 3" xfId="21833"/>
    <cellStyle name="Normal 8 7 5 4 3 3 2" xfId="45627"/>
    <cellStyle name="Normal 8 7 5 4 3 4" xfId="29766"/>
    <cellStyle name="Normal 8 7 5 4 4" xfId="7950"/>
    <cellStyle name="Normal 8 7 5 4 4 2" xfId="15883"/>
    <cellStyle name="Normal 8 7 5 4 4 2 2" xfId="39678"/>
    <cellStyle name="Normal 8 7 5 4 4 3" xfId="23814"/>
    <cellStyle name="Normal 8 7 5 4 4 3 2" xfId="47608"/>
    <cellStyle name="Normal 8 7 5 4 4 4" xfId="31748"/>
    <cellStyle name="Normal 8 7 5 4 5" xfId="9940"/>
    <cellStyle name="Normal 8 7 5 4 5 2" xfId="33735"/>
    <cellStyle name="Normal 8 7 5 4 6" xfId="17871"/>
    <cellStyle name="Normal 8 7 5 4 6 2" xfId="41665"/>
    <cellStyle name="Normal 8 7 5 4 7" xfId="25804"/>
    <cellStyle name="Normal 8 7 5 5" xfId="1962"/>
    <cellStyle name="Normal 8 7 5 5 2" xfId="3946"/>
    <cellStyle name="Normal 8 7 5 5 2 2" xfId="11922"/>
    <cellStyle name="Normal 8 7 5 5 2 2 2" xfId="35717"/>
    <cellStyle name="Normal 8 7 5 5 2 3" xfId="19853"/>
    <cellStyle name="Normal 8 7 5 5 2 3 2" xfId="43647"/>
    <cellStyle name="Normal 8 7 5 5 2 4" xfId="27786"/>
    <cellStyle name="Normal 8 7 5 5 3" xfId="5928"/>
    <cellStyle name="Normal 8 7 5 5 3 2" xfId="13903"/>
    <cellStyle name="Normal 8 7 5 5 3 2 2" xfId="37698"/>
    <cellStyle name="Normal 8 7 5 5 3 3" xfId="21834"/>
    <cellStyle name="Normal 8 7 5 5 3 3 2" xfId="45628"/>
    <cellStyle name="Normal 8 7 5 5 3 4" xfId="29767"/>
    <cellStyle name="Normal 8 7 5 5 4" xfId="7951"/>
    <cellStyle name="Normal 8 7 5 5 4 2" xfId="15884"/>
    <cellStyle name="Normal 8 7 5 5 4 2 2" xfId="39679"/>
    <cellStyle name="Normal 8 7 5 5 4 3" xfId="23815"/>
    <cellStyle name="Normal 8 7 5 5 4 3 2" xfId="47609"/>
    <cellStyle name="Normal 8 7 5 5 4 4" xfId="31749"/>
    <cellStyle name="Normal 8 7 5 5 5" xfId="9941"/>
    <cellStyle name="Normal 8 7 5 5 5 2" xfId="33736"/>
    <cellStyle name="Normal 8 7 5 5 6" xfId="17872"/>
    <cellStyle name="Normal 8 7 5 5 6 2" xfId="41666"/>
    <cellStyle name="Normal 8 7 5 5 7" xfId="25805"/>
    <cellStyle name="Normal 8 7 5 6" xfId="1963"/>
    <cellStyle name="Normal 8 7 5 6 2" xfId="3947"/>
    <cellStyle name="Normal 8 7 5 6 2 2" xfId="11923"/>
    <cellStyle name="Normal 8 7 5 6 2 2 2" xfId="35718"/>
    <cellStyle name="Normal 8 7 5 6 2 3" xfId="19854"/>
    <cellStyle name="Normal 8 7 5 6 2 3 2" xfId="43648"/>
    <cellStyle name="Normal 8 7 5 6 2 4" xfId="27787"/>
    <cellStyle name="Normal 8 7 5 6 3" xfId="5929"/>
    <cellStyle name="Normal 8 7 5 6 3 2" xfId="13904"/>
    <cellStyle name="Normal 8 7 5 6 3 2 2" xfId="37699"/>
    <cellStyle name="Normal 8 7 5 6 3 3" xfId="21835"/>
    <cellStyle name="Normal 8 7 5 6 3 3 2" xfId="45629"/>
    <cellStyle name="Normal 8 7 5 6 3 4" xfId="29768"/>
    <cellStyle name="Normal 8 7 5 6 4" xfId="7952"/>
    <cellStyle name="Normal 8 7 5 6 4 2" xfId="15885"/>
    <cellStyle name="Normal 8 7 5 6 4 2 2" xfId="39680"/>
    <cellStyle name="Normal 8 7 5 6 4 3" xfId="23816"/>
    <cellStyle name="Normal 8 7 5 6 4 3 2" xfId="47610"/>
    <cellStyle name="Normal 8 7 5 6 4 4" xfId="31750"/>
    <cellStyle name="Normal 8 7 5 6 5" xfId="9942"/>
    <cellStyle name="Normal 8 7 5 6 5 2" xfId="33737"/>
    <cellStyle name="Normal 8 7 5 6 6" xfId="17873"/>
    <cellStyle name="Normal 8 7 5 6 6 2" xfId="41667"/>
    <cellStyle name="Normal 8 7 5 6 7" xfId="25806"/>
    <cellStyle name="Normal 8 7 5 7" xfId="3938"/>
    <cellStyle name="Normal 8 7 5 7 2" xfId="11914"/>
    <cellStyle name="Normal 8 7 5 7 2 2" xfId="35709"/>
    <cellStyle name="Normal 8 7 5 7 3" xfId="19845"/>
    <cellStyle name="Normal 8 7 5 7 3 2" xfId="43639"/>
    <cellStyle name="Normal 8 7 5 7 4" xfId="27778"/>
    <cellStyle name="Normal 8 7 5 8" xfId="5920"/>
    <cellStyle name="Normal 8 7 5 8 2" xfId="13895"/>
    <cellStyle name="Normal 8 7 5 8 2 2" xfId="37690"/>
    <cellStyle name="Normal 8 7 5 8 3" xfId="21826"/>
    <cellStyle name="Normal 8 7 5 8 3 2" xfId="45620"/>
    <cellStyle name="Normal 8 7 5 8 4" xfId="29759"/>
    <cellStyle name="Normal 8 7 5 9" xfId="7943"/>
    <cellStyle name="Normal 8 7 5 9 2" xfId="15876"/>
    <cellStyle name="Normal 8 7 5 9 2 2" xfId="39671"/>
    <cellStyle name="Normal 8 7 5 9 3" xfId="23807"/>
    <cellStyle name="Normal 8 7 5 9 3 2" xfId="47601"/>
    <cellStyle name="Normal 8 7 5 9 4" xfId="31741"/>
    <cellStyle name="Normal 8 7 6" xfId="1964"/>
    <cellStyle name="Normal 8 7 6 10" xfId="17874"/>
    <cellStyle name="Normal 8 7 6 10 2" xfId="41668"/>
    <cellStyle name="Normal 8 7 6 11" xfId="25807"/>
    <cellStyle name="Normal 8 7 6 2" xfId="1965"/>
    <cellStyle name="Normal 8 7 6 2 2" xfId="3949"/>
    <cellStyle name="Normal 8 7 6 2 2 2" xfId="11925"/>
    <cellStyle name="Normal 8 7 6 2 2 2 2" xfId="35720"/>
    <cellStyle name="Normal 8 7 6 2 2 3" xfId="19856"/>
    <cellStyle name="Normal 8 7 6 2 2 3 2" xfId="43650"/>
    <cellStyle name="Normal 8 7 6 2 2 4" xfId="27789"/>
    <cellStyle name="Normal 8 7 6 2 3" xfId="5931"/>
    <cellStyle name="Normal 8 7 6 2 3 2" xfId="13906"/>
    <cellStyle name="Normal 8 7 6 2 3 2 2" xfId="37701"/>
    <cellStyle name="Normal 8 7 6 2 3 3" xfId="21837"/>
    <cellStyle name="Normal 8 7 6 2 3 3 2" xfId="45631"/>
    <cellStyle name="Normal 8 7 6 2 3 4" xfId="29770"/>
    <cellStyle name="Normal 8 7 6 2 4" xfId="7954"/>
    <cellStyle name="Normal 8 7 6 2 4 2" xfId="15887"/>
    <cellStyle name="Normal 8 7 6 2 4 2 2" xfId="39682"/>
    <cellStyle name="Normal 8 7 6 2 4 3" xfId="23818"/>
    <cellStyle name="Normal 8 7 6 2 4 3 2" xfId="47612"/>
    <cellStyle name="Normal 8 7 6 2 4 4" xfId="31752"/>
    <cellStyle name="Normal 8 7 6 2 5" xfId="9944"/>
    <cellStyle name="Normal 8 7 6 2 5 2" xfId="33739"/>
    <cellStyle name="Normal 8 7 6 2 6" xfId="17875"/>
    <cellStyle name="Normal 8 7 6 2 6 2" xfId="41669"/>
    <cellStyle name="Normal 8 7 6 2 7" xfId="25808"/>
    <cellStyle name="Normal 8 7 6 3" xfId="1966"/>
    <cellStyle name="Normal 8 7 6 3 2" xfId="3950"/>
    <cellStyle name="Normal 8 7 6 3 2 2" xfId="11926"/>
    <cellStyle name="Normal 8 7 6 3 2 2 2" xfId="35721"/>
    <cellStyle name="Normal 8 7 6 3 2 3" xfId="19857"/>
    <cellStyle name="Normal 8 7 6 3 2 3 2" xfId="43651"/>
    <cellStyle name="Normal 8 7 6 3 2 4" xfId="27790"/>
    <cellStyle name="Normal 8 7 6 3 3" xfId="5932"/>
    <cellStyle name="Normal 8 7 6 3 3 2" xfId="13907"/>
    <cellStyle name="Normal 8 7 6 3 3 2 2" xfId="37702"/>
    <cellStyle name="Normal 8 7 6 3 3 3" xfId="21838"/>
    <cellStyle name="Normal 8 7 6 3 3 3 2" xfId="45632"/>
    <cellStyle name="Normal 8 7 6 3 3 4" xfId="29771"/>
    <cellStyle name="Normal 8 7 6 3 4" xfId="7955"/>
    <cellStyle name="Normal 8 7 6 3 4 2" xfId="15888"/>
    <cellStyle name="Normal 8 7 6 3 4 2 2" xfId="39683"/>
    <cellStyle name="Normal 8 7 6 3 4 3" xfId="23819"/>
    <cellStyle name="Normal 8 7 6 3 4 3 2" xfId="47613"/>
    <cellStyle name="Normal 8 7 6 3 4 4" xfId="31753"/>
    <cellStyle name="Normal 8 7 6 3 5" xfId="9945"/>
    <cellStyle name="Normal 8 7 6 3 5 2" xfId="33740"/>
    <cellStyle name="Normal 8 7 6 3 6" xfId="17876"/>
    <cellStyle name="Normal 8 7 6 3 6 2" xfId="41670"/>
    <cellStyle name="Normal 8 7 6 3 7" xfId="25809"/>
    <cellStyle name="Normal 8 7 6 4" xfId="1967"/>
    <cellStyle name="Normal 8 7 6 4 2" xfId="3951"/>
    <cellStyle name="Normal 8 7 6 4 2 2" xfId="11927"/>
    <cellStyle name="Normal 8 7 6 4 2 2 2" xfId="35722"/>
    <cellStyle name="Normal 8 7 6 4 2 3" xfId="19858"/>
    <cellStyle name="Normal 8 7 6 4 2 3 2" xfId="43652"/>
    <cellStyle name="Normal 8 7 6 4 2 4" xfId="27791"/>
    <cellStyle name="Normal 8 7 6 4 3" xfId="5933"/>
    <cellStyle name="Normal 8 7 6 4 3 2" xfId="13908"/>
    <cellStyle name="Normal 8 7 6 4 3 2 2" xfId="37703"/>
    <cellStyle name="Normal 8 7 6 4 3 3" xfId="21839"/>
    <cellStyle name="Normal 8 7 6 4 3 3 2" xfId="45633"/>
    <cellStyle name="Normal 8 7 6 4 3 4" xfId="29772"/>
    <cellStyle name="Normal 8 7 6 4 4" xfId="7956"/>
    <cellStyle name="Normal 8 7 6 4 4 2" xfId="15889"/>
    <cellStyle name="Normal 8 7 6 4 4 2 2" xfId="39684"/>
    <cellStyle name="Normal 8 7 6 4 4 3" xfId="23820"/>
    <cellStyle name="Normal 8 7 6 4 4 3 2" xfId="47614"/>
    <cellStyle name="Normal 8 7 6 4 4 4" xfId="31754"/>
    <cellStyle name="Normal 8 7 6 4 5" xfId="9946"/>
    <cellStyle name="Normal 8 7 6 4 5 2" xfId="33741"/>
    <cellStyle name="Normal 8 7 6 4 6" xfId="17877"/>
    <cellStyle name="Normal 8 7 6 4 6 2" xfId="41671"/>
    <cellStyle name="Normal 8 7 6 4 7" xfId="25810"/>
    <cellStyle name="Normal 8 7 6 5" xfId="1968"/>
    <cellStyle name="Normal 8 7 6 5 2" xfId="3952"/>
    <cellStyle name="Normal 8 7 6 5 2 2" xfId="11928"/>
    <cellStyle name="Normal 8 7 6 5 2 2 2" xfId="35723"/>
    <cellStyle name="Normal 8 7 6 5 2 3" xfId="19859"/>
    <cellStyle name="Normal 8 7 6 5 2 3 2" xfId="43653"/>
    <cellStyle name="Normal 8 7 6 5 2 4" xfId="27792"/>
    <cellStyle name="Normal 8 7 6 5 3" xfId="5934"/>
    <cellStyle name="Normal 8 7 6 5 3 2" xfId="13909"/>
    <cellStyle name="Normal 8 7 6 5 3 2 2" xfId="37704"/>
    <cellStyle name="Normal 8 7 6 5 3 3" xfId="21840"/>
    <cellStyle name="Normal 8 7 6 5 3 3 2" xfId="45634"/>
    <cellStyle name="Normal 8 7 6 5 3 4" xfId="29773"/>
    <cellStyle name="Normal 8 7 6 5 4" xfId="7957"/>
    <cellStyle name="Normal 8 7 6 5 4 2" xfId="15890"/>
    <cellStyle name="Normal 8 7 6 5 4 2 2" xfId="39685"/>
    <cellStyle name="Normal 8 7 6 5 4 3" xfId="23821"/>
    <cellStyle name="Normal 8 7 6 5 4 3 2" xfId="47615"/>
    <cellStyle name="Normal 8 7 6 5 4 4" xfId="31755"/>
    <cellStyle name="Normal 8 7 6 5 5" xfId="9947"/>
    <cellStyle name="Normal 8 7 6 5 5 2" xfId="33742"/>
    <cellStyle name="Normal 8 7 6 5 6" xfId="17878"/>
    <cellStyle name="Normal 8 7 6 5 6 2" xfId="41672"/>
    <cellStyle name="Normal 8 7 6 5 7" xfId="25811"/>
    <cellStyle name="Normal 8 7 6 6" xfId="3948"/>
    <cellStyle name="Normal 8 7 6 6 2" xfId="11924"/>
    <cellStyle name="Normal 8 7 6 6 2 2" xfId="35719"/>
    <cellStyle name="Normal 8 7 6 6 3" xfId="19855"/>
    <cellStyle name="Normal 8 7 6 6 3 2" xfId="43649"/>
    <cellStyle name="Normal 8 7 6 6 4" xfId="27788"/>
    <cellStyle name="Normal 8 7 6 7" xfId="5930"/>
    <cellStyle name="Normal 8 7 6 7 2" xfId="13905"/>
    <cellStyle name="Normal 8 7 6 7 2 2" xfId="37700"/>
    <cellStyle name="Normal 8 7 6 7 3" xfId="21836"/>
    <cellStyle name="Normal 8 7 6 7 3 2" xfId="45630"/>
    <cellStyle name="Normal 8 7 6 7 4" xfId="29769"/>
    <cellStyle name="Normal 8 7 6 8" xfId="7953"/>
    <cellStyle name="Normal 8 7 6 8 2" xfId="15886"/>
    <cellStyle name="Normal 8 7 6 8 2 2" xfId="39681"/>
    <cellStyle name="Normal 8 7 6 8 3" xfId="23817"/>
    <cellStyle name="Normal 8 7 6 8 3 2" xfId="47611"/>
    <cellStyle name="Normal 8 7 6 8 4" xfId="31751"/>
    <cellStyle name="Normal 8 7 6 9" xfId="9943"/>
    <cellStyle name="Normal 8 7 6 9 2" xfId="33738"/>
    <cellStyle name="Normal 8 7 7" xfId="1969"/>
    <cellStyle name="Normal 8 7 7 2" xfId="3953"/>
    <cellStyle name="Normal 8 7 7 2 2" xfId="11929"/>
    <cellStyle name="Normal 8 7 7 2 2 2" xfId="35724"/>
    <cellStyle name="Normal 8 7 7 2 3" xfId="19860"/>
    <cellStyle name="Normal 8 7 7 2 3 2" xfId="43654"/>
    <cellStyle name="Normal 8 7 7 2 4" xfId="27793"/>
    <cellStyle name="Normal 8 7 7 3" xfId="5935"/>
    <cellStyle name="Normal 8 7 7 3 2" xfId="13910"/>
    <cellStyle name="Normal 8 7 7 3 2 2" xfId="37705"/>
    <cellStyle name="Normal 8 7 7 3 3" xfId="21841"/>
    <cellStyle name="Normal 8 7 7 3 3 2" xfId="45635"/>
    <cellStyle name="Normal 8 7 7 3 4" xfId="29774"/>
    <cellStyle name="Normal 8 7 7 4" xfId="7958"/>
    <cellStyle name="Normal 8 7 7 4 2" xfId="15891"/>
    <cellStyle name="Normal 8 7 7 4 2 2" xfId="39686"/>
    <cellStyle name="Normal 8 7 7 4 3" xfId="23822"/>
    <cellStyle name="Normal 8 7 7 4 3 2" xfId="47616"/>
    <cellStyle name="Normal 8 7 7 4 4" xfId="31756"/>
    <cellStyle name="Normal 8 7 7 5" xfId="9948"/>
    <cellStyle name="Normal 8 7 7 5 2" xfId="33743"/>
    <cellStyle name="Normal 8 7 7 6" xfId="17879"/>
    <cellStyle name="Normal 8 7 7 6 2" xfId="41673"/>
    <cellStyle name="Normal 8 7 7 7" xfId="25812"/>
    <cellStyle name="Normal 8 7 8" xfId="1970"/>
    <cellStyle name="Normal 8 7 8 2" xfId="3954"/>
    <cellStyle name="Normal 8 7 8 2 2" xfId="11930"/>
    <cellStyle name="Normal 8 7 8 2 2 2" xfId="35725"/>
    <cellStyle name="Normal 8 7 8 2 3" xfId="19861"/>
    <cellStyle name="Normal 8 7 8 2 3 2" xfId="43655"/>
    <cellStyle name="Normal 8 7 8 2 4" xfId="27794"/>
    <cellStyle name="Normal 8 7 8 3" xfId="5936"/>
    <cellStyle name="Normal 8 7 8 3 2" xfId="13911"/>
    <cellStyle name="Normal 8 7 8 3 2 2" xfId="37706"/>
    <cellStyle name="Normal 8 7 8 3 3" xfId="21842"/>
    <cellStyle name="Normal 8 7 8 3 3 2" xfId="45636"/>
    <cellStyle name="Normal 8 7 8 3 4" xfId="29775"/>
    <cellStyle name="Normal 8 7 8 4" xfId="7959"/>
    <cellStyle name="Normal 8 7 8 4 2" xfId="15892"/>
    <cellStyle name="Normal 8 7 8 4 2 2" xfId="39687"/>
    <cellStyle name="Normal 8 7 8 4 3" xfId="23823"/>
    <cellStyle name="Normal 8 7 8 4 3 2" xfId="47617"/>
    <cellStyle name="Normal 8 7 8 4 4" xfId="31757"/>
    <cellStyle name="Normal 8 7 8 5" xfId="9949"/>
    <cellStyle name="Normal 8 7 8 5 2" xfId="33744"/>
    <cellStyle name="Normal 8 7 8 6" xfId="17880"/>
    <cellStyle name="Normal 8 7 8 6 2" xfId="41674"/>
    <cellStyle name="Normal 8 7 8 7" xfId="25813"/>
    <cellStyle name="Normal 8 7 9" xfId="1971"/>
    <cellStyle name="Normal 8 7 9 2" xfId="3955"/>
    <cellStyle name="Normal 8 7 9 2 2" xfId="11931"/>
    <cellStyle name="Normal 8 7 9 2 2 2" xfId="35726"/>
    <cellStyle name="Normal 8 7 9 2 3" xfId="19862"/>
    <cellStyle name="Normal 8 7 9 2 3 2" xfId="43656"/>
    <cellStyle name="Normal 8 7 9 2 4" xfId="27795"/>
    <cellStyle name="Normal 8 7 9 3" xfId="5937"/>
    <cellStyle name="Normal 8 7 9 3 2" xfId="13912"/>
    <cellStyle name="Normal 8 7 9 3 2 2" xfId="37707"/>
    <cellStyle name="Normal 8 7 9 3 3" xfId="21843"/>
    <cellStyle name="Normal 8 7 9 3 3 2" xfId="45637"/>
    <cellStyle name="Normal 8 7 9 3 4" xfId="29776"/>
    <cellStyle name="Normal 8 7 9 4" xfId="7960"/>
    <cellStyle name="Normal 8 7 9 4 2" xfId="15893"/>
    <cellStyle name="Normal 8 7 9 4 2 2" xfId="39688"/>
    <cellStyle name="Normal 8 7 9 4 3" xfId="23824"/>
    <cellStyle name="Normal 8 7 9 4 3 2" xfId="47618"/>
    <cellStyle name="Normal 8 7 9 4 4" xfId="31758"/>
    <cellStyle name="Normal 8 7 9 5" xfId="9950"/>
    <cellStyle name="Normal 8 7 9 5 2" xfId="33745"/>
    <cellStyle name="Normal 8 7 9 6" xfId="17881"/>
    <cellStyle name="Normal 8 7 9 6 2" xfId="41675"/>
    <cellStyle name="Normal 8 7 9 7" xfId="25814"/>
    <cellStyle name="Normal 8 8" xfId="1972"/>
    <cellStyle name="Normal 8 8 10" xfId="5938"/>
    <cellStyle name="Normal 8 8 10 2" xfId="13913"/>
    <cellStyle name="Normal 8 8 10 2 2" xfId="37708"/>
    <cellStyle name="Normal 8 8 10 3" xfId="21844"/>
    <cellStyle name="Normal 8 8 10 3 2" xfId="45638"/>
    <cellStyle name="Normal 8 8 10 4" xfId="29777"/>
    <cellStyle name="Normal 8 8 11" xfId="7961"/>
    <cellStyle name="Normal 8 8 11 2" xfId="15894"/>
    <cellStyle name="Normal 8 8 11 2 2" xfId="39689"/>
    <cellStyle name="Normal 8 8 11 3" xfId="23825"/>
    <cellStyle name="Normal 8 8 11 3 2" xfId="47619"/>
    <cellStyle name="Normal 8 8 11 4" xfId="31759"/>
    <cellStyle name="Normal 8 8 12" xfId="9951"/>
    <cellStyle name="Normal 8 8 12 2" xfId="33746"/>
    <cellStyle name="Normal 8 8 13" xfId="17882"/>
    <cellStyle name="Normal 8 8 13 2" xfId="41676"/>
    <cellStyle name="Normal 8 8 14" xfId="25815"/>
    <cellStyle name="Normal 8 8 2" xfId="1973"/>
    <cellStyle name="Normal 8 8 2 10" xfId="9952"/>
    <cellStyle name="Normal 8 8 2 10 2" xfId="33747"/>
    <cellStyle name="Normal 8 8 2 11" xfId="17883"/>
    <cellStyle name="Normal 8 8 2 11 2" xfId="41677"/>
    <cellStyle name="Normal 8 8 2 12" xfId="25816"/>
    <cellStyle name="Normal 8 8 2 2" xfId="1974"/>
    <cellStyle name="Normal 8 8 2 2 10" xfId="17884"/>
    <cellStyle name="Normal 8 8 2 2 10 2" xfId="41678"/>
    <cellStyle name="Normal 8 8 2 2 11" xfId="25817"/>
    <cellStyle name="Normal 8 8 2 2 2" xfId="1975"/>
    <cellStyle name="Normal 8 8 2 2 2 2" xfId="3959"/>
    <cellStyle name="Normal 8 8 2 2 2 2 2" xfId="11935"/>
    <cellStyle name="Normal 8 8 2 2 2 2 2 2" xfId="35730"/>
    <cellStyle name="Normal 8 8 2 2 2 2 3" xfId="19866"/>
    <cellStyle name="Normal 8 8 2 2 2 2 3 2" xfId="43660"/>
    <cellStyle name="Normal 8 8 2 2 2 2 4" xfId="27799"/>
    <cellStyle name="Normal 8 8 2 2 2 3" xfId="5941"/>
    <cellStyle name="Normal 8 8 2 2 2 3 2" xfId="13916"/>
    <cellStyle name="Normal 8 8 2 2 2 3 2 2" xfId="37711"/>
    <cellStyle name="Normal 8 8 2 2 2 3 3" xfId="21847"/>
    <cellStyle name="Normal 8 8 2 2 2 3 3 2" xfId="45641"/>
    <cellStyle name="Normal 8 8 2 2 2 3 4" xfId="29780"/>
    <cellStyle name="Normal 8 8 2 2 2 4" xfId="7964"/>
    <cellStyle name="Normal 8 8 2 2 2 4 2" xfId="15897"/>
    <cellStyle name="Normal 8 8 2 2 2 4 2 2" xfId="39692"/>
    <cellStyle name="Normal 8 8 2 2 2 4 3" xfId="23828"/>
    <cellStyle name="Normal 8 8 2 2 2 4 3 2" xfId="47622"/>
    <cellStyle name="Normal 8 8 2 2 2 4 4" xfId="31762"/>
    <cellStyle name="Normal 8 8 2 2 2 5" xfId="9954"/>
    <cellStyle name="Normal 8 8 2 2 2 5 2" xfId="33749"/>
    <cellStyle name="Normal 8 8 2 2 2 6" xfId="17885"/>
    <cellStyle name="Normal 8 8 2 2 2 6 2" xfId="41679"/>
    <cellStyle name="Normal 8 8 2 2 2 7" xfId="25818"/>
    <cellStyle name="Normal 8 8 2 2 3" xfId="1976"/>
    <cellStyle name="Normal 8 8 2 2 3 2" xfId="3960"/>
    <cellStyle name="Normal 8 8 2 2 3 2 2" xfId="11936"/>
    <cellStyle name="Normal 8 8 2 2 3 2 2 2" xfId="35731"/>
    <cellStyle name="Normal 8 8 2 2 3 2 3" xfId="19867"/>
    <cellStyle name="Normal 8 8 2 2 3 2 3 2" xfId="43661"/>
    <cellStyle name="Normal 8 8 2 2 3 2 4" xfId="27800"/>
    <cellStyle name="Normal 8 8 2 2 3 3" xfId="5942"/>
    <cellStyle name="Normal 8 8 2 2 3 3 2" xfId="13917"/>
    <cellStyle name="Normal 8 8 2 2 3 3 2 2" xfId="37712"/>
    <cellStyle name="Normal 8 8 2 2 3 3 3" xfId="21848"/>
    <cellStyle name="Normal 8 8 2 2 3 3 3 2" xfId="45642"/>
    <cellStyle name="Normal 8 8 2 2 3 3 4" xfId="29781"/>
    <cellStyle name="Normal 8 8 2 2 3 4" xfId="7965"/>
    <cellStyle name="Normal 8 8 2 2 3 4 2" xfId="15898"/>
    <cellStyle name="Normal 8 8 2 2 3 4 2 2" xfId="39693"/>
    <cellStyle name="Normal 8 8 2 2 3 4 3" xfId="23829"/>
    <cellStyle name="Normal 8 8 2 2 3 4 3 2" xfId="47623"/>
    <cellStyle name="Normal 8 8 2 2 3 4 4" xfId="31763"/>
    <cellStyle name="Normal 8 8 2 2 3 5" xfId="9955"/>
    <cellStyle name="Normal 8 8 2 2 3 5 2" xfId="33750"/>
    <cellStyle name="Normal 8 8 2 2 3 6" xfId="17886"/>
    <cellStyle name="Normal 8 8 2 2 3 6 2" xfId="41680"/>
    <cellStyle name="Normal 8 8 2 2 3 7" xfId="25819"/>
    <cellStyle name="Normal 8 8 2 2 4" xfId="1977"/>
    <cellStyle name="Normal 8 8 2 2 4 2" xfId="3961"/>
    <cellStyle name="Normal 8 8 2 2 4 2 2" xfId="11937"/>
    <cellStyle name="Normal 8 8 2 2 4 2 2 2" xfId="35732"/>
    <cellStyle name="Normal 8 8 2 2 4 2 3" xfId="19868"/>
    <cellStyle name="Normal 8 8 2 2 4 2 3 2" xfId="43662"/>
    <cellStyle name="Normal 8 8 2 2 4 2 4" xfId="27801"/>
    <cellStyle name="Normal 8 8 2 2 4 3" xfId="5943"/>
    <cellStyle name="Normal 8 8 2 2 4 3 2" xfId="13918"/>
    <cellStyle name="Normal 8 8 2 2 4 3 2 2" xfId="37713"/>
    <cellStyle name="Normal 8 8 2 2 4 3 3" xfId="21849"/>
    <cellStyle name="Normal 8 8 2 2 4 3 3 2" xfId="45643"/>
    <cellStyle name="Normal 8 8 2 2 4 3 4" xfId="29782"/>
    <cellStyle name="Normal 8 8 2 2 4 4" xfId="7966"/>
    <cellStyle name="Normal 8 8 2 2 4 4 2" xfId="15899"/>
    <cellStyle name="Normal 8 8 2 2 4 4 2 2" xfId="39694"/>
    <cellStyle name="Normal 8 8 2 2 4 4 3" xfId="23830"/>
    <cellStyle name="Normal 8 8 2 2 4 4 3 2" xfId="47624"/>
    <cellStyle name="Normal 8 8 2 2 4 4 4" xfId="31764"/>
    <cellStyle name="Normal 8 8 2 2 4 5" xfId="9956"/>
    <cellStyle name="Normal 8 8 2 2 4 5 2" xfId="33751"/>
    <cellStyle name="Normal 8 8 2 2 4 6" xfId="17887"/>
    <cellStyle name="Normal 8 8 2 2 4 6 2" xfId="41681"/>
    <cellStyle name="Normal 8 8 2 2 4 7" xfId="25820"/>
    <cellStyle name="Normal 8 8 2 2 5" xfId="1978"/>
    <cellStyle name="Normal 8 8 2 2 5 2" xfId="3962"/>
    <cellStyle name="Normal 8 8 2 2 5 2 2" xfId="11938"/>
    <cellStyle name="Normal 8 8 2 2 5 2 2 2" xfId="35733"/>
    <cellStyle name="Normal 8 8 2 2 5 2 3" xfId="19869"/>
    <cellStyle name="Normal 8 8 2 2 5 2 3 2" xfId="43663"/>
    <cellStyle name="Normal 8 8 2 2 5 2 4" xfId="27802"/>
    <cellStyle name="Normal 8 8 2 2 5 3" xfId="5944"/>
    <cellStyle name="Normal 8 8 2 2 5 3 2" xfId="13919"/>
    <cellStyle name="Normal 8 8 2 2 5 3 2 2" xfId="37714"/>
    <cellStyle name="Normal 8 8 2 2 5 3 3" xfId="21850"/>
    <cellStyle name="Normal 8 8 2 2 5 3 3 2" xfId="45644"/>
    <cellStyle name="Normal 8 8 2 2 5 3 4" xfId="29783"/>
    <cellStyle name="Normal 8 8 2 2 5 4" xfId="7967"/>
    <cellStyle name="Normal 8 8 2 2 5 4 2" xfId="15900"/>
    <cellStyle name="Normal 8 8 2 2 5 4 2 2" xfId="39695"/>
    <cellStyle name="Normal 8 8 2 2 5 4 3" xfId="23831"/>
    <cellStyle name="Normal 8 8 2 2 5 4 3 2" xfId="47625"/>
    <cellStyle name="Normal 8 8 2 2 5 4 4" xfId="31765"/>
    <cellStyle name="Normal 8 8 2 2 5 5" xfId="9957"/>
    <cellStyle name="Normal 8 8 2 2 5 5 2" xfId="33752"/>
    <cellStyle name="Normal 8 8 2 2 5 6" xfId="17888"/>
    <cellStyle name="Normal 8 8 2 2 5 6 2" xfId="41682"/>
    <cellStyle name="Normal 8 8 2 2 5 7" xfId="25821"/>
    <cellStyle name="Normal 8 8 2 2 6" xfId="3958"/>
    <cellStyle name="Normal 8 8 2 2 6 2" xfId="11934"/>
    <cellStyle name="Normal 8 8 2 2 6 2 2" xfId="35729"/>
    <cellStyle name="Normal 8 8 2 2 6 3" xfId="19865"/>
    <cellStyle name="Normal 8 8 2 2 6 3 2" xfId="43659"/>
    <cellStyle name="Normal 8 8 2 2 6 4" xfId="27798"/>
    <cellStyle name="Normal 8 8 2 2 7" xfId="5940"/>
    <cellStyle name="Normal 8 8 2 2 7 2" xfId="13915"/>
    <cellStyle name="Normal 8 8 2 2 7 2 2" xfId="37710"/>
    <cellStyle name="Normal 8 8 2 2 7 3" xfId="21846"/>
    <cellStyle name="Normal 8 8 2 2 7 3 2" xfId="45640"/>
    <cellStyle name="Normal 8 8 2 2 7 4" xfId="29779"/>
    <cellStyle name="Normal 8 8 2 2 8" xfId="7963"/>
    <cellStyle name="Normal 8 8 2 2 8 2" xfId="15896"/>
    <cellStyle name="Normal 8 8 2 2 8 2 2" xfId="39691"/>
    <cellStyle name="Normal 8 8 2 2 8 3" xfId="23827"/>
    <cellStyle name="Normal 8 8 2 2 8 3 2" xfId="47621"/>
    <cellStyle name="Normal 8 8 2 2 8 4" xfId="31761"/>
    <cellStyle name="Normal 8 8 2 2 9" xfId="9953"/>
    <cellStyle name="Normal 8 8 2 2 9 2" xfId="33748"/>
    <cellStyle name="Normal 8 8 2 3" xfId="1979"/>
    <cellStyle name="Normal 8 8 2 3 2" xfId="3963"/>
    <cellStyle name="Normal 8 8 2 3 2 2" xfId="11939"/>
    <cellStyle name="Normal 8 8 2 3 2 2 2" xfId="35734"/>
    <cellStyle name="Normal 8 8 2 3 2 3" xfId="19870"/>
    <cellStyle name="Normal 8 8 2 3 2 3 2" xfId="43664"/>
    <cellStyle name="Normal 8 8 2 3 2 4" xfId="27803"/>
    <cellStyle name="Normal 8 8 2 3 3" xfId="5945"/>
    <cellStyle name="Normal 8 8 2 3 3 2" xfId="13920"/>
    <cellStyle name="Normal 8 8 2 3 3 2 2" xfId="37715"/>
    <cellStyle name="Normal 8 8 2 3 3 3" xfId="21851"/>
    <cellStyle name="Normal 8 8 2 3 3 3 2" xfId="45645"/>
    <cellStyle name="Normal 8 8 2 3 3 4" xfId="29784"/>
    <cellStyle name="Normal 8 8 2 3 4" xfId="7968"/>
    <cellStyle name="Normal 8 8 2 3 4 2" xfId="15901"/>
    <cellStyle name="Normal 8 8 2 3 4 2 2" xfId="39696"/>
    <cellStyle name="Normal 8 8 2 3 4 3" xfId="23832"/>
    <cellStyle name="Normal 8 8 2 3 4 3 2" xfId="47626"/>
    <cellStyle name="Normal 8 8 2 3 4 4" xfId="31766"/>
    <cellStyle name="Normal 8 8 2 3 5" xfId="9958"/>
    <cellStyle name="Normal 8 8 2 3 5 2" xfId="33753"/>
    <cellStyle name="Normal 8 8 2 3 6" xfId="17889"/>
    <cellStyle name="Normal 8 8 2 3 6 2" xfId="41683"/>
    <cellStyle name="Normal 8 8 2 3 7" xfId="25822"/>
    <cellStyle name="Normal 8 8 2 4" xfId="1980"/>
    <cellStyle name="Normal 8 8 2 4 2" xfId="3964"/>
    <cellStyle name="Normal 8 8 2 4 2 2" xfId="11940"/>
    <cellStyle name="Normal 8 8 2 4 2 2 2" xfId="35735"/>
    <cellStyle name="Normal 8 8 2 4 2 3" xfId="19871"/>
    <cellStyle name="Normal 8 8 2 4 2 3 2" xfId="43665"/>
    <cellStyle name="Normal 8 8 2 4 2 4" xfId="27804"/>
    <cellStyle name="Normal 8 8 2 4 3" xfId="5946"/>
    <cellStyle name="Normal 8 8 2 4 3 2" xfId="13921"/>
    <cellStyle name="Normal 8 8 2 4 3 2 2" xfId="37716"/>
    <cellStyle name="Normal 8 8 2 4 3 3" xfId="21852"/>
    <cellStyle name="Normal 8 8 2 4 3 3 2" xfId="45646"/>
    <cellStyle name="Normal 8 8 2 4 3 4" xfId="29785"/>
    <cellStyle name="Normal 8 8 2 4 4" xfId="7969"/>
    <cellStyle name="Normal 8 8 2 4 4 2" xfId="15902"/>
    <cellStyle name="Normal 8 8 2 4 4 2 2" xfId="39697"/>
    <cellStyle name="Normal 8 8 2 4 4 3" xfId="23833"/>
    <cellStyle name="Normal 8 8 2 4 4 3 2" xfId="47627"/>
    <cellStyle name="Normal 8 8 2 4 4 4" xfId="31767"/>
    <cellStyle name="Normal 8 8 2 4 5" xfId="9959"/>
    <cellStyle name="Normal 8 8 2 4 5 2" xfId="33754"/>
    <cellStyle name="Normal 8 8 2 4 6" xfId="17890"/>
    <cellStyle name="Normal 8 8 2 4 6 2" xfId="41684"/>
    <cellStyle name="Normal 8 8 2 4 7" xfId="25823"/>
    <cellStyle name="Normal 8 8 2 5" xfId="1981"/>
    <cellStyle name="Normal 8 8 2 5 2" xfId="3965"/>
    <cellStyle name="Normal 8 8 2 5 2 2" xfId="11941"/>
    <cellStyle name="Normal 8 8 2 5 2 2 2" xfId="35736"/>
    <cellStyle name="Normal 8 8 2 5 2 3" xfId="19872"/>
    <cellStyle name="Normal 8 8 2 5 2 3 2" xfId="43666"/>
    <cellStyle name="Normal 8 8 2 5 2 4" xfId="27805"/>
    <cellStyle name="Normal 8 8 2 5 3" xfId="5947"/>
    <cellStyle name="Normal 8 8 2 5 3 2" xfId="13922"/>
    <cellStyle name="Normal 8 8 2 5 3 2 2" xfId="37717"/>
    <cellStyle name="Normal 8 8 2 5 3 3" xfId="21853"/>
    <cellStyle name="Normal 8 8 2 5 3 3 2" xfId="45647"/>
    <cellStyle name="Normal 8 8 2 5 3 4" xfId="29786"/>
    <cellStyle name="Normal 8 8 2 5 4" xfId="7970"/>
    <cellStyle name="Normal 8 8 2 5 4 2" xfId="15903"/>
    <cellStyle name="Normal 8 8 2 5 4 2 2" xfId="39698"/>
    <cellStyle name="Normal 8 8 2 5 4 3" xfId="23834"/>
    <cellStyle name="Normal 8 8 2 5 4 3 2" xfId="47628"/>
    <cellStyle name="Normal 8 8 2 5 4 4" xfId="31768"/>
    <cellStyle name="Normal 8 8 2 5 5" xfId="9960"/>
    <cellStyle name="Normal 8 8 2 5 5 2" xfId="33755"/>
    <cellStyle name="Normal 8 8 2 5 6" xfId="17891"/>
    <cellStyle name="Normal 8 8 2 5 6 2" xfId="41685"/>
    <cellStyle name="Normal 8 8 2 5 7" xfId="25824"/>
    <cellStyle name="Normal 8 8 2 6" xfId="1982"/>
    <cellStyle name="Normal 8 8 2 6 2" xfId="3966"/>
    <cellStyle name="Normal 8 8 2 6 2 2" xfId="11942"/>
    <cellStyle name="Normal 8 8 2 6 2 2 2" xfId="35737"/>
    <cellStyle name="Normal 8 8 2 6 2 3" xfId="19873"/>
    <cellStyle name="Normal 8 8 2 6 2 3 2" xfId="43667"/>
    <cellStyle name="Normal 8 8 2 6 2 4" xfId="27806"/>
    <cellStyle name="Normal 8 8 2 6 3" xfId="5948"/>
    <cellStyle name="Normal 8 8 2 6 3 2" xfId="13923"/>
    <cellStyle name="Normal 8 8 2 6 3 2 2" xfId="37718"/>
    <cellStyle name="Normal 8 8 2 6 3 3" xfId="21854"/>
    <cellStyle name="Normal 8 8 2 6 3 3 2" xfId="45648"/>
    <cellStyle name="Normal 8 8 2 6 3 4" xfId="29787"/>
    <cellStyle name="Normal 8 8 2 6 4" xfId="7971"/>
    <cellStyle name="Normal 8 8 2 6 4 2" xfId="15904"/>
    <cellStyle name="Normal 8 8 2 6 4 2 2" xfId="39699"/>
    <cellStyle name="Normal 8 8 2 6 4 3" xfId="23835"/>
    <cellStyle name="Normal 8 8 2 6 4 3 2" xfId="47629"/>
    <cellStyle name="Normal 8 8 2 6 4 4" xfId="31769"/>
    <cellStyle name="Normal 8 8 2 6 5" xfId="9961"/>
    <cellStyle name="Normal 8 8 2 6 5 2" xfId="33756"/>
    <cellStyle name="Normal 8 8 2 6 6" xfId="17892"/>
    <cellStyle name="Normal 8 8 2 6 6 2" xfId="41686"/>
    <cellStyle name="Normal 8 8 2 6 7" xfId="25825"/>
    <cellStyle name="Normal 8 8 2 7" xfId="3957"/>
    <cellStyle name="Normal 8 8 2 7 2" xfId="11933"/>
    <cellStyle name="Normal 8 8 2 7 2 2" xfId="35728"/>
    <cellStyle name="Normal 8 8 2 7 3" xfId="19864"/>
    <cellStyle name="Normal 8 8 2 7 3 2" xfId="43658"/>
    <cellStyle name="Normal 8 8 2 7 4" xfId="27797"/>
    <cellStyle name="Normal 8 8 2 8" xfId="5939"/>
    <cellStyle name="Normal 8 8 2 8 2" xfId="13914"/>
    <cellStyle name="Normal 8 8 2 8 2 2" xfId="37709"/>
    <cellStyle name="Normal 8 8 2 8 3" xfId="21845"/>
    <cellStyle name="Normal 8 8 2 8 3 2" xfId="45639"/>
    <cellStyle name="Normal 8 8 2 8 4" xfId="29778"/>
    <cellStyle name="Normal 8 8 2 9" xfId="7962"/>
    <cellStyle name="Normal 8 8 2 9 2" xfId="15895"/>
    <cellStyle name="Normal 8 8 2 9 2 2" xfId="39690"/>
    <cellStyle name="Normal 8 8 2 9 3" xfId="23826"/>
    <cellStyle name="Normal 8 8 2 9 3 2" xfId="47620"/>
    <cellStyle name="Normal 8 8 2 9 4" xfId="31760"/>
    <cellStyle name="Normal 8 8 3" xfId="1983"/>
    <cellStyle name="Normal 8 8 3 10" xfId="9962"/>
    <cellStyle name="Normal 8 8 3 10 2" xfId="33757"/>
    <cellStyle name="Normal 8 8 3 11" xfId="17893"/>
    <cellStyle name="Normal 8 8 3 11 2" xfId="41687"/>
    <cellStyle name="Normal 8 8 3 12" xfId="25826"/>
    <cellStyle name="Normal 8 8 3 2" xfId="1984"/>
    <cellStyle name="Normal 8 8 3 2 10" xfId="17894"/>
    <cellStyle name="Normal 8 8 3 2 10 2" xfId="41688"/>
    <cellStyle name="Normal 8 8 3 2 11" xfId="25827"/>
    <cellStyle name="Normal 8 8 3 2 2" xfId="1985"/>
    <cellStyle name="Normal 8 8 3 2 2 2" xfId="3969"/>
    <cellStyle name="Normal 8 8 3 2 2 2 2" xfId="11945"/>
    <cellStyle name="Normal 8 8 3 2 2 2 2 2" xfId="35740"/>
    <cellStyle name="Normal 8 8 3 2 2 2 3" xfId="19876"/>
    <cellStyle name="Normal 8 8 3 2 2 2 3 2" xfId="43670"/>
    <cellStyle name="Normal 8 8 3 2 2 2 4" xfId="27809"/>
    <cellStyle name="Normal 8 8 3 2 2 3" xfId="5951"/>
    <cellStyle name="Normal 8 8 3 2 2 3 2" xfId="13926"/>
    <cellStyle name="Normal 8 8 3 2 2 3 2 2" xfId="37721"/>
    <cellStyle name="Normal 8 8 3 2 2 3 3" xfId="21857"/>
    <cellStyle name="Normal 8 8 3 2 2 3 3 2" xfId="45651"/>
    <cellStyle name="Normal 8 8 3 2 2 3 4" xfId="29790"/>
    <cellStyle name="Normal 8 8 3 2 2 4" xfId="7974"/>
    <cellStyle name="Normal 8 8 3 2 2 4 2" xfId="15907"/>
    <cellStyle name="Normal 8 8 3 2 2 4 2 2" xfId="39702"/>
    <cellStyle name="Normal 8 8 3 2 2 4 3" xfId="23838"/>
    <cellStyle name="Normal 8 8 3 2 2 4 3 2" xfId="47632"/>
    <cellStyle name="Normal 8 8 3 2 2 4 4" xfId="31772"/>
    <cellStyle name="Normal 8 8 3 2 2 5" xfId="9964"/>
    <cellStyle name="Normal 8 8 3 2 2 5 2" xfId="33759"/>
    <cellStyle name="Normal 8 8 3 2 2 6" xfId="17895"/>
    <cellStyle name="Normal 8 8 3 2 2 6 2" xfId="41689"/>
    <cellStyle name="Normal 8 8 3 2 2 7" xfId="25828"/>
    <cellStyle name="Normal 8 8 3 2 3" xfId="1986"/>
    <cellStyle name="Normal 8 8 3 2 3 2" xfId="3970"/>
    <cellStyle name="Normal 8 8 3 2 3 2 2" xfId="11946"/>
    <cellStyle name="Normal 8 8 3 2 3 2 2 2" xfId="35741"/>
    <cellStyle name="Normal 8 8 3 2 3 2 3" xfId="19877"/>
    <cellStyle name="Normal 8 8 3 2 3 2 3 2" xfId="43671"/>
    <cellStyle name="Normal 8 8 3 2 3 2 4" xfId="27810"/>
    <cellStyle name="Normal 8 8 3 2 3 3" xfId="5952"/>
    <cellStyle name="Normal 8 8 3 2 3 3 2" xfId="13927"/>
    <cellStyle name="Normal 8 8 3 2 3 3 2 2" xfId="37722"/>
    <cellStyle name="Normal 8 8 3 2 3 3 3" xfId="21858"/>
    <cellStyle name="Normal 8 8 3 2 3 3 3 2" xfId="45652"/>
    <cellStyle name="Normal 8 8 3 2 3 3 4" xfId="29791"/>
    <cellStyle name="Normal 8 8 3 2 3 4" xfId="7975"/>
    <cellStyle name="Normal 8 8 3 2 3 4 2" xfId="15908"/>
    <cellStyle name="Normal 8 8 3 2 3 4 2 2" xfId="39703"/>
    <cellStyle name="Normal 8 8 3 2 3 4 3" xfId="23839"/>
    <cellStyle name="Normal 8 8 3 2 3 4 3 2" xfId="47633"/>
    <cellStyle name="Normal 8 8 3 2 3 4 4" xfId="31773"/>
    <cellStyle name="Normal 8 8 3 2 3 5" xfId="9965"/>
    <cellStyle name="Normal 8 8 3 2 3 5 2" xfId="33760"/>
    <cellStyle name="Normal 8 8 3 2 3 6" xfId="17896"/>
    <cellStyle name="Normal 8 8 3 2 3 6 2" xfId="41690"/>
    <cellStyle name="Normal 8 8 3 2 3 7" xfId="25829"/>
    <cellStyle name="Normal 8 8 3 2 4" xfId="1987"/>
    <cellStyle name="Normal 8 8 3 2 4 2" xfId="3971"/>
    <cellStyle name="Normal 8 8 3 2 4 2 2" xfId="11947"/>
    <cellStyle name="Normal 8 8 3 2 4 2 2 2" xfId="35742"/>
    <cellStyle name="Normal 8 8 3 2 4 2 3" xfId="19878"/>
    <cellStyle name="Normal 8 8 3 2 4 2 3 2" xfId="43672"/>
    <cellStyle name="Normal 8 8 3 2 4 2 4" xfId="27811"/>
    <cellStyle name="Normal 8 8 3 2 4 3" xfId="5953"/>
    <cellStyle name="Normal 8 8 3 2 4 3 2" xfId="13928"/>
    <cellStyle name="Normal 8 8 3 2 4 3 2 2" xfId="37723"/>
    <cellStyle name="Normal 8 8 3 2 4 3 3" xfId="21859"/>
    <cellStyle name="Normal 8 8 3 2 4 3 3 2" xfId="45653"/>
    <cellStyle name="Normal 8 8 3 2 4 3 4" xfId="29792"/>
    <cellStyle name="Normal 8 8 3 2 4 4" xfId="7976"/>
    <cellStyle name="Normal 8 8 3 2 4 4 2" xfId="15909"/>
    <cellStyle name="Normal 8 8 3 2 4 4 2 2" xfId="39704"/>
    <cellStyle name="Normal 8 8 3 2 4 4 3" xfId="23840"/>
    <cellStyle name="Normal 8 8 3 2 4 4 3 2" xfId="47634"/>
    <cellStyle name="Normal 8 8 3 2 4 4 4" xfId="31774"/>
    <cellStyle name="Normal 8 8 3 2 4 5" xfId="9966"/>
    <cellStyle name="Normal 8 8 3 2 4 5 2" xfId="33761"/>
    <cellStyle name="Normal 8 8 3 2 4 6" xfId="17897"/>
    <cellStyle name="Normal 8 8 3 2 4 6 2" xfId="41691"/>
    <cellStyle name="Normal 8 8 3 2 4 7" xfId="25830"/>
    <cellStyle name="Normal 8 8 3 2 5" xfId="1988"/>
    <cellStyle name="Normal 8 8 3 2 5 2" xfId="3972"/>
    <cellStyle name="Normal 8 8 3 2 5 2 2" xfId="11948"/>
    <cellStyle name="Normal 8 8 3 2 5 2 2 2" xfId="35743"/>
    <cellStyle name="Normal 8 8 3 2 5 2 3" xfId="19879"/>
    <cellStyle name="Normal 8 8 3 2 5 2 3 2" xfId="43673"/>
    <cellStyle name="Normal 8 8 3 2 5 2 4" xfId="27812"/>
    <cellStyle name="Normal 8 8 3 2 5 3" xfId="5954"/>
    <cellStyle name="Normal 8 8 3 2 5 3 2" xfId="13929"/>
    <cellStyle name="Normal 8 8 3 2 5 3 2 2" xfId="37724"/>
    <cellStyle name="Normal 8 8 3 2 5 3 3" xfId="21860"/>
    <cellStyle name="Normal 8 8 3 2 5 3 3 2" xfId="45654"/>
    <cellStyle name="Normal 8 8 3 2 5 3 4" xfId="29793"/>
    <cellStyle name="Normal 8 8 3 2 5 4" xfId="7977"/>
    <cellStyle name="Normal 8 8 3 2 5 4 2" xfId="15910"/>
    <cellStyle name="Normal 8 8 3 2 5 4 2 2" xfId="39705"/>
    <cellStyle name="Normal 8 8 3 2 5 4 3" xfId="23841"/>
    <cellStyle name="Normal 8 8 3 2 5 4 3 2" xfId="47635"/>
    <cellStyle name="Normal 8 8 3 2 5 4 4" xfId="31775"/>
    <cellStyle name="Normal 8 8 3 2 5 5" xfId="9967"/>
    <cellStyle name="Normal 8 8 3 2 5 5 2" xfId="33762"/>
    <cellStyle name="Normal 8 8 3 2 5 6" xfId="17898"/>
    <cellStyle name="Normal 8 8 3 2 5 6 2" xfId="41692"/>
    <cellStyle name="Normal 8 8 3 2 5 7" xfId="25831"/>
    <cellStyle name="Normal 8 8 3 2 6" xfId="3968"/>
    <cellStyle name="Normal 8 8 3 2 6 2" xfId="11944"/>
    <cellStyle name="Normal 8 8 3 2 6 2 2" xfId="35739"/>
    <cellStyle name="Normal 8 8 3 2 6 3" xfId="19875"/>
    <cellStyle name="Normal 8 8 3 2 6 3 2" xfId="43669"/>
    <cellStyle name="Normal 8 8 3 2 6 4" xfId="27808"/>
    <cellStyle name="Normal 8 8 3 2 7" xfId="5950"/>
    <cellStyle name="Normal 8 8 3 2 7 2" xfId="13925"/>
    <cellStyle name="Normal 8 8 3 2 7 2 2" xfId="37720"/>
    <cellStyle name="Normal 8 8 3 2 7 3" xfId="21856"/>
    <cellStyle name="Normal 8 8 3 2 7 3 2" xfId="45650"/>
    <cellStyle name="Normal 8 8 3 2 7 4" xfId="29789"/>
    <cellStyle name="Normal 8 8 3 2 8" xfId="7973"/>
    <cellStyle name="Normal 8 8 3 2 8 2" xfId="15906"/>
    <cellStyle name="Normal 8 8 3 2 8 2 2" xfId="39701"/>
    <cellStyle name="Normal 8 8 3 2 8 3" xfId="23837"/>
    <cellStyle name="Normal 8 8 3 2 8 3 2" xfId="47631"/>
    <cellStyle name="Normal 8 8 3 2 8 4" xfId="31771"/>
    <cellStyle name="Normal 8 8 3 2 9" xfId="9963"/>
    <cellStyle name="Normal 8 8 3 2 9 2" xfId="33758"/>
    <cellStyle name="Normal 8 8 3 3" xfId="1989"/>
    <cellStyle name="Normal 8 8 3 3 2" xfId="3973"/>
    <cellStyle name="Normal 8 8 3 3 2 2" xfId="11949"/>
    <cellStyle name="Normal 8 8 3 3 2 2 2" xfId="35744"/>
    <cellStyle name="Normal 8 8 3 3 2 3" xfId="19880"/>
    <cellStyle name="Normal 8 8 3 3 2 3 2" xfId="43674"/>
    <cellStyle name="Normal 8 8 3 3 2 4" xfId="27813"/>
    <cellStyle name="Normal 8 8 3 3 3" xfId="5955"/>
    <cellStyle name="Normal 8 8 3 3 3 2" xfId="13930"/>
    <cellStyle name="Normal 8 8 3 3 3 2 2" xfId="37725"/>
    <cellStyle name="Normal 8 8 3 3 3 3" xfId="21861"/>
    <cellStyle name="Normal 8 8 3 3 3 3 2" xfId="45655"/>
    <cellStyle name="Normal 8 8 3 3 3 4" xfId="29794"/>
    <cellStyle name="Normal 8 8 3 3 4" xfId="7978"/>
    <cellStyle name="Normal 8 8 3 3 4 2" xfId="15911"/>
    <cellStyle name="Normal 8 8 3 3 4 2 2" xfId="39706"/>
    <cellStyle name="Normal 8 8 3 3 4 3" xfId="23842"/>
    <cellStyle name="Normal 8 8 3 3 4 3 2" xfId="47636"/>
    <cellStyle name="Normal 8 8 3 3 4 4" xfId="31776"/>
    <cellStyle name="Normal 8 8 3 3 5" xfId="9968"/>
    <cellStyle name="Normal 8 8 3 3 5 2" xfId="33763"/>
    <cellStyle name="Normal 8 8 3 3 6" xfId="17899"/>
    <cellStyle name="Normal 8 8 3 3 6 2" xfId="41693"/>
    <cellStyle name="Normal 8 8 3 3 7" xfId="25832"/>
    <cellStyle name="Normal 8 8 3 4" xfId="1990"/>
    <cellStyle name="Normal 8 8 3 4 2" xfId="3974"/>
    <cellStyle name="Normal 8 8 3 4 2 2" xfId="11950"/>
    <cellStyle name="Normal 8 8 3 4 2 2 2" xfId="35745"/>
    <cellStyle name="Normal 8 8 3 4 2 3" xfId="19881"/>
    <cellStyle name="Normal 8 8 3 4 2 3 2" xfId="43675"/>
    <cellStyle name="Normal 8 8 3 4 2 4" xfId="27814"/>
    <cellStyle name="Normal 8 8 3 4 3" xfId="5956"/>
    <cellStyle name="Normal 8 8 3 4 3 2" xfId="13931"/>
    <cellStyle name="Normal 8 8 3 4 3 2 2" xfId="37726"/>
    <cellStyle name="Normal 8 8 3 4 3 3" xfId="21862"/>
    <cellStyle name="Normal 8 8 3 4 3 3 2" xfId="45656"/>
    <cellStyle name="Normal 8 8 3 4 3 4" xfId="29795"/>
    <cellStyle name="Normal 8 8 3 4 4" xfId="7979"/>
    <cellStyle name="Normal 8 8 3 4 4 2" xfId="15912"/>
    <cellStyle name="Normal 8 8 3 4 4 2 2" xfId="39707"/>
    <cellStyle name="Normal 8 8 3 4 4 3" xfId="23843"/>
    <cellStyle name="Normal 8 8 3 4 4 3 2" xfId="47637"/>
    <cellStyle name="Normal 8 8 3 4 4 4" xfId="31777"/>
    <cellStyle name="Normal 8 8 3 4 5" xfId="9969"/>
    <cellStyle name="Normal 8 8 3 4 5 2" xfId="33764"/>
    <cellStyle name="Normal 8 8 3 4 6" xfId="17900"/>
    <cellStyle name="Normal 8 8 3 4 6 2" xfId="41694"/>
    <cellStyle name="Normal 8 8 3 4 7" xfId="25833"/>
    <cellStyle name="Normal 8 8 3 5" xfId="1991"/>
    <cellStyle name="Normal 8 8 3 5 2" xfId="3975"/>
    <cellStyle name="Normal 8 8 3 5 2 2" xfId="11951"/>
    <cellStyle name="Normal 8 8 3 5 2 2 2" xfId="35746"/>
    <cellStyle name="Normal 8 8 3 5 2 3" xfId="19882"/>
    <cellStyle name="Normal 8 8 3 5 2 3 2" xfId="43676"/>
    <cellStyle name="Normal 8 8 3 5 2 4" xfId="27815"/>
    <cellStyle name="Normal 8 8 3 5 3" xfId="5957"/>
    <cellStyle name="Normal 8 8 3 5 3 2" xfId="13932"/>
    <cellStyle name="Normal 8 8 3 5 3 2 2" xfId="37727"/>
    <cellStyle name="Normal 8 8 3 5 3 3" xfId="21863"/>
    <cellStyle name="Normal 8 8 3 5 3 3 2" xfId="45657"/>
    <cellStyle name="Normal 8 8 3 5 3 4" xfId="29796"/>
    <cellStyle name="Normal 8 8 3 5 4" xfId="7980"/>
    <cellStyle name="Normal 8 8 3 5 4 2" xfId="15913"/>
    <cellStyle name="Normal 8 8 3 5 4 2 2" xfId="39708"/>
    <cellStyle name="Normal 8 8 3 5 4 3" xfId="23844"/>
    <cellStyle name="Normal 8 8 3 5 4 3 2" xfId="47638"/>
    <cellStyle name="Normal 8 8 3 5 4 4" xfId="31778"/>
    <cellStyle name="Normal 8 8 3 5 5" xfId="9970"/>
    <cellStyle name="Normal 8 8 3 5 5 2" xfId="33765"/>
    <cellStyle name="Normal 8 8 3 5 6" xfId="17901"/>
    <cellStyle name="Normal 8 8 3 5 6 2" xfId="41695"/>
    <cellStyle name="Normal 8 8 3 5 7" xfId="25834"/>
    <cellStyle name="Normal 8 8 3 6" xfId="1992"/>
    <cellStyle name="Normal 8 8 3 6 2" xfId="3976"/>
    <cellStyle name="Normal 8 8 3 6 2 2" xfId="11952"/>
    <cellStyle name="Normal 8 8 3 6 2 2 2" xfId="35747"/>
    <cellStyle name="Normal 8 8 3 6 2 3" xfId="19883"/>
    <cellStyle name="Normal 8 8 3 6 2 3 2" xfId="43677"/>
    <cellStyle name="Normal 8 8 3 6 2 4" xfId="27816"/>
    <cellStyle name="Normal 8 8 3 6 3" xfId="5958"/>
    <cellStyle name="Normal 8 8 3 6 3 2" xfId="13933"/>
    <cellStyle name="Normal 8 8 3 6 3 2 2" xfId="37728"/>
    <cellStyle name="Normal 8 8 3 6 3 3" xfId="21864"/>
    <cellStyle name="Normal 8 8 3 6 3 3 2" xfId="45658"/>
    <cellStyle name="Normal 8 8 3 6 3 4" xfId="29797"/>
    <cellStyle name="Normal 8 8 3 6 4" xfId="7981"/>
    <cellStyle name="Normal 8 8 3 6 4 2" xfId="15914"/>
    <cellStyle name="Normal 8 8 3 6 4 2 2" xfId="39709"/>
    <cellStyle name="Normal 8 8 3 6 4 3" xfId="23845"/>
    <cellStyle name="Normal 8 8 3 6 4 3 2" xfId="47639"/>
    <cellStyle name="Normal 8 8 3 6 4 4" xfId="31779"/>
    <cellStyle name="Normal 8 8 3 6 5" xfId="9971"/>
    <cellStyle name="Normal 8 8 3 6 5 2" xfId="33766"/>
    <cellStyle name="Normal 8 8 3 6 6" xfId="17902"/>
    <cellStyle name="Normal 8 8 3 6 6 2" xfId="41696"/>
    <cellStyle name="Normal 8 8 3 6 7" xfId="25835"/>
    <cellStyle name="Normal 8 8 3 7" xfId="3967"/>
    <cellStyle name="Normal 8 8 3 7 2" xfId="11943"/>
    <cellStyle name="Normal 8 8 3 7 2 2" xfId="35738"/>
    <cellStyle name="Normal 8 8 3 7 3" xfId="19874"/>
    <cellStyle name="Normal 8 8 3 7 3 2" xfId="43668"/>
    <cellStyle name="Normal 8 8 3 7 4" xfId="27807"/>
    <cellStyle name="Normal 8 8 3 8" xfId="5949"/>
    <cellStyle name="Normal 8 8 3 8 2" xfId="13924"/>
    <cellStyle name="Normal 8 8 3 8 2 2" xfId="37719"/>
    <cellStyle name="Normal 8 8 3 8 3" xfId="21855"/>
    <cellStyle name="Normal 8 8 3 8 3 2" xfId="45649"/>
    <cellStyle name="Normal 8 8 3 8 4" xfId="29788"/>
    <cellStyle name="Normal 8 8 3 9" xfId="7972"/>
    <cellStyle name="Normal 8 8 3 9 2" xfId="15905"/>
    <cellStyle name="Normal 8 8 3 9 2 2" xfId="39700"/>
    <cellStyle name="Normal 8 8 3 9 3" xfId="23836"/>
    <cellStyle name="Normal 8 8 3 9 3 2" xfId="47630"/>
    <cellStyle name="Normal 8 8 3 9 4" xfId="31770"/>
    <cellStyle name="Normal 8 8 4" xfId="1993"/>
    <cellStyle name="Normal 8 8 4 10" xfId="17903"/>
    <cellStyle name="Normal 8 8 4 10 2" xfId="41697"/>
    <cellStyle name="Normal 8 8 4 11" xfId="25836"/>
    <cellStyle name="Normal 8 8 4 2" xfId="1994"/>
    <cellStyle name="Normal 8 8 4 2 2" xfId="3978"/>
    <cellStyle name="Normal 8 8 4 2 2 2" xfId="11954"/>
    <cellStyle name="Normal 8 8 4 2 2 2 2" xfId="35749"/>
    <cellStyle name="Normal 8 8 4 2 2 3" xfId="19885"/>
    <cellStyle name="Normal 8 8 4 2 2 3 2" xfId="43679"/>
    <cellStyle name="Normal 8 8 4 2 2 4" xfId="27818"/>
    <cellStyle name="Normal 8 8 4 2 3" xfId="5960"/>
    <cellStyle name="Normal 8 8 4 2 3 2" xfId="13935"/>
    <cellStyle name="Normal 8 8 4 2 3 2 2" xfId="37730"/>
    <cellStyle name="Normal 8 8 4 2 3 3" xfId="21866"/>
    <cellStyle name="Normal 8 8 4 2 3 3 2" xfId="45660"/>
    <cellStyle name="Normal 8 8 4 2 3 4" xfId="29799"/>
    <cellStyle name="Normal 8 8 4 2 4" xfId="7983"/>
    <cellStyle name="Normal 8 8 4 2 4 2" xfId="15916"/>
    <cellStyle name="Normal 8 8 4 2 4 2 2" xfId="39711"/>
    <cellStyle name="Normal 8 8 4 2 4 3" xfId="23847"/>
    <cellStyle name="Normal 8 8 4 2 4 3 2" xfId="47641"/>
    <cellStyle name="Normal 8 8 4 2 4 4" xfId="31781"/>
    <cellStyle name="Normal 8 8 4 2 5" xfId="9973"/>
    <cellStyle name="Normal 8 8 4 2 5 2" xfId="33768"/>
    <cellStyle name="Normal 8 8 4 2 6" xfId="17904"/>
    <cellStyle name="Normal 8 8 4 2 6 2" xfId="41698"/>
    <cellStyle name="Normal 8 8 4 2 7" xfId="25837"/>
    <cellStyle name="Normal 8 8 4 3" xfId="1995"/>
    <cellStyle name="Normal 8 8 4 3 2" xfId="3979"/>
    <cellStyle name="Normal 8 8 4 3 2 2" xfId="11955"/>
    <cellStyle name="Normal 8 8 4 3 2 2 2" xfId="35750"/>
    <cellStyle name="Normal 8 8 4 3 2 3" xfId="19886"/>
    <cellStyle name="Normal 8 8 4 3 2 3 2" xfId="43680"/>
    <cellStyle name="Normal 8 8 4 3 2 4" xfId="27819"/>
    <cellStyle name="Normal 8 8 4 3 3" xfId="5961"/>
    <cellStyle name="Normal 8 8 4 3 3 2" xfId="13936"/>
    <cellStyle name="Normal 8 8 4 3 3 2 2" xfId="37731"/>
    <cellStyle name="Normal 8 8 4 3 3 3" xfId="21867"/>
    <cellStyle name="Normal 8 8 4 3 3 3 2" xfId="45661"/>
    <cellStyle name="Normal 8 8 4 3 3 4" xfId="29800"/>
    <cellStyle name="Normal 8 8 4 3 4" xfId="7984"/>
    <cellStyle name="Normal 8 8 4 3 4 2" xfId="15917"/>
    <cellStyle name="Normal 8 8 4 3 4 2 2" xfId="39712"/>
    <cellStyle name="Normal 8 8 4 3 4 3" xfId="23848"/>
    <cellStyle name="Normal 8 8 4 3 4 3 2" xfId="47642"/>
    <cellStyle name="Normal 8 8 4 3 4 4" xfId="31782"/>
    <cellStyle name="Normal 8 8 4 3 5" xfId="9974"/>
    <cellStyle name="Normal 8 8 4 3 5 2" xfId="33769"/>
    <cellStyle name="Normal 8 8 4 3 6" xfId="17905"/>
    <cellStyle name="Normal 8 8 4 3 6 2" xfId="41699"/>
    <cellStyle name="Normal 8 8 4 3 7" xfId="25838"/>
    <cellStyle name="Normal 8 8 4 4" xfId="1996"/>
    <cellStyle name="Normal 8 8 4 4 2" xfId="3980"/>
    <cellStyle name="Normal 8 8 4 4 2 2" xfId="11956"/>
    <cellStyle name="Normal 8 8 4 4 2 2 2" xfId="35751"/>
    <cellStyle name="Normal 8 8 4 4 2 3" xfId="19887"/>
    <cellStyle name="Normal 8 8 4 4 2 3 2" xfId="43681"/>
    <cellStyle name="Normal 8 8 4 4 2 4" xfId="27820"/>
    <cellStyle name="Normal 8 8 4 4 3" xfId="5962"/>
    <cellStyle name="Normal 8 8 4 4 3 2" xfId="13937"/>
    <cellStyle name="Normal 8 8 4 4 3 2 2" xfId="37732"/>
    <cellStyle name="Normal 8 8 4 4 3 3" xfId="21868"/>
    <cellStyle name="Normal 8 8 4 4 3 3 2" xfId="45662"/>
    <cellStyle name="Normal 8 8 4 4 3 4" xfId="29801"/>
    <cellStyle name="Normal 8 8 4 4 4" xfId="7985"/>
    <cellStyle name="Normal 8 8 4 4 4 2" xfId="15918"/>
    <cellStyle name="Normal 8 8 4 4 4 2 2" xfId="39713"/>
    <cellStyle name="Normal 8 8 4 4 4 3" xfId="23849"/>
    <cellStyle name="Normal 8 8 4 4 4 3 2" xfId="47643"/>
    <cellStyle name="Normal 8 8 4 4 4 4" xfId="31783"/>
    <cellStyle name="Normal 8 8 4 4 5" xfId="9975"/>
    <cellStyle name="Normal 8 8 4 4 5 2" xfId="33770"/>
    <cellStyle name="Normal 8 8 4 4 6" xfId="17906"/>
    <cellStyle name="Normal 8 8 4 4 6 2" xfId="41700"/>
    <cellStyle name="Normal 8 8 4 4 7" xfId="25839"/>
    <cellStyle name="Normal 8 8 4 5" xfId="1997"/>
    <cellStyle name="Normal 8 8 4 5 2" xfId="3981"/>
    <cellStyle name="Normal 8 8 4 5 2 2" xfId="11957"/>
    <cellStyle name="Normal 8 8 4 5 2 2 2" xfId="35752"/>
    <cellStyle name="Normal 8 8 4 5 2 3" xfId="19888"/>
    <cellStyle name="Normal 8 8 4 5 2 3 2" xfId="43682"/>
    <cellStyle name="Normal 8 8 4 5 2 4" xfId="27821"/>
    <cellStyle name="Normal 8 8 4 5 3" xfId="5963"/>
    <cellStyle name="Normal 8 8 4 5 3 2" xfId="13938"/>
    <cellStyle name="Normal 8 8 4 5 3 2 2" xfId="37733"/>
    <cellStyle name="Normal 8 8 4 5 3 3" xfId="21869"/>
    <cellStyle name="Normal 8 8 4 5 3 3 2" xfId="45663"/>
    <cellStyle name="Normal 8 8 4 5 3 4" xfId="29802"/>
    <cellStyle name="Normal 8 8 4 5 4" xfId="7986"/>
    <cellStyle name="Normal 8 8 4 5 4 2" xfId="15919"/>
    <cellStyle name="Normal 8 8 4 5 4 2 2" xfId="39714"/>
    <cellStyle name="Normal 8 8 4 5 4 3" xfId="23850"/>
    <cellStyle name="Normal 8 8 4 5 4 3 2" xfId="47644"/>
    <cellStyle name="Normal 8 8 4 5 4 4" xfId="31784"/>
    <cellStyle name="Normal 8 8 4 5 5" xfId="9976"/>
    <cellStyle name="Normal 8 8 4 5 5 2" xfId="33771"/>
    <cellStyle name="Normal 8 8 4 5 6" xfId="17907"/>
    <cellStyle name="Normal 8 8 4 5 6 2" xfId="41701"/>
    <cellStyle name="Normal 8 8 4 5 7" xfId="25840"/>
    <cellStyle name="Normal 8 8 4 6" xfId="3977"/>
    <cellStyle name="Normal 8 8 4 6 2" xfId="11953"/>
    <cellStyle name="Normal 8 8 4 6 2 2" xfId="35748"/>
    <cellStyle name="Normal 8 8 4 6 3" xfId="19884"/>
    <cellStyle name="Normal 8 8 4 6 3 2" xfId="43678"/>
    <cellStyle name="Normal 8 8 4 6 4" xfId="27817"/>
    <cellStyle name="Normal 8 8 4 7" xfId="5959"/>
    <cellStyle name="Normal 8 8 4 7 2" xfId="13934"/>
    <cellStyle name="Normal 8 8 4 7 2 2" xfId="37729"/>
    <cellStyle name="Normal 8 8 4 7 3" xfId="21865"/>
    <cellStyle name="Normal 8 8 4 7 3 2" xfId="45659"/>
    <cellStyle name="Normal 8 8 4 7 4" xfId="29798"/>
    <cellStyle name="Normal 8 8 4 8" xfId="7982"/>
    <cellStyle name="Normal 8 8 4 8 2" xfId="15915"/>
    <cellStyle name="Normal 8 8 4 8 2 2" xfId="39710"/>
    <cellStyle name="Normal 8 8 4 8 3" xfId="23846"/>
    <cellStyle name="Normal 8 8 4 8 3 2" xfId="47640"/>
    <cellStyle name="Normal 8 8 4 8 4" xfId="31780"/>
    <cellStyle name="Normal 8 8 4 9" xfId="9972"/>
    <cellStyle name="Normal 8 8 4 9 2" xfId="33767"/>
    <cellStyle name="Normal 8 8 5" xfId="1998"/>
    <cellStyle name="Normal 8 8 5 2" xfId="3982"/>
    <cellStyle name="Normal 8 8 5 2 2" xfId="11958"/>
    <cellStyle name="Normal 8 8 5 2 2 2" xfId="35753"/>
    <cellStyle name="Normal 8 8 5 2 3" xfId="19889"/>
    <cellStyle name="Normal 8 8 5 2 3 2" xfId="43683"/>
    <cellStyle name="Normal 8 8 5 2 4" xfId="27822"/>
    <cellStyle name="Normal 8 8 5 3" xfId="5964"/>
    <cellStyle name="Normal 8 8 5 3 2" xfId="13939"/>
    <cellStyle name="Normal 8 8 5 3 2 2" xfId="37734"/>
    <cellStyle name="Normal 8 8 5 3 3" xfId="21870"/>
    <cellStyle name="Normal 8 8 5 3 3 2" xfId="45664"/>
    <cellStyle name="Normal 8 8 5 3 4" xfId="29803"/>
    <cellStyle name="Normal 8 8 5 4" xfId="7987"/>
    <cellStyle name="Normal 8 8 5 4 2" xfId="15920"/>
    <cellStyle name="Normal 8 8 5 4 2 2" xfId="39715"/>
    <cellStyle name="Normal 8 8 5 4 3" xfId="23851"/>
    <cellStyle name="Normal 8 8 5 4 3 2" xfId="47645"/>
    <cellStyle name="Normal 8 8 5 4 4" xfId="31785"/>
    <cellStyle name="Normal 8 8 5 5" xfId="9977"/>
    <cellStyle name="Normal 8 8 5 5 2" xfId="33772"/>
    <cellStyle name="Normal 8 8 5 6" xfId="17908"/>
    <cellStyle name="Normal 8 8 5 6 2" xfId="41702"/>
    <cellStyle name="Normal 8 8 5 7" xfId="25841"/>
    <cellStyle name="Normal 8 8 6" xfId="1999"/>
    <cellStyle name="Normal 8 8 6 2" xfId="3983"/>
    <cellStyle name="Normal 8 8 6 2 2" xfId="11959"/>
    <cellStyle name="Normal 8 8 6 2 2 2" xfId="35754"/>
    <cellStyle name="Normal 8 8 6 2 3" xfId="19890"/>
    <cellStyle name="Normal 8 8 6 2 3 2" xfId="43684"/>
    <cellStyle name="Normal 8 8 6 2 4" xfId="27823"/>
    <cellStyle name="Normal 8 8 6 3" xfId="5965"/>
    <cellStyle name="Normal 8 8 6 3 2" xfId="13940"/>
    <cellStyle name="Normal 8 8 6 3 2 2" xfId="37735"/>
    <cellStyle name="Normal 8 8 6 3 3" xfId="21871"/>
    <cellStyle name="Normal 8 8 6 3 3 2" xfId="45665"/>
    <cellStyle name="Normal 8 8 6 3 4" xfId="29804"/>
    <cellStyle name="Normal 8 8 6 4" xfId="7988"/>
    <cellStyle name="Normal 8 8 6 4 2" xfId="15921"/>
    <cellStyle name="Normal 8 8 6 4 2 2" xfId="39716"/>
    <cellStyle name="Normal 8 8 6 4 3" xfId="23852"/>
    <cellStyle name="Normal 8 8 6 4 3 2" xfId="47646"/>
    <cellStyle name="Normal 8 8 6 4 4" xfId="31786"/>
    <cellStyle name="Normal 8 8 6 5" xfId="9978"/>
    <cellStyle name="Normal 8 8 6 5 2" xfId="33773"/>
    <cellStyle name="Normal 8 8 6 6" xfId="17909"/>
    <cellStyle name="Normal 8 8 6 6 2" xfId="41703"/>
    <cellStyle name="Normal 8 8 6 7" xfId="25842"/>
    <cellStyle name="Normal 8 8 7" xfId="2000"/>
    <cellStyle name="Normal 8 8 7 2" xfId="3984"/>
    <cellStyle name="Normal 8 8 7 2 2" xfId="11960"/>
    <cellStyle name="Normal 8 8 7 2 2 2" xfId="35755"/>
    <cellStyle name="Normal 8 8 7 2 3" xfId="19891"/>
    <cellStyle name="Normal 8 8 7 2 3 2" xfId="43685"/>
    <cellStyle name="Normal 8 8 7 2 4" xfId="27824"/>
    <cellStyle name="Normal 8 8 7 3" xfId="5966"/>
    <cellStyle name="Normal 8 8 7 3 2" xfId="13941"/>
    <cellStyle name="Normal 8 8 7 3 2 2" xfId="37736"/>
    <cellStyle name="Normal 8 8 7 3 3" xfId="21872"/>
    <cellStyle name="Normal 8 8 7 3 3 2" xfId="45666"/>
    <cellStyle name="Normal 8 8 7 3 4" xfId="29805"/>
    <cellStyle name="Normal 8 8 7 4" xfId="7989"/>
    <cellStyle name="Normal 8 8 7 4 2" xfId="15922"/>
    <cellStyle name="Normal 8 8 7 4 2 2" xfId="39717"/>
    <cellStyle name="Normal 8 8 7 4 3" xfId="23853"/>
    <cellStyle name="Normal 8 8 7 4 3 2" xfId="47647"/>
    <cellStyle name="Normal 8 8 7 4 4" xfId="31787"/>
    <cellStyle name="Normal 8 8 7 5" xfId="9979"/>
    <cellStyle name="Normal 8 8 7 5 2" xfId="33774"/>
    <cellStyle name="Normal 8 8 7 6" xfId="17910"/>
    <cellStyle name="Normal 8 8 7 6 2" xfId="41704"/>
    <cellStyle name="Normal 8 8 7 7" xfId="25843"/>
    <cellStyle name="Normal 8 8 8" xfId="2001"/>
    <cellStyle name="Normal 8 8 8 2" xfId="3985"/>
    <cellStyle name="Normal 8 8 8 2 2" xfId="11961"/>
    <cellStyle name="Normal 8 8 8 2 2 2" xfId="35756"/>
    <cellStyle name="Normal 8 8 8 2 3" xfId="19892"/>
    <cellStyle name="Normal 8 8 8 2 3 2" xfId="43686"/>
    <cellStyle name="Normal 8 8 8 2 4" xfId="27825"/>
    <cellStyle name="Normal 8 8 8 3" xfId="5967"/>
    <cellStyle name="Normal 8 8 8 3 2" xfId="13942"/>
    <cellStyle name="Normal 8 8 8 3 2 2" xfId="37737"/>
    <cellStyle name="Normal 8 8 8 3 3" xfId="21873"/>
    <cellStyle name="Normal 8 8 8 3 3 2" xfId="45667"/>
    <cellStyle name="Normal 8 8 8 3 4" xfId="29806"/>
    <cellStyle name="Normal 8 8 8 4" xfId="7990"/>
    <cellStyle name="Normal 8 8 8 4 2" xfId="15923"/>
    <cellStyle name="Normal 8 8 8 4 2 2" xfId="39718"/>
    <cellStyle name="Normal 8 8 8 4 3" xfId="23854"/>
    <cellStyle name="Normal 8 8 8 4 3 2" xfId="47648"/>
    <cellStyle name="Normal 8 8 8 4 4" xfId="31788"/>
    <cellStyle name="Normal 8 8 8 5" xfId="9980"/>
    <cellStyle name="Normal 8 8 8 5 2" xfId="33775"/>
    <cellStyle name="Normal 8 8 8 6" xfId="17911"/>
    <cellStyle name="Normal 8 8 8 6 2" xfId="41705"/>
    <cellStyle name="Normal 8 8 8 7" xfId="25844"/>
    <cellStyle name="Normal 8 8 9" xfId="3956"/>
    <cellStyle name="Normal 8 8 9 2" xfId="11932"/>
    <cellStyle name="Normal 8 8 9 2 2" xfId="35727"/>
    <cellStyle name="Normal 8 8 9 3" xfId="19863"/>
    <cellStyle name="Normal 8 8 9 3 2" xfId="43657"/>
    <cellStyle name="Normal 8 8 9 4" xfId="27796"/>
    <cellStyle name="Normal 8 9" xfId="2002"/>
    <cellStyle name="Normal 8 9 10" xfId="9981"/>
    <cellStyle name="Normal 8 9 10 2" xfId="33776"/>
    <cellStyle name="Normal 8 9 11" xfId="17912"/>
    <cellStyle name="Normal 8 9 11 2" xfId="41706"/>
    <cellStyle name="Normal 8 9 12" xfId="25845"/>
    <cellStyle name="Normal 8 9 2" xfId="2003"/>
    <cellStyle name="Normal 8 9 2 10" xfId="17913"/>
    <cellStyle name="Normal 8 9 2 10 2" xfId="41707"/>
    <cellStyle name="Normal 8 9 2 11" xfId="25846"/>
    <cellStyle name="Normal 8 9 2 2" xfId="2004"/>
    <cellStyle name="Normal 8 9 2 2 2" xfId="3988"/>
    <cellStyle name="Normal 8 9 2 2 2 2" xfId="11964"/>
    <cellStyle name="Normal 8 9 2 2 2 2 2" xfId="35759"/>
    <cellStyle name="Normal 8 9 2 2 2 3" xfId="19895"/>
    <cellStyle name="Normal 8 9 2 2 2 3 2" xfId="43689"/>
    <cellStyle name="Normal 8 9 2 2 2 4" xfId="27828"/>
    <cellStyle name="Normal 8 9 2 2 3" xfId="5970"/>
    <cellStyle name="Normal 8 9 2 2 3 2" xfId="13945"/>
    <cellStyle name="Normal 8 9 2 2 3 2 2" xfId="37740"/>
    <cellStyle name="Normal 8 9 2 2 3 3" xfId="21876"/>
    <cellStyle name="Normal 8 9 2 2 3 3 2" xfId="45670"/>
    <cellStyle name="Normal 8 9 2 2 3 4" xfId="29809"/>
    <cellStyle name="Normal 8 9 2 2 4" xfId="7993"/>
    <cellStyle name="Normal 8 9 2 2 4 2" xfId="15926"/>
    <cellStyle name="Normal 8 9 2 2 4 2 2" xfId="39721"/>
    <cellStyle name="Normal 8 9 2 2 4 3" xfId="23857"/>
    <cellStyle name="Normal 8 9 2 2 4 3 2" xfId="47651"/>
    <cellStyle name="Normal 8 9 2 2 4 4" xfId="31791"/>
    <cellStyle name="Normal 8 9 2 2 5" xfId="9983"/>
    <cellStyle name="Normal 8 9 2 2 5 2" xfId="33778"/>
    <cellStyle name="Normal 8 9 2 2 6" xfId="17914"/>
    <cellStyle name="Normal 8 9 2 2 6 2" xfId="41708"/>
    <cellStyle name="Normal 8 9 2 2 7" xfId="25847"/>
    <cellStyle name="Normal 8 9 2 3" xfId="2005"/>
    <cellStyle name="Normal 8 9 2 3 2" xfId="3989"/>
    <cellStyle name="Normal 8 9 2 3 2 2" xfId="11965"/>
    <cellStyle name="Normal 8 9 2 3 2 2 2" xfId="35760"/>
    <cellStyle name="Normal 8 9 2 3 2 3" xfId="19896"/>
    <cellStyle name="Normal 8 9 2 3 2 3 2" xfId="43690"/>
    <cellStyle name="Normal 8 9 2 3 2 4" xfId="27829"/>
    <cellStyle name="Normal 8 9 2 3 3" xfId="5971"/>
    <cellStyle name="Normal 8 9 2 3 3 2" xfId="13946"/>
    <cellStyle name="Normal 8 9 2 3 3 2 2" xfId="37741"/>
    <cellStyle name="Normal 8 9 2 3 3 3" xfId="21877"/>
    <cellStyle name="Normal 8 9 2 3 3 3 2" xfId="45671"/>
    <cellStyle name="Normal 8 9 2 3 3 4" xfId="29810"/>
    <cellStyle name="Normal 8 9 2 3 4" xfId="7994"/>
    <cellStyle name="Normal 8 9 2 3 4 2" xfId="15927"/>
    <cellStyle name="Normal 8 9 2 3 4 2 2" xfId="39722"/>
    <cellStyle name="Normal 8 9 2 3 4 3" xfId="23858"/>
    <cellStyle name="Normal 8 9 2 3 4 3 2" xfId="47652"/>
    <cellStyle name="Normal 8 9 2 3 4 4" xfId="31792"/>
    <cellStyle name="Normal 8 9 2 3 5" xfId="9984"/>
    <cellStyle name="Normal 8 9 2 3 5 2" xfId="33779"/>
    <cellStyle name="Normal 8 9 2 3 6" xfId="17915"/>
    <cellStyle name="Normal 8 9 2 3 6 2" xfId="41709"/>
    <cellStyle name="Normal 8 9 2 3 7" xfId="25848"/>
    <cellStyle name="Normal 8 9 2 4" xfId="2006"/>
    <cellStyle name="Normal 8 9 2 4 2" xfId="3990"/>
    <cellStyle name="Normal 8 9 2 4 2 2" xfId="11966"/>
    <cellStyle name="Normal 8 9 2 4 2 2 2" xfId="35761"/>
    <cellStyle name="Normal 8 9 2 4 2 3" xfId="19897"/>
    <cellStyle name="Normal 8 9 2 4 2 3 2" xfId="43691"/>
    <cellStyle name="Normal 8 9 2 4 2 4" xfId="27830"/>
    <cellStyle name="Normal 8 9 2 4 3" xfId="5972"/>
    <cellStyle name="Normal 8 9 2 4 3 2" xfId="13947"/>
    <cellStyle name="Normal 8 9 2 4 3 2 2" xfId="37742"/>
    <cellStyle name="Normal 8 9 2 4 3 3" xfId="21878"/>
    <cellStyle name="Normal 8 9 2 4 3 3 2" xfId="45672"/>
    <cellStyle name="Normal 8 9 2 4 3 4" xfId="29811"/>
    <cellStyle name="Normal 8 9 2 4 4" xfId="7995"/>
    <cellStyle name="Normal 8 9 2 4 4 2" xfId="15928"/>
    <cellStyle name="Normal 8 9 2 4 4 2 2" xfId="39723"/>
    <cellStyle name="Normal 8 9 2 4 4 3" xfId="23859"/>
    <cellStyle name="Normal 8 9 2 4 4 3 2" xfId="47653"/>
    <cellStyle name="Normal 8 9 2 4 4 4" xfId="31793"/>
    <cellStyle name="Normal 8 9 2 4 5" xfId="9985"/>
    <cellStyle name="Normal 8 9 2 4 5 2" xfId="33780"/>
    <cellStyle name="Normal 8 9 2 4 6" xfId="17916"/>
    <cellStyle name="Normal 8 9 2 4 6 2" xfId="41710"/>
    <cellStyle name="Normal 8 9 2 4 7" xfId="25849"/>
    <cellStyle name="Normal 8 9 2 5" xfId="2007"/>
    <cellStyle name="Normal 8 9 2 5 2" xfId="3991"/>
    <cellStyle name="Normal 8 9 2 5 2 2" xfId="11967"/>
    <cellStyle name="Normal 8 9 2 5 2 2 2" xfId="35762"/>
    <cellStyle name="Normal 8 9 2 5 2 3" xfId="19898"/>
    <cellStyle name="Normal 8 9 2 5 2 3 2" xfId="43692"/>
    <cellStyle name="Normal 8 9 2 5 2 4" xfId="27831"/>
    <cellStyle name="Normal 8 9 2 5 3" xfId="5973"/>
    <cellStyle name="Normal 8 9 2 5 3 2" xfId="13948"/>
    <cellStyle name="Normal 8 9 2 5 3 2 2" xfId="37743"/>
    <cellStyle name="Normal 8 9 2 5 3 3" xfId="21879"/>
    <cellStyle name="Normal 8 9 2 5 3 3 2" xfId="45673"/>
    <cellStyle name="Normal 8 9 2 5 3 4" xfId="29812"/>
    <cellStyle name="Normal 8 9 2 5 4" xfId="7996"/>
    <cellStyle name="Normal 8 9 2 5 4 2" xfId="15929"/>
    <cellStyle name="Normal 8 9 2 5 4 2 2" xfId="39724"/>
    <cellStyle name="Normal 8 9 2 5 4 3" xfId="23860"/>
    <cellStyle name="Normal 8 9 2 5 4 3 2" xfId="47654"/>
    <cellStyle name="Normal 8 9 2 5 4 4" xfId="31794"/>
    <cellStyle name="Normal 8 9 2 5 5" xfId="9986"/>
    <cellStyle name="Normal 8 9 2 5 5 2" xfId="33781"/>
    <cellStyle name="Normal 8 9 2 5 6" xfId="17917"/>
    <cellStyle name="Normal 8 9 2 5 6 2" xfId="41711"/>
    <cellStyle name="Normal 8 9 2 5 7" xfId="25850"/>
    <cellStyle name="Normal 8 9 2 6" xfId="3987"/>
    <cellStyle name="Normal 8 9 2 6 2" xfId="11963"/>
    <cellStyle name="Normal 8 9 2 6 2 2" xfId="35758"/>
    <cellStyle name="Normal 8 9 2 6 3" xfId="19894"/>
    <cellStyle name="Normal 8 9 2 6 3 2" xfId="43688"/>
    <cellStyle name="Normal 8 9 2 6 4" xfId="27827"/>
    <cellStyle name="Normal 8 9 2 7" xfId="5969"/>
    <cellStyle name="Normal 8 9 2 7 2" xfId="13944"/>
    <cellStyle name="Normal 8 9 2 7 2 2" xfId="37739"/>
    <cellStyle name="Normal 8 9 2 7 3" xfId="21875"/>
    <cellStyle name="Normal 8 9 2 7 3 2" xfId="45669"/>
    <cellStyle name="Normal 8 9 2 7 4" xfId="29808"/>
    <cellStyle name="Normal 8 9 2 8" xfId="7992"/>
    <cellStyle name="Normal 8 9 2 8 2" xfId="15925"/>
    <cellStyle name="Normal 8 9 2 8 2 2" xfId="39720"/>
    <cellStyle name="Normal 8 9 2 8 3" xfId="23856"/>
    <cellStyle name="Normal 8 9 2 8 3 2" xfId="47650"/>
    <cellStyle name="Normal 8 9 2 8 4" xfId="31790"/>
    <cellStyle name="Normal 8 9 2 9" xfId="9982"/>
    <cellStyle name="Normal 8 9 2 9 2" xfId="33777"/>
    <cellStyle name="Normal 8 9 3" xfId="2008"/>
    <cellStyle name="Normal 8 9 3 2" xfId="3992"/>
    <cellStyle name="Normal 8 9 3 2 2" xfId="11968"/>
    <cellStyle name="Normal 8 9 3 2 2 2" xfId="35763"/>
    <cellStyle name="Normal 8 9 3 2 3" xfId="19899"/>
    <cellStyle name="Normal 8 9 3 2 3 2" xfId="43693"/>
    <cellStyle name="Normal 8 9 3 2 4" xfId="27832"/>
    <cellStyle name="Normal 8 9 3 3" xfId="5974"/>
    <cellStyle name="Normal 8 9 3 3 2" xfId="13949"/>
    <cellStyle name="Normal 8 9 3 3 2 2" xfId="37744"/>
    <cellStyle name="Normal 8 9 3 3 3" xfId="21880"/>
    <cellStyle name="Normal 8 9 3 3 3 2" xfId="45674"/>
    <cellStyle name="Normal 8 9 3 3 4" xfId="29813"/>
    <cellStyle name="Normal 8 9 3 4" xfId="7997"/>
    <cellStyle name="Normal 8 9 3 4 2" xfId="15930"/>
    <cellStyle name="Normal 8 9 3 4 2 2" xfId="39725"/>
    <cellStyle name="Normal 8 9 3 4 3" xfId="23861"/>
    <cellStyle name="Normal 8 9 3 4 3 2" xfId="47655"/>
    <cellStyle name="Normal 8 9 3 4 4" xfId="31795"/>
    <cellStyle name="Normal 8 9 3 5" xfId="9987"/>
    <cellStyle name="Normal 8 9 3 5 2" xfId="33782"/>
    <cellStyle name="Normal 8 9 3 6" xfId="17918"/>
    <cellStyle name="Normal 8 9 3 6 2" xfId="41712"/>
    <cellStyle name="Normal 8 9 3 7" xfId="25851"/>
    <cellStyle name="Normal 8 9 4" xfId="2009"/>
    <cellStyle name="Normal 8 9 4 2" xfId="3993"/>
    <cellStyle name="Normal 8 9 4 2 2" xfId="11969"/>
    <cellStyle name="Normal 8 9 4 2 2 2" xfId="35764"/>
    <cellStyle name="Normal 8 9 4 2 3" xfId="19900"/>
    <cellStyle name="Normal 8 9 4 2 3 2" xfId="43694"/>
    <cellStyle name="Normal 8 9 4 2 4" xfId="27833"/>
    <cellStyle name="Normal 8 9 4 3" xfId="5975"/>
    <cellStyle name="Normal 8 9 4 3 2" xfId="13950"/>
    <cellStyle name="Normal 8 9 4 3 2 2" xfId="37745"/>
    <cellStyle name="Normal 8 9 4 3 3" xfId="21881"/>
    <cellStyle name="Normal 8 9 4 3 3 2" xfId="45675"/>
    <cellStyle name="Normal 8 9 4 3 4" xfId="29814"/>
    <cellStyle name="Normal 8 9 4 4" xfId="7998"/>
    <cellStyle name="Normal 8 9 4 4 2" xfId="15931"/>
    <cellStyle name="Normal 8 9 4 4 2 2" xfId="39726"/>
    <cellStyle name="Normal 8 9 4 4 3" xfId="23862"/>
    <cellStyle name="Normal 8 9 4 4 3 2" xfId="47656"/>
    <cellStyle name="Normal 8 9 4 4 4" xfId="31796"/>
    <cellStyle name="Normal 8 9 4 5" xfId="9988"/>
    <cellStyle name="Normal 8 9 4 5 2" xfId="33783"/>
    <cellStyle name="Normal 8 9 4 6" xfId="17919"/>
    <cellStyle name="Normal 8 9 4 6 2" xfId="41713"/>
    <cellStyle name="Normal 8 9 4 7" xfId="25852"/>
    <cellStyle name="Normal 8 9 5" xfId="2010"/>
    <cellStyle name="Normal 8 9 5 2" xfId="3994"/>
    <cellStyle name="Normal 8 9 5 2 2" xfId="11970"/>
    <cellStyle name="Normal 8 9 5 2 2 2" xfId="35765"/>
    <cellStyle name="Normal 8 9 5 2 3" xfId="19901"/>
    <cellStyle name="Normal 8 9 5 2 3 2" xfId="43695"/>
    <cellStyle name="Normal 8 9 5 2 4" xfId="27834"/>
    <cellStyle name="Normal 8 9 5 3" xfId="5976"/>
    <cellStyle name="Normal 8 9 5 3 2" xfId="13951"/>
    <cellStyle name="Normal 8 9 5 3 2 2" xfId="37746"/>
    <cellStyle name="Normal 8 9 5 3 3" xfId="21882"/>
    <cellStyle name="Normal 8 9 5 3 3 2" xfId="45676"/>
    <cellStyle name="Normal 8 9 5 3 4" xfId="29815"/>
    <cellStyle name="Normal 8 9 5 4" xfId="7999"/>
    <cellStyle name="Normal 8 9 5 4 2" xfId="15932"/>
    <cellStyle name="Normal 8 9 5 4 2 2" xfId="39727"/>
    <cellStyle name="Normal 8 9 5 4 3" xfId="23863"/>
    <cellStyle name="Normal 8 9 5 4 3 2" xfId="47657"/>
    <cellStyle name="Normal 8 9 5 4 4" xfId="31797"/>
    <cellStyle name="Normal 8 9 5 5" xfId="9989"/>
    <cellStyle name="Normal 8 9 5 5 2" xfId="33784"/>
    <cellStyle name="Normal 8 9 5 6" xfId="17920"/>
    <cellStyle name="Normal 8 9 5 6 2" xfId="41714"/>
    <cellStyle name="Normal 8 9 5 7" xfId="25853"/>
    <cellStyle name="Normal 8 9 6" xfId="2011"/>
    <cellStyle name="Normal 8 9 6 2" xfId="3995"/>
    <cellStyle name="Normal 8 9 6 2 2" xfId="11971"/>
    <cellStyle name="Normal 8 9 6 2 2 2" xfId="35766"/>
    <cellStyle name="Normal 8 9 6 2 3" xfId="19902"/>
    <cellStyle name="Normal 8 9 6 2 3 2" xfId="43696"/>
    <cellStyle name="Normal 8 9 6 2 4" xfId="27835"/>
    <cellStyle name="Normal 8 9 6 3" xfId="5977"/>
    <cellStyle name="Normal 8 9 6 3 2" xfId="13952"/>
    <cellStyle name="Normal 8 9 6 3 2 2" xfId="37747"/>
    <cellStyle name="Normal 8 9 6 3 3" xfId="21883"/>
    <cellStyle name="Normal 8 9 6 3 3 2" xfId="45677"/>
    <cellStyle name="Normal 8 9 6 3 4" xfId="29816"/>
    <cellStyle name="Normal 8 9 6 4" xfId="8000"/>
    <cellStyle name="Normal 8 9 6 4 2" xfId="15933"/>
    <cellStyle name="Normal 8 9 6 4 2 2" xfId="39728"/>
    <cellStyle name="Normal 8 9 6 4 3" xfId="23864"/>
    <cellStyle name="Normal 8 9 6 4 3 2" xfId="47658"/>
    <cellStyle name="Normal 8 9 6 4 4" xfId="31798"/>
    <cellStyle name="Normal 8 9 6 5" xfId="9990"/>
    <cellStyle name="Normal 8 9 6 5 2" xfId="33785"/>
    <cellStyle name="Normal 8 9 6 6" xfId="17921"/>
    <cellStyle name="Normal 8 9 6 6 2" xfId="41715"/>
    <cellStyle name="Normal 8 9 6 7" xfId="25854"/>
    <cellStyle name="Normal 8 9 7" xfId="3986"/>
    <cellStyle name="Normal 8 9 7 2" xfId="11962"/>
    <cellStyle name="Normal 8 9 7 2 2" xfId="35757"/>
    <cellStyle name="Normal 8 9 7 3" xfId="19893"/>
    <cellStyle name="Normal 8 9 7 3 2" xfId="43687"/>
    <cellStyle name="Normal 8 9 7 4" xfId="27826"/>
    <cellStyle name="Normal 8 9 8" xfId="5968"/>
    <cellStyle name="Normal 8 9 8 2" xfId="13943"/>
    <cellStyle name="Normal 8 9 8 2 2" xfId="37738"/>
    <cellStyle name="Normal 8 9 8 3" xfId="21874"/>
    <cellStyle name="Normal 8 9 8 3 2" xfId="45668"/>
    <cellStyle name="Normal 8 9 8 4" xfId="29807"/>
    <cellStyle name="Normal 8 9 9" xfId="7991"/>
    <cellStyle name="Normal 8 9 9 2" xfId="15924"/>
    <cellStyle name="Normal 8 9 9 2 2" xfId="39719"/>
    <cellStyle name="Normal 8 9 9 3" xfId="23855"/>
    <cellStyle name="Normal 8 9 9 3 2" xfId="47649"/>
    <cellStyle name="Normal 8 9 9 4" xfId="31789"/>
    <cellStyle name="Normal 9" xfId="2012"/>
    <cellStyle name="Note 2" xfId="2013"/>
    <cellStyle name="Output 2" xfId="5983"/>
    <cellStyle name="Percent 2" xfId="4"/>
    <cellStyle name="Title 2" xfId="5982"/>
    <cellStyle name="Total 2" xfId="5981"/>
    <cellStyle name="Warning Text 2" xfId="5980"/>
  </cellStyles>
  <dxfs count="1">
    <dxf>
      <font>
        <color rgb="FF9C0006"/>
      </font>
      <fill>
        <patternFill>
          <bgColor rgb="FFFFC7CE"/>
        </patternFill>
      </fill>
    </dxf>
  </dxfs>
  <tableStyles count="0" defaultTableStyle="TableStyleMedium2" defaultPivotStyle="PivotStyleLight16"/>
  <colors>
    <mruColors>
      <color rgb="FFFFFF66"/>
      <color rgb="FFCCFFFF"/>
      <color rgb="FFFFCC00"/>
      <color rgb="FFFF9900"/>
      <color rgb="FFCC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26" Type="http://schemas.openxmlformats.org/officeDocument/2006/relationships/theme" Target="theme/theme1.xml" />
  <Relationship Id="rId27" Type="http://schemas.openxmlformats.org/officeDocument/2006/relationships/styles" Target="styles.xml" />
  <Relationship Id="rId28" Type="http://schemas.openxmlformats.org/officeDocument/2006/relationships/sharedStrings" Target="sharedStrings.xml" />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worksheet" Target="worksheets/sheet7.xml" />
  <Relationship Id="rId8" Type="http://schemas.openxmlformats.org/officeDocument/2006/relationships/worksheet" Target="worksheets/sheet8.xml" />
  <Relationship Id="rId9" Type="http://schemas.openxmlformats.org/officeDocument/2006/relationships/worksheet" Target="worksheets/sheet9.xml" />
  <Relationship Id="rId10" Type="http://schemas.openxmlformats.org/officeDocument/2006/relationships/worksheet" Target="worksheets/sheet10.xml" />
  <Relationship Id="rId11" Type="http://schemas.openxmlformats.org/officeDocument/2006/relationships/worksheet" Target="worksheets/sheet11.xml" />
  <Relationship Id="rId12" Type="http://schemas.openxmlformats.org/officeDocument/2006/relationships/worksheet" Target="worksheets/sheet12.xml" />
  <Relationship Id="rId13" Type="http://schemas.openxmlformats.org/officeDocument/2006/relationships/worksheet" Target="worksheets/sheet13.xml" />
  <Relationship Id="rId14" Type="http://schemas.openxmlformats.org/officeDocument/2006/relationships/worksheet" Target="worksheets/sheet14.xml" />
  <Relationship Id="rId15" Type="http://schemas.openxmlformats.org/officeDocument/2006/relationships/worksheet" Target="worksheets/sheet15.xml" />
  <Relationship Id="rId16" Type="http://schemas.openxmlformats.org/officeDocument/2006/relationships/worksheet" Target="worksheets/sheet16.xml" />
  <Relationship Id="rId17" Type="http://schemas.openxmlformats.org/officeDocument/2006/relationships/worksheet" Target="worksheets/sheet17.xml" />
  <Relationship Id="rId18" Type="http://schemas.openxmlformats.org/officeDocument/2006/relationships/worksheet" Target="worksheets/sheet18.xml" />
  <Relationship Id="rId19" Type="http://schemas.openxmlformats.org/officeDocument/2006/relationships/worksheet" Target="worksheets/sheet19.xml" />
  <Relationship Id="rId20" Type="http://schemas.openxmlformats.org/officeDocument/2006/relationships/worksheet" Target="worksheets/sheet20.xml" />
  <Relationship Id="rId21" Type="http://schemas.openxmlformats.org/officeDocument/2006/relationships/worksheet" Target="worksheets/sheet21.xml" />
  <Relationship Id="rId22" Type="http://schemas.openxmlformats.org/officeDocument/2006/relationships/worksheet" Target="worksheets/sheet22.xml" />
  <Relationship Id="rId23" Type="http://schemas.openxmlformats.org/officeDocument/2006/relationships/worksheet" Target="worksheets/sheet23.xml" />
  <Relationship Id="rId24" Type="http://schemas.openxmlformats.org/officeDocument/2006/relationships/worksheet" Target="worksheets/sheet24.xml" />
  <Relationship Id="rId25" Type="http://schemas.openxmlformats.org/officeDocument/2006/relationships/externalLink" Target="externalLinks/externalLink1.xml" />
  <Relationship Id="rId33" Type="http://schemas.openxmlformats.org/officeDocument/2006/relationships/customXml" Target="../customXml/item4.xml" />
  <Relationship Id="rId29" Type="http://schemas.openxmlformats.org/officeDocument/2006/relationships/calcChain" Target="calcChain.xml" />
  <Relationship Id="rId32" Type="http://schemas.openxmlformats.org/officeDocument/2006/relationships/customXml" Target="../customXml/item3.xml" />
  <Relationship Id="rId31" Type="http://schemas.openxmlformats.org/officeDocument/2006/relationships/customXml" Target="../customXml/item2.xml" />
  <Relationship Id="rId30" Type="http://schemas.openxmlformats.org/officeDocument/2006/relationships/customXml" Target="../customXml/item1.xml" />
</Relationships>
</file>

<file path=xl/drawings/_rels/drawing2.x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xdr:from>
      <xdr:col>2</xdr:col>
      <xdr:colOff>236220</xdr:colOff>
      <xdr:row>11</xdr:row>
      <xdr:rowOff>205740</xdr:rowOff>
    </xdr:from>
    <xdr:to>
      <xdr:col>2</xdr:col>
      <xdr:colOff>243840</xdr:colOff>
      <xdr:row>29</xdr:row>
      <xdr:rowOff>76200</xdr:rowOff>
    </xdr:to>
    <xdr:sp macro="" textlink="">
      <xdr:nvSpPr>
        <xdr:cNvPr id="2" name="Line 1">
          <a:extLst>
            <a:ext uri="{FF2B5EF4-FFF2-40B4-BE49-F238E27FC236}">
              <a16:creationId xmlns="" xmlns:a16="http://schemas.microsoft.com/office/drawing/2014/main" id="{00000000-0008-0000-0800-000002000000}"/>
            </a:ext>
          </a:extLst>
        </xdr:cNvPr>
        <xdr:cNvSpPr>
          <a:spLocks noChangeShapeType="1"/>
        </xdr:cNvSpPr>
      </xdr:nvSpPr>
      <xdr:spPr bwMode="auto">
        <a:xfrm flipV="1">
          <a:off x="457962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845820</xdr:colOff>
      <xdr:row>11</xdr:row>
      <xdr:rowOff>167640</xdr:rowOff>
    </xdr:from>
    <xdr:to>
      <xdr:col>1</xdr:col>
      <xdr:colOff>853440</xdr:colOff>
      <xdr:row>29</xdr:row>
      <xdr:rowOff>38100</xdr:rowOff>
    </xdr:to>
    <xdr:sp macro="" textlink="">
      <xdr:nvSpPr>
        <xdr:cNvPr id="3" name="Line 1">
          <a:extLst>
            <a:ext uri="{FF2B5EF4-FFF2-40B4-BE49-F238E27FC236}">
              <a16:creationId xmlns="" xmlns:a16="http://schemas.microsoft.com/office/drawing/2014/main" id="{00000000-0008-0000-0800-000002000000}"/>
            </a:ext>
          </a:extLst>
        </xdr:cNvPr>
        <xdr:cNvSpPr>
          <a:spLocks noChangeShapeType="1"/>
        </xdr:cNvSpPr>
      </xdr:nvSpPr>
      <xdr:spPr bwMode="auto">
        <a:xfrm flipV="1">
          <a:off x="3429000" y="39395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258776</xdr:colOff>
      <xdr:row>11</xdr:row>
      <xdr:rowOff>121921</xdr:rowOff>
    </xdr:from>
    <xdr:to>
      <xdr:col>1</xdr:col>
      <xdr:colOff>374159</xdr:colOff>
      <xdr:row>27</xdr:row>
      <xdr:rowOff>76200</xdr:rowOff>
    </xdr:to>
    <xdr:pic>
      <xdr:nvPicPr>
        <xdr:cNvPr id="7" name="Picture 6">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stretch>
          <a:fillRect/>
        </a:stretch>
      </xdr:blipFill>
      <xdr:spPr>
        <a:xfrm>
          <a:off x="2841956" y="3825241"/>
          <a:ext cx="115383" cy="4686299"/>
        </a:xfrm>
        <a:prstGeom prst="rect">
          <a:avLst/>
        </a:prstGeom>
      </xdr:spPr>
    </xdr:pic>
    <xdr:clientData/>
  </xdr:twoCellAnchor>
  <xdr:twoCellAnchor editAs="oneCell">
    <xdr:from>
      <xdr:col>2</xdr:col>
      <xdr:colOff>335281</xdr:colOff>
      <xdr:row>11</xdr:row>
      <xdr:rowOff>121921</xdr:rowOff>
    </xdr:from>
    <xdr:to>
      <xdr:col>2</xdr:col>
      <xdr:colOff>450663</xdr:colOff>
      <xdr:row>27</xdr:row>
      <xdr:rowOff>76200</xdr:rowOff>
    </xdr:to>
    <xdr:pic>
      <xdr:nvPicPr>
        <xdr:cNvPr id="8" name="Picture 7">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stretch>
          <a:fillRect/>
        </a:stretch>
      </xdr:blipFill>
      <xdr:spPr>
        <a:xfrm>
          <a:off x="4678681" y="3825241"/>
          <a:ext cx="115382" cy="46862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4"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777740" y="406908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D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381000</xdr:colOff>
      <xdr:row>11</xdr:row>
      <xdr:rowOff>205740</xdr:rowOff>
    </xdr:from>
    <xdr:to>
      <xdr:col>2</xdr:col>
      <xdr:colOff>388620</xdr:colOff>
      <xdr:row>29</xdr:row>
      <xdr:rowOff>76200</xdr:rowOff>
    </xdr:to>
    <xdr:sp macro="" textlink="">
      <xdr:nvSpPr>
        <xdr:cNvPr id="4" name="Line 1">
          <a:extLst>
            <a:ext uri="{FF2B5EF4-FFF2-40B4-BE49-F238E27FC236}">
              <a16:creationId xmlns="" xmlns:a16="http://schemas.microsoft.com/office/drawing/2014/main" id="{00000000-0008-0000-0D00-000002000000}"/>
            </a:ext>
          </a:extLst>
        </xdr:cNvPr>
        <xdr:cNvSpPr>
          <a:spLocks noChangeShapeType="1"/>
        </xdr:cNvSpPr>
      </xdr:nvSpPr>
      <xdr:spPr bwMode="auto">
        <a:xfrm flipV="1">
          <a:off x="486156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4"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327660</xdr:colOff>
      <xdr:row>12</xdr:row>
      <xdr:rowOff>30480</xdr:rowOff>
    </xdr:from>
    <xdr:to>
      <xdr:col>2</xdr:col>
      <xdr:colOff>335280</xdr:colOff>
      <xdr:row>29</xdr:row>
      <xdr:rowOff>121920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08220" y="320040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xdr:cNvSpPr>
          <a:spLocks noChangeShapeType="1"/>
        </xdr:cNvSpPr>
      </xdr:nvSpPr>
      <xdr:spPr bwMode="auto">
        <a:xfrm flipV="1">
          <a:off x="2918460" y="43434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7620</xdr:rowOff>
    </xdr:from>
    <xdr:to>
      <xdr:col>2</xdr:col>
      <xdr:colOff>365760</xdr:colOff>
      <xdr:row>30</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342900</xdr:colOff>
      <xdr:row>13</xdr:row>
      <xdr:rowOff>83820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26080" y="3649980"/>
          <a:ext cx="0" cy="35737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335280</xdr:colOff>
      <xdr:row>13</xdr:row>
      <xdr:rowOff>60960</xdr:rowOff>
    </xdr:from>
    <xdr:to>
      <xdr:col>2</xdr:col>
      <xdr:colOff>342900</xdr:colOff>
      <xdr:row>29</xdr:row>
      <xdr:rowOff>121920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15840" y="3627120"/>
          <a:ext cx="7620" cy="362712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327660</xdr:colOff>
      <xdr:row>13</xdr:row>
      <xdr:rowOff>53340</xdr:rowOff>
    </xdr:from>
    <xdr:to>
      <xdr:col>1</xdr:col>
      <xdr:colOff>327660</xdr:colOff>
      <xdr:row>29</xdr:row>
      <xdr:rowOff>114300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0840" y="3619500"/>
          <a:ext cx="0" cy="362712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373380</xdr:colOff>
      <xdr:row>13</xdr:row>
      <xdr:rowOff>53340</xdr:rowOff>
    </xdr:from>
    <xdr:to>
      <xdr:col>2</xdr:col>
      <xdr:colOff>381000</xdr:colOff>
      <xdr:row>29</xdr:row>
      <xdr:rowOff>137160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53940" y="3619500"/>
          <a:ext cx="7620" cy="36499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335280</xdr:colOff>
      <xdr:row>14</xdr:row>
      <xdr:rowOff>160020</xdr:rowOff>
    </xdr:from>
    <xdr:to>
      <xdr:col>1</xdr:col>
      <xdr:colOff>342900</xdr:colOff>
      <xdr:row>30</xdr:row>
      <xdr:rowOff>114300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5181600"/>
          <a:ext cx="7620" cy="43053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365760</xdr:colOff>
      <xdr:row>14</xdr:row>
      <xdr:rowOff>160020</xdr:rowOff>
    </xdr:from>
    <xdr:to>
      <xdr:col>2</xdr:col>
      <xdr:colOff>373380</xdr:colOff>
      <xdr:row>30</xdr:row>
      <xdr:rowOff>144780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H="1" flipV="1">
          <a:off x="4305300" y="5181600"/>
          <a:ext cx="7620" cy="43357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342900</xdr:colOff>
      <xdr:row>14</xdr:row>
      <xdr:rowOff>152400</xdr:rowOff>
    </xdr:from>
    <xdr:to>
      <xdr:col>6</xdr:col>
      <xdr:colOff>342900</xdr:colOff>
      <xdr:row>30</xdr:row>
      <xdr:rowOff>99060</xdr:rowOff>
    </xdr:to>
    <xdr:sp macro="" textlink="">
      <xdr:nvSpPr>
        <xdr:cNvPr id="4"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10248900" y="5173980"/>
          <a:ext cx="0" cy="42976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365760</xdr:colOff>
      <xdr:row>14</xdr:row>
      <xdr:rowOff>144780</xdr:rowOff>
    </xdr:from>
    <xdr:to>
      <xdr:col>7</xdr:col>
      <xdr:colOff>373380</xdr:colOff>
      <xdr:row>30</xdr:row>
      <xdr:rowOff>91440</xdr:rowOff>
    </xdr:to>
    <xdr:sp macro="" textlink="">
      <xdr:nvSpPr>
        <xdr:cNvPr id="5"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11628120" y="5166360"/>
          <a:ext cx="7620" cy="42976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335280</xdr:colOff>
      <xdr:row>13</xdr:row>
      <xdr:rowOff>91440</xdr:rowOff>
    </xdr:from>
    <xdr:to>
      <xdr:col>1</xdr:col>
      <xdr:colOff>335280</xdr:colOff>
      <xdr:row>29</xdr:row>
      <xdr:rowOff>83820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57600"/>
          <a:ext cx="0" cy="35585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350520</xdr:colOff>
      <xdr:row>13</xdr:row>
      <xdr:rowOff>91440</xdr:rowOff>
    </xdr:from>
    <xdr:to>
      <xdr:col>2</xdr:col>
      <xdr:colOff>358140</xdr:colOff>
      <xdr:row>29</xdr:row>
      <xdr:rowOff>68580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1080" y="3657600"/>
          <a:ext cx="7620" cy="35433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849880" y="408813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659630" y="410337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840355" y="3402330"/>
          <a:ext cx="7620" cy="40900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701540" y="3408045"/>
          <a:ext cx="7620" cy="40919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&#65279;<?xml version="1.0" encoding="UTF-8" standalone="yes"?>
<Relationships xmlns="http://schemas.openxmlformats.org/package/2006/relationships">
  <Relationship Id="rId1" Type="http://schemas.openxmlformats.org/officeDocument/2006/relationships/externalLinkPath" Target="http://intranet.corp.oncor.com/Users/u1as/AppData/Local/Microsoft/Windows/INetCache/Content.Outlook/TSZ3S545/Working%20Copy%20ONC00819_BJP%20Edits%20(005).xlsx" TargetMode="External" />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2.xml" />
  <Relationship Id="rId1" Type="http://schemas.openxmlformats.org/officeDocument/2006/relationships/printerSettings" Target="../printerSettings/printerSettings4.bin"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3.xml" />
  <Relationship Id="rId1" Type="http://schemas.openxmlformats.org/officeDocument/2006/relationships/printerSettings" Target="../printerSettings/printerSettings5.bin"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4.xml" />
  <Relationship Id="rId1" Type="http://schemas.openxmlformats.org/officeDocument/2006/relationships/printerSettings" Target="../printerSettings/printerSettings6.bin" />
</Relationships>
</file>

<file path=xl/worksheets/_rels/sheet7.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7.bin" />
</Relationships>
</file>

<file path=xl/worksheets/_rels/sheet8.xml.rels>&#65279;<?xml version="1.0" encoding="UTF-8" standalone="yes"?>
<Relationships xmlns="http://schemas.openxmlformats.org/package/2006/relationships">
  <Relationship Id="rId2" Type="http://schemas.openxmlformats.org/officeDocument/2006/relationships/drawing" Target="../drawings/drawing6.xml" />
  <Relationship Id="rId1" Type="http://schemas.openxmlformats.org/officeDocument/2006/relationships/printerSettings" Target="../printerSettings/printerSettings8.bin" />
</Relationships>
</file>

<file path=xl/worksheets/_rels/sheet9.xml.rels>&#65279;<?xml version="1.0" encoding="UTF-8" standalone="yes"?>
<Relationships xmlns="http://schemas.openxmlformats.org/package/2006/relationships">
  <Relationship Id="rId2" Type="http://schemas.openxmlformats.org/officeDocument/2006/relationships/drawing" Target="../drawings/drawing7.xml" />
  <Relationship Id="rId1" Type="http://schemas.openxmlformats.org/officeDocument/2006/relationships/printerSettings" Target="../printerSettings/printerSettings9.bin" />
</Relationships>
</file>

<file path=xl/worksheets/_rels/sheet10.xml.rels>&#65279;<?xml version="1.0" encoding="UTF-8" standalone="yes"?>
<Relationships xmlns="http://schemas.openxmlformats.org/package/2006/relationships">
  <Relationship Id="rId2" Type="http://schemas.openxmlformats.org/officeDocument/2006/relationships/drawing" Target="../drawings/drawing8.xml" />
  <Relationship Id="rId1" Type="http://schemas.openxmlformats.org/officeDocument/2006/relationships/printerSettings" Target="../printerSettings/printerSettings10.bin" />
</Relationships>
</file>

<file path=xl/worksheets/_rels/sheet11.xml.rels>&#65279;<?xml version="1.0" encoding="UTF-8" standalone="yes"?>
<Relationships xmlns="http://schemas.openxmlformats.org/package/2006/relationships">
  <Relationship Id="rId2" Type="http://schemas.openxmlformats.org/officeDocument/2006/relationships/drawing" Target="../drawings/drawing9.xml" />
  <Relationship Id="rId1" Type="http://schemas.openxmlformats.org/officeDocument/2006/relationships/printerSettings" Target="../printerSettings/printerSettings11.bin" />
</Relationships>
</file>

<file path=xl/worksheets/_rels/sheet12.xml.rels>&#65279;<?xml version="1.0" encoding="UTF-8" standalone="yes"?>
<Relationships xmlns="http://schemas.openxmlformats.org/package/2006/relationships">
  <Relationship Id="rId2" Type="http://schemas.openxmlformats.org/officeDocument/2006/relationships/drawing" Target="../drawings/drawing10.xml" />
  <Relationship Id="rId1" Type="http://schemas.openxmlformats.org/officeDocument/2006/relationships/printerSettings" Target="../printerSettings/printerSettings12.bin" />
</Relationships>
</file>

<file path=xl/worksheets/_rels/sheet13.xml.rels>&#65279;<?xml version="1.0" encoding="UTF-8" standalone="yes"?>
<Relationships xmlns="http://schemas.openxmlformats.org/package/2006/relationships">
  <Relationship Id="rId2" Type="http://schemas.openxmlformats.org/officeDocument/2006/relationships/drawing" Target="../drawings/drawing11.xml" />
  <Relationship Id="rId1" Type="http://schemas.openxmlformats.org/officeDocument/2006/relationships/printerSettings" Target="../printerSettings/printerSettings13.bin" />
</Relationships>
</file>

<file path=xl/worksheets/_rels/sheet14.xml.rels>&#65279;<?xml version="1.0" encoding="UTF-8" standalone="yes"?>
<Relationships xmlns="http://schemas.openxmlformats.org/package/2006/relationships">
  <Relationship Id="rId2" Type="http://schemas.openxmlformats.org/officeDocument/2006/relationships/drawing" Target="../drawings/drawing12.xml" />
  <Relationship Id="rId1" Type="http://schemas.openxmlformats.org/officeDocument/2006/relationships/printerSettings" Target="../printerSettings/printerSettings14.bin" />
</Relationships>
</file>

<file path=xl/worksheets/_rels/sheet15.xml.rels>&#65279;<?xml version="1.0" encoding="UTF-8" standalone="yes"?>
<Relationships xmlns="http://schemas.openxmlformats.org/package/2006/relationships">
  <Relationship Id="rId2" Type="http://schemas.openxmlformats.org/officeDocument/2006/relationships/drawing" Target="../drawings/drawing13.xml" />
  <Relationship Id="rId1" Type="http://schemas.openxmlformats.org/officeDocument/2006/relationships/printerSettings" Target="../printerSettings/printerSettings15.bin" />
</Relationships>
</file>

<file path=xl/worksheets/_rels/sheet16.xml.rels>&#65279;<?xml version="1.0" encoding="UTF-8" standalone="yes"?>
<Relationships xmlns="http://schemas.openxmlformats.org/package/2006/relationships">
  <Relationship Id="rId2" Type="http://schemas.openxmlformats.org/officeDocument/2006/relationships/drawing" Target="../drawings/drawing14.xml" />
  <Relationship Id="rId1" Type="http://schemas.openxmlformats.org/officeDocument/2006/relationships/printerSettings" Target="../printerSettings/printerSettings16.bin" />
</Relationships>
</file>

<file path=xl/worksheets/_rels/sheet17.xml.rels>&#65279;<?xml version="1.0" encoding="UTF-8" standalone="yes"?>
<Relationships xmlns="http://schemas.openxmlformats.org/package/2006/relationships">
  <Relationship Id="rId2" Type="http://schemas.openxmlformats.org/officeDocument/2006/relationships/drawing" Target="../drawings/drawing15.xml" />
  <Relationship Id="rId1" Type="http://schemas.openxmlformats.org/officeDocument/2006/relationships/printerSettings" Target="../printerSettings/printerSettings17.bin" />
</Relationships>
</file>

<file path=xl/worksheets/_rels/sheet18.xml.rels>&#65279;<?xml version="1.0" encoding="UTF-8" standalone="yes"?>
<Relationships xmlns="http://schemas.openxmlformats.org/package/2006/relationships">
  <Relationship Id="rId2" Type="http://schemas.openxmlformats.org/officeDocument/2006/relationships/drawing" Target="../drawings/drawing16.xml" />
  <Relationship Id="rId1" Type="http://schemas.openxmlformats.org/officeDocument/2006/relationships/printerSettings" Target="../printerSettings/printerSettings18.bin" />
</Relationships>
</file>

<file path=xl/worksheets/_rels/sheet19.xml.rels>&#65279;<?xml version="1.0" encoding="UTF-8" standalone="yes"?>
<Relationships xmlns="http://schemas.openxmlformats.org/package/2006/relationships">
  <Relationship Id="rId2" Type="http://schemas.openxmlformats.org/officeDocument/2006/relationships/drawing" Target="../drawings/drawing17.xml" />
  <Relationship Id="rId1" Type="http://schemas.openxmlformats.org/officeDocument/2006/relationships/printerSettings" Target="../printerSettings/printerSettings19.bin" />
</Relationships>
</file>

<file path=xl/worksheets/_rels/sheet20.xml.rels>&#65279;<?xml version="1.0" encoding="UTF-8" standalone="yes"?>
<Relationships xmlns="http://schemas.openxmlformats.org/package/2006/relationships">
  <Relationship Id="rId2" Type="http://schemas.openxmlformats.org/officeDocument/2006/relationships/drawing" Target="../drawings/drawing18.xml" />
  <Relationship Id="rId1" Type="http://schemas.openxmlformats.org/officeDocument/2006/relationships/printerSettings" Target="../printerSettings/printerSettings20.bin" />
</Relationships>
</file>

<file path=xl/worksheets/_rels/sheet21.xml.rels>&#65279;<?xml version="1.0" encoding="UTF-8" standalone="yes"?>
<Relationships xmlns="http://schemas.openxmlformats.org/package/2006/relationships">
  <Relationship Id="rId2" Type="http://schemas.openxmlformats.org/officeDocument/2006/relationships/drawing" Target="../drawings/drawing19.xml" />
  <Relationship Id="rId1" Type="http://schemas.openxmlformats.org/officeDocument/2006/relationships/printerSettings" Target="../printerSettings/printerSettings21.bin" />
</Relationships>
</file>

<file path=xl/worksheets/_rels/sheet22.xml.rels>&#65279;<?xml version="1.0" encoding="UTF-8" standalone="yes"?>
<Relationships xmlns="http://schemas.openxmlformats.org/package/2006/relationships">
  <Relationship Id="rId2" Type="http://schemas.openxmlformats.org/officeDocument/2006/relationships/drawing" Target="../drawings/drawing20.xml" />
  <Relationship Id="rId1" Type="http://schemas.openxmlformats.org/officeDocument/2006/relationships/printerSettings" Target="../printerSettings/printerSettings22.bin" />
</Relationships>
</file>

<file path=xl/worksheets/_rels/sheet23.xml.rels>&#65279;<?xml version="1.0" encoding="UTF-8" standalone="yes"?>
<Relationships xmlns="http://schemas.openxmlformats.org/package/2006/relationships">
  <Relationship Id="rId2" Type="http://schemas.openxmlformats.org/officeDocument/2006/relationships/drawing" Target="../drawings/drawing21.xml" />
  <Relationship Id="rId1" Type="http://schemas.openxmlformats.org/officeDocument/2006/relationships/printerSettings" Target="../printerSettings/printerSettings23.bin" />
</Relationships>
</file>

<file path=xl/worksheets/_rels/sheet24.xml.rels>&#65279;<?xml version="1.0" encoding="UTF-8" standalone="yes"?>
<Relationships xmlns="http://schemas.openxmlformats.org/package/2006/relationships">
  <Relationship Id="rId2" Type="http://schemas.openxmlformats.org/officeDocument/2006/relationships/drawing" Target="../drawings/drawing22.xml" />
  <Relationship Id="rId1" Type="http://schemas.openxmlformats.org/officeDocument/2006/relationships/printerSettings" Target="../printerSettings/printerSettings24.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QI504"/>
  <sheetViews>
    <sheetView showGridLines="0" tabSelected="1" zoomScale="40" zoomScaleNormal="40" zoomScaleSheetLayoutView="25" zoomScalePageLayoutView="25" workbookViewId="0">
      <pane ySplit="1" topLeftCell="A2" activePane="bottomLeft" state="frozen"/>
      <selection pane="bottomLeft" activeCell="D495" sqref="D495"/>
    </sheetView>
  </sheetViews>
  <sheetFormatPr defaultColWidth="8.88671875" defaultRowHeight="27.6" x14ac:dyDescent="0.45"/>
  <cols>
    <col min="1" max="1" width="39.21875" style="171" customWidth="1"/>
    <col min="2" max="2" width="72.21875" style="171" customWidth="1"/>
    <col min="3" max="3" width="34" style="171" customWidth="1"/>
    <col min="4" max="4" width="111.6640625" style="229" customWidth="1"/>
    <col min="5" max="5" width="35.33203125" style="223" customWidth="1"/>
    <col min="6" max="6" width="28.109375" style="223" customWidth="1"/>
    <col min="7" max="7" width="24.21875" style="171" customWidth="1"/>
    <col min="8" max="8" width="46.77734375" style="171" customWidth="1"/>
    <col min="9" max="9" width="49" style="171" customWidth="1"/>
    <col min="10" max="10" width="42.88671875" style="171" customWidth="1"/>
    <col min="11" max="11" width="21.77734375" style="171" customWidth="1"/>
    <col min="12" max="12" width="21.33203125" style="171" customWidth="1"/>
    <col min="13" max="13" width="21" style="171" customWidth="1"/>
    <col min="14" max="14" width="21.21875" style="171" customWidth="1"/>
    <col min="15" max="15" width="23.109375" style="224" customWidth="1"/>
    <col min="16" max="16" width="47.77734375" style="232" customWidth="1"/>
    <col min="17" max="17" width="33.88671875" style="171" customWidth="1"/>
    <col min="18" max="18" width="19.77734375" style="226" customWidth="1"/>
    <col min="19" max="19" width="17.88671875" style="224" customWidth="1"/>
    <col min="20" max="20" width="38.21875" style="226" customWidth="1"/>
    <col min="21" max="21" width="21.21875" style="224" customWidth="1"/>
    <col min="22" max="22" width="33.109375" style="171" customWidth="1"/>
    <col min="23" max="23" width="121.21875" style="171" customWidth="1"/>
    <col min="24" max="16384" width="8.88671875" style="57"/>
  </cols>
  <sheetData>
    <row r="1" spans="1:23" s="59" customFormat="1" ht="130.05000000000001" customHeight="1" x14ac:dyDescent="0.25">
      <c r="A1" s="185" t="s">
        <v>0</v>
      </c>
      <c r="B1" s="75" t="s">
        <v>1</v>
      </c>
      <c r="C1" s="75" t="s">
        <v>2</v>
      </c>
      <c r="D1" s="75" t="s">
        <v>3</v>
      </c>
      <c r="E1" s="80" t="s">
        <v>4</v>
      </c>
      <c r="F1" s="80" t="s">
        <v>5</v>
      </c>
      <c r="G1" s="80" t="s">
        <v>6</v>
      </c>
      <c r="H1" s="74" t="s">
        <v>7</v>
      </c>
      <c r="I1" s="74" t="s">
        <v>8</v>
      </c>
      <c r="J1" s="111" t="s">
        <v>9</v>
      </c>
      <c r="K1" s="62" t="s">
        <v>10</v>
      </c>
      <c r="L1" s="78" t="s">
        <v>11</v>
      </c>
      <c r="M1" s="78" t="s">
        <v>12</v>
      </c>
      <c r="N1" s="107" t="s">
        <v>13</v>
      </c>
      <c r="O1" s="79" t="s">
        <v>14</v>
      </c>
      <c r="P1" s="75" t="s">
        <v>15</v>
      </c>
      <c r="Q1" s="75" t="s">
        <v>16</v>
      </c>
      <c r="R1" s="78" t="s">
        <v>17</v>
      </c>
      <c r="S1" s="79" t="s">
        <v>18</v>
      </c>
      <c r="T1" s="78" t="s">
        <v>19</v>
      </c>
      <c r="U1" s="79" t="s">
        <v>20</v>
      </c>
      <c r="V1" s="75" t="s">
        <v>21</v>
      </c>
      <c r="W1" s="75" t="s">
        <v>22</v>
      </c>
    </row>
    <row r="2" spans="1:23" ht="110.4" customHeight="1" x14ac:dyDescent="0.45">
      <c r="A2" s="186" t="s">
        <v>125</v>
      </c>
      <c r="B2" s="86" t="s">
        <v>128</v>
      </c>
      <c r="C2" s="86" t="s">
        <v>129</v>
      </c>
      <c r="D2" s="91" t="s">
        <v>124</v>
      </c>
      <c r="E2" s="92">
        <v>43671</v>
      </c>
      <c r="F2" s="92">
        <v>43738</v>
      </c>
      <c r="G2" s="92">
        <v>43738</v>
      </c>
      <c r="H2" s="69">
        <v>650000</v>
      </c>
      <c r="I2" s="69">
        <v>650000</v>
      </c>
      <c r="J2" s="173"/>
      <c r="K2" s="62" t="str">
        <f>IF(AND(I2&gt;0,J2&gt;0),(J2/I2)-1," ")</f>
        <v xml:space="preserve"> </v>
      </c>
      <c r="L2" s="93">
        <v>100</v>
      </c>
      <c r="M2" s="93" t="s">
        <v>23</v>
      </c>
      <c r="N2" s="93">
        <v>138</v>
      </c>
      <c r="O2" s="79">
        <v>0.9</v>
      </c>
      <c r="P2" s="86" t="s">
        <v>127</v>
      </c>
      <c r="Q2" s="86" t="s">
        <v>30</v>
      </c>
      <c r="R2" s="93" t="s">
        <v>23</v>
      </c>
      <c r="S2" s="179" t="s">
        <v>23</v>
      </c>
      <c r="T2" s="93">
        <v>70</v>
      </c>
      <c r="U2" s="179">
        <v>0.71</v>
      </c>
      <c r="V2" s="86" t="s">
        <v>50</v>
      </c>
      <c r="W2" s="238"/>
    </row>
    <row r="3" spans="1:23" ht="110.4" customHeight="1" x14ac:dyDescent="0.25">
      <c r="A3" s="188" t="s">
        <v>668</v>
      </c>
      <c r="B3" s="64" t="s">
        <v>153</v>
      </c>
      <c r="C3" s="324" t="s">
        <v>151</v>
      </c>
      <c r="D3" s="81" t="s">
        <v>1003</v>
      </c>
      <c r="E3" s="67">
        <v>43479</v>
      </c>
      <c r="F3" s="325">
        <v>43820</v>
      </c>
      <c r="G3" s="325">
        <v>43822</v>
      </c>
      <c r="H3" s="69">
        <v>10342023</v>
      </c>
      <c r="I3" s="69">
        <v>8063582</v>
      </c>
      <c r="J3" s="69"/>
      <c r="K3" s="62" t="str">
        <f t="shared" ref="K3" si="0">IF(AND(I3&gt;0,J3&gt;0),(J3/I3)-1," ")</f>
        <v xml:space="preserve"> </v>
      </c>
      <c r="L3" s="304">
        <v>100</v>
      </c>
      <c r="M3" s="82">
        <v>138</v>
      </c>
      <c r="N3" s="70" t="s">
        <v>23</v>
      </c>
      <c r="O3" s="79">
        <v>7.2</v>
      </c>
      <c r="P3" s="324" t="s">
        <v>63</v>
      </c>
      <c r="Q3" s="324" t="s">
        <v>155</v>
      </c>
      <c r="R3" s="70">
        <v>100</v>
      </c>
      <c r="S3" s="71">
        <v>7.2</v>
      </c>
      <c r="T3" s="70" t="s">
        <v>23</v>
      </c>
      <c r="U3" s="71" t="s">
        <v>23</v>
      </c>
      <c r="V3" s="324" t="s">
        <v>26</v>
      </c>
      <c r="W3" s="64"/>
    </row>
    <row r="4" spans="1:23" ht="83.1" customHeight="1" x14ac:dyDescent="0.25">
      <c r="A4" s="185" t="s">
        <v>31</v>
      </c>
      <c r="B4" s="76" t="s">
        <v>32</v>
      </c>
      <c r="C4" s="75" t="s">
        <v>33</v>
      </c>
      <c r="D4" s="77" t="s">
        <v>34</v>
      </c>
      <c r="E4" s="67">
        <v>43899</v>
      </c>
      <c r="F4" s="67">
        <v>43911</v>
      </c>
      <c r="G4" s="80"/>
      <c r="H4" s="74">
        <v>266075.7</v>
      </c>
      <c r="I4" s="74">
        <v>253850</v>
      </c>
      <c r="J4" s="74"/>
      <c r="K4" s="62" t="str">
        <f t="shared" ref="K4" si="1">IF(AND(I4&gt;0,J4&gt;0),(J4/I4)-1," ")</f>
        <v xml:space="preserve"> </v>
      </c>
      <c r="L4" s="78">
        <v>0</v>
      </c>
      <c r="M4" s="78">
        <v>69</v>
      </c>
      <c r="N4" s="78" t="s">
        <v>23</v>
      </c>
      <c r="O4" s="79">
        <f>(1)*((676+753+621)/5280)</f>
        <v>0.38825757575757575</v>
      </c>
      <c r="P4" s="75" t="s">
        <v>589</v>
      </c>
      <c r="Q4" s="75" t="s">
        <v>36</v>
      </c>
      <c r="R4" s="78">
        <v>100</v>
      </c>
      <c r="S4" s="79">
        <f>(1)*((676+753+621)/5280)</f>
        <v>0.38825757575757575</v>
      </c>
      <c r="T4" s="78" t="s">
        <v>23</v>
      </c>
      <c r="U4" s="79" t="s">
        <v>23</v>
      </c>
      <c r="V4" s="75" t="s">
        <v>26</v>
      </c>
      <c r="W4" s="76"/>
    </row>
    <row r="5" spans="1:23" ht="193.2" x14ac:dyDescent="0.25">
      <c r="A5" s="321" t="s">
        <v>721</v>
      </c>
      <c r="B5" s="320" t="s">
        <v>84</v>
      </c>
      <c r="C5" s="320" t="s">
        <v>85</v>
      </c>
      <c r="D5" s="60" t="s">
        <v>86</v>
      </c>
      <c r="E5" s="322">
        <v>43479</v>
      </c>
      <c r="F5" s="301">
        <v>43777</v>
      </c>
      <c r="G5" s="323">
        <v>43808</v>
      </c>
      <c r="H5" s="61" t="s">
        <v>87</v>
      </c>
      <c r="I5" s="61">
        <v>2141137</v>
      </c>
      <c r="J5" s="108"/>
      <c r="K5" s="62" t="str">
        <f t="shared" ref="K5:K10" si="2">IF(J5&gt;0,(J5/I5)-1," ")</f>
        <v xml:space="preserve"> </v>
      </c>
      <c r="L5" s="314">
        <v>100</v>
      </c>
      <c r="M5" s="320">
        <v>138</v>
      </c>
      <c r="N5" s="320" t="s">
        <v>23</v>
      </c>
      <c r="O5" s="79">
        <v>37</v>
      </c>
      <c r="P5" s="320" t="s">
        <v>88</v>
      </c>
      <c r="Q5" s="320" t="s">
        <v>89</v>
      </c>
      <c r="R5" s="166">
        <v>70</v>
      </c>
      <c r="S5" s="71">
        <v>37</v>
      </c>
      <c r="T5" s="166" t="s">
        <v>23</v>
      </c>
      <c r="U5" s="178" t="s">
        <v>23</v>
      </c>
      <c r="V5" s="324" t="s">
        <v>26</v>
      </c>
      <c r="W5" s="320"/>
    </row>
    <row r="6" spans="1:23" ht="55.35" customHeight="1" x14ac:dyDescent="0.25">
      <c r="A6" s="187" t="s">
        <v>148</v>
      </c>
      <c r="B6" s="85" t="s">
        <v>487</v>
      </c>
      <c r="C6" s="85" t="s">
        <v>149</v>
      </c>
      <c r="D6" s="87" t="s">
        <v>156</v>
      </c>
      <c r="E6" s="88">
        <v>43479</v>
      </c>
      <c r="F6" s="88">
        <v>43905</v>
      </c>
      <c r="G6" s="89"/>
      <c r="H6" s="94">
        <v>318269.74</v>
      </c>
      <c r="I6" s="94">
        <v>318270</v>
      </c>
      <c r="J6" s="105"/>
      <c r="K6" s="62" t="str">
        <f t="shared" si="2"/>
        <v xml:space="preserve"> </v>
      </c>
      <c r="L6" s="90">
        <v>15</v>
      </c>
      <c r="M6" s="90">
        <v>138</v>
      </c>
      <c r="N6" s="90">
        <v>138</v>
      </c>
      <c r="O6" s="79">
        <v>3.9</v>
      </c>
      <c r="P6" s="85" t="s">
        <v>150</v>
      </c>
      <c r="Q6" s="85" t="s">
        <v>30</v>
      </c>
      <c r="R6" s="90">
        <v>100</v>
      </c>
      <c r="S6" s="180">
        <v>3.9</v>
      </c>
      <c r="T6" s="90" t="s">
        <v>23</v>
      </c>
      <c r="U6" s="180" t="s">
        <v>23</v>
      </c>
      <c r="V6" s="324" t="s">
        <v>26</v>
      </c>
      <c r="W6" s="64"/>
    </row>
    <row r="7" spans="1:23" ht="138.6" customHeight="1" x14ac:dyDescent="0.25">
      <c r="A7" s="187" t="s">
        <v>806</v>
      </c>
      <c r="B7" s="85" t="s">
        <v>507</v>
      </c>
      <c r="C7" s="85" t="s">
        <v>372</v>
      </c>
      <c r="D7" s="87" t="s">
        <v>508</v>
      </c>
      <c r="E7" s="88">
        <v>43160</v>
      </c>
      <c r="F7" s="88">
        <v>43585</v>
      </c>
      <c r="G7" s="89">
        <v>43585</v>
      </c>
      <c r="H7" s="94">
        <v>7264911.9800000004</v>
      </c>
      <c r="I7" s="94">
        <v>7267945</v>
      </c>
      <c r="J7" s="105"/>
      <c r="K7" s="62" t="str">
        <f t="shared" si="2"/>
        <v xml:space="preserve"> </v>
      </c>
      <c r="L7" s="90">
        <v>100</v>
      </c>
      <c r="M7" s="90">
        <v>345</v>
      </c>
      <c r="N7" s="90">
        <v>345</v>
      </c>
      <c r="O7" s="79" t="s">
        <v>373</v>
      </c>
      <c r="P7" s="85" t="s">
        <v>374</v>
      </c>
      <c r="Q7" s="85" t="s">
        <v>160</v>
      </c>
      <c r="R7" s="90">
        <v>150</v>
      </c>
      <c r="S7" s="180" t="s">
        <v>375</v>
      </c>
      <c r="T7" s="90" t="s">
        <v>23</v>
      </c>
      <c r="U7" s="180" t="s">
        <v>23</v>
      </c>
      <c r="V7" s="104" t="s">
        <v>26</v>
      </c>
      <c r="W7" s="85"/>
    </row>
    <row r="8" spans="1:23" ht="165.6" customHeight="1" x14ac:dyDescent="0.25">
      <c r="A8" s="321" t="s">
        <v>664</v>
      </c>
      <c r="B8" s="320" t="s">
        <v>161</v>
      </c>
      <c r="C8" s="95" t="s">
        <v>28</v>
      </c>
      <c r="D8" s="60" t="s">
        <v>174</v>
      </c>
      <c r="E8" s="322">
        <v>43192</v>
      </c>
      <c r="F8" s="88">
        <v>43790</v>
      </c>
      <c r="G8" s="88">
        <v>43790</v>
      </c>
      <c r="H8" s="74">
        <v>3164089</v>
      </c>
      <c r="I8" s="69">
        <v>3105152</v>
      </c>
      <c r="J8" s="108"/>
      <c r="K8" s="62" t="str">
        <f t="shared" si="2"/>
        <v xml:space="preserve"> </v>
      </c>
      <c r="L8" s="165">
        <v>100</v>
      </c>
      <c r="M8" s="320">
        <v>138</v>
      </c>
      <c r="N8" s="320">
        <v>138</v>
      </c>
      <c r="O8" s="79">
        <v>3.5</v>
      </c>
      <c r="P8" s="95" t="s">
        <v>24</v>
      </c>
      <c r="Q8" s="320" t="s">
        <v>162</v>
      </c>
      <c r="R8" s="227" t="s">
        <v>29</v>
      </c>
      <c r="S8" s="176">
        <v>3.5</v>
      </c>
      <c r="T8" s="227" t="s">
        <v>29</v>
      </c>
      <c r="U8" s="176" t="s">
        <v>23</v>
      </c>
      <c r="V8" s="324" t="s">
        <v>26</v>
      </c>
      <c r="W8" s="320"/>
    </row>
    <row r="9" spans="1:23" ht="110.4" customHeight="1" x14ac:dyDescent="0.25">
      <c r="A9" s="321" t="s">
        <v>665</v>
      </c>
      <c r="B9" s="320" t="s">
        <v>163</v>
      </c>
      <c r="C9" s="95" t="s">
        <v>28</v>
      </c>
      <c r="D9" s="60" t="s">
        <v>164</v>
      </c>
      <c r="E9" s="322">
        <v>43192</v>
      </c>
      <c r="F9" s="88">
        <v>43788</v>
      </c>
      <c r="G9" s="88">
        <v>43790</v>
      </c>
      <c r="H9" s="74">
        <v>2643096</v>
      </c>
      <c r="I9" s="69">
        <v>2324328</v>
      </c>
      <c r="J9" s="108"/>
      <c r="K9" s="62" t="str">
        <f t="shared" si="2"/>
        <v xml:space="preserve"> </v>
      </c>
      <c r="L9" s="165">
        <v>100</v>
      </c>
      <c r="M9" s="320">
        <v>69</v>
      </c>
      <c r="N9" s="320">
        <v>69</v>
      </c>
      <c r="O9" s="79">
        <v>3.5</v>
      </c>
      <c r="P9" s="95" t="s">
        <v>24</v>
      </c>
      <c r="Q9" s="320" t="s">
        <v>46</v>
      </c>
      <c r="R9" s="227" t="s">
        <v>29</v>
      </c>
      <c r="S9" s="176">
        <v>3.5</v>
      </c>
      <c r="T9" s="227" t="s">
        <v>29</v>
      </c>
      <c r="U9" s="176" t="s">
        <v>23</v>
      </c>
      <c r="V9" s="324" t="s">
        <v>26</v>
      </c>
      <c r="W9" s="320"/>
    </row>
    <row r="10" spans="1:23" ht="83.1" customHeight="1" x14ac:dyDescent="0.25">
      <c r="A10" s="321" t="s">
        <v>165</v>
      </c>
      <c r="B10" s="320" t="s">
        <v>166</v>
      </c>
      <c r="C10" s="95" t="s">
        <v>28</v>
      </c>
      <c r="D10" s="60" t="s">
        <v>171</v>
      </c>
      <c r="E10" s="322">
        <v>43150</v>
      </c>
      <c r="F10" s="88">
        <v>43472</v>
      </c>
      <c r="G10" s="322">
        <v>43472</v>
      </c>
      <c r="H10" s="74">
        <v>13126555</v>
      </c>
      <c r="I10" s="69">
        <v>13126555</v>
      </c>
      <c r="J10" s="108"/>
      <c r="K10" s="62" t="str">
        <f t="shared" si="2"/>
        <v xml:space="preserve"> </v>
      </c>
      <c r="L10" s="165">
        <v>100</v>
      </c>
      <c r="M10" s="320">
        <v>138</v>
      </c>
      <c r="N10" s="320">
        <v>138</v>
      </c>
      <c r="O10" s="79">
        <v>14.2</v>
      </c>
      <c r="P10" s="95" t="s">
        <v>27</v>
      </c>
      <c r="Q10" s="320" t="s">
        <v>162</v>
      </c>
      <c r="R10" s="227" t="s">
        <v>23</v>
      </c>
      <c r="S10" s="176">
        <v>7.1</v>
      </c>
      <c r="T10" s="227" t="s">
        <v>29</v>
      </c>
      <c r="U10" s="176" t="s">
        <v>23</v>
      </c>
      <c r="V10" s="324" t="s">
        <v>26</v>
      </c>
      <c r="W10" s="320"/>
    </row>
    <row r="11" spans="1:23" ht="193.65" customHeight="1" x14ac:dyDescent="0.25">
      <c r="A11" s="321" t="s">
        <v>167</v>
      </c>
      <c r="B11" s="320" t="s">
        <v>168</v>
      </c>
      <c r="C11" s="95" t="s">
        <v>81</v>
      </c>
      <c r="D11" s="60" t="s">
        <v>173</v>
      </c>
      <c r="E11" s="322">
        <v>43191</v>
      </c>
      <c r="F11" s="88">
        <v>44119</v>
      </c>
      <c r="G11" s="322"/>
      <c r="H11" s="74">
        <v>800000</v>
      </c>
      <c r="I11" s="69">
        <v>726000</v>
      </c>
      <c r="J11" s="108"/>
      <c r="K11" s="62" t="str">
        <f t="shared" ref="K11:K37" si="3">IF(AND(I11&gt;0,J11&gt;0),(J11/I11)-1," ")</f>
        <v xml:space="preserve"> </v>
      </c>
      <c r="L11" s="165" t="s">
        <v>265</v>
      </c>
      <c r="M11" s="320">
        <v>138</v>
      </c>
      <c r="N11" s="320" t="s">
        <v>23</v>
      </c>
      <c r="O11" s="79">
        <v>0.06</v>
      </c>
      <c r="P11" s="95" t="s">
        <v>41</v>
      </c>
      <c r="Q11" s="320" t="s">
        <v>30</v>
      </c>
      <c r="R11" s="227">
        <v>100</v>
      </c>
      <c r="S11" s="176" t="s">
        <v>23</v>
      </c>
      <c r="T11" s="227">
        <v>100</v>
      </c>
      <c r="U11" s="176">
        <v>0.06</v>
      </c>
      <c r="V11" s="324" t="s">
        <v>50</v>
      </c>
      <c r="W11" s="320"/>
    </row>
    <row r="12" spans="1:23" ht="193.65" customHeight="1" x14ac:dyDescent="0.25">
      <c r="A12" s="321" t="s">
        <v>169</v>
      </c>
      <c r="B12" s="320" t="s">
        <v>170</v>
      </c>
      <c r="C12" s="95" t="s">
        <v>81</v>
      </c>
      <c r="D12" s="60" t="s">
        <v>172</v>
      </c>
      <c r="E12" s="322">
        <v>43206</v>
      </c>
      <c r="F12" s="88">
        <v>44119</v>
      </c>
      <c r="G12" s="322"/>
      <c r="H12" s="74">
        <v>800000</v>
      </c>
      <c r="I12" s="69">
        <v>900000</v>
      </c>
      <c r="J12" s="108"/>
      <c r="K12" s="62" t="str">
        <f t="shared" si="3"/>
        <v xml:space="preserve"> </v>
      </c>
      <c r="L12" s="165">
        <v>90</v>
      </c>
      <c r="M12" s="320">
        <v>138</v>
      </c>
      <c r="N12" s="320" t="s">
        <v>23</v>
      </c>
      <c r="O12" s="79">
        <v>0.06</v>
      </c>
      <c r="P12" s="95" t="s">
        <v>41</v>
      </c>
      <c r="Q12" s="320" t="s">
        <v>30</v>
      </c>
      <c r="R12" s="227">
        <v>100</v>
      </c>
      <c r="S12" s="176" t="s">
        <v>23</v>
      </c>
      <c r="T12" s="227">
        <v>100</v>
      </c>
      <c r="U12" s="176">
        <v>0.06</v>
      </c>
      <c r="V12" s="324" t="s">
        <v>50</v>
      </c>
      <c r="W12" s="320"/>
    </row>
    <row r="13" spans="1:23" ht="138.6" customHeight="1" x14ac:dyDescent="0.25">
      <c r="A13" s="321" t="s">
        <v>179</v>
      </c>
      <c r="B13" s="320" t="s">
        <v>178</v>
      </c>
      <c r="C13" s="95" t="s">
        <v>62</v>
      </c>
      <c r="D13" s="60" t="s">
        <v>180</v>
      </c>
      <c r="E13" s="322">
        <v>43444</v>
      </c>
      <c r="F13" s="88">
        <v>43495</v>
      </c>
      <c r="G13" s="322">
        <v>43495</v>
      </c>
      <c r="H13" s="74">
        <v>210727</v>
      </c>
      <c r="I13" s="69">
        <v>210727</v>
      </c>
      <c r="J13" s="108"/>
      <c r="K13" s="62" t="str">
        <f t="shared" si="3"/>
        <v xml:space="preserve"> </v>
      </c>
      <c r="L13" s="165">
        <v>100</v>
      </c>
      <c r="M13" s="320">
        <v>69</v>
      </c>
      <c r="N13" s="320" t="s">
        <v>23</v>
      </c>
      <c r="O13" s="79">
        <v>0.2</v>
      </c>
      <c r="P13" s="95" t="s">
        <v>182</v>
      </c>
      <c r="Q13" s="320" t="s">
        <v>52</v>
      </c>
      <c r="R13" s="227">
        <v>50</v>
      </c>
      <c r="S13" s="176">
        <v>0.15</v>
      </c>
      <c r="T13" s="227" t="s">
        <v>23</v>
      </c>
      <c r="U13" s="176" t="s">
        <v>23</v>
      </c>
      <c r="V13" s="324" t="s">
        <v>48</v>
      </c>
      <c r="W13" s="320" t="s">
        <v>808</v>
      </c>
    </row>
    <row r="14" spans="1:23" ht="55.2" x14ac:dyDescent="0.25">
      <c r="A14" s="189" t="s">
        <v>183</v>
      </c>
      <c r="B14" s="97" t="s">
        <v>184</v>
      </c>
      <c r="C14" s="98" t="s">
        <v>188</v>
      </c>
      <c r="D14" s="87" t="s">
        <v>189</v>
      </c>
      <c r="E14" s="99">
        <v>43353</v>
      </c>
      <c r="F14" s="88">
        <v>43510</v>
      </c>
      <c r="G14" s="99">
        <v>43510</v>
      </c>
      <c r="H14" s="96">
        <v>353400</v>
      </c>
      <c r="I14" s="73">
        <v>390000</v>
      </c>
      <c r="J14" s="174"/>
      <c r="K14" s="62" t="str">
        <f t="shared" si="3"/>
        <v xml:space="preserve"> </v>
      </c>
      <c r="L14" s="175">
        <v>100</v>
      </c>
      <c r="M14" s="97">
        <v>69</v>
      </c>
      <c r="N14" s="97">
        <v>69</v>
      </c>
      <c r="O14" s="79">
        <v>0.15</v>
      </c>
      <c r="P14" s="98" t="s">
        <v>185</v>
      </c>
      <c r="Q14" s="98" t="s">
        <v>30</v>
      </c>
      <c r="R14" s="228">
        <v>70</v>
      </c>
      <c r="S14" s="79">
        <v>0.2</v>
      </c>
      <c r="T14" s="228" t="s">
        <v>23</v>
      </c>
      <c r="U14" s="181" t="s">
        <v>23</v>
      </c>
      <c r="V14" s="324" t="s">
        <v>26</v>
      </c>
      <c r="W14" s="97"/>
    </row>
    <row r="15" spans="1:23" ht="83.1" customHeight="1" x14ac:dyDescent="0.25">
      <c r="A15" s="321" t="s">
        <v>666</v>
      </c>
      <c r="B15" s="320" t="s">
        <v>193</v>
      </c>
      <c r="C15" s="98" t="s">
        <v>55</v>
      </c>
      <c r="D15" s="87" t="s">
        <v>195</v>
      </c>
      <c r="E15" s="99">
        <v>43831</v>
      </c>
      <c r="F15" s="88">
        <v>43903</v>
      </c>
      <c r="G15" s="99"/>
      <c r="H15" s="96">
        <v>1193327.68</v>
      </c>
      <c r="I15" s="96">
        <v>1193327.68</v>
      </c>
      <c r="J15" s="174"/>
      <c r="K15" s="62" t="str">
        <f t="shared" si="3"/>
        <v xml:space="preserve"> </v>
      </c>
      <c r="L15" s="175">
        <v>0</v>
      </c>
      <c r="M15" s="97">
        <v>138</v>
      </c>
      <c r="N15" s="97" t="s">
        <v>23</v>
      </c>
      <c r="O15" s="79">
        <f>(2)*((572+598+697+543+557)/5280)</f>
        <v>1.1238636363636363</v>
      </c>
      <c r="P15" s="98" t="s">
        <v>196</v>
      </c>
      <c r="Q15" s="98" t="s">
        <v>30</v>
      </c>
      <c r="R15" s="228">
        <v>140</v>
      </c>
      <c r="S15" s="181">
        <f>(1)*((572+598+697+543+557)/5280)</f>
        <v>0.56193181818181814</v>
      </c>
      <c r="T15" s="228" t="s">
        <v>23</v>
      </c>
      <c r="U15" s="181" t="s">
        <v>23</v>
      </c>
      <c r="V15" s="98" t="s">
        <v>48</v>
      </c>
      <c r="W15" s="97" t="s">
        <v>49</v>
      </c>
    </row>
    <row r="16" spans="1:23" ht="83.1" customHeight="1" x14ac:dyDescent="0.25">
      <c r="A16" s="321" t="s">
        <v>667</v>
      </c>
      <c r="B16" s="320" t="s">
        <v>194</v>
      </c>
      <c r="C16" s="98" t="s">
        <v>55</v>
      </c>
      <c r="D16" s="87" t="s">
        <v>195</v>
      </c>
      <c r="E16" s="99">
        <v>43759</v>
      </c>
      <c r="F16" s="325">
        <v>43819</v>
      </c>
      <c r="G16" s="325">
        <v>43819</v>
      </c>
      <c r="H16" s="96">
        <v>1193327.68</v>
      </c>
      <c r="I16" s="96">
        <v>1193327.68</v>
      </c>
      <c r="J16" s="174"/>
      <c r="K16" s="62" t="str">
        <f t="shared" si="3"/>
        <v xml:space="preserve"> </v>
      </c>
      <c r="L16" s="326">
        <v>100</v>
      </c>
      <c r="M16" s="97">
        <v>138</v>
      </c>
      <c r="N16" s="97" t="s">
        <v>23</v>
      </c>
      <c r="O16" s="79">
        <f>(2)*((572+598+697+543+557)/5280)</f>
        <v>1.1238636363636363</v>
      </c>
      <c r="P16" s="98" t="s">
        <v>61</v>
      </c>
      <c r="Q16" s="98" t="s">
        <v>30</v>
      </c>
      <c r="R16" s="228">
        <v>140</v>
      </c>
      <c r="S16" s="181">
        <f>(1)*((572+598+697+543+557)/5280)</f>
        <v>0.56193181818181814</v>
      </c>
      <c r="T16" s="228" t="s">
        <v>23</v>
      </c>
      <c r="U16" s="181" t="s">
        <v>23</v>
      </c>
      <c r="V16" s="98" t="s">
        <v>48</v>
      </c>
      <c r="W16" s="97" t="s">
        <v>49</v>
      </c>
    </row>
    <row r="17" spans="1:23" ht="83.1" customHeight="1" x14ac:dyDescent="0.25">
      <c r="A17" s="188" t="s">
        <v>205</v>
      </c>
      <c r="B17" s="64" t="s">
        <v>206</v>
      </c>
      <c r="C17" s="324" t="s">
        <v>51</v>
      </c>
      <c r="D17" s="81" t="s">
        <v>207</v>
      </c>
      <c r="E17" s="67">
        <v>43405</v>
      </c>
      <c r="F17" s="88">
        <v>43541</v>
      </c>
      <c r="G17" s="83">
        <v>43541</v>
      </c>
      <c r="H17" s="69">
        <v>798501</v>
      </c>
      <c r="I17" s="69">
        <v>798501</v>
      </c>
      <c r="J17" s="69"/>
      <c r="K17" s="62" t="str">
        <f t="shared" si="3"/>
        <v xml:space="preserve"> </v>
      </c>
      <c r="L17" s="70">
        <v>100</v>
      </c>
      <c r="M17" s="324">
        <v>138</v>
      </c>
      <c r="N17" s="324">
        <v>138</v>
      </c>
      <c r="O17" s="79">
        <v>0.3</v>
      </c>
      <c r="P17" s="324" t="s">
        <v>58</v>
      </c>
      <c r="Q17" s="324" t="s">
        <v>39</v>
      </c>
      <c r="R17" s="70" t="s">
        <v>96</v>
      </c>
      <c r="S17" s="71" t="s">
        <v>23</v>
      </c>
      <c r="T17" s="70" t="s">
        <v>23</v>
      </c>
      <c r="U17" s="71" t="s">
        <v>23</v>
      </c>
      <c r="V17" s="324" t="s">
        <v>50</v>
      </c>
      <c r="W17" s="324"/>
    </row>
    <row r="18" spans="1:23" ht="83.1" customHeight="1" x14ac:dyDescent="0.25">
      <c r="A18" s="188" t="s">
        <v>208</v>
      </c>
      <c r="B18" s="64" t="s">
        <v>209</v>
      </c>
      <c r="C18" s="324" t="s">
        <v>210</v>
      </c>
      <c r="D18" s="81" t="s">
        <v>224</v>
      </c>
      <c r="E18" s="67">
        <v>43525</v>
      </c>
      <c r="F18" s="88">
        <v>43558</v>
      </c>
      <c r="G18" s="83">
        <v>43558</v>
      </c>
      <c r="H18" s="69">
        <v>978561.69</v>
      </c>
      <c r="I18" s="69">
        <v>978562</v>
      </c>
      <c r="J18" s="69"/>
      <c r="K18" s="62" t="str">
        <f t="shared" si="3"/>
        <v xml:space="preserve"> </v>
      </c>
      <c r="L18" s="70">
        <v>100</v>
      </c>
      <c r="M18" s="82">
        <v>138</v>
      </c>
      <c r="N18" s="70" t="s">
        <v>23</v>
      </c>
      <c r="O18" s="79">
        <v>0.3</v>
      </c>
      <c r="P18" s="324" t="s">
        <v>202</v>
      </c>
      <c r="Q18" s="324" t="s">
        <v>211</v>
      </c>
      <c r="R18" s="70">
        <v>50</v>
      </c>
      <c r="S18" s="71" t="s">
        <v>23</v>
      </c>
      <c r="T18" s="70">
        <v>75</v>
      </c>
      <c r="U18" s="71">
        <v>0.01</v>
      </c>
      <c r="V18" s="85" t="s">
        <v>50</v>
      </c>
      <c r="W18" s="64"/>
    </row>
    <row r="19" spans="1:23" ht="110.4" customHeight="1" x14ac:dyDescent="0.25">
      <c r="A19" s="321" t="s">
        <v>213</v>
      </c>
      <c r="B19" s="320" t="s">
        <v>488</v>
      </c>
      <c r="C19" s="320" t="s">
        <v>214</v>
      </c>
      <c r="D19" s="60" t="s">
        <v>229</v>
      </c>
      <c r="E19" s="322">
        <v>43479</v>
      </c>
      <c r="F19" s="88">
        <v>43557</v>
      </c>
      <c r="G19" s="322">
        <v>43557</v>
      </c>
      <c r="H19" s="69">
        <v>875226.27</v>
      </c>
      <c r="I19" s="69">
        <v>875226.27</v>
      </c>
      <c r="J19" s="108"/>
      <c r="K19" s="62" t="str">
        <f t="shared" si="3"/>
        <v xml:space="preserve"> </v>
      </c>
      <c r="L19" s="165">
        <v>100</v>
      </c>
      <c r="M19" s="320">
        <v>138</v>
      </c>
      <c r="N19" s="320" t="s">
        <v>23</v>
      </c>
      <c r="O19" s="79">
        <v>0.47386363636363638</v>
      </c>
      <c r="P19" s="320" t="s">
        <v>322</v>
      </c>
      <c r="Q19" s="320" t="s">
        <v>215</v>
      </c>
      <c r="R19" s="166" t="s">
        <v>23</v>
      </c>
      <c r="S19" s="71" t="s">
        <v>23</v>
      </c>
      <c r="T19" s="166" t="s">
        <v>23</v>
      </c>
      <c r="U19" s="178" t="s">
        <v>23</v>
      </c>
      <c r="V19" s="324" t="s">
        <v>212</v>
      </c>
      <c r="W19" s="320" t="s">
        <v>49</v>
      </c>
    </row>
    <row r="20" spans="1:23" ht="83.1" customHeight="1" x14ac:dyDescent="0.25">
      <c r="A20" s="321" t="s">
        <v>216</v>
      </c>
      <c r="B20" s="320" t="s">
        <v>220</v>
      </c>
      <c r="C20" s="320" t="s">
        <v>214</v>
      </c>
      <c r="D20" s="60" t="s">
        <v>231</v>
      </c>
      <c r="E20" s="322">
        <v>43451</v>
      </c>
      <c r="F20" s="88">
        <v>43793</v>
      </c>
      <c r="G20" s="322">
        <v>43793</v>
      </c>
      <c r="H20" s="69">
        <v>1755049.01</v>
      </c>
      <c r="I20" s="69">
        <v>3445119</v>
      </c>
      <c r="J20" s="108"/>
      <c r="K20" s="62" t="str">
        <f t="shared" si="3"/>
        <v xml:space="preserve"> </v>
      </c>
      <c r="L20" s="165">
        <v>100</v>
      </c>
      <c r="M20" s="320">
        <v>138</v>
      </c>
      <c r="N20" s="320" t="s">
        <v>23</v>
      </c>
      <c r="O20" s="79">
        <v>2.0958333333333332</v>
      </c>
      <c r="P20" s="320" t="s">
        <v>61</v>
      </c>
      <c r="Q20" s="320" t="s">
        <v>215</v>
      </c>
      <c r="R20" s="166" t="s">
        <v>29</v>
      </c>
      <c r="S20" s="71">
        <v>1.0479166666666666</v>
      </c>
      <c r="T20" s="166" t="s">
        <v>23</v>
      </c>
      <c r="U20" s="178" t="s">
        <v>23</v>
      </c>
      <c r="V20" s="324" t="s">
        <v>212</v>
      </c>
      <c r="W20" s="320" t="s">
        <v>49</v>
      </c>
    </row>
    <row r="21" spans="1:23" ht="76.05" customHeight="1" x14ac:dyDescent="0.25">
      <c r="A21" s="321" t="s">
        <v>217</v>
      </c>
      <c r="B21" s="320" t="s">
        <v>493</v>
      </c>
      <c r="C21" s="320" t="s">
        <v>218</v>
      </c>
      <c r="D21" s="60" t="s">
        <v>230</v>
      </c>
      <c r="E21" s="322">
        <v>43494</v>
      </c>
      <c r="F21" s="88">
        <v>43577</v>
      </c>
      <c r="G21" s="322">
        <v>43577</v>
      </c>
      <c r="H21" s="69">
        <v>400000</v>
      </c>
      <c r="I21" s="69">
        <v>400000</v>
      </c>
      <c r="J21" s="108"/>
      <c r="K21" s="62"/>
      <c r="L21" s="165">
        <v>100</v>
      </c>
      <c r="M21" s="320">
        <v>138</v>
      </c>
      <c r="N21" s="320" t="s">
        <v>23</v>
      </c>
      <c r="O21" s="79">
        <v>0.11856060606060601</v>
      </c>
      <c r="P21" s="320" t="s">
        <v>24</v>
      </c>
      <c r="Q21" s="320" t="s">
        <v>215</v>
      </c>
      <c r="R21" s="166" t="s">
        <v>29</v>
      </c>
      <c r="S21" s="71">
        <v>0.11856060606060606</v>
      </c>
      <c r="T21" s="166" t="s">
        <v>23</v>
      </c>
      <c r="U21" s="178" t="s">
        <v>23</v>
      </c>
      <c r="V21" s="324" t="s">
        <v>219</v>
      </c>
      <c r="W21" s="320"/>
    </row>
    <row r="22" spans="1:23" ht="55.35" customHeight="1" x14ac:dyDescent="0.25">
      <c r="A22" s="321" t="s">
        <v>221</v>
      </c>
      <c r="B22" s="320" t="s">
        <v>494</v>
      </c>
      <c r="C22" s="320" t="s">
        <v>143</v>
      </c>
      <c r="D22" s="60" t="s">
        <v>232</v>
      </c>
      <c r="E22" s="322">
        <v>43468</v>
      </c>
      <c r="F22" s="88">
        <v>43644</v>
      </c>
      <c r="G22" s="322">
        <v>43644</v>
      </c>
      <c r="H22" s="69">
        <v>11854408.550000001</v>
      </c>
      <c r="I22" s="69">
        <v>14093244</v>
      </c>
      <c r="J22" s="108"/>
      <c r="K22" s="62" t="str">
        <f t="shared" si="3"/>
        <v xml:space="preserve"> </v>
      </c>
      <c r="L22" s="165">
        <v>100</v>
      </c>
      <c r="M22" s="320">
        <v>69</v>
      </c>
      <c r="N22" s="320">
        <v>138</v>
      </c>
      <c r="O22" s="79">
        <v>9.5</v>
      </c>
      <c r="P22" s="320" t="s">
        <v>80</v>
      </c>
      <c r="Q22" s="320" t="s">
        <v>30</v>
      </c>
      <c r="R22" s="166">
        <v>50</v>
      </c>
      <c r="S22" s="71">
        <v>9.5</v>
      </c>
      <c r="T22" s="166" t="s">
        <v>23</v>
      </c>
      <c r="U22" s="178" t="s">
        <v>23</v>
      </c>
      <c r="V22" s="324" t="s">
        <v>26</v>
      </c>
      <c r="W22" s="320"/>
    </row>
    <row r="23" spans="1:23" ht="83.1" customHeight="1" x14ac:dyDescent="0.25">
      <c r="A23" s="321" t="s">
        <v>222</v>
      </c>
      <c r="B23" s="320" t="s">
        <v>223</v>
      </c>
      <c r="C23" s="320" t="s">
        <v>235</v>
      </c>
      <c r="D23" s="60" t="s">
        <v>233</v>
      </c>
      <c r="E23" s="322">
        <v>43474</v>
      </c>
      <c r="F23" s="88">
        <v>43524</v>
      </c>
      <c r="G23" s="322">
        <v>43524</v>
      </c>
      <c r="H23" s="69">
        <v>302015.83</v>
      </c>
      <c r="I23" s="69">
        <v>302015.83</v>
      </c>
      <c r="J23" s="108"/>
      <c r="K23" s="62" t="str">
        <f t="shared" si="3"/>
        <v xml:space="preserve"> </v>
      </c>
      <c r="L23" s="165">
        <v>100</v>
      </c>
      <c r="M23" s="320">
        <v>138</v>
      </c>
      <c r="N23" s="320">
        <v>138</v>
      </c>
      <c r="O23" s="79">
        <v>0.1</v>
      </c>
      <c r="P23" s="320" t="s">
        <v>80</v>
      </c>
      <c r="Q23" s="320" t="s">
        <v>30</v>
      </c>
      <c r="R23" s="166">
        <v>100</v>
      </c>
      <c r="S23" s="71">
        <v>0.1</v>
      </c>
      <c r="T23" s="166" t="s">
        <v>23</v>
      </c>
      <c r="U23" s="178" t="s">
        <v>23</v>
      </c>
      <c r="V23" s="324" t="s">
        <v>50</v>
      </c>
      <c r="W23" s="320"/>
    </row>
    <row r="24" spans="1:23" ht="83.1" customHeight="1" x14ac:dyDescent="0.25">
      <c r="A24" s="188" t="s">
        <v>225</v>
      </c>
      <c r="B24" s="64" t="s">
        <v>234</v>
      </c>
      <c r="C24" s="98" t="s">
        <v>69</v>
      </c>
      <c r="D24" s="87" t="s">
        <v>226</v>
      </c>
      <c r="E24" s="67">
        <v>43431</v>
      </c>
      <c r="F24" s="88">
        <v>43490</v>
      </c>
      <c r="G24" s="83">
        <v>43490</v>
      </c>
      <c r="H24" s="69">
        <v>693160</v>
      </c>
      <c r="I24" s="69">
        <v>830000</v>
      </c>
      <c r="J24" s="69"/>
      <c r="K24" s="62" t="str">
        <f t="shared" si="3"/>
        <v xml:space="preserve"> </v>
      </c>
      <c r="L24" s="175">
        <v>100</v>
      </c>
      <c r="M24" s="97">
        <v>345</v>
      </c>
      <c r="N24" s="97">
        <v>345</v>
      </c>
      <c r="O24" s="79">
        <v>0.2</v>
      </c>
      <c r="P24" s="98" t="s">
        <v>147</v>
      </c>
      <c r="Q24" s="98" t="s">
        <v>25</v>
      </c>
      <c r="R24" s="228">
        <v>170</v>
      </c>
      <c r="S24" s="181" t="s">
        <v>23</v>
      </c>
      <c r="T24" s="228" t="s">
        <v>23</v>
      </c>
      <c r="U24" s="181" t="s">
        <v>23</v>
      </c>
      <c r="V24" s="75" t="s">
        <v>26</v>
      </c>
      <c r="W24" s="64"/>
    </row>
    <row r="25" spans="1:23" ht="110.4" x14ac:dyDescent="0.25">
      <c r="A25" s="187" t="s">
        <v>227</v>
      </c>
      <c r="B25" s="85" t="s">
        <v>228</v>
      </c>
      <c r="C25" s="85" t="s">
        <v>237</v>
      </c>
      <c r="D25" s="87" t="s">
        <v>157</v>
      </c>
      <c r="E25" s="88">
        <v>43486</v>
      </c>
      <c r="F25" s="88">
        <v>43589</v>
      </c>
      <c r="G25" s="89">
        <v>43589</v>
      </c>
      <c r="H25" s="94">
        <v>11415500</v>
      </c>
      <c r="I25" s="94">
        <v>13175000</v>
      </c>
      <c r="J25" s="105"/>
      <c r="K25" s="62" t="str">
        <f t="shared" si="3"/>
        <v xml:space="preserve"> </v>
      </c>
      <c r="L25" s="90">
        <v>100</v>
      </c>
      <c r="M25" s="90">
        <v>138</v>
      </c>
      <c r="N25" s="90">
        <v>138</v>
      </c>
      <c r="O25" s="79">
        <v>7.5</v>
      </c>
      <c r="P25" s="85" t="s">
        <v>147</v>
      </c>
      <c r="Q25" s="85" t="s">
        <v>30</v>
      </c>
      <c r="R25" s="90" t="s">
        <v>78</v>
      </c>
      <c r="S25" s="180">
        <v>7.5</v>
      </c>
      <c r="T25" s="90" t="s">
        <v>23</v>
      </c>
      <c r="U25" s="180" t="s">
        <v>23</v>
      </c>
      <c r="V25" s="324" t="s">
        <v>26</v>
      </c>
      <c r="W25" s="64"/>
    </row>
    <row r="26" spans="1:23" ht="110.4" customHeight="1" x14ac:dyDescent="0.25">
      <c r="A26" s="188" t="s">
        <v>661</v>
      </c>
      <c r="B26" s="64" t="s">
        <v>253</v>
      </c>
      <c r="C26" s="324" t="s">
        <v>77</v>
      </c>
      <c r="D26" s="81" t="s">
        <v>239</v>
      </c>
      <c r="E26" s="66">
        <v>43205</v>
      </c>
      <c r="F26" s="88">
        <v>43646</v>
      </c>
      <c r="G26" s="66">
        <v>43646</v>
      </c>
      <c r="H26" s="69">
        <v>6500000</v>
      </c>
      <c r="I26" s="69">
        <v>10421193</v>
      </c>
      <c r="J26" s="69"/>
      <c r="K26" s="62" t="str">
        <f t="shared" si="3"/>
        <v xml:space="preserve"> </v>
      </c>
      <c r="L26" s="78">
        <v>100</v>
      </c>
      <c r="M26" s="82">
        <v>138</v>
      </c>
      <c r="N26" s="70">
        <v>138</v>
      </c>
      <c r="O26" s="79">
        <v>36</v>
      </c>
      <c r="P26" s="324" t="s">
        <v>63</v>
      </c>
      <c r="Q26" s="324" t="s">
        <v>39</v>
      </c>
      <c r="R26" s="70">
        <v>50</v>
      </c>
      <c r="S26" s="71">
        <v>36</v>
      </c>
      <c r="T26" s="70" t="s">
        <v>23</v>
      </c>
      <c r="U26" s="71" t="s">
        <v>23</v>
      </c>
      <c r="V26" s="71" t="s">
        <v>43</v>
      </c>
      <c r="W26" s="64"/>
    </row>
    <row r="27" spans="1:23" ht="110.4" x14ac:dyDescent="0.25">
      <c r="A27" s="188" t="s">
        <v>262</v>
      </c>
      <c r="B27" s="64" t="s">
        <v>266</v>
      </c>
      <c r="C27" s="324" t="s">
        <v>28</v>
      </c>
      <c r="D27" s="81" t="s">
        <v>267</v>
      </c>
      <c r="E27" s="66">
        <v>43332</v>
      </c>
      <c r="F27" s="88">
        <v>43456</v>
      </c>
      <c r="G27" s="83">
        <v>43456</v>
      </c>
      <c r="H27" s="69">
        <v>431711.14</v>
      </c>
      <c r="I27" s="69">
        <v>473292.93</v>
      </c>
      <c r="J27" s="69">
        <v>582117</v>
      </c>
      <c r="K27" s="62">
        <f t="shared" si="3"/>
        <v>0.22992963364147445</v>
      </c>
      <c r="L27" s="78">
        <v>100</v>
      </c>
      <c r="M27" s="82">
        <v>138</v>
      </c>
      <c r="N27" s="70">
        <v>138</v>
      </c>
      <c r="O27" s="79">
        <v>0.1</v>
      </c>
      <c r="P27" s="324" t="s">
        <v>318</v>
      </c>
      <c r="Q27" s="324" t="s">
        <v>30</v>
      </c>
      <c r="R27" s="70" t="s">
        <v>23</v>
      </c>
      <c r="S27" s="71" t="s">
        <v>23</v>
      </c>
      <c r="T27" s="70" t="s">
        <v>23</v>
      </c>
      <c r="U27" s="71" t="s">
        <v>23</v>
      </c>
      <c r="V27" s="75" t="s">
        <v>26</v>
      </c>
      <c r="W27" s="64" t="s">
        <v>2173</v>
      </c>
    </row>
    <row r="28" spans="1:23" ht="83.1" customHeight="1" x14ac:dyDescent="0.25">
      <c r="A28" s="188" t="s">
        <v>263</v>
      </c>
      <c r="B28" s="64" t="s">
        <v>268</v>
      </c>
      <c r="C28" s="324" t="s">
        <v>28</v>
      </c>
      <c r="D28" s="81" t="s">
        <v>269</v>
      </c>
      <c r="E28" s="66">
        <v>43414</v>
      </c>
      <c r="F28" s="88">
        <v>43547</v>
      </c>
      <c r="G28" s="83">
        <v>43547</v>
      </c>
      <c r="H28" s="69">
        <v>832746.33</v>
      </c>
      <c r="I28" s="69">
        <v>759106.64</v>
      </c>
      <c r="J28" s="69"/>
      <c r="K28" s="62" t="str">
        <f t="shared" si="3"/>
        <v xml:space="preserve"> </v>
      </c>
      <c r="L28" s="78">
        <v>100</v>
      </c>
      <c r="M28" s="82">
        <v>138</v>
      </c>
      <c r="N28" s="70">
        <v>138</v>
      </c>
      <c r="O28" s="79">
        <v>0.1</v>
      </c>
      <c r="P28" s="324" t="s">
        <v>318</v>
      </c>
      <c r="Q28" s="324" t="s">
        <v>30</v>
      </c>
      <c r="R28" s="70" t="s">
        <v>23</v>
      </c>
      <c r="S28" s="71" t="s">
        <v>23</v>
      </c>
      <c r="T28" s="70" t="s">
        <v>23</v>
      </c>
      <c r="U28" s="71" t="s">
        <v>23</v>
      </c>
      <c r="V28" s="75" t="s">
        <v>26</v>
      </c>
      <c r="W28" s="64" t="s">
        <v>259</v>
      </c>
    </row>
    <row r="29" spans="1:23" ht="110.4" customHeight="1" x14ac:dyDescent="0.25">
      <c r="A29" s="188" t="s">
        <v>248</v>
      </c>
      <c r="B29" s="64" t="s">
        <v>249</v>
      </c>
      <c r="C29" s="324" t="s">
        <v>270</v>
      </c>
      <c r="D29" s="81" t="s">
        <v>271</v>
      </c>
      <c r="E29" s="66">
        <v>43374</v>
      </c>
      <c r="F29" s="88">
        <v>43599</v>
      </c>
      <c r="G29" s="83">
        <v>43599</v>
      </c>
      <c r="H29" s="69">
        <v>9845000</v>
      </c>
      <c r="I29" s="69">
        <v>9931000</v>
      </c>
      <c r="J29" s="69"/>
      <c r="K29" s="62" t="str">
        <f t="shared" si="3"/>
        <v xml:space="preserve"> </v>
      </c>
      <c r="L29" s="78">
        <v>100</v>
      </c>
      <c r="M29" s="82">
        <v>138</v>
      </c>
      <c r="N29" s="70">
        <v>138</v>
      </c>
      <c r="O29" s="79">
        <v>9.1999999999999993</v>
      </c>
      <c r="P29" s="324" t="s">
        <v>24</v>
      </c>
      <c r="Q29" s="324" t="s">
        <v>30</v>
      </c>
      <c r="R29" s="70">
        <v>100</v>
      </c>
      <c r="S29" s="71">
        <v>9.1999999999999993</v>
      </c>
      <c r="T29" s="70" t="s">
        <v>23</v>
      </c>
      <c r="U29" s="71" t="s">
        <v>23</v>
      </c>
      <c r="V29" s="71" t="s">
        <v>26</v>
      </c>
      <c r="W29" s="64"/>
    </row>
    <row r="30" spans="1:23" ht="83.1" customHeight="1" x14ac:dyDescent="0.25">
      <c r="A30" s="188" t="s">
        <v>250</v>
      </c>
      <c r="B30" s="64" t="s">
        <v>251</v>
      </c>
      <c r="C30" s="324" t="s">
        <v>92</v>
      </c>
      <c r="D30" s="81" t="s">
        <v>252</v>
      </c>
      <c r="E30" s="67">
        <v>43480</v>
      </c>
      <c r="F30" s="88">
        <v>43542</v>
      </c>
      <c r="G30" s="83">
        <v>43542</v>
      </c>
      <c r="H30" s="69">
        <v>2644756</v>
      </c>
      <c r="I30" s="69">
        <v>2950000</v>
      </c>
      <c r="J30" s="69"/>
      <c r="K30" s="62" t="str">
        <f t="shared" si="3"/>
        <v xml:space="preserve"> </v>
      </c>
      <c r="L30" s="70">
        <v>100</v>
      </c>
      <c r="M30" s="82" t="s">
        <v>152</v>
      </c>
      <c r="N30" s="70" t="s">
        <v>23</v>
      </c>
      <c r="O30" s="79">
        <v>1.58</v>
      </c>
      <c r="P30" s="324" t="s">
        <v>93</v>
      </c>
      <c r="Q30" s="324" t="s">
        <v>155</v>
      </c>
      <c r="R30" s="70">
        <v>50</v>
      </c>
      <c r="S30" s="71">
        <v>1.58</v>
      </c>
      <c r="T30" s="70" t="s">
        <v>23</v>
      </c>
      <c r="U30" s="71" t="s">
        <v>23</v>
      </c>
      <c r="V30" s="324" t="s">
        <v>26</v>
      </c>
      <c r="W30" s="64"/>
    </row>
    <row r="31" spans="1:23" ht="83.1" customHeight="1" x14ac:dyDescent="0.25">
      <c r="A31" s="187" t="s">
        <v>256</v>
      </c>
      <c r="B31" s="85" t="s">
        <v>254</v>
      </c>
      <c r="C31" s="85" t="s">
        <v>255</v>
      </c>
      <c r="D31" s="87" t="s">
        <v>257</v>
      </c>
      <c r="E31" s="88" t="s">
        <v>805</v>
      </c>
      <c r="F31" s="88">
        <v>43601</v>
      </c>
      <c r="G31" s="89">
        <v>43601</v>
      </c>
      <c r="H31" s="69">
        <v>927278.32</v>
      </c>
      <c r="I31" s="69">
        <v>1020000</v>
      </c>
      <c r="J31" s="105"/>
      <c r="K31" s="62" t="str">
        <f t="shared" si="3"/>
        <v xml:space="preserve"> </v>
      </c>
      <c r="L31" s="90">
        <v>100</v>
      </c>
      <c r="M31" s="90">
        <v>69</v>
      </c>
      <c r="N31" s="90" t="s">
        <v>23</v>
      </c>
      <c r="O31" s="79">
        <v>0.1</v>
      </c>
      <c r="P31" s="85" t="s">
        <v>264</v>
      </c>
      <c r="Q31" s="85" t="s">
        <v>258</v>
      </c>
      <c r="R31" s="90">
        <v>50</v>
      </c>
      <c r="S31" s="180">
        <v>0.1</v>
      </c>
      <c r="T31" s="90" t="s">
        <v>23</v>
      </c>
      <c r="U31" s="180" t="s">
        <v>23</v>
      </c>
      <c r="V31" s="85" t="s">
        <v>50</v>
      </c>
      <c r="W31" s="64"/>
    </row>
    <row r="32" spans="1:23" ht="110.4" customHeight="1" x14ac:dyDescent="0.25">
      <c r="A32" s="187" t="s">
        <v>626</v>
      </c>
      <c r="B32" s="85" t="s">
        <v>272</v>
      </c>
      <c r="C32" s="85" t="s">
        <v>159</v>
      </c>
      <c r="D32" s="87" t="s">
        <v>273</v>
      </c>
      <c r="E32" s="88">
        <v>43358</v>
      </c>
      <c r="F32" s="301" t="s">
        <v>2142</v>
      </c>
      <c r="G32" s="301"/>
      <c r="H32" s="69">
        <v>4455604</v>
      </c>
      <c r="I32" s="69">
        <v>4800000</v>
      </c>
      <c r="J32" s="105"/>
      <c r="K32" s="62" t="str">
        <f t="shared" si="3"/>
        <v xml:space="preserve"> </v>
      </c>
      <c r="L32" s="338" t="s">
        <v>2141</v>
      </c>
      <c r="M32" s="90">
        <v>345</v>
      </c>
      <c r="N32" s="90" t="s">
        <v>23</v>
      </c>
      <c r="O32" s="79">
        <v>20.66</v>
      </c>
      <c r="P32" s="85" t="s">
        <v>41</v>
      </c>
      <c r="Q32" s="85" t="s">
        <v>160</v>
      </c>
      <c r="R32" s="90">
        <v>150</v>
      </c>
      <c r="S32" s="180">
        <v>11.3</v>
      </c>
      <c r="T32" s="90" t="s">
        <v>23</v>
      </c>
      <c r="U32" s="180" t="s">
        <v>23</v>
      </c>
      <c r="V32" s="85" t="s">
        <v>26</v>
      </c>
      <c r="W32" s="64" t="s">
        <v>600</v>
      </c>
    </row>
    <row r="33" spans="1:23" ht="110.4" x14ac:dyDescent="0.25">
      <c r="A33" s="187" t="s">
        <v>595</v>
      </c>
      <c r="B33" s="85" t="s">
        <v>275</v>
      </c>
      <c r="C33" s="85" t="s">
        <v>98</v>
      </c>
      <c r="D33" s="87" t="s">
        <v>277</v>
      </c>
      <c r="E33" s="88">
        <v>43983</v>
      </c>
      <c r="F33" s="88">
        <v>43990</v>
      </c>
      <c r="G33" s="89"/>
      <c r="H33" s="69">
        <v>681893</v>
      </c>
      <c r="I33" s="69">
        <v>681893</v>
      </c>
      <c r="J33" s="105"/>
      <c r="K33" s="62" t="str">
        <f t="shared" si="3"/>
        <v xml:space="preserve"> </v>
      </c>
      <c r="L33" s="90">
        <v>0</v>
      </c>
      <c r="M33" s="90">
        <v>138</v>
      </c>
      <c r="N33" s="90" t="s">
        <v>23</v>
      </c>
      <c r="O33" s="79">
        <v>0.1</v>
      </c>
      <c r="P33" s="85" t="s">
        <v>57</v>
      </c>
      <c r="Q33" s="85" t="s">
        <v>276</v>
      </c>
      <c r="R33" s="90">
        <v>100</v>
      </c>
      <c r="S33" s="180" t="s">
        <v>23</v>
      </c>
      <c r="T33" s="90" t="s">
        <v>23</v>
      </c>
      <c r="U33" s="180" t="s">
        <v>23</v>
      </c>
      <c r="V33" s="85" t="s">
        <v>26</v>
      </c>
      <c r="W33" s="64"/>
    </row>
    <row r="34" spans="1:23" ht="82.8" x14ac:dyDescent="0.25">
      <c r="A34" s="188" t="s">
        <v>279</v>
      </c>
      <c r="B34" s="64" t="s">
        <v>320</v>
      </c>
      <c r="C34" s="324" t="s">
        <v>291</v>
      </c>
      <c r="D34" s="65" t="s">
        <v>280</v>
      </c>
      <c r="E34" s="66">
        <v>43922</v>
      </c>
      <c r="F34" s="67">
        <v>43951</v>
      </c>
      <c r="G34" s="68"/>
      <c r="H34" s="69">
        <v>588652.67000000004</v>
      </c>
      <c r="I34" s="69">
        <v>706000</v>
      </c>
      <c r="J34" s="69"/>
      <c r="K34" s="62" t="str">
        <f t="shared" si="3"/>
        <v xml:space="preserve"> </v>
      </c>
      <c r="L34" s="78">
        <v>0</v>
      </c>
      <c r="M34" s="70">
        <v>69</v>
      </c>
      <c r="N34" s="75" t="s">
        <v>23</v>
      </c>
      <c r="O34" s="79">
        <v>0.1</v>
      </c>
      <c r="P34" s="76" t="s">
        <v>281</v>
      </c>
      <c r="Q34" s="324" t="s">
        <v>282</v>
      </c>
      <c r="R34" s="70">
        <v>50</v>
      </c>
      <c r="S34" s="71">
        <v>0.1</v>
      </c>
      <c r="T34" s="78" t="s">
        <v>23</v>
      </c>
      <c r="U34" s="79" t="s">
        <v>23</v>
      </c>
      <c r="V34" s="75" t="s">
        <v>26</v>
      </c>
      <c r="W34" s="64"/>
    </row>
    <row r="35" spans="1:23" ht="82.8" x14ac:dyDescent="0.25">
      <c r="A35" s="188" t="s">
        <v>283</v>
      </c>
      <c r="B35" s="64" t="s">
        <v>284</v>
      </c>
      <c r="C35" s="324" t="s">
        <v>291</v>
      </c>
      <c r="D35" s="65" t="s">
        <v>285</v>
      </c>
      <c r="E35" s="66">
        <v>43891</v>
      </c>
      <c r="F35" s="67">
        <v>44012</v>
      </c>
      <c r="G35" s="68"/>
      <c r="H35" s="69">
        <v>708375.72</v>
      </c>
      <c r="I35" s="69"/>
      <c r="J35" s="69"/>
      <c r="K35" s="62" t="str">
        <f t="shared" si="3"/>
        <v xml:space="preserve"> </v>
      </c>
      <c r="L35" s="70">
        <v>0</v>
      </c>
      <c r="M35" s="70">
        <v>69</v>
      </c>
      <c r="N35" s="75" t="s">
        <v>23</v>
      </c>
      <c r="O35" s="79">
        <v>0.1</v>
      </c>
      <c r="P35" s="76" t="s">
        <v>281</v>
      </c>
      <c r="Q35" s="324" t="s">
        <v>286</v>
      </c>
      <c r="R35" s="70">
        <v>50</v>
      </c>
      <c r="S35" s="71">
        <v>0.1</v>
      </c>
      <c r="T35" s="78" t="s">
        <v>23</v>
      </c>
      <c r="U35" s="79" t="s">
        <v>23</v>
      </c>
      <c r="V35" s="75" t="s">
        <v>26</v>
      </c>
      <c r="W35" s="64"/>
    </row>
    <row r="36" spans="1:23" ht="110.4" customHeight="1" x14ac:dyDescent="0.25">
      <c r="A36" s="188" t="s">
        <v>287</v>
      </c>
      <c r="B36" s="64" t="s">
        <v>316</v>
      </c>
      <c r="C36" s="324" t="s">
        <v>291</v>
      </c>
      <c r="D36" s="65" t="s">
        <v>290</v>
      </c>
      <c r="E36" s="66">
        <v>43780</v>
      </c>
      <c r="F36" s="67">
        <v>43787</v>
      </c>
      <c r="G36" s="67">
        <v>43787</v>
      </c>
      <c r="H36" s="69">
        <v>483277</v>
      </c>
      <c r="I36" s="69">
        <v>300000</v>
      </c>
      <c r="J36" s="69"/>
      <c r="K36" s="62" t="str">
        <f t="shared" si="3"/>
        <v xml:space="preserve"> </v>
      </c>
      <c r="L36" s="70">
        <v>100</v>
      </c>
      <c r="M36" s="70">
        <v>138</v>
      </c>
      <c r="N36" s="75" t="s">
        <v>23</v>
      </c>
      <c r="O36" s="79">
        <v>0.24</v>
      </c>
      <c r="P36" s="76" t="s">
        <v>57</v>
      </c>
      <c r="Q36" s="324" t="s">
        <v>288</v>
      </c>
      <c r="R36" s="70">
        <v>50</v>
      </c>
      <c r="S36" s="71">
        <v>0.24</v>
      </c>
      <c r="T36" s="78" t="s">
        <v>23</v>
      </c>
      <c r="U36" s="79" t="s">
        <v>23</v>
      </c>
      <c r="V36" s="75" t="s">
        <v>289</v>
      </c>
      <c r="W36" s="64"/>
    </row>
    <row r="37" spans="1:23" ht="83.1" customHeight="1" x14ac:dyDescent="0.25">
      <c r="A37" s="185" t="s">
        <v>292</v>
      </c>
      <c r="B37" s="75" t="s">
        <v>293</v>
      </c>
      <c r="C37" s="75" t="s">
        <v>314</v>
      </c>
      <c r="D37" s="77" t="s">
        <v>294</v>
      </c>
      <c r="E37" s="72">
        <v>43711</v>
      </c>
      <c r="F37" s="67">
        <v>43727</v>
      </c>
      <c r="G37" s="67">
        <v>43727</v>
      </c>
      <c r="H37" s="74">
        <v>524709</v>
      </c>
      <c r="I37" s="74">
        <v>524709</v>
      </c>
      <c r="J37" s="111"/>
      <c r="K37" s="62" t="str">
        <f t="shared" si="3"/>
        <v xml:space="preserve"> </v>
      </c>
      <c r="L37" s="78">
        <v>100</v>
      </c>
      <c r="M37" s="78">
        <v>69</v>
      </c>
      <c r="N37" s="107" t="s">
        <v>23</v>
      </c>
      <c r="O37" s="79">
        <v>0.3</v>
      </c>
      <c r="P37" s="75" t="s">
        <v>35</v>
      </c>
      <c r="Q37" s="75" t="s">
        <v>52</v>
      </c>
      <c r="R37" s="78">
        <v>50</v>
      </c>
      <c r="S37" s="79">
        <v>0.3</v>
      </c>
      <c r="T37" s="78" t="s">
        <v>23</v>
      </c>
      <c r="U37" s="79" t="s">
        <v>23</v>
      </c>
      <c r="V37" s="324" t="s">
        <v>26</v>
      </c>
      <c r="W37" s="75"/>
    </row>
    <row r="38" spans="1:23" ht="83.1" customHeight="1" x14ac:dyDescent="0.25">
      <c r="A38" s="321" t="s">
        <v>295</v>
      </c>
      <c r="B38" s="320" t="s">
        <v>296</v>
      </c>
      <c r="C38" s="320" t="s">
        <v>297</v>
      </c>
      <c r="D38" s="60" t="s">
        <v>298</v>
      </c>
      <c r="E38" s="322">
        <v>43591</v>
      </c>
      <c r="F38" s="322">
        <v>43596</v>
      </c>
      <c r="G38" s="322">
        <v>43596</v>
      </c>
      <c r="H38" s="61">
        <v>629033.47</v>
      </c>
      <c r="I38" s="61">
        <v>629033</v>
      </c>
      <c r="J38" s="108"/>
      <c r="K38" s="62" t="str">
        <f t="shared" ref="K38:K81" si="4">IF(AND(I38&gt;0,J38&gt;0),(J38/I38)-1," ")</f>
        <v xml:space="preserve"> </v>
      </c>
      <c r="L38" s="166">
        <v>100</v>
      </c>
      <c r="M38" s="320">
        <v>138</v>
      </c>
      <c r="N38" s="320" t="s">
        <v>23</v>
      </c>
      <c r="O38" s="79">
        <v>0.1</v>
      </c>
      <c r="P38" s="320" t="s">
        <v>57</v>
      </c>
      <c r="Q38" s="320" t="s">
        <v>141</v>
      </c>
      <c r="R38" s="166">
        <v>100</v>
      </c>
      <c r="S38" s="71">
        <v>0.1</v>
      </c>
      <c r="T38" s="166" t="s">
        <v>23</v>
      </c>
      <c r="U38" s="178" t="s">
        <v>23</v>
      </c>
      <c r="V38" s="63" t="s">
        <v>26</v>
      </c>
      <c r="W38" s="320"/>
    </row>
    <row r="39" spans="1:23" ht="83.1" customHeight="1" x14ac:dyDescent="0.25">
      <c r="A39" s="321" t="s">
        <v>299</v>
      </c>
      <c r="B39" s="75" t="s">
        <v>300</v>
      </c>
      <c r="C39" s="75" t="s">
        <v>301</v>
      </c>
      <c r="D39" s="77" t="s">
        <v>298</v>
      </c>
      <c r="E39" s="83">
        <v>43584</v>
      </c>
      <c r="F39" s="83">
        <v>43590</v>
      </c>
      <c r="G39" s="80">
        <v>43590</v>
      </c>
      <c r="H39" s="74">
        <v>526577</v>
      </c>
      <c r="I39" s="74">
        <v>526577</v>
      </c>
      <c r="J39" s="74"/>
      <c r="K39" s="62" t="str">
        <f t="shared" si="4"/>
        <v xml:space="preserve"> </v>
      </c>
      <c r="L39" s="78">
        <v>100</v>
      </c>
      <c r="M39" s="75">
        <v>138</v>
      </c>
      <c r="N39" s="75" t="s">
        <v>23</v>
      </c>
      <c r="O39" s="79">
        <v>0.1</v>
      </c>
      <c r="P39" s="75" t="s">
        <v>56</v>
      </c>
      <c r="Q39" s="320" t="s">
        <v>141</v>
      </c>
      <c r="R39" s="166">
        <v>100</v>
      </c>
      <c r="S39" s="71">
        <v>0.1</v>
      </c>
      <c r="T39" s="166" t="s">
        <v>23</v>
      </c>
      <c r="U39" s="178" t="s">
        <v>23</v>
      </c>
      <c r="V39" s="63" t="s">
        <v>26</v>
      </c>
      <c r="W39" s="239"/>
    </row>
    <row r="40" spans="1:23" ht="83.1" customHeight="1" x14ac:dyDescent="0.25">
      <c r="A40" s="321" t="s">
        <v>306</v>
      </c>
      <c r="B40" s="320" t="s">
        <v>324</v>
      </c>
      <c r="C40" s="320" t="s">
        <v>302</v>
      </c>
      <c r="D40" s="60" t="s">
        <v>307</v>
      </c>
      <c r="E40" s="322">
        <v>43654</v>
      </c>
      <c r="F40" s="322">
        <v>43679</v>
      </c>
      <c r="G40" s="322">
        <v>43682</v>
      </c>
      <c r="H40" s="61">
        <v>1040085</v>
      </c>
      <c r="I40" s="61">
        <v>1040085</v>
      </c>
      <c r="J40" s="108"/>
      <c r="K40" s="62" t="str">
        <f t="shared" si="4"/>
        <v xml:space="preserve"> </v>
      </c>
      <c r="L40" s="166">
        <v>100</v>
      </c>
      <c r="M40" s="320">
        <v>69</v>
      </c>
      <c r="N40" s="320">
        <v>69</v>
      </c>
      <c r="O40" s="79">
        <v>0.6</v>
      </c>
      <c r="P40" s="320" t="s">
        <v>303</v>
      </c>
      <c r="Q40" s="320" t="s">
        <v>304</v>
      </c>
      <c r="R40" s="166">
        <v>50</v>
      </c>
      <c r="S40" s="71" t="s">
        <v>23</v>
      </c>
      <c r="T40" s="166" t="s">
        <v>29</v>
      </c>
      <c r="U40" s="178" t="s">
        <v>23</v>
      </c>
      <c r="V40" s="63" t="s">
        <v>26</v>
      </c>
      <c r="W40" s="320" t="s">
        <v>305</v>
      </c>
    </row>
    <row r="41" spans="1:23" ht="110.4" customHeight="1" x14ac:dyDescent="0.25">
      <c r="A41" s="321" t="s">
        <v>308</v>
      </c>
      <c r="B41" s="320" t="s">
        <v>401</v>
      </c>
      <c r="C41" s="320" t="s">
        <v>309</v>
      </c>
      <c r="D41" s="60" t="s">
        <v>402</v>
      </c>
      <c r="E41" s="322">
        <v>43362</v>
      </c>
      <c r="F41" s="322">
        <v>43547</v>
      </c>
      <c r="G41" s="322">
        <v>43547</v>
      </c>
      <c r="H41" s="61">
        <v>9154972</v>
      </c>
      <c r="I41" s="61">
        <v>9154972</v>
      </c>
      <c r="J41" s="108"/>
      <c r="K41" s="62" t="str">
        <f t="shared" si="4"/>
        <v xml:space="preserve"> </v>
      </c>
      <c r="L41" s="166">
        <v>100</v>
      </c>
      <c r="M41" s="320">
        <v>138</v>
      </c>
      <c r="N41" s="320">
        <v>138</v>
      </c>
      <c r="O41" s="79">
        <v>2.2999999999999998</v>
      </c>
      <c r="P41" s="320" t="s">
        <v>80</v>
      </c>
      <c r="Q41" s="320" t="s">
        <v>30</v>
      </c>
      <c r="R41" s="166">
        <v>70</v>
      </c>
      <c r="S41" s="71">
        <v>2.2999999999999998</v>
      </c>
      <c r="T41" s="166">
        <v>70</v>
      </c>
      <c r="U41" s="178" t="s">
        <v>23</v>
      </c>
      <c r="V41" s="63" t="s">
        <v>26</v>
      </c>
      <c r="W41" s="320"/>
    </row>
    <row r="42" spans="1:23" ht="83.1" customHeight="1" x14ac:dyDescent="0.25">
      <c r="A42" s="321" t="s">
        <v>310</v>
      </c>
      <c r="B42" s="320" t="s">
        <v>311</v>
      </c>
      <c r="C42" s="320" t="s">
        <v>186</v>
      </c>
      <c r="D42" s="60" t="s">
        <v>317</v>
      </c>
      <c r="E42" s="322">
        <v>43656</v>
      </c>
      <c r="F42" s="322">
        <v>43665</v>
      </c>
      <c r="G42" s="322">
        <v>43665</v>
      </c>
      <c r="H42" s="61">
        <v>500000</v>
      </c>
      <c r="I42" s="61">
        <v>500000</v>
      </c>
      <c r="J42" s="108"/>
      <c r="K42" s="62" t="str">
        <f t="shared" si="4"/>
        <v xml:space="preserve"> </v>
      </c>
      <c r="L42" s="166">
        <v>100</v>
      </c>
      <c r="M42" s="320" t="s">
        <v>152</v>
      </c>
      <c r="N42" s="320" t="s">
        <v>23</v>
      </c>
      <c r="O42" s="79">
        <v>0.32</v>
      </c>
      <c r="P42" s="320" t="s">
        <v>35</v>
      </c>
      <c r="Q42" s="320" t="s">
        <v>312</v>
      </c>
      <c r="R42" s="166" t="s">
        <v>23</v>
      </c>
      <c r="S42" s="71" t="s">
        <v>23</v>
      </c>
      <c r="T42" s="166" t="s">
        <v>23</v>
      </c>
      <c r="U42" s="178" t="s">
        <v>23</v>
      </c>
      <c r="V42" s="63" t="s">
        <v>313</v>
      </c>
      <c r="W42" s="320" t="s">
        <v>323</v>
      </c>
    </row>
    <row r="43" spans="1:23" ht="83.1" customHeight="1" x14ac:dyDescent="0.25">
      <c r="A43" s="321" t="s">
        <v>315</v>
      </c>
      <c r="B43" s="320" t="s">
        <v>489</v>
      </c>
      <c r="C43" s="320" t="s">
        <v>235</v>
      </c>
      <c r="D43" s="60" t="s">
        <v>321</v>
      </c>
      <c r="E43" s="322">
        <v>43474</v>
      </c>
      <c r="F43" s="322">
        <v>43642</v>
      </c>
      <c r="G43" s="322">
        <v>43642</v>
      </c>
      <c r="H43" s="61">
        <v>411416</v>
      </c>
      <c r="I43" s="61">
        <v>411416</v>
      </c>
      <c r="J43" s="108"/>
      <c r="K43" s="62" t="str">
        <f t="shared" si="4"/>
        <v xml:space="preserve"> </v>
      </c>
      <c r="L43" s="166">
        <v>100</v>
      </c>
      <c r="M43" s="320">
        <v>138</v>
      </c>
      <c r="N43" s="320">
        <v>138</v>
      </c>
      <c r="O43" s="79">
        <v>0.1</v>
      </c>
      <c r="P43" s="320" t="s">
        <v>80</v>
      </c>
      <c r="Q43" s="320" t="s">
        <v>30</v>
      </c>
      <c r="R43" s="166">
        <v>100</v>
      </c>
      <c r="S43" s="71">
        <v>0.1</v>
      </c>
      <c r="T43" s="166" t="s">
        <v>23</v>
      </c>
      <c r="U43" s="178" t="s">
        <v>23</v>
      </c>
      <c r="V43" s="63" t="s">
        <v>50</v>
      </c>
      <c r="W43" s="320" t="s">
        <v>842</v>
      </c>
    </row>
    <row r="44" spans="1:23" ht="110.4" customHeight="1" x14ac:dyDescent="0.25">
      <c r="A44" s="321" t="s">
        <v>326</v>
      </c>
      <c r="B44" s="320" t="s">
        <v>327</v>
      </c>
      <c r="C44" s="95" t="s">
        <v>204</v>
      </c>
      <c r="D44" s="60" t="s">
        <v>328</v>
      </c>
      <c r="E44" s="322">
        <v>43532</v>
      </c>
      <c r="F44" s="322">
        <v>43539</v>
      </c>
      <c r="G44" s="322">
        <v>43539</v>
      </c>
      <c r="H44" s="106">
        <v>254525</v>
      </c>
      <c r="I44" s="69">
        <v>258532</v>
      </c>
      <c r="J44" s="108"/>
      <c r="K44" s="62" t="str">
        <f t="shared" si="4"/>
        <v xml:space="preserve"> </v>
      </c>
      <c r="L44" s="165">
        <v>100</v>
      </c>
      <c r="M44" s="320">
        <v>138</v>
      </c>
      <c r="N44" s="320" t="s">
        <v>23</v>
      </c>
      <c r="O44" s="79">
        <v>0.1</v>
      </c>
      <c r="P44" s="95" t="s">
        <v>56</v>
      </c>
      <c r="Q44" s="320" t="s">
        <v>200</v>
      </c>
      <c r="R44" s="227">
        <v>75</v>
      </c>
      <c r="S44" s="176">
        <v>0.1</v>
      </c>
      <c r="T44" s="227" t="s">
        <v>23</v>
      </c>
      <c r="U44" s="176" t="s">
        <v>23</v>
      </c>
      <c r="V44" s="85" t="s">
        <v>26</v>
      </c>
      <c r="W44" s="64"/>
    </row>
    <row r="45" spans="1:23" ht="83.1" customHeight="1" x14ac:dyDescent="0.25">
      <c r="A45" s="321" t="s">
        <v>329</v>
      </c>
      <c r="B45" s="320" t="s">
        <v>330</v>
      </c>
      <c r="C45" s="95" t="s">
        <v>37</v>
      </c>
      <c r="D45" s="60" t="s">
        <v>331</v>
      </c>
      <c r="E45" s="322">
        <v>43521</v>
      </c>
      <c r="F45" s="322">
        <v>43546</v>
      </c>
      <c r="G45" s="322">
        <v>43546</v>
      </c>
      <c r="H45" s="106">
        <v>1700000</v>
      </c>
      <c r="I45" s="69">
        <v>1950000</v>
      </c>
      <c r="J45" s="108"/>
      <c r="K45" s="62" t="str">
        <f t="shared" si="4"/>
        <v xml:space="preserve"> </v>
      </c>
      <c r="L45" s="165">
        <v>100</v>
      </c>
      <c r="M45" s="320">
        <v>138</v>
      </c>
      <c r="N45" s="320" t="s">
        <v>23</v>
      </c>
      <c r="O45" s="79">
        <v>0.4</v>
      </c>
      <c r="P45" s="95" t="s">
        <v>126</v>
      </c>
      <c r="Q45" s="320" t="s">
        <v>30</v>
      </c>
      <c r="R45" s="227">
        <v>50</v>
      </c>
      <c r="S45" s="176" t="s">
        <v>23</v>
      </c>
      <c r="T45" s="227" t="s">
        <v>23</v>
      </c>
      <c r="U45" s="176">
        <v>0.4</v>
      </c>
      <c r="V45" s="85" t="s">
        <v>50</v>
      </c>
      <c r="W45" s="64"/>
    </row>
    <row r="46" spans="1:23" ht="83.1" customHeight="1" x14ac:dyDescent="0.25">
      <c r="A46" s="321" t="s">
        <v>332</v>
      </c>
      <c r="B46" s="320" t="s">
        <v>333</v>
      </c>
      <c r="C46" s="95" t="s">
        <v>37</v>
      </c>
      <c r="D46" s="60" t="s">
        <v>334</v>
      </c>
      <c r="E46" s="322">
        <v>43537</v>
      </c>
      <c r="F46" s="322">
        <v>43556</v>
      </c>
      <c r="G46" s="322">
        <v>43556</v>
      </c>
      <c r="H46" s="106">
        <v>340000</v>
      </c>
      <c r="I46" s="69">
        <v>450000</v>
      </c>
      <c r="J46" s="108"/>
      <c r="K46" s="62" t="str">
        <f t="shared" si="4"/>
        <v xml:space="preserve"> </v>
      </c>
      <c r="L46" s="165">
        <v>100</v>
      </c>
      <c r="M46" s="320">
        <v>138</v>
      </c>
      <c r="N46" s="320" t="s">
        <v>23</v>
      </c>
      <c r="O46" s="79">
        <v>0.13</v>
      </c>
      <c r="P46" s="95" t="s">
        <v>126</v>
      </c>
      <c r="Q46" s="320" t="s">
        <v>30</v>
      </c>
      <c r="R46" s="227">
        <v>50</v>
      </c>
      <c r="S46" s="176" t="s">
        <v>23</v>
      </c>
      <c r="T46" s="227" t="s">
        <v>23</v>
      </c>
      <c r="U46" s="176" t="s">
        <v>23</v>
      </c>
      <c r="V46" s="85" t="s">
        <v>50</v>
      </c>
      <c r="W46" s="64"/>
    </row>
    <row r="47" spans="1:23" ht="55.35" customHeight="1" x14ac:dyDescent="0.25">
      <c r="A47" s="188" t="s">
        <v>336</v>
      </c>
      <c r="B47" s="64" t="s">
        <v>337</v>
      </c>
      <c r="C47" s="95" t="s">
        <v>28</v>
      </c>
      <c r="D47" s="81" t="s">
        <v>338</v>
      </c>
      <c r="E47" s="67">
        <v>43523</v>
      </c>
      <c r="F47" s="67">
        <v>43585</v>
      </c>
      <c r="G47" s="83">
        <v>43585</v>
      </c>
      <c r="H47" s="69">
        <v>178411</v>
      </c>
      <c r="I47" s="69">
        <v>178411</v>
      </c>
      <c r="J47" s="69"/>
      <c r="K47" s="62" t="str">
        <f t="shared" si="4"/>
        <v xml:space="preserve"> </v>
      </c>
      <c r="L47" s="70">
        <v>100</v>
      </c>
      <c r="M47" s="324">
        <v>69</v>
      </c>
      <c r="N47" s="324">
        <v>138</v>
      </c>
      <c r="O47" s="79">
        <v>0.1</v>
      </c>
      <c r="P47" s="324" t="s">
        <v>41</v>
      </c>
      <c r="Q47" s="324" t="s">
        <v>23</v>
      </c>
      <c r="R47" s="70" t="s">
        <v>23</v>
      </c>
      <c r="S47" s="71" t="s">
        <v>23</v>
      </c>
      <c r="T47" s="70" t="s">
        <v>23</v>
      </c>
      <c r="U47" s="71" t="s">
        <v>23</v>
      </c>
      <c r="V47" s="324" t="s">
        <v>50</v>
      </c>
      <c r="W47" s="324"/>
    </row>
    <row r="48" spans="1:23" ht="83.1" customHeight="1" x14ac:dyDescent="0.25">
      <c r="A48" s="321" t="s">
        <v>388</v>
      </c>
      <c r="B48" s="320" t="s">
        <v>490</v>
      </c>
      <c r="C48" s="320" t="s">
        <v>40</v>
      </c>
      <c r="D48" s="60" t="s">
        <v>339</v>
      </c>
      <c r="E48" s="322">
        <v>43469</v>
      </c>
      <c r="F48" s="322">
        <v>43496</v>
      </c>
      <c r="G48" s="322">
        <v>43496</v>
      </c>
      <c r="H48" s="61">
        <v>1038520</v>
      </c>
      <c r="I48" s="61">
        <v>1038520</v>
      </c>
      <c r="J48" s="108"/>
      <c r="K48" s="62" t="str">
        <f t="shared" si="4"/>
        <v xml:space="preserve"> </v>
      </c>
      <c r="L48" s="166">
        <v>100</v>
      </c>
      <c r="M48" s="320">
        <v>138</v>
      </c>
      <c r="N48" s="320">
        <v>138</v>
      </c>
      <c r="O48" s="79">
        <v>0.8</v>
      </c>
      <c r="P48" s="320" t="s">
        <v>27</v>
      </c>
      <c r="Q48" s="320" t="s">
        <v>30</v>
      </c>
      <c r="R48" s="166">
        <v>100</v>
      </c>
      <c r="S48" s="71">
        <v>0.8</v>
      </c>
      <c r="T48" s="166" t="s">
        <v>23</v>
      </c>
      <c r="U48" s="178" t="s">
        <v>23</v>
      </c>
      <c r="V48" s="63" t="s">
        <v>26</v>
      </c>
      <c r="W48" s="320"/>
    </row>
    <row r="49" spans="1:23" ht="55.35" customHeight="1" x14ac:dyDescent="0.25">
      <c r="A49" s="321" t="s">
        <v>340</v>
      </c>
      <c r="B49" s="320" t="s">
        <v>341</v>
      </c>
      <c r="C49" s="320" t="s">
        <v>238</v>
      </c>
      <c r="D49" s="60" t="s">
        <v>342</v>
      </c>
      <c r="E49" s="322">
        <v>43419</v>
      </c>
      <c r="F49" s="322">
        <v>43570</v>
      </c>
      <c r="G49" s="322">
        <v>43570</v>
      </c>
      <c r="H49" s="61">
        <v>565552</v>
      </c>
      <c r="I49" s="61">
        <v>565552</v>
      </c>
      <c r="J49" s="108"/>
      <c r="K49" s="62" t="str">
        <f t="shared" si="4"/>
        <v xml:space="preserve"> </v>
      </c>
      <c r="L49" s="166">
        <v>100</v>
      </c>
      <c r="M49" s="320">
        <v>0</v>
      </c>
      <c r="N49" s="320">
        <v>0</v>
      </c>
      <c r="O49" s="79">
        <v>1.4</v>
      </c>
      <c r="P49" s="320" t="s">
        <v>343</v>
      </c>
      <c r="Q49" s="320" t="s">
        <v>344</v>
      </c>
      <c r="R49" s="166" t="s">
        <v>23</v>
      </c>
      <c r="S49" s="71">
        <v>1.1000000000000001</v>
      </c>
      <c r="T49" s="166">
        <v>30</v>
      </c>
      <c r="U49" s="178">
        <v>0.31</v>
      </c>
      <c r="V49" s="63" t="s">
        <v>26</v>
      </c>
      <c r="W49" s="320"/>
    </row>
    <row r="50" spans="1:23" ht="83.1" customHeight="1" x14ac:dyDescent="0.25">
      <c r="A50" s="321" t="s">
        <v>345</v>
      </c>
      <c r="B50" s="320" t="s">
        <v>365</v>
      </c>
      <c r="C50" s="320" t="s">
        <v>177</v>
      </c>
      <c r="D50" s="60" t="s">
        <v>366</v>
      </c>
      <c r="E50" s="322">
        <v>43466</v>
      </c>
      <c r="F50" s="322">
        <v>43575</v>
      </c>
      <c r="G50" s="322">
        <v>43575</v>
      </c>
      <c r="H50" s="108">
        <v>6900000</v>
      </c>
      <c r="I50" s="108">
        <v>7000000</v>
      </c>
      <c r="J50" s="108"/>
      <c r="K50" s="62" t="str">
        <f t="shared" si="4"/>
        <v xml:space="preserve"> </v>
      </c>
      <c r="L50" s="166">
        <v>100</v>
      </c>
      <c r="M50" s="320">
        <v>138</v>
      </c>
      <c r="N50" s="320" t="s">
        <v>23</v>
      </c>
      <c r="O50" s="79">
        <v>6</v>
      </c>
      <c r="P50" s="320" t="s">
        <v>24</v>
      </c>
      <c r="Q50" s="320" t="s">
        <v>39</v>
      </c>
      <c r="R50" s="166">
        <v>100</v>
      </c>
      <c r="S50" s="71">
        <v>6</v>
      </c>
      <c r="T50" s="166" t="s">
        <v>23</v>
      </c>
      <c r="U50" s="178" t="s">
        <v>23</v>
      </c>
      <c r="V50" s="63" t="s">
        <v>26</v>
      </c>
      <c r="W50" s="320"/>
    </row>
    <row r="51" spans="1:23" ht="83.1" customHeight="1" x14ac:dyDescent="0.25">
      <c r="A51" s="321" t="s">
        <v>346</v>
      </c>
      <c r="B51" s="320" t="s">
        <v>367</v>
      </c>
      <c r="C51" s="320" t="s">
        <v>44</v>
      </c>
      <c r="D51" s="60" t="s">
        <v>369</v>
      </c>
      <c r="E51" s="322">
        <v>43479</v>
      </c>
      <c r="F51" s="322">
        <v>43496</v>
      </c>
      <c r="G51" s="322">
        <v>43496</v>
      </c>
      <c r="H51" s="108">
        <v>358776</v>
      </c>
      <c r="I51" s="108">
        <v>425000</v>
      </c>
      <c r="J51" s="108"/>
      <c r="K51" s="62" t="str">
        <f t="shared" si="4"/>
        <v xml:space="preserve"> </v>
      </c>
      <c r="L51" s="166">
        <v>100</v>
      </c>
      <c r="M51" s="320">
        <v>138</v>
      </c>
      <c r="N51" s="320" t="s">
        <v>23</v>
      </c>
      <c r="O51" s="79">
        <v>0.5</v>
      </c>
      <c r="P51" s="320" t="s">
        <v>347</v>
      </c>
      <c r="Q51" s="320" t="s">
        <v>348</v>
      </c>
      <c r="R51" s="166">
        <v>100</v>
      </c>
      <c r="S51" s="71">
        <v>0.5</v>
      </c>
      <c r="T51" s="166" t="s">
        <v>23</v>
      </c>
      <c r="U51" s="178" t="s">
        <v>23</v>
      </c>
      <c r="V51" s="63" t="s">
        <v>26</v>
      </c>
      <c r="W51" s="320"/>
    </row>
    <row r="52" spans="1:23" ht="110.4" x14ac:dyDescent="0.25">
      <c r="A52" s="185" t="s">
        <v>356</v>
      </c>
      <c r="B52" s="75" t="s">
        <v>355</v>
      </c>
      <c r="C52" s="75" t="s">
        <v>354</v>
      </c>
      <c r="D52" s="77" t="s">
        <v>370</v>
      </c>
      <c r="E52" s="80">
        <v>43542</v>
      </c>
      <c r="F52" s="80">
        <v>43615</v>
      </c>
      <c r="G52" s="80">
        <v>43626</v>
      </c>
      <c r="H52" s="74">
        <v>350000</v>
      </c>
      <c r="I52" s="74">
        <v>455000</v>
      </c>
      <c r="J52" s="111"/>
      <c r="K52" s="62" t="str">
        <f t="shared" si="4"/>
        <v xml:space="preserve"> </v>
      </c>
      <c r="L52" s="78">
        <v>100</v>
      </c>
      <c r="M52" s="78">
        <v>138</v>
      </c>
      <c r="N52" s="78">
        <v>138</v>
      </c>
      <c r="O52" s="79">
        <v>0.02</v>
      </c>
      <c r="P52" s="324" t="s">
        <v>1025</v>
      </c>
      <c r="Q52" s="75" t="s">
        <v>192</v>
      </c>
      <c r="R52" s="78">
        <v>400</v>
      </c>
      <c r="S52" s="79">
        <v>0.08</v>
      </c>
      <c r="T52" s="166" t="s">
        <v>23</v>
      </c>
      <c r="U52" s="178" t="s">
        <v>23</v>
      </c>
      <c r="V52" s="63" t="s">
        <v>26</v>
      </c>
      <c r="W52" s="75"/>
    </row>
    <row r="53" spans="1:23" ht="54.75" customHeight="1" x14ac:dyDescent="0.25">
      <c r="A53" s="185" t="s">
        <v>357</v>
      </c>
      <c r="B53" s="75" t="s">
        <v>353</v>
      </c>
      <c r="C53" s="75" t="s">
        <v>352</v>
      </c>
      <c r="D53" s="77" t="s">
        <v>368</v>
      </c>
      <c r="E53" s="80">
        <v>43497</v>
      </c>
      <c r="F53" s="80">
        <v>43546</v>
      </c>
      <c r="G53" s="80">
        <v>43546</v>
      </c>
      <c r="H53" s="74">
        <v>1200000</v>
      </c>
      <c r="I53" s="74">
        <v>2009502</v>
      </c>
      <c r="J53" s="111"/>
      <c r="K53" s="62" t="str">
        <f t="shared" si="4"/>
        <v xml:space="preserve"> </v>
      </c>
      <c r="L53" s="78">
        <v>100</v>
      </c>
      <c r="M53" s="78">
        <v>138</v>
      </c>
      <c r="N53" s="78">
        <v>138</v>
      </c>
      <c r="O53" s="79">
        <v>0.9</v>
      </c>
      <c r="P53" s="75" t="s">
        <v>185</v>
      </c>
      <c r="Q53" s="75" t="s">
        <v>30</v>
      </c>
      <c r="R53" s="78" t="s">
        <v>23</v>
      </c>
      <c r="S53" s="79" t="s">
        <v>23</v>
      </c>
      <c r="T53" s="78">
        <v>100</v>
      </c>
      <c r="U53" s="79">
        <v>0.9</v>
      </c>
      <c r="V53" s="63" t="s">
        <v>50</v>
      </c>
      <c r="W53" s="75"/>
    </row>
    <row r="54" spans="1:23" ht="83.1" customHeight="1" x14ac:dyDescent="0.25">
      <c r="A54" s="321" t="s">
        <v>386</v>
      </c>
      <c r="B54" s="320" t="s">
        <v>392</v>
      </c>
      <c r="C54" s="320" t="s">
        <v>186</v>
      </c>
      <c r="D54" s="60" t="s">
        <v>387</v>
      </c>
      <c r="E54" s="322">
        <v>43468</v>
      </c>
      <c r="F54" s="322">
        <v>43487</v>
      </c>
      <c r="G54" s="322">
        <v>43487</v>
      </c>
      <c r="H54" s="61">
        <v>182983.58</v>
      </c>
      <c r="I54" s="61">
        <v>195000</v>
      </c>
      <c r="J54" s="108"/>
      <c r="K54" s="62" t="str">
        <f t="shared" si="4"/>
        <v xml:space="preserve"> </v>
      </c>
      <c r="L54" s="166">
        <v>100</v>
      </c>
      <c r="M54" s="320" t="s">
        <v>152</v>
      </c>
      <c r="N54" s="320" t="s">
        <v>23</v>
      </c>
      <c r="O54" s="79">
        <v>0.1</v>
      </c>
      <c r="P54" s="320" t="s">
        <v>127</v>
      </c>
      <c r="Q54" s="320" t="s">
        <v>278</v>
      </c>
      <c r="R54" s="166" t="s">
        <v>23</v>
      </c>
      <c r="S54" s="71">
        <v>0.1</v>
      </c>
      <c r="T54" s="166" t="s">
        <v>23</v>
      </c>
      <c r="U54" s="178" t="s">
        <v>23</v>
      </c>
      <c r="V54" s="63" t="s">
        <v>26</v>
      </c>
      <c r="W54" s="320"/>
    </row>
    <row r="55" spans="1:23" ht="138.6" customHeight="1" x14ac:dyDescent="0.25">
      <c r="A55" s="188" t="s">
        <v>376</v>
      </c>
      <c r="B55" s="64" t="s">
        <v>377</v>
      </c>
      <c r="C55" s="324" t="s">
        <v>378</v>
      </c>
      <c r="D55" s="65" t="s">
        <v>394</v>
      </c>
      <c r="E55" s="66">
        <v>43570</v>
      </c>
      <c r="F55" s="67">
        <v>43599</v>
      </c>
      <c r="G55" s="68">
        <v>43599</v>
      </c>
      <c r="H55" s="69">
        <v>1018539</v>
      </c>
      <c r="I55" s="69">
        <v>1100000</v>
      </c>
      <c r="J55" s="69"/>
      <c r="K55" s="62" t="str">
        <f t="shared" si="4"/>
        <v xml:space="preserve"> </v>
      </c>
      <c r="L55" s="70">
        <v>100</v>
      </c>
      <c r="M55" s="70">
        <v>138</v>
      </c>
      <c r="N55" s="75" t="s">
        <v>23</v>
      </c>
      <c r="O55" s="79">
        <v>0.1</v>
      </c>
      <c r="P55" s="76" t="s">
        <v>379</v>
      </c>
      <c r="Q55" s="324" t="s">
        <v>380</v>
      </c>
      <c r="R55" s="70">
        <v>70</v>
      </c>
      <c r="S55" s="71">
        <v>0.1</v>
      </c>
      <c r="T55" s="78" t="s">
        <v>23</v>
      </c>
      <c r="U55" s="79" t="s">
        <v>23</v>
      </c>
      <c r="V55" s="75" t="s">
        <v>50</v>
      </c>
      <c r="W55" s="64"/>
    </row>
    <row r="56" spans="1:23" ht="110.4" customHeight="1" x14ac:dyDescent="0.25">
      <c r="A56" s="185" t="s">
        <v>381</v>
      </c>
      <c r="B56" s="75" t="s">
        <v>382</v>
      </c>
      <c r="C56" s="75" t="s">
        <v>383</v>
      </c>
      <c r="D56" s="77" t="s">
        <v>384</v>
      </c>
      <c r="E56" s="72">
        <v>43711</v>
      </c>
      <c r="F56" s="72">
        <v>43792</v>
      </c>
      <c r="G56" s="72">
        <v>43792</v>
      </c>
      <c r="H56" s="74">
        <v>883029</v>
      </c>
      <c r="I56" s="74">
        <v>1200000</v>
      </c>
      <c r="J56" s="111"/>
      <c r="K56" s="62" t="str">
        <f t="shared" si="4"/>
        <v xml:space="preserve"> </v>
      </c>
      <c r="L56" s="165">
        <v>100</v>
      </c>
      <c r="M56" s="78">
        <v>138</v>
      </c>
      <c r="N56" s="107" t="s">
        <v>23</v>
      </c>
      <c r="O56" s="79">
        <v>0.4</v>
      </c>
      <c r="P56" s="75" t="s">
        <v>126</v>
      </c>
      <c r="Q56" s="75" t="s">
        <v>385</v>
      </c>
      <c r="R56" s="78">
        <v>70</v>
      </c>
      <c r="S56" s="79">
        <v>0.4</v>
      </c>
      <c r="T56" s="78" t="s">
        <v>23</v>
      </c>
      <c r="U56" s="79" t="s">
        <v>23</v>
      </c>
      <c r="V56" s="324" t="s">
        <v>50</v>
      </c>
      <c r="W56" s="75" t="s">
        <v>1816</v>
      </c>
    </row>
    <row r="57" spans="1:23" ht="110.4" customHeight="1" x14ac:dyDescent="0.25">
      <c r="A57" s="321" t="s">
        <v>1486</v>
      </c>
      <c r="B57" s="320" t="s">
        <v>393</v>
      </c>
      <c r="C57" s="95" t="s">
        <v>28</v>
      </c>
      <c r="D57" s="60" t="s">
        <v>389</v>
      </c>
      <c r="E57" s="322">
        <v>43444</v>
      </c>
      <c r="F57" s="322">
        <v>44012</v>
      </c>
      <c r="G57" s="322"/>
      <c r="H57" s="74">
        <v>12229402</v>
      </c>
      <c r="I57" s="69">
        <v>16300813</v>
      </c>
      <c r="J57" s="108"/>
      <c r="K57" s="62" t="str">
        <f t="shared" si="4"/>
        <v xml:space="preserve"> </v>
      </c>
      <c r="L57" s="314">
        <v>80</v>
      </c>
      <c r="M57" s="320">
        <v>138</v>
      </c>
      <c r="N57" s="320">
        <v>138</v>
      </c>
      <c r="O57" s="79">
        <v>18.2</v>
      </c>
      <c r="P57" s="95" t="s">
        <v>27</v>
      </c>
      <c r="Q57" s="320" t="s">
        <v>162</v>
      </c>
      <c r="R57" s="227" t="s">
        <v>29</v>
      </c>
      <c r="S57" s="176">
        <v>9.1</v>
      </c>
      <c r="T57" s="227" t="s">
        <v>29</v>
      </c>
      <c r="U57" s="176" t="s">
        <v>23</v>
      </c>
      <c r="V57" s="324" t="s">
        <v>26</v>
      </c>
      <c r="W57" s="320"/>
    </row>
    <row r="58" spans="1:23" ht="138" x14ac:dyDescent="0.25">
      <c r="A58" s="321" t="s">
        <v>594</v>
      </c>
      <c r="B58" s="320" t="s">
        <v>390</v>
      </c>
      <c r="C58" s="95" t="s">
        <v>28</v>
      </c>
      <c r="D58" s="60" t="s">
        <v>391</v>
      </c>
      <c r="E58" s="322">
        <v>43486</v>
      </c>
      <c r="F58" s="322">
        <v>43600</v>
      </c>
      <c r="G58" s="322">
        <v>43600</v>
      </c>
      <c r="H58" s="74">
        <v>11705282</v>
      </c>
      <c r="I58" s="69">
        <v>13705282</v>
      </c>
      <c r="J58" s="108"/>
      <c r="K58" s="62" t="str">
        <f t="shared" si="4"/>
        <v xml:space="preserve"> </v>
      </c>
      <c r="L58" s="165">
        <v>100</v>
      </c>
      <c r="M58" s="320">
        <v>138</v>
      </c>
      <c r="N58" s="320">
        <v>138</v>
      </c>
      <c r="O58" s="79">
        <v>12.2</v>
      </c>
      <c r="P58" s="95" t="s">
        <v>27</v>
      </c>
      <c r="Q58" s="320" t="s">
        <v>162</v>
      </c>
      <c r="R58" s="227" t="s">
        <v>29</v>
      </c>
      <c r="S58" s="176">
        <v>6.1</v>
      </c>
      <c r="T58" s="227" t="s">
        <v>29</v>
      </c>
      <c r="U58" s="176" t="s">
        <v>23</v>
      </c>
      <c r="V58" s="324" t="s">
        <v>26</v>
      </c>
      <c r="W58" s="75" t="s">
        <v>1624</v>
      </c>
    </row>
    <row r="59" spans="1:23" ht="138" x14ac:dyDescent="0.25">
      <c r="A59" s="321" t="s">
        <v>412</v>
      </c>
      <c r="B59" s="320" t="s">
        <v>413</v>
      </c>
      <c r="C59" s="95" t="s">
        <v>414</v>
      </c>
      <c r="D59" s="60" t="s">
        <v>415</v>
      </c>
      <c r="E59" s="322">
        <v>43677</v>
      </c>
      <c r="F59" s="322">
        <v>43738</v>
      </c>
      <c r="G59" s="322">
        <v>43738</v>
      </c>
      <c r="H59" s="74">
        <v>1808351.15</v>
      </c>
      <c r="I59" s="69">
        <v>1440116</v>
      </c>
      <c r="J59" s="108"/>
      <c r="K59" s="62" t="str">
        <f t="shared" si="4"/>
        <v xml:space="preserve"> </v>
      </c>
      <c r="L59" s="165">
        <v>100</v>
      </c>
      <c r="M59" s="320">
        <v>69</v>
      </c>
      <c r="N59" s="320">
        <v>138</v>
      </c>
      <c r="O59" s="176">
        <v>0.3</v>
      </c>
      <c r="P59" s="95" t="s">
        <v>24</v>
      </c>
      <c r="Q59" s="320" t="s">
        <v>39</v>
      </c>
      <c r="R59" s="227">
        <v>50</v>
      </c>
      <c r="S59" s="176">
        <v>0.3</v>
      </c>
      <c r="T59" s="227" t="s">
        <v>23</v>
      </c>
      <c r="U59" s="176" t="s">
        <v>23</v>
      </c>
      <c r="V59" s="324" t="s">
        <v>26</v>
      </c>
      <c r="W59" s="320"/>
    </row>
    <row r="60" spans="1:23" ht="110.4" customHeight="1" x14ac:dyDescent="0.25">
      <c r="A60" s="321" t="s">
        <v>416</v>
      </c>
      <c r="B60" s="320" t="s">
        <v>417</v>
      </c>
      <c r="C60" s="95" t="s">
        <v>418</v>
      </c>
      <c r="D60" s="60" t="s">
        <v>565</v>
      </c>
      <c r="E60" s="322">
        <v>43570</v>
      </c>
      <c r="F60" s="322">
        <v>43708</v>
      </c>
      <c r="G60" s="322">
        <v>43708</v>
      </c>
      <c r="H60" s="74">
        <v>20611032.059999999</v>
      </c>
      <c r="I60" s="69">
        <v>20064430</v>
      </c>
      <c r="J60" s="108"/>
      <c r="K60" s="62" t="str">
        <f t="shared" si="4"/>
        <v xml:space="preserve"> </v>
      </c>
      <c r="L60" s="165">
        <v>100</v>
      </c>
      <c r="M60" s="320">
        <v>69</v>
      </c>
      <c r="N60" s="320">
        <v>138</v>
      </c>
      <c r="O60" s="176">
        <v>16</v>
      </c>
      <c r="P60" s="95" t="s">
        <v>24</v>
      </c>
      <c r="Q60" s="320" t="s">
        <v>39</v>
      </c>
      <c r="R60" s="227">
        <v>50</v>
      </c>
      <c r="S60" s="176">
        <v>15</v>
      </c>
      <c r="T60" s="227" t="s">
        <v>23</v>
      </c>
      <c r="U60" s="176" t="s">
        <v>23</v>
      </c>
      <c r="V60" s="324" t="s">
        <v>50</v>
      </c>
      <c r="W60" s="320" t="s">
        <v>510</v>
      </c>
    </row>
    <row r="61" spans="1:23" ht="83.1" customHeight="1" x14ac:dyDescent="0.25">
      <c r="A61" s="321" t="s">
        <v>424</v>
      </c>
      <c r="B61" s="320" t="s">
        <v>495</v>
      </c>
      <c r="C61" s="320" t="s">
        <v>419</v>
      </c>
      <c r="D61" s="60" t="s">
        <v>420</v>
      </c>
      <c r="E61" s="322">
        <v>43516</v>
      </c>
      <c r="F61" s="322">
        <v>43531</v>
      </c>
      <c r="G61" s="322">
        <v>43535</v>
      </c>
      <c r="H61" s="61">
        <v>253993</v>
      </c>
      <c r="I61" s="61">
        <v>250000</v>
      </c>
      <c r="J61" s="108"/>
      <c r="K61" s="62" t="str">
        <f t="shared" si="4"/>
        <v xml:space="preserve"> </v>
      </c>
      <c r="L61" s="166">
        <v>100</v>
      </c>
      <c r="M61" s="320">
        <v>69</v>
      </c>
      <c r="N61" s="320" t="s">
        <v>23</v>
      </c>
      <c r="O61" s="79">
        <v>0.1</v>
      </c>
      <c r="P61" s="320" t="s">
        <v>35</v>
      </c>
      <c r="Q61" s="320" t="s">
        <v>421</v>
      </c>
      <c r="R61" s="166">
        <v>275</v>
      </c>
      <c r="S61" s="71">
        <v>0.1</v>
      </c>
      <c r="T61" s="166" t="s">
        <v>23</v>
      </c>
      <c r="U61" s="178" t="s">
        <v>23</v>
      </c>
      <c r="V61" s="63" t="s">
        <v>26</v>
      </c>
      <c r="W61" s="320"/>
    </row>
    <row r="62" spans="1:23" ht="83.1" customHeight="1" x14ac:dyDescent="0.25">
      <c r="A62" s="321" t="s">
        <v>425</v>
      </c>
      <c r="B62" s="75" t="s">
        <v>496</v>
      </c>
      <c r="C62" s="75" t="s">
        <v>422</v>
      </c>
      <c r="D62" s="77" t="s">
        <v>469</v>
      </c>
      <c r="E62" s="83">
        <v>43905</v>
      </c>
      <c r="F62" s="83">
        <v>43952</v>
      </c>
      <c r="G62" s="322"/>
      <c r="H62" s="74">
        <v>146533</v>
      </c>
      <c r="I62" s="74"/>
      <c r="J62" s="74"/>
      <c r="K62" s="62" t="str">
        <f t="shared" si="4"/>
        <v xml:space="preserve"> </v>
      </c>
      <c r="L62" s="78">
        <v>0</v>
      </c>
      <c r="M62" s="75">
        <v>138</v>
      </c>
      <c r="N62" s="75" t="s">
        <v>23</v>
      </c>
      <c r="O62" s="79">
        <v>0.1</v>
      </c>
      <c r="P62" s="75" t="s">
        <v>423</v>
      </c>
      <c r="Q62" s="75" t="s">
        <v>154</v>
      </c>
      <c r="R62" s="78">
        <v>100</v>
      </c>
      <c r="S62" s="79">
        <v>0.1</v>
      </c>
      <c r="T62" s="78" t="s">
        <v>23</v>
      </c>
      <c r="U62" s="79" t="s">
        <v>23</v>
      </c>
      <c r="V62" s="75" t="s">
        <v>26</v>
      </c>
      <c r="W62" s="239"/>
    </row>
    <row r="63" spans="1:23" ht="83.1" customHeight="1" x14ac:dyDescent="0.25">
      <c r="A63" s="321" t="s">
        <v>426</v>
      </c>
      <c r="B63" s="320" t="s">
        <v>477</v>
      </c>
      <c r="C63" s="95" t="s">
        <v>70</v>
      </c>
      <c r="D63" s="60" t="s">
        <v>427</v>
      </c>
      <c r="E63" s="322">
        <v>43514</v>
      </c>
      <c r="F63" s="322">
        <v>43644</v>
      </c>
      <c r="G63" s="322">
        <v>43646</v>
      </c>
      <c r="H63" s="74">
        <v>550000</v>
      </c>
      <c r="I63" s="69">
        <v>550000</v>
      </c>
      <c r="J63" s="108"/>
      <c r="K63" s="62" t="str">
        <f t="shared" si="4"/>
        <v xml:space="preserve"> </v>
      </c>
      <c r="L63" s="165">
        <v>100</v>
      </c>
      <c r="M63" s="320">
        <v>69</v>
      </c>
      <c r="N63" s="320" t="s">
        <v>23</v>
      </c>
      <c r="O63" s="79">
        <v>0.4</v>
      </c>
      <c r="P63" s="95" t="s">
        <v>349</v>
      </c>
      <c r="Q63" s="320" t="s">
        <v>187</v>
      </c>
      <c r="R63" s="227">
        <v>50</v>
      </c>
      <c r="S63" s="176">
        <v>0.4</v>
      </c>
      <c r="T63" s="227" t="s">
        <v>23</v>
      </c>
      <c r="U63" s="176" t="s">
        <v>23</v>
      </c>
      <c r="V63" s="324" t="s">
        <v>50</v>
      </c>
      <c r="W63" s="320"/>
    </row>
    <row r="64" spans="1:23" ht="138.6" customHeight="1" x14ac:dyDescent="0.25">
      <c r="A64" s="321" t="s">
        <v>428</v>
      </c>
      <c r="B64" s="320" t="s">
        <v>478</v>
      </c>
      <c r="C64" s="95" t="s">
        <v>470</v>
      </c>
      <c r="D64" s="60" t="s">
        <v>479</v>
      </c>
      <c r="E64" s="322">
        <v>43570</v>
      </c>
      <c r="F64" s="322">
        <v>43600</v>
      </c>
      <c r="G64" s="322">
        <v>43600</v>
      </c>
      <c r="H64" s="74">
        <v>1400000</v>
      </c>
      <c r="I64" s="69">
        <v>1400000</v>
      </c>
      <c r="J64" s="108"/>
      <c r="K64" s="62" t="str">
        <f t="shared" si="4"/>
        <v xml:space="preserve"> </v>
      </c>
      <c r="L64" s="165">
        <v>100</v>
      </c>
      <c r="M64" s="320">
        <v>138</v>
      </c>
      <c r="N64" s="320" t="s">
        <v>23</v>
      </c>
      <c r="O64" s="79">
        <v>0.5</v>
      </c>
      <c r="P64" s="95" t="s">
        <v>63</v>
      </c>
      <c r="Q64" s="320" t="s">
        <v>187</v>
      </c>
      <c r="R64" s="227">
        <v>175</v>
      </c>
      <c r="S64" s="176">
        <v>0.4</v>
      </c>
      <c r="T64" s="227" t="s">
        <v>23</v>
      </c>
      <c r="U64" s="176" t="s">
        <v>23</v>
      </c>
      <c r="V64" s="324" t="s">
        <v>50</v>
      </c>
      <c r="W64" s="320"/>
    </row>
    <row r="65" spans="1:23" ht="110.4" customHeight="1" x14ac:dyDescent="0.25">
      <c r="A65" s="321" t="s">
        <v>429</v>
      </c>
      <c r="B65" s="320" t="s">
        <v>480</v>
      </c>
      <c r="C65" s="95" t="s">
        <v>82</v>
      </c>
      <c r="D65" s="60" t="s">
        <v>430</v>
      </c>
      <c r="E65" s="322">
        <v>43766</v>
      </c>
      <c r="F65" s="322">
        <v>43801</v>
      </c>
      <c r="G65" s="322">
        <v>43801</v>
      </c>
      <c r="H65" s="74">
        <v>350000</v>
      </c>
      <c r="I65" s="69">
        <v>450000</v>
      </c>
      <c r="J65" s="108"/>
      <c r="K65" s="62" t="str">
        <f t="shared" si="4"/>
        <v xml:space="preserve"> </v>
      </c>
      <c r="L65" s="165">
        <v>100</v>
      </c>
      <c r="M65" s="320">
        <v>138</v>
      </c>
      <c r="N65" s="320" t="s">
        <v>23</v>
      </c>
      <c r="O65" s="79">
        <v>0.01</v>
      </c>
      <c r="P65" s="95" t="s">
        <v>63</v>
      </c>
      <c r="Q65" s="320" t="s">
        <v>30</v>
      </c>
      <c r="R65" s="227">
        <v>100</v>
      </c>
      <c r="S65" s="176">
        <v>0.1</v>
      </c>
      <c r="T65" s="227" t="s">
        <v>23</v>
      </c>
      <c r="U65" s="176" t="s">
        <v>23</v>
      </c>
      <c r="V65" s="324" t="s">
        <v>50</v>
      </c>
      <c r="W65" s="320"/>
    </row>
    <row r="66" spans="1:23" ht="110.4" customHeight="1" x14ac:dyDescent="0.25">
      <c r="A66" s="321" t="s">
        <v>431</v>
      </c>
      <c r="B66" s="320" t="s">
        <v>432</v>
      </c>
      <c r="C66" s="95" t="s">
        <v>59</v>
      </c>
      <c r="D66" s="60" t="s">
        <v>471</v>
      </c>
      <c r="E66" s="322">
        <v>43703</v>
      </c>
      <c r="F66" s="322">
        <v>43801</v>
      </c>
      <c r="G66" s="322">
        <v>43801</v>
      </c>
      <c r="H66" s="74">
        <v>1602400</v>
      </c>
      <c r="I66" s="69">
        <v>1602400</v>
      </c>
      <c r="J66" s="108"/>
      <c r="K66" s="62" t="str">
        <f t="shared" si="4"/>
        <v xml:space="preserve"> </v>
      </c>
      <c r="L66" s="165">
        <v>100</v>
      </c>
      <c r="M66" s="320">
        <v>138</v>
      </c>
      <c r="N66" s="320" t="s">
        <v>23</v>
      </c>
      <c r="O66" s="79">
        <v>70</v>
      </c>
      <c r="P66" s="95" t="s">
        <v>24</v>
      </c>
      <c r="Q66" s="320" t="s">
        <v>30</v>
      </c>
      <c r="R66" s="227">
        <v>200</v>
      </c>
      <c r="S66" s="176" t="s">
        <v>23</v>
      </c>
      <c r="T66" s="227">
        <v>0.4</v>
      </c>
      <c r="U66" s="176">
        <v>0.4</v>
      </c>
      <c r="V66" s="324" t="s">
        <v>50</v>
      </c>
      <c r="W66" s="320"/>
    </row>
    <row r="67" spans="1:23" ht="138.6" customHeight="1" x14ac:dyDescent="0.25">
      <c r="A67" s="321" t="s">
        <v>433</v>
      </c>
      <c r="B67" s="320" t="s">
        <v>434</v>
      </c>
      <c r="C67" s="95" t="s">
        <v>62</v>
      </c>
      <c r="D67" s="60" t="s">
        <v>435</v>
      </c>
      <c r="E67" s="322">
        <v>43512</v>
      </c>
      <c r="F67" s="322">
        <v>43600</v>
      </c>
      <c r="G67" s="322">
        <v>43600</v>
      </c>
      <c r="H67" s="74">
        <v>2577400</v>
      </c>
      <c r="I67" s="69">
        <v>3077644</v>
      </c>
      <c r="J67" s="108"/>
      <c r="K67" s="62" t="str">
        <f t="shared" si="4"/>
        <v xml:space="preserve"> </v>
      </c>
      <c r="L67" s="165">
        <v>100</v>
      </c>
      <c r="M67" s="320">
        <v>345</v>
      </c>
      <c r="N67" s="320" t="s">
        <v>23</v>
      </c>
      <c r="O67" s="79">
        <v>0.25</v>
      </c>
      <c r="P67" s="95" t="s">
        <v>436</v>
      </c>
      <c r="Q67" s="320" t="s">
        <v>30</v>
      </c>
      <c r="R67" s="227">
        <v>150</v>
      </c>
      <c r="S67" s="176">
        <v>0.25</v>
      </c>
      <c r="T67" s="227" t="s">
        <v>23</v>
      </c>
      <c r="U67" s="176" t="s">
        <v>23</v>
      </c>
      <c r="V67" s="324" t="s">
        <v>50</v>
      </c>
      <c r="W67" s="320"/>
    </row>
    <row r="68" spans="1:23" ht="110.4" customHeight="1" x14ac:dyDescent="0.25">
      <c r="A68" s="321" t="s">
        <v>437</v>
      </c>
      <c r="B68" s="320" t="s">
        <v>438</v>
      </c>
      <c r="C68" s="95" t="s">
        <v>81</v>
      </c>
      <c r="D68" s="60" t="s">
        <v>439</v>
      </c>
      <c r="E68" s="322">
        <v>43565</v>
      </c>
      <c r="F68" s="322">
        <v>43599</v>
      </c>
      <c r="G68" s="322">
        <v>43599</v>
      </c>
      <c r="H68" s="74">
        <v>440000</v>
      </c>
      <c r="I68" s="69">
        <v>760000</v>
      </c>
      <c r="J68" s="108"/>
      <c r="K68" s="62" t="str">
        <f t="shared" si="4"/>
        <v xml:space="preserve"> </v>
      </c>
      <c r="L68" s="165">
        <v>100</v>
      </c>
      <c r="M68" s="320">
        <v>138</v>
      </c>
      <c r="N68" s="320" t="s">
        <v>23</v>
      </c>
      <c r="O68" s="79">
        <v>1.4</v>
      </c>
      <c r="P68" s="95" t="s">
        <v>24</v>
      </c>
      <c r="Q68" s="320" t="s">
        <v>30</v>
      </c>
      <c r="R68" s="227">
        <v>100</v>
      </c>
      <c r="S68" s="176">
        <v>1.4</v>
      </c>
      <c r="T68" s="227" t="s">
        <v>23</v>
      </c>
      <c r="U68" s="176" t="s">
        <v>23</v>
      </c>
      <c r="V68" s="324" t="s">
        <v>50</v>
      </c>
      <c r="W68" s="320"/>
    </row>
    <row r="69" spans="1:23" ht="193.65" customHeight="1" x14ac:dyDescent="0.25">
      <c r="A69" s="321" t="s">
        <v>2031</v>
      </c>
      <c r="B69" s="320" t="s">
        <v>440</v>
      </c>
      <c r="C69" s="320" t="s">
        <v>91</v>
      </c>
      <c r="D69" s="60" t="s">
        <v>580</v>
      </c>
      <c r="E69" s="322">
        <v>43507</v>
      </c>
      <c r="F69" s="322">
        <v>44012</v>
      </c>
      <c r="G69" s="322"/>
      <c r="H69" s="61">
        <v>3840000</v>
      </c>
      <c r="I69" s="61">
        <v>3840000</v>
      </c>
      <c r="J69" s="108"/>
      <c r="K69" s="62" t="str">
        <f t="shared" si="4"/>
        <v xml:space="preserve"> </v>
      </c>
      <c r="L69" s="165">
        <v>60</v>
      </c>
      <c r="M69" s="320" t="s">
        <v>47</v>
      </c>
      <c r="N69" s="320">
        <v>138</v>
      </c>
      <c r="O69" s="79">
        <v>2.1</v>
      </c>
      <c r="P69" s="320" t="s">
        <v>66</v>
      </c>
      <c r="Q69" s="320" t="s">
        <v>30</v>
      </c>
      <c r="R69" s="166" t="s">
        <v>29</v>
      </c>
      <c r="S69" s="71">
        <v>2.1</v>
      </c>
      <c r="T69" s="166" t="s">
        <v>23</v>
      </c>
      <c r="U69" s="178" t="s">
        <v>23</v>
      </c>
      <c r="V69" s="324" t="s">
        <v>26</v>
      </c>
      <c r="W69" s="320"/>
    </row>
    <row r="70" spans="1:23" ht="193.65" customHeight="1" x14ac:dyDescent="0.25">
      <c r="A70" s="321" t="s">
        <v>441</v>
      </c>
      <c r="B70" s="320" t="s">
        <v>442</v>
      </c>
      <c r="C70" s="320" t="s">
        <v>91</v>
      </c>
      <c r="D70" s="60" t="s">
        <v>443</v>
      </c>
      <c r="E70" s="322">
        <v>43507</v>
      </c>
      <c r="F70" s="322">
        <v>43903</v>
      </c>
      <c r="G70" s="322"/>
      <c r="H70" s="61">
        <v>1040000</v>
      </c>
      <c r="I70" s="61">
        <v>1040000</v>
      </c>
      <c r="J70" s="108"/>
      <c r="K70" s="62" t="str">
        <f t="shared" si="4"/>
        <v xml:space="preserve"> </v>
      </c>
      <c r="L70" s="165">
        <v>63</v>
      </c>
      <c r="M70" s="320" t="s">
        <v>47</v>
      </c>
      <c r="N70" s="320">
        <v>138</v>
      </c>
      <c r="O70" s="79">
        <v>2.1</v>
      </c>
      <c r="P70" s="320" t="s">
        <v>66</v>
      </c>
      <c r="Q70" s="320" t="s">
        <v>30</v>
      </c>
      <c r="R70" s="166" t="s">
        <v>29</v>
      </c>
      <c r="S70" s="71">
        <v>2.1</v>
      </c>
      <c r="T70" s="166" t="s">
        <v>23</v>
      </c>
      <c r="U70" s="178" t="s">
        <v>23</v>
      </c>
      <c r="V70" s="324" t="s">
        <v>26</v>
      </c>
      <c r="W70" s="320"/>
    </row>
    <row r="71" spans="1:23" ht="110.4" customHeight="1" x14ac:dyDescent="0.25">
      <c r="A71" s="321" t="s">
        <v>444</v>
      </c>
      <c r="B71" s="320" t="s">
        <v>481</v>
      </c>
      <c r="C71" s="320" t="s">
        <v>28</v>
      </c>
      <c r="D71" s="60" t="s">
        <v>497</v>
      </c>
      <c r="E71" s="322">
        <v>43479</v>
      </c>
      <c r="F71" s="322">
        <v>43555</v>
      </c>
      <c r="G71" s="322">
        <v>43555</v>
      </c>
      <c r="H71" s="61">
        <v>415945</v>
      </c>
      <c r="I71" s="61">
        <v>611482</v>
      </c>
      <c r="J71" s="108"/>
      <c r="K71" s="62" t="str">
        <f t="shared" si="4"/>
        <v xml:space="preserve"> </v>
      </c>
      <c r="L71" s="165">
        <v>100</v>
      </c>
      <c r="M71" s="320">
        <v>345</v>
      </c>
      <c r="N71" s="320" t="s">
        <v>23</v>
      </c>
      <c r="O71" s="79">
        <f>(1)*((724+439)/5280)</f>
        <v>0.22026515151515152</v>
      </c>
      <c r="P71" s="320" t="s">
        <v>445</v>
      </c>
      <c r="Q71" s="320" t="s">
        <v>215</v>
      </c>
      <c r="R71" s="166" t="s">
        <v>29</v>
      </c>
      <c r="S71" s="71">
        <f>(1)*((724+439)/5280)</f>
        <v>0.22026515151515152</v>
      </c>
      <c r="T71" s="166" t="s">
        <v>23</v>
      </c>
      <c r="U71" s="178" t="s">
        <v>23</v>
      </c>
      <c r="V71" s="324" t="s">
        <v>48</v>
      </c>
      <c r="W71" s="320" t="s">
        <v>49</v>
      </c>
    </row>
    <row r="72" spans="1:23" ht="110.4" customHeight="1" x14ac:dyDescent="0.25">
      <c r="A72" s="321" t="s">
        <v>446</v>
      </c>
      <c r="B72" s="320" t="s">
        <v>472</v>
      </c>
      <c r="C72" s="320" t="s">
        <v>28</v>
      </c>
      <c r="D72" s="60" t="s">
        <v>498</v>
      </c>
      <c r="E72" s="322">
        <v>43479</v>
      </c>
      <c r="F72" s="322">
        <v>43555</v>
      </c>
      <c r="G72" s="322">
        <v>43555</v>
      </c>
      <c r="H72" s="61">
        <v>1042688</v>
      </c>
      <c r="I72" s="61">
        <v>1286451</v>
      </c>
      <c r="J72" s="108"/>
      <c r="K72" s="62" t="str">
        <f t="shared" si="4"/>
        <v xml:space="preserve"> </v>
      </c>
      <c r="L72" s="165">
        <v>100</v>
      </c>
      <c r="M72" s="320">
        <v>345</v>
      </c>
      <c r="N72" s="320" t="s">
        <v>23</v>
      </c>
      <c r="O72" s="79">
        <f>(1)*((384+658+798+600)/5280)</f>
        <v>0.4621212121212121</v>
      </c>
      <c r="P72" s="320" t="s">
        <v>445</v>
      </c>
      <c r="Q72" s="320" t="s">
        <v>215</v>
      </c>
      <c r="R72" s="166" t="s">
        <v>29</v>
      </c>
      <c r="S72" s="71">
        <f>(1)*((384+658+798+600)/5280)</f>
        <v>0.4621212121212121</v>
      </c>
      <c r="T72" s="166" t="s">
        <v>23</v>
      </c>
      <c r="U72" s="178" t="s">
        <v>23</v>
      </c>
      <c r="V72" s="324" t="s">
        <v>48</v>
      </c>
      <c r="W72" s="320" t="s">
        <v>49</v>
      </c>
    </row>
    <row r="73" spans="1:23" ht="110.4" x14ac:dyDescent="0.25">
      <c r="A73" s="321" t="s">
        <v>447</v>
      </c>
      <c r="B73" s="320" t="s">
        <v>491</v>
      </c>
      <c r="C73" s="320" t="s">
        <v>28</v>
      </c>
      <c r="D73" s="60" t="s">
        <v>499</v>
      </c>
      <c r="E73" s="322">
        <v>43445</v>
      </c>
      <c r="F73" s="322">
        <v>43606</v>
      </c>
      <c r="G73" s="322">
        <v>43606</v>
      </c>
      <c r="H73" s="61">
        <v>858655</v>
      </c>
      <c r="I73" s="61">
        <v>1186735</v>
      </c>
      <c r="J73" s="108"/>
      <c r="K73" s="62" t="str">
        <f t="shared" si="4"/>
        <v xml:space="preserve"> </v>
      </c>
      <c r="L73" s="165">
        <v>100</v>
      </c>
      <c r="M73" s="320">
        <v>138</v>
      </c>
      <c r="N73" s="320" t="s">
        <v>23</v>
      </c>
      <c r="O73" s="79">
        <f>(2)*((378+668+862+595+621)/5280)</f>
        <v>1.1833333333333333</v>
      </c>
      <c r="P73" s="320" t="s">
        <v>448</v>
      </c>
      <c r="Q73" s="320" t="s">
        <v>215</v>
      </c>
      <c r="R73" s="166" t="s">
        <v>29</v>
      </c>
      <c r="S73" s="71">
        <f>(1)*((378+668+862+595+621)/5280)</f>
        <v>0.59166666666666667</v>
      </c>
      <c r="T73" s="166" t="s">
        <v>23</v>
      </c>
      <c r="U73" s="178" t="s">
        <v>23</v>
      </c>
      <c r="V73" s="324" t="s">
        <v>48</v>
      </c>
      <c r="W73" s="320" t="s">
        <v>49</v>
      </c>
    </row>
    <row r="74" spans="1:23" ht="110.4" x14ac:dyDescent="0.25">
      <c r="A74" s="321" t="s">
        <v>449</v>
      </c>
      <c r="B74" s="320" t="s">
        <v>482</v>
      </c>
      <c r="C74" s="320" t="s">
        <v>28</v>
      </c>
      <c r="D74" s="60" t="s">
        <v>499</v>
      </c>
      <c r="E74" s="322">
        <v>43479</v>
      </c>
      <c r="F74" s="322">
        <v>43615</v>
      </c>
      <c r="G74" s="322">
        <v>43615</v>
      </c>
      <c r="H74" s="61">
        <v>853205</v>
      </c>
      <c r="I74" s="61">
        <v>1267433</v>
      </c>
      <c r="J74" s="108"/>
      <c r="K74" s="62" t="str">
        <f t="shared" si="4"/>
        <v xml:space="preserve"> </v>
      </c>
      <c r="L74" s="165">
        <v>100</v>
      </c>
      <c r="M74" s="320">
        <v>138</v>
      </c>
      <c r="N74" s="320" t="s">
        <v>23</v>
      </c>
      <c r="O74" s="79">
        <f>(2)*((369+686+867+612+621)/5280)</f>
        <v>1.1950757575757576</v>
      </c>
      <c r="P74" s="320" t="s">
        <v>448</v>
      </c>
      <c r="Q74" s="320" t="s">
        <v>215</v>
      </c>
      <c r="R74" s="166" t="s">
        <v>29</v>
      </c>
      <c r="S74" s="71">
        <f>(1)*((369+686+867+612+621)/5280)</f>
        <v>0.59753787878787878</v>
      </c>
      <c r="T74" s="166" t="s">
        <v>23</v>
      </c>
      <c r="U74" s="178" t="s">
        <v>23</v>
      </c>
      <c r="V74" s="324" t="s">
        <v>48</v>
      </c>
      <c r="W74" s="320" t="s">
        <v>49</v>
      </c>
    </row>
    <row r="75" spans="1:23" ht="110.4" customHeight="1" x14ac:dyDescent="0.25">
      <c r="A75" s="321" t="s">
        <v>450</v>
      </c>
      <c r="B75" s="320" t="s">
        <v>483</v>
      </c>
      <c r="C75" s="320" t="s">
        <v>28</v>
      </c>
      <c r="D75" s="60" t="s">
        <v>500</v>
      </c>
      <c r="E75" s="322">
        <v>43432</v>
      </c>
      <c r="F75" s="322">
        <v>43586</v>
      </c>
      <c r="G75" s="322">
        <v>43586</v>
      </c>
      <c r="H75" s="61">
        <v>1974592</v>
      </c>
      <c r="I75" s="61">
        <v>1565355</v>
      </c>
      <c r="J75" s="108"/>
      <c r="K75" s="62" t="str">
        <f t="shared" si="4"/>
        <v xml:space="preserve"> </v>
      </c>
      <c r="L75" s="165">
        <v>100</v>
      </c>
      <c r="M75" s="320">
        <v>138</v>
      </c>
      <c r="N75" s="320" t="s">
        <v>23</v>
      </c>
      <c r="O75" s="79">
        <f>(1)*((557+650+817+511+415)/5280)</f>
        <v>0.55871212121212122</v>
      </c>
      <c r="P75" s="320" t="s">
        <v>451</v>
      </c>
      <c r="Q75" s="320" t="s">
        <v>215</v>
      </c>
      <c r="R75" s="166" t="s">
        <v>29</v>
      </c>
      <c r="S75" s="71">
        <f>(1)*((557+650+817+511+415)/5280)</f>
        <v>0.55871212121212122</v>
      </c>
      <c r="T75" s="166" t="s">
        <v>23</v>
      </c>
      <c r="U75" s="178" t="s">
        <v>23</v>
      </c>
      <c r="V75" s="324" t="s">
        <v>48</v>
      </c>
      <c r="W75" s="320" t="s">
        <v>49</v>
      </c>
    </row>
    <row r="76" spans="1:23" ht="83.1" customHeight="1" x14ac:dyDescent="0.25">
      <c r="A76" s="321" t="s">
        <v>452</v>
      </c>
      <c r="B76" s="320" t="s">
        <v>485</v>
      </c>
      <c r="C76" s="320" t="s">
        <v>69</v>
      </c>
      <c r="D76" s="60" t="s">
        <v>501</v>
      </c>
      <c r="E76" s="322">
        <v>43539</v>
      </c>
      <c r="F76" s="322">
        <v>43559</v>
      </c>
      <c r="G76" s="322">
        <v>43559</v>
      </c>
      <c r="H76" s="61">
        <v>305413</v>
      </c>
      <c r="I76" s="61">
        <v>252413</v>
      </c>
      <c r="J76" s="108"/>
      <c r="K76" s="62" t="str">
        <f t="shared" si="4"/>
        <v xml:space="preserve"> </v>
      </c>
      <c r="L76" s="165">
        <v>100</v>
      </c>
      <c r="M76" s="320">
        <v>138</v>
      </c>
      <c r="N76" s="320" t="s">
        <v>23</v>
      </c>
      <c r="O76" s="79">
        <f>(1)*((750+415+442)/5280)</f>
        <v>0.30435606060606063</v>
      </c>
      <c r="P76" s="320" t="s">
        <v>453</v>
      </c>
      <c r="Q76" s="320" t="s">
        <v>454</v>
      </c>
      <c r="R76" s="166">
        <v>70</v>
      </c>
      <c r="S76" s="71">
        <f>(1)*((750+415+442)/5280)</f>
        <v>0.30435606060606063</v>
      </c>
      <c r="T76" s="166" t="s">
        <v>23</v>
      </c>
      <c r="U76" s="178" t="s">
        <v>23</v>
      </c>
      <c r="V76" s="324" t="s">
        <v>48</v>
      </c>
      <c r="W76" s="320" t="s">
        <v>49</v>
      </c>
    </row>
    <row r="77" spans="1:23" ht="110.4" customHeight="1" x14ac:dyDescent="0.25">
      <c r="A77" s="321" t="s">
        <v>455</v>
      </c>
      <c r="B77" s="320" t="s">
        <v>509</v>
      </c>
      <c r="C77" s="320" t="s">
        <v>69</v>
      </c>
      <c r="D77" s="60" t="s">
        <v>502</v>
      </c>
      <c r="E77" s="322">
        <v>43548</v>
      </c>
      <c r="F77" s="322">
        <v>43556</v>
      </c>
      <c r="G77" s="322">
        <v>43556</v>
      </c>
      <c r="H77" s="61">
        <v>432295</v>
      </c>
      <c r="I77" s="61">
        <v>379511</v>
      </c>
      <c r="J77" s="108"/>
      <c r="K77" s="62" t="str">
        <f t="shared" si="4"/>
        <v xml:space="preserve"> </v>
      </c>
      <c r="L77" s="165">
        <v>100</v>
      </c>
      <c r="M77" s="320">
        <v>345</v>
      </c>
      <c r="N77" s="320" t="s">
        <v>23</v>
      </c>
      <c r="O77" s="79">
        <f>(2)*((888+832)/5280)</f>
        <v>0.65151515151515149</v>
      </c>
      <c r="P77" s="320" t="s">
        <v>456</v>
      </c>
      <c r="Q77" s="320" t="s">
        <v>215</v>
      </c>
      <c r="R77" s="166">
        <v>110</v>
      </c>
      <c r="S77" s="71">
        <f>(1)*((888+832)/5280)</f>
        <v>0.32575757575757575</v>
      </c>
      <c r="T77" s="166" t="s">
        <v>23</v>
      </c>
      <c r="U77" s="178" t="s">
        <v>23</v>
      </c>
      <c r="V77" s="324" t="s">
        <v>48</v>
      </c>
      <c r="W77" s="320" t="s">
        <v>49</v>
      </c>
    </row>
    <row r="78" spans="1:23" ht="110.4" x14ac:dyDescent="0.25">
      <c r="A78" s="321" t="s">
        <v>457</v>
      </c>
      <c r="B78" s="320" t="s">
        <v>484</v>
      </c>
      <c r="C78" s="320" t="s">
        <v>458</v>
      </c>
      <c r="D78" s="60" t="s">
        <v>503</v>
      </c>
      <c r="E78" s="322">
        <v>43539</v>
      </c>
      <c r="F78" s="322">
        <v>43640</v>
      </c>
      <c r="G78" s="322">
        <v>43640</v>
      </c>
      <c r="H78" s="61">
        <v>2273845</v>
      </c>
      <c r="I78" s="61">
        <v>1537760</v>
      </c>
      <c r="J78" s="108"/>
      <c r="K78" s="62" t="str">
        <f t="shared" si="4"/>
        <v xml:space="preserve"> </v>
      </c>
      <c r="L78" s="165">
        <v>100</v>
      </c>
      <c r="M78" s="320">
        <v>69</v>
      </c>
      <c r="N78" s="320" t="s">
        <v>23</v>
      </c>
      <c r="O78" s="79">
        <f>(1)*((7308)/5280)</f>
        <v>1.384090909090909</v>
      </c>
      <c r="P78" s="320" t="s">
        <v>459</v>
      </c>
      <c r="Q78" s="320" t="s">
        <v>460</v>
      </c>
      <c r="R78" s="166" t="s">
        <v>23</v>
      </c>
      <c r="S78" s="71" t="s">
        <v>23</v>
      </c>
      <c r="T78" s="166" t="s">
        <v>23</v>
      </c>
      <c r="U78" s="178" t="s">
        <v>23</v>
      </c>
      <c r="V78" s="324" t="s">
        <v>48</v>
      </c>
      <c r="W78" s="320" t="s">
        <v>49</v>
      </c>
    </row>
    <row r="79" spans="1:23" ht="110.4" x14ac:dyDescent="0.25">
      <c r="A79" s="321" t="s">
        <v>461</v>
      </c>
      <c r="B79" s="320" t="s">
        <v>492</v>
      </c>
      <c r="C79" s="320" t="s">
        <v>55</v>
      </c>
      <c r="D79" s="60" t="s">
        <v>758</v>
      </c>
      <c r="E79" s="322">
        <v>43563</v>
      </c>
      <c r="F79" s="322">
        <v>43615</v>
      </c>
      <c r="G79" s="322">
        <v>43621</v>
      </c>
      <c r="H79" s="61">
        <v>1478015.77</v>
      </c>
      <c r="I79" s="61">
        <v>1625063</v>
      </c>
      <c r="J79" s="108"/>
      <c r="K79" s="62" t="str">
        <f t="shared" si="4"/>
        <v xml:space="preserve"> </v>
      </c>
      <c r="L79" s="165">
        <v>100</v>
      </c>
      <c r="M79" s="320">
        <v>138</v>
      </c>
      <c r="N79" s="320" t="s">
        <v>23</v>
      </c>
      <c r="O79" s="79">
        <f>(2)*((462+367+178)/5280)</f>
        <v>0.38143939393939397</v>
      </c>
      <c r="P79" s="320" t="s">
        <v>462</v>
      </c>
      <c r="Q79" s="320" t="s">
        <v>187</v>
      </c>
      <c r="R79" s="166">
        <v>100</v>
      </c>
      <c r="S79" s="71">
        <f>(1)*((462+367+178)/5280)</f>
        <v>0.19071969696969698</v>
      </c>
      <c r="T79" s="166" t="s">
        <v>23</v>
      </c>
      <c r="U79" s="178" t="s">
        <v>23</v>
      </c>
      <c r="V79" s="324" t="s">
        <v>50</v>
      </c>
      <c r="W79" s="320"/>
    </row>
    <row r="80" spans="1:23" ht="83.1" customHeight="1" x14ac:dyDescent="0.25">
      <c r="A80" s="321" t="s">
        <v>463</v>
      </c>
      <c r="B80" s="320" t="s">
        <v>486</v>
      </c>
      <c r="C80" s="320" t="s">
        <v>55</v>
      </c>
      <c r="D80" s="60" t="s">
        <v>504</v>
      </c>
      <c r="E80" s="322">
        <v>43539</v>
      </c>
      <c r="F80" s="322">
        <v>43586</v>
      </c>
      <c r="G80" s="322">
        <v>43586</v>
      </c>
      <c r="H80" s="61">
        <v>1449277.51</v>
      </c>
      <c r="I80" s="61">
        <v>1687773</v>
      </c>
      <c r="J80" s="108"/>
      <c r="K80" s="62" t="str">
        <f t="shared" si="4"/>
        <v xml:space="preserve"> </v>
      </c>
      <c r="L80" s="165">
        <v>100</v>
      </c>
      <c r="M80" s="320">
        <v>138</v>
      </c>
      <c r="N80" s="320" t="s">
        <v>23</v>
      </c>
      <c r="O80" s="79">
        <f>(2)*((404+323+364+366+524+450)/5280)</f>
        <v>0.92083333333333328</v>
      </c>
      <c r="P80" s="320" t="s">
        <v>464</v>
      </c>
      <c r="Q80" s="320" t="s">
        <v>187</v>
      </c>
      <c r="R80" s="166">
        <v>100</v>
      </c>
      <c r="S80" s="71">
        <f>(1)*((404+323+364+366+524+450)/5280)</f>
        <v>0.46041666666666664</v>
      </c>
      <c r="T80" s="166" t="s">
        <v>23</v>
      </c>
      <c r="U80" s="178" t="s">
        <v>23</v>
      </c>
      <c r="V80" s="324" t="s">
        <v>26</v>
      </c>
      <c r="W80" s="320"/>
    </row>
    <row r="81" spans="1:23" ht="180.75" customHeight="1" x14ac:dyDescent="0.25">
      <c r="A81" s="321" t="s">
        <v>2032</v>
      </c>
      <c r="B81" s="320" t="s">
        <v>465</v>
      </c>
      <c r="C81" s="320" t="s">
        <v>466</v>
      </c>
      <c r="D81" s="60" t="s">
        <v>2033</v>
      </c>
      <c r="E81" s="322" t="s">
        <v>2034</v>
      </c>
      <c r="F81" s="322" t="s">
        <v>2035</v>
      </c>
      <c r="G81" s="323"/>
      <c r="H81" s="61">
        <v>36645152</v>
      </c>
      <c r="I81" s="61">
        <v>37500000</v>
      </c>
      <c r="J81" s="108"/>
      <c r="K81" s="62" t="str">
        <f t="shared" si="4"/>
        <v xml:space="preserve"> </v>
      </c>
      <c r="L81" s="314" t="s">
        <v>2143</v>
      </c>
      <c r="M81" s="320">
        <v>138</v>
      </c>
      <c r="N81" s="320" t="s">
        <v>23</v>
      </c>
      <c r="O81" s="79">
        <v>27.8</v>
      </c>
      <c r="P81" s="320" t="s">
        <v>126</v>
      </c>
      <c r="Q81" s="320" t="s">
        <v>30</v>
      </c>
      <c r="R81" s="166">
        <v>50</v>
      </c>
      <c r="S81" s="71">
        <v>27.8</v>
      </c>
      <c r="T81" s="166" t="s">
        <v>23</v>
      </c>
      <c r="U81" s="178" t="s">
        <v>23</v>
      </c>
      <c r="V81" s="324" t="s">
        <v>26</v>
      </c>
      <c r="W81" s="320"/>
    </row>
    <row r="82" spans="1:23" ht="138" x14ac:dyDescent="0.25">
      <c r="A82" s="185" t="s">
        <v>1487</v>
      </c>
      <c r="B82" s="75" t="s">
        <v>467</v>
      </c>
      <c r="C82" s="75" t="s">
        <v>468</v>
      </c>
      <c r="D82" s="77" t="s">
        <v>505</v>
      </c>
      <c r="E82" s="72">
        <v>43467</v>
      </c>
      <c r="F82" s="72">
        <v>43537</v>
      </c>
      <c r="G82" s="80">
        <v>43537</v>
      </c>
      <c r="H82" s="74">
        <v>3777758.47</v>
      </c>
      <c r="I82" s="74">
        <v>3200000</v>
      </c>
      <c r="J82" s="111"/>
      <c r="K82" s="62"/>
      <c r="L82" s="78">
        <v>100</v>
      </c>
      <c r="M82" s="78">
        <v>138</v>
      </c>
      <c r="N82" s="78">
        <v>138</v>
      </c>
      <c r="O82" s="79" t="s">
        <v>473</v>
      </c>
      <c r="P82" s="75" t="s">
        <v>53</v>
      </c>
      <c r="Q82" s="75" t="s">
        <v>144</v>
      </c>
      <c r="R82" s="78">
        <v>70</v>
      </c>
      <c r="S82" s="79">
        <v>3.4</v>
      </c>
      <c r="T82" s="78" t="s">
        <v>23</v>
      </c>
      <c r="U82" s="79" t="s">
        <v>23</v>
      </c>
      <c r="V82" s="75" t="s">
        <v>26</v>
      </c>
      <c r="W82" s="75"/>
    </row>
    <row r="83" spans="1:23" ht="110.4" x14ac:dyDescent="0.25">
      <c r="A83" s="185" t="s">
        <v>474</v>
      </c>
      <c r="B83" s="75" t="s">
        <v>475</v>
      </c>
      <c r="C83" s="75" t="s">
        <v>583</v>
      </c>
      <c r="D83" s="77" t="s">
        <v>506</v>
      </c>
      <c r="E83" s="72">
        <v>43500</v>
      </c>
      <c r="F83" s="72">
        <v>43876</v>
      </c>
      <c r="G83" s="80"/>
      <c r="H83" s="74">
        <v>10189806.17</v>
      </c>
      <c r="I83" s="74">
        <v>10189806.17</v>
      </c>
      <c r="J83" s="111"/>
      <c r="K83" s="62"/>
      <c r="L83" s="327">
        <v>60</v>
      </c>
      <c r="M83" s="78">
        <v>345</v>
      </c>
      <c r="N83" s="78" t="s">
        <v>23</v>
      </c>
      <c r="O83" s="79">
        <v>11.5</v>
      </c>
      <c r="P83" s="75" t="s">
        <v>476</v>
      </c>
      <c r="Q83" s="75" t="s">
        <v>25</v>
      </c>
      <c r="R83" s="78">
        <v>165</v>
      </c>
      <c r="S83" s="79">
        <v>11.5</v>
      </c>
      <c r="T83" s="78" t="s">
        <v>23</v>
      </c>
      <c r="U83" s="79" t="s">
        <v>23</v>
      </c>
      <c r="V83" s="75" t="s">
        <v>26</v>
      </c>
      <c r="W83" s="75"/>
    </row>
    <row r="84" spans="1:23" ht="83.1" customHeight="1" x14ac:dyDescent="0.25">
      <c r="A84" s="185" t="s">
        <v>512</v>
      </c>
      <c r="B84" s="75" t="s">
        <v>513</v>
      </c>
      <c r="C84" s="75" t="s">
        <v>190</v>
      </c>
      <c r="D84" s="77" t="s">
        <v>567</v>
      </c>
      <c r="E84" s="72">
        <v>43640</v>
      </c>
      <c r="F84" s="72">
        <v>43689</v>
      </c>
      <c r="G84" s="72">
        <v>43689</v>
      </c>
      <c r="H84" s="74">
        <v>2600000</v>
      </c>
      <c r="I84" s="74">
        <v>2600000</v>
      </c>
      <c r="J84" s="111"/>
      <c r="K84" s="62"/>
      <c r="L84" s="78">
        <v>100</v>
      </c>
      <c r="M84" s="78">
        <v>138</v>
      </c>
      <c r="N84" s="78" t="s">
        <v>23</v>
      </c>
      <c r="O84" s="79">
        <v>0.6</v>
      </c>
      <c r="P84" s="75" t="s">
        <v>319</v>
      </c>
      <c r="Q84" s="75" t="s">
        <v>30</v>
      </c>
      <c r="R84" s="78" t="s">
        <v>23</v>
      </c>
      <c r="S84" s="79" t="s">
        <v>23</v>
      </c>
      <c r="T84" s="78">
        <v>75</v>
      </c>
      <c r="U84" s="79">
        <v>0.6</v>
      </c>
      <c r="V84" s="63" t="s">
        <v>50</v>
      </c>
      <c r="W84" s="75"/>
    </row>
    <row r="85" spans="1:23" ht="83.1" customHeight="1" x14ac:dyDescent="0.25">
      <c r="A85" s="185" t="s">
        <v>523</v>
      </c>
      <c r="B85" s="75" t="s">
        <v>511</v>
      </c>
      <c r="C85" s="75" t="s">
        <v>62</v>
      </c>
      <c r="D85" s="77" t="s">
        <v>559</v>
      </c>
      <c r="E85" s="72">
        <v>43511</v>
      </c>
      <c r="F85" s="72">
        <v>43544</v>
      </c>
      <c r="G85" s="80">
        <v>43544</v>
      </c>
      <c r="H85" s="74">
        <v>737385.56</v>
      </c>
      <c r="I85" s="74">
        <v>1315454</v>
      </c>
      <c r="J85" s="111"/>
      <c r="K85" s="62"/>
      <c r="L85" s="78">
        <v>100</v>
      </c>
      <c r="M85" s="78">
        <v>138</v>
      </c>
      <c r="N85" s="78" t="s">
        <v>23</v>
      </c>
      <c r="O85" s="79">
        <v>0.1</v>
      </c>
      <c r="P85" s="75" t="s">
        <v>66</v>
      </c>
      <c r="Q85" s="75" t="s">
        <v>30</v>
      </c>
      <c r="R85" s="78" t="s">
        <v>23</v>
      </c>
      <c r="S85" s="79">
        <v>0.1</v>
      </c>
      <c r="T85" s="78" t="s">
        <v>23</v>
      </c>
      <c r="U85" s="79" t="s">
        <v>23</v>
      </c>
      <c r="V85" s="75" t="s">
        <v>50</v>
      </c>
      <c r="W85" s="75"/>
    </row>
    <row r="86" spans="1:23" ht="82.8" x14ac:dyDescent="0.25">
      <c r="A86" s="185" t="s">
        <v>593</v>
      </c>
      <c r="B86" s="75" t="s">
        <v>570</v>
      </c>
      <c r="C86" s="75" t="s">
        <v>67</v>
      </c>
      <c r="D86" s="77" t="s">
        <v>560</v>
      </c>
      <c r="E86" s="72">
        <v>43521</v>
      </c>
      <c r="F86" s="72">
        <v>43560</v>
      </c>
      <c r="G86" s="80">
        <v>43560</v>
      </c>
      <c r="H86" s="74">
        <v>1701827.97</v>
      </c>
      <c r="I86" s="74">
        <v>1896053</v>
      </c>
      <c r="J86" s="111"/>
      <c r="K86" s="62"/>
      <c r="L86" s="78">
        <v>100</v>
      </c>
      <c r="M86" s="78">
        <v>138</v>
      </c>
      <c r="N86" s="78" t="s">
        <v>23</v>
      </c>
      <c r="O86" s="79">
        <v>0.2</v>
      </c>
      <c r="P86" s="75" t="s">
        <v>27</v>
      </c>
      <c r="Q86" s="75" t="s">
        <v>73</v>
      </c>
      <c r="R86" s="78">
        <v>75</v>
      </c>
      <c r="S86" s="79">
        <v>0.1</v>
      </c>
      <c r="T86" s="78">
        <v>75</v>
      </c>
      <c r="U86" s="79">
        <v>0.1</v>
      </c>
      <c r="V86" s="75" t="s">
        <v>50</v>
      </c>
      <c r="W86" s="75"/>
    </row>
    <row r="87" spans="1:23" ht="83.1" customHeight="1" x14ac:dyDescent="0.25">
      <c r="A87" s="185" t="s">
        <v>524</v>
      </c>
      <c r="B87" s="75" t="s">
        <v>525</v>
      </c>
      <c r="C87" s="75" t="s">
        <v>526</v>
      </c>
      <c r="D87" s="77" t="s">
        <v>527</v>
      </c>
      <c r="E87" s="72">
        <v>43497</v>
      </c>
      <c r="F87" s="72">
        <v>43581</v>
      </c>
      <c r="G87" s="80">
        <v>43581</v>
      </c>
      <c r="H87" s="74">
        <v>3112888.91</v>
      </c>
      <c r="I87" s="74">
        <v>4486635</v>
      </c>
      <c r="J87" s="111"/>
      <c r="K87" s="62"/>
      <c r="L87" s="78">
        <v>100</v>
      </c>
      <c r="M87" s="78">
        <v>138</v>
      </c>
      <c r="N87" s="78">
        <v>138</v>
      </c>
      <c r="O87" s="79">
        <v>5.65</v>
      </c>
      <c r="P87" s="75" t="s">
        <v>27</v>
      </c>
      <c r="Q87" s="75" t="s">
        <v>30</v>
      </c>
      <c r="R87" s="78" t="s">
        <v>29</v>
      </c>
      <c r="S87" s="79">
        <v>5.65</v>
      </c>
      <c r="T87" s="78" t="s">
        <v>23</v>
      </c>
      <c r="U87" s="79" t="s">
        <v>23</v>
      </c>
      <c r="V87" s="75" t="s">
        <v>26</v>
      </c>
      <c r="W87" s="75"/>
    </row>
    <row r="88" spans="1:23" ht="83.1" customHeight="1" x14ac:dyDescent="0.25">
      <c r="A88" s="185" t="s">
        <v>528</v>
      </c>
      <c r="B88" s="75" t="s">
        <v>529</v>
      </c>
      <c r="C88" s="75" t="s">
        <v>526</v>
      </c>
      <c r="D88" s="77" t="s">
        <v>530</v>
      </c>
      <c r="E88" s="72">
        <v>43726</v>
      </c>
      <c r="F88" s="330">
        <v>43810</v>
      </c>
      <c r="G88" s="328">
        <v>43810</v>
      </c>
      <c r="H88" s="74">
        <v>2353682.3199999998</v>
      </c>
      <c r="I88" s="74">
        <v>3809556</v>
      </c>
      <c r="J88" s="111"/>
      <c r="K88" s="62"/>
      <c r="L88" s="327">
        <v>100</v>
      </c>
      <c r="M88" s="78">
        <v>138</v>
      </c>
      <c r="N88" s="78">
        <v>138</v>
      </c>
      <c r="O88" s="79">
        <v>2.35</v>
      </c>
      <c r="P88" s="75" t="s">
        <v>27</v>
      </c>
      <c r="Q88" s="75" t="s">
        <v>30</v>
      </c>
      <c r="R88" s="78" t="s">
        <v>29</v>
      </c>
      <c r="S88" s="79">
        <v>2.35</v>
      </c>
      <c r="T88" s="78" t="s">
        <v>23</v>
      </c>
      <c r="U88" s="79" t="s">
        <v>23</v>
      </c>
      <c r="V88" s="75" t="s">
        <v>26</v>
      </c>
      <c r="W88" s="75"/>
    </row>
    <row r="89" spans="1:23" ht="138.6" customHeight="1" x14ac:dyDescent="0.25">
      <c r="A89" s="185" t="s">
        <v>561</v>
      </c>
      <c r="B89" s="75" t="s">
        <v>531</v>
      </c>
      <c r="C89" s="75" t="s">
        <v>526</v>
      </c>
      <c r="D89" s="77" t="s">
        <v>572</v>
      </c>
      <c r="E89" s="72">
        <v>43570</v>
      </c>
      <c r="F89" s="72">
        <v>43584</v>
      </c>
      <c r="G89" s="80">
        <v>43584</v>
      </c>
      <c r="H89" s="74">
        <v>156081.06</v>
      </c>
      <c r="I89" s="74">
        <v>202113</v>
      </c>
      <c r="J89" s="111"/>
      <c r="K89" s="62"/>
      <c r="L89" s="78">
        <v>100</v>
      </c>
      <c r="M89" s="78">
        <v>138</v>
      </c>
      <c r="N89" s="78">
        <v>138</v>
      </c>
      <c r="O89" s="79">
        <v>0.3</v>
      </c>
      <c r="P89" s="75" t="s">
        <v>60</v>
      </c>
      <c r="Q89" s="75" t="s">
        <v>23</v>
      </c>
      <c r="R89" s="78" t="s">
        <v>29</v>
      </c>
      <c r="S89" s="79">
        <v>0.3</v>
      </c>
      <c r="T89" s="78" t="s">
        <v>23</v>
      </c>
      <c r="U89" s="79" t="s">
        <v>23</v>
      </c>
      <c r="V89" s="75" t="s">
        <v>26</v>
      </c>
      <c r="W89" s="75"/>
    </row>
    <row r="90" spans="1:23" ht="83.1" customHeight="1" x14ac:dyDescent="0.25">
      <c r="A90" s="185" t="s">
        <v>550</v>
      </c>
      <c r="B90" s="75" t="s">
        <v>551</v>
      </c>
      <c r="C90" s="75" t="s">
        <v>552</v>
      </c>
      <c r="D90" s="77" t="s">
        <v>553</v>
      </c>
      <c r="E90" s="72">
        <v>43646</v>
      </c>
      <c r="F90" s="72">
        <v>43887</v>
      </c>
      <c r="G90" s="80"/>
      <c r="H90" s="74">
        <v>13662232</v>
      </c>
      <c r="I90" s="74">
        <v>13662232</v>
      </c>
      <c r="J90" s="111"/>
      <c r="K90" s="62"/>
      <c r="L90" s="78">
        <v>10</v>
      </c>
      <c r="M90" s="78">
        <v>345</v>
      </c>
      <c r="N90" s="78">
        <v>345</v>
      </c>
      <c r="O90" s="79">
        <v>8</v>
      </c>
      <c r="P90" s="85" t="s">
        <v>590</v>
      </c>
      <c r="Q90" s="85" t="s">
        <v>30</v>
      </c>
      <c r="R90" s="78">
        <v>100</v>
      </c>
      <c r="S90" s="79">
        <v>8</v>
      </c>
      <c r="T90" s="78" t="s">
        <v>23</v>
      </c>
      <c r="U90" s="79" t="s">
        <v>23</v>
      </c>
      <c r="V90" s="104" t="s">
        <v>26</v>
      </c>
      <c r="W90" s="75"/>
    </row>
    <row r="91" spans="1:23" ht="110.4" customHeight="1" x14ac:dyDescent="0.25">
      <c r="A91" s="321" t="s">
        <v>519</v>
      </c>
      <c r="B91" s="320" t="s">
        <v>520</v>
      </c>
      <c r="C91" s="95" t="s">
        <v>521</v>
      </c>
      <c r="D91" s="60" t="s">
        <v>522</v>
      </c>
      <c r="E91" s="72">
        <v>43717</v>
      </c>
      <c r="F91" s="72">
        <v>43732</v>
      </c>
      <c r="G91" s="328">
        <v>43770</v>
      </c>
      <c r="H91" s="74">
        <v>799293</v>
      </c>
      <c r="I91" s="69">
        <v>775165</v>
      </c>
      <c r="J91" s="108"/>
      <c r="K91" s="62"/>
      <c r="L91" s="78">
        <v>100</v>
      </c>
      <c r="M91" s="320">
        <v>69</v>
      </c>
      <c r="N91" s="320">
        <v>138</v>
      </c>
      <c r="O91" s="176">
        <v>0.2</v>
      </c>
      <c r="P91" s="95" t="s">
        <v>24</v>
      </c>
      <c r="Q91" s="320" t="s">
        <v>39</v>
      </c>
      <c r="R91" s="227">
        <v>50</v>
      </c>
      <c r="S91" s="176">
        <v>0.2</v>
      </c>
      <c r="T91" s="227" t="s">
        <v>23</v>
      </c>
      <c r="U91" s="176" t="s">
        <v>23</v>
      </c>
      <c r="V91" s="324" t="s">
        <v>50</v>
      </c>
      <c r="W91" s="320" t="s">
        <v>1608</v>
      </c>
    </row>
    <row r="92" spans="1:23" ht="83.1" customHeight="1" x14ac:dyDescent="0.25">
      <c r="A92" s="185" t="s">
        <v>515</v>
      </c>
      <c r="B92" s="75" t="s">
        <v>514</v>
      </c>
      <c r="C92" s="75" t="s">
        <v>76</v>
      </c>
      <c r="D92" s="77" t="s">
        <v>584</v>
      </c>
      <c r="E92" s="72">
        <v>43521</v>
      </c>
      <c r="F92" s="72">
        <v>43526</v>
      </c>
      <c r="G92" s="80">
        <v>43526</v>
      </c>
      <c r="H92" s="74">
        <v>206497.66</v>
      </c>
      <c r="I92" s="74">
        <v>272451</v>
      </c>
      <c r="J92" s="111"/>
      <c r="K92" s="62"/>
      <c r="L92" s="78">
        <v>100</v>
      </c>
      <c r="M92" s="78">
        <v>138</v>
      </c>
      <c r="N92" s="78">
        <v>138</v>
      </c>
      <c r="O92" s="79">
        <v>0.1</v>
      </c>
      <c r="P92" s="75" t="s">
        <v>591</v>
      </c>
      <c r="Q92" s="75" t="s">
        <v>75</v>
      </c>
      <c r="R92" s="78" t="s">
        <v>23</v>
      </c>
      <c r="S92" s="79"/>
      <c r="T92" s="78">
        <v>107</v>
      </c>
      <c r="U92" s="79" t="s">
        <v>23</v>
      </c>
      <c r="V92" s="75" t="s">
        <v>26</v>
      </c>
      <c r="W92" s="75"/>
    </row>
    <row r="93" spans="1:23" ht="110.4" customHeight="1" x14ac:dyDescent="0.25">
      <c r="A93" s="185" t="s">
        <v>516</v>
      </c>
      <c r="B93" s="75" t="s">
        <v>573</v>
      </c>
      <c r="C93" s="75" t="s">
        <v>59</v>
      </c>
      <c r="D93" s="77" t="s">
        <v>517</v>
      </c>
      <c r="E93" s="72">
        <v>43479</v>
      </c>
      <c r="F93" s="72">
        <v>43507</v>
      </c>
      <c r="G93" s="80">
        <v>43507</v>
      </c>
      <c r="H93" s="74">
        <v>1000000</v>
      </c>
      <c r="I93" s="74">
        <v>404789</v>
      </c>
      <c r="J93" s="111"/>
      <c r="K93" s="62"/>
      <c r="L93" s="78">
        <v>100</v>
      </c>
      <c r="M93" s="78">
        <v>138</v>
      </c>
      <c r="N93" s="78" t="s">
        <v>23</v>
      </c>
      <c r="O93" s="79">
        <v>0.3</v>
      </c>
      <c r="P93" s="75" t="s">
        <v>518</v>
      </c>
      <c r="Q93" s="75" t="s">
        <v>30</v>
      </c>
      <c r="R93" s="78">
        <v>50</v>
      </c>
      <c r="S93" s="79">
        <v>0.25</v>
      </c>
      <c r="T93" s="78">
        <v>75</v>
      </c>
      <c r="U93" s="79">
        <v>0.5</v>
      </c>
      <c r="V93" s="75" t="s">
        <v>50</v>
      </c>
      <c r="W93" s="75"/>
    </row>
    <row r="94" spans="1:23" ht="110.4" customHeight="1" x14ac:dyDescent="0.25">
      <c r="A94" s="185" t="s">
        <v>532</v>
      </c>
      <c r="B94" s="75" t="s">
        <v>533</v>
      </c>
      <c r="C94" s="75" t="s">
        <v>571</v>
      </c>
      <c r="D94" s="77" t="s">
        <v>574</v>
      </c>
      <c r="E94" s="72">
        <v>43626</v>
      </c>
      <c r="F94" s="72">
        <v>43787</v>
      </c>
      <c r="G94" s="328">
        <v>43787</v>
      </c>
      <c r="H94" s="74">
        <v>2340759</v>
      </c>
      <c r="I94" s="74">
        <v>2340792</v>
      </c>
      <c r="J94" s="111"/>
      <c r="K94" s="62"/>
      <c r="L94" s="78">
        <v>100</v>
      </c>
      <c r="M94" s="78">
        <v>138</v>
      </c>
      <c r="N94" s="107" t="s">
        <v>23</v>
      </c>
      <c r="O94" s="79">
        <v>0.4</v>
      </c>
      <c r="P94" s="75" t="s">
        <v>535</v>
      </c>
      <c r="Q94" s="75" t="s">
        <v>261</v>
      </c>
      <c r="R94" s="78">
        <v>100</v>
      </c>
      <c r="S94" s="79">
        <v>0.1</v>
      </c>
      <c r="T94" s="78">
        <v>100</v>
      </c>
      <c r="U94" s="79">
        <v>0.4</v>
      </c>
      <c r="V94" s="75" t="s">
        <v>50</v>
      </c>
      <c r="W94" s="75"/>
    </row>
    <row r="95" spans="1:23" ht="83.1" customHeight="1" x14ac:dyDescent="0.25">
      <c r="A95" s="185" t="s">
        <v>536</v>
      </c>
      <c r="B95" s="75" t="s">
        <v>537</v>
      </c>
      <c r="C95" s="75" t="s">
        <v>534</v>
      </c>
      <c r="D95" s="77" t="s">
        <v>538</v>
      </c>
      <c r="E95" s="72">
        <v>43626</v>
      </c>
      <c r="F95" s="72">
        <v>43822</v>
      </c>
      <c r="G95" s="80"/>
      <c r="H95" s="74">
        <v>839798</v>
      </c>
      <c r="I95" s="74">
        <v>839798</v>
      </c>
      <c r="J95" s="111"/>
      <c r="K95" s="62"/>
      <c r="L95" s="326">
        <v>100</v>
      </c>
      <c r="M95" s="78">
        <v>138</v>
      </c>
      <c r="N95" s="107" t="s">
        <v>23</v>
      </c>
      <c r="O95" s="79">
        <v>0.2</v>
      </c>
      <c r="P95" s="75" t="s">
        <v>260</v>
      </c>
      <c r="Q95" s="75" t="s">
        <v>30</v>
      </c>
      <c r="R95" s="78" t="s">
        <v>23</v>
      </c>
      <c r="S95" s="79" t="s">
        <v>23</v>
      </c>
      <c r="T95" s="78">
        <v>100</v>
      </c>
      <c r="U95" s="79">
        <v>0.2</v>
      </c>
      <c r="V95" s="75" t="s">
        <v>50</v>
      </c>
      <c r="W95" s="355" t="s">
        <v>2144</v>
      </c>
    </row>
    <row r="96" spans="1:23" ht="83.1" customHeight="1" x14ac:dyDescent="0.25">
      <c r="A96" s="185" t="s">
        <v>539</v>
      </c>
      <c r="B96" s="75" t="s">
        <v>540</v>
      </c>
      <c r="C96" s="75" t="s">
        <v>571</v>
      </c>
      <c r="D96" s="77" t="s">
        <v>538</v>
      </c>
      <c r="E96" s="72">
        <v>43626</v>
      </c>
      <c r="F96" s="72">
        <v>43822</v>
      </c>
      <c r="G96" s="80"/>
      <c r="H96" s="74">
        <v>754553</v>
      </c>
      <c r="I96" s="74">
        <v>754553</v>
      </c>
      <c r="J96" s="111"/>
      <c r="K96" s="62"/>
      <c r="L96" s="326">
        <v>100</v>
      </c>
      <c r="M96" s="78">
        <v>138</v>
      </c>
      <c r="N96" s="107" t="s">
        <v>23</v>
      </c>
      <c r="O96" s="79">
        <v>0.3</v>
      </c>
      <c r="P96" s="75" t="s">
        <v>260</v>
      </c>
      <c r="Q96" s="75" t="s">
        <v>30</v>
      </c>
      <c r="R96" s="78" t="s">
        <v>23</v>
      </c>
      <c r="S96" s="79" t="s">
        <v>23</v>
      </c>
      <c r="T96" s="78">
        <v>100</v>
      </c>
      <c r="U96" s="79">
        <v>0.3</v>
      </c>
      <c r="V96" s="75" t="s">
        <v>50</v>
      </c>
      <c r="W96" s="355" t="s">
        <v>2144</v>
      </c>
    </row>
    <row r="97" spans="1:23" ht="110.4" customHeight="1" x14ac:dyDescent="0.25">
      <c r="A97" s="185" t="s">
        <v>541</v>
      </c>
      <c r="B97" s="75" t="s">
        <v>542</v>
      </c>
      <c r="C97" s="75" t="s">
        <v>571</v>
      </c>
      <c r="D97" s="77" t="s">
        <v>543</v>
      </c>
      <c r="E97" s="72">
        <v>43626</v>
      </c>
      <c r="F97" s="330">
        <v>43774</v>
      </c>
      <c r="G97" s="330">
        <v>43801</v>
      </c>
      <c r="H97" s="74">
        <v>1643551</v>
      </c>
      <c r="I97" s="74">
        <v>1643551</v>
      </c>
      <c r="J97" s="111"/>
      <c r="K97" s="62"/>
      <c r="L97" s="326">
        <v>100</v>
      </c>
      <c r="M97" s="78">
        <v>138</v>
      </c>
      <c r="N97" s="107" t="s">
        <v>23</v>
      </c>
      <c r="O97" s="79">
        <v>0.5</v>
      </c>
      <c r="P97" s="75" t="s">
        <v>535</v>
      </c>
      <c r="Q97" s="75" t="s">
        <v>30</v>
      </c>
      <c r="R97" s="78" t="s">
        <v>23</v>
      </c>
      <c r="S97" s="79" t="s">
        <v>23</v>
      </c>
      <c r="T97" s="78">
        <v>75</v>
      </c>
      <c r="U97" s="79">
        <v>0.5</v>
      </c>
      <c r="V97" s="75" t="s">
        <v>50</v>
      </c>
      <c r="W97" s="75"/>
    </row>
    <row r="98" spans="1:23" ht="110.4" customHeight="1" x14ac:dyDescent="0.25">
      <c r="A98" s="185" t="s">
        <v>544</v>
      </c>
      <c r="B98" s="75" t="s">
        <v>545</v>
      </c>
      <c r="C98" s="75" t="s">
        <v>571</v>
      </c>
      <c r="D98" s="77" t="s">
        <v>543</v>
      </c>
      <c r="E98" s="72">
        <v>43626</v>
      </c>
      <c r="F98" s="330">
        <v>43784</v>
      </c>
      <c r="G98" s="328">
        <v>43790</v>
      </c>
      <c r="H98" s="74">
        <v>1634409</v>
      </c>
      <c r="I98" s="74">
        <v>1634409</v>
      </c>
      <c r="J98" s="111"/>
      <c r="K98" s="62"/>
      <c r="L98" s="78">
        <v>100</v>
      </c>
      <c r="M98" s="78">
        <v>138</v>
      </c>
      <c r="N98" s="107" t="s">
        <v>23</v>
      </c>
      <c r="O98" s="79">
        <v>0.4</v>
      </c>
      <c r="P98" s="75" t="s">
        <v>535</v>
      </c>
      <c r="Q98" s="75" t="s">
        <v>30</v>
      </c>
      <c r="R98" s="78" t="s">
        <v>23</v>
      </c>
      <c r="S98" s="79" t="s">
        <v>23</v>
      </c>
      <c r="T98" s="78">
        <v>75</v>
      </c>
      <c r="U98" s="79">
        <v>0.4</v>
      </c>
      <c r="V98" s="75" t="s">
        <v>26</v>
      </c>
      <c r="W98" s="75"/>
    </row>
    <row r="99" spans="1:23" ht="110.4" customHeight="1" x14ac:dyDescent="0.25">
      <c r="A99" s="185" t="s">
        <v>549</v>
      </c>
      <c r="B99" s="75" t="s">
        <v>546</v>
      </c>
      <c r="C99" s="75" t="s">
        <v>547</v>
      </c>
      <c r="D99" s="77" t="s">
        <v>566</v>
      </c>
      <c r="E99" s="72">
        <v>43500</v>
      </c>
      <c r="F99" s="72">
        <v>43548</v>
      </c>
      <c r="G99" s="80">
        <v>43548</v>
      </c>
      <c r="H99" s="74">
        <v>1630148.52</v>
      </c>
      <c r="I99" s="74">
        <v>1624239</v>
      </c>
      <c r="J99" s="111"/>
      <c r="K99" s="62"/>
      <c r="L99" s="78">
        <v>100</v>
      </c>
      <c r="M99" s="78">
        <v>138</v>
      </c>
      <c r="N99" s="78">
        <v>138</v>
      </c>
      <c r="O99" s="79">
        <v>0.38</v>
      </c>
      <c r="P99" s="75" t="s">
        <v>27</v>
      </c>
      <c r="Q99" s="75" t="s">
        <v>30</v>
      </c>
      <c r="R99" s="78" t="s">
        <v>23</v>
      </c>
      <c r="S99" s="79" t="s">
        <v>23</v>
      </c>
      <c r="T99" s="78" t="s">
        <v>23</v>
      </c>
      <c r="U99" s="79" t="s">
        <v>23</v>
      </c>
      <c r="V99" s="75" t="s">
        <v>26</v>
      </c>
      <c r="W99" s="75" t="s">
        <v>548</v>
      </c>
    </row>
    <row r="100" spans="1:23" ht="55.35" customHeight="1" x14ac:dyDescent="0.25">
      <c r="A100" s="321" t="s">
        <v>585</v>
      </c>
      <c r="B100" s="320" t="s">
        <v>555</v>
      </c>
      <c r="C100" s="95" t="s">
        <v>556</v>
      </c>
      <c r="D100" s="60" t="s">
        <v>562</v>
      </c>
      <c r="E100" s="322">
        <v>43570</v>
      </c>
      <c r="F100" s="322">
        <v>43735</v>
      </c>
      <c r="G100" s="322">
        <v>43735</v>
      </c>
      <c r="H100" s="110">
        <v>300000</v>
      </c>
      <c r="I100" s="69">
        <v>300000</v>
      </c>
      <c r="J100" s="108"/>
      <c r="K100" s="62" t="str">
        <f>IF(AND(I100&gt;0,J100&gt;0),(J100/I100)-1," ")</f>
        <v xml:space="preserve"> </v>
      </c>
      <c r="L100" s="165">
        <v>100</v>
      </c>
      <c r="M100" s="320">
        <v>69</v>
      </c>
      <c r="N100" s="320">
        <v>69</v>
      </c>
      <c r="O100" s="79">
        <v>0.1</v>
      </c>
      <c r="P100" s="95" t="s">
        <v>627</v>
      </c>
      <c r="Q100" s="320" t="s">
        <v>192</v>
      </c>
      <c r="R100" s="227" t="s">
        <v>23</v>
      </c>
      <c r="S100" s="176" t="s">
        <v>23</v>
      </c>
      <c r="T100" s="227"/>
      <c r="U100" s="176">
        <v>0.1</v>
      </c>
      <c r="V100" s="75" t="s">
        <v>50</v>
      </c>
      <c r="W100" s="320"/>
    </row>
    <row r="101" spans="1:23" ht="83.1" customHeight="1" x14ac:dyDescent="0.25">
      <c r="A101" s="321" t="s">
        <v>586</v>
      </c>
      <c r="B101" s="320" t="s">
        <v>557</v>
      </c>
      <c r="C101" s="95" t="s">
        <v>558</v>
      </c>
      <c r="D101" s="60" t="s">
        <v>575</v>
      </c>
      <c r="E101" s="322">
        <v>43683</v>
      </c>
      <c r="F101" s="322">
        <v>43756</v>
      </c>
      <c r="G101" s="322">
        <v>43756</v>
      </c>
      <c r="H101" s="106">
        <v>175852.21</v>
      </c>
      <c r="I101" s="69">
        <v>180000</v>
      </c>
      <c r="J101" s="108"/>
      <c r="K101" s="62" t="str">
        <f>IF(AND(I101&gt;0,J101&gt;0),(J101/I101)-1," ")</f>
        <v xml:space="preserve"> </v>
      </c>
      <c r="L101" s="165">
        <v>100</v>
      </c>
      <c r="M101" s="320">
        <v>138</v>
      </c>
      <c r="N101" s="320">
        <v>138</v>
      </c>
      <c r="O101" s="79">
        <v>0.1</v>
      </c>
      <c r="P101" s="95" t="s">
        <v>592</v>
      </c>
      <c r="Q101" s="95" t="s">
        <v>192</v>
      </c>
      <c r="R101" s="227" t="s">
        <v>23</v>
      </c>
      <c r="S101" s="176" t="s">
        <v>23</v>
      </c>
      <c r="T101" s="227"/>
      <c r="U101" s="176">
        <v>0.1</v>
      </c>
      <c r="V101" s="75" t="s">
        <v>26</v>
      </c>
      <c r="W101" s="320"/>
    </row>
    <row r="102" spans="1:23" ht="83.1" customHeight="1" x14ac:dyDescent="0.25">
      <c r="A102" s="321" t="s">
        <v>587</v>
      </c>
      <c r="B102" s="320" t="s">
        <v>569</v>
      </c>
      <c r="C102" s="95" t="s">
        <v>568</v>
      </c>
      <c r="D102" s="60" t="s">
        <v>563</v>
      </c>
      <c r="E102" s="322">
        <v>43731</v>
      </c>
      <c r="F102" s="322">
        <v>43746</v>
      </c>
      <c r="G102" s="322">
        <v>43749</v>
      </c>
      <c r="H102" s="110">
        <v>709609.37</v>
      </c>
      <c r="I102" s="110">
        <v>800000</v>
      </c>
      <c r="J102" s="108"/>
      <c r="K102" s="62" t="str">
        <f>IF(AND(I102&gt;0,J102&gt;0),(J102/I102)-1," ")</f>
        <v xml:space="preserve"> </v>
      </c>
      <c r="L102" s="165">
        <v>100</v>
      </c>
      <c r="M102" s="320">
        <v>345</v>
      </c>
      <c r="N102" s="320">
        <v>345</v>
      </c>
      <c r="O102" s="79">
        <v>0.2</v>
      </c>
      <c r="P102" s="95" t="s">
        <v>27</v>
      </c>
      <c r="Q102" s="320" t="s">
        <v>71</v>
      </c>
      <c r="R102" s="227">
        <v>140</v>
      </c>
      <c r="S102" s="176">
        <v>0.2</v>
      </c>
      <c r="T102" s="227">
        <v>140</v>
      </c>
      <c r="U102" s="176">
        <v>0.2</v>
      </c>
      <c r="V102" s="75" t="s">
        <v>26</v>
      </c>
      <c r="W102" s="320"/>
    </row>
    <row r="103" spans="1:23" ht="83.1" customHeight="1" x14ac:dyDescent="0.25">
      <c r="A103" s="321" t="s">
        <v>588</v>
      </c>
      <c r="B103" s="320" t="s">
        <v>569</v>
      </c>
      <c r="C103" s="95" t="s">
        <v>554</v>
      </c>
      <c r="D103" s="60" t="s">
        <v>564</v>
      </c>
      <c r="E103" s="322">
        <v>43731</v>
      </c>
      <c r="F103" s="322">
        <v>43746</v>
      </c>
      <c r="G103" s="322">
        <v>43749</v>
      </c>
      <c r="H103" s="110">
        <v>733491.13</v>
      </c>
      <c r="I103" s="69">
        <v>920000</v>
      </c>
      <c r="J103" s="108"/>
      <c r="K103" s="62" t="str">
        <f>IF(AND(I103&gt;0,J103&gt;0),(J103/I103)-1," ")</f>
        <v xml:space="preserve"> </v>
      </c>
      <c r="L103" s="165">
        <v>100</v>
      </c>
      <c r="M103" s="320">
        <v>345</v>
      </c>
      <c r="N103" s="320">
        <v>345</v>
      </c>
      <c r="O103" s="79">
        <v>0.2</v>
      </c>
      <c r="P103" s="95" t="s">
        <v>27</v>
      </c>
      <c r="Q103" s="320" t="s">
        <v>71</v>
      </c>
      <c r="R103" s="227">
        <v>140</v>
      </c>
      <c r="S103" s="176">
        <v>0.2</v>
      </c>
      <c r="T103" s="227">
        <v>140</v>
      </c>
      <c r="U103" s="176">
        <v>0.2</v>
      </c>
      <c r="V103" s="75" t="s">
        <v>26</v>
      </c>
      <c r="W103" s="320"/>
    </row>
    <row r="104" spans="1:23" ht="138.6" customHeight="1" x14ac:dyDescent="0.25">
      <c r="A104" s="321" t="s">
        <v>576</v>
      </c>
      <c r="B104" s="320" t="s">
        <v>577</v>
      </c>
      <c r="C104" s="320" t="s">
        <v>91</v>
      </c>
      <c r="D104" s="60" t="s">
        <v>582</v>
      </c>
      <c r="E104" s="322">
        <v>43514</v>
      </c>
      <c r="F104" s="322">
        <v>43646</v>
      </c>
      <c r="G104" s="322">
        <v>43646</v>
      </c>
      <c r="H104" s="61">
        <v>2335000</v>
      </c>
      <c r="I104" s="61">
        <v>2335000</v>
      </c>
      <c r="J104" s="108"/>
      <c r="K104" s="62"/>
      <c r="L104" s="165">
        <v>100</v>
      </c>
      <c r="M104" s="320" t="s">
        <v>47</v>
      </c>
      <c r="N104" s="320">
        <v>138</v>
      </c>
      <c r="O104" s="79">
        <v>2.6</v>
      </c>
      <c r="P104" s="320" t="s">
        <v>66</v>
      </c>
      <c r="Q104" s="320" t="s">
        <v>30</v>
      </c>
      <c r="R104" s="166" t="s">
        <v>29</v>
      </c>
      <c r="S104" s="71">
        <v>2.6</v>
      </c>
      <c r="T104" s="166" t="s">
        <v>23</v>
      </c>
      <c r="U104" s="178" t="s">
        <v>23</v>
      </c>
      <c r="V104" s="324" t="s">
        <v>26</v>
      </c>
      <c r="W104" s="320"/>
    </row>
    <row r="105" spans="1:23" ht="138.6" customHeight="1" x14ac:dyDescent="0.25">
      <c r="A105" s="321" t="s">
        <v>578</v>
      </c>
      <c r="B105" s="320" t="s">
        <v>579</v>
      </c>
      <c r="C105" s="320" t="s">
        <v>91</v>
      </c>
      <c r="D105" s="60" t="s">
        <v>581</v>
      </c>
      <c r="E105" s="322">
        <v>43514</v>
      </c>
      <c r="F105" s="322">
        <v>43646</v>
      </c>
      <c r="G105" s="322">
        <v>43646</v>
      </c>
      <c r="H105" s="61">
        <v>690000</v>
      </c>
      <c r="I105" s="61">
        <v>690000</v>
      </c>
      <c r="J105" s="108"/>
      <c r="K105" s="62"/>
      <c r="L105" s="165">
        <v>100</v>
      </c>
      <c r="M105" s="320" t="s">
        <v>47</v>
      </c>
      <c r="N105" s="320">
        <v>138</v>
      </c>
      <c r="O105" s="79">
        <v>2.6</v>
      </c>
      <c r="P105" s="320" t="s">
        <v>66</v>
      </c>
      <c r="Q105" s="320" t="s">
        <v>30</v>
      </c>
      <c r="R105" s="166" t="s">
        <v>29</v>
      </c>
      <c r="S105" s="71">
        <v>2.6</v>
      </c>
      <c r="T105" s="166" t="s">
        <v>23</v>
      </c>
      <c r="U105" s="178" t="s">
        <v>23</v>
      </c>
      <c r="V105" s="324" t="s">
        <v>26</v>
      </c>
      <c r="W105" s="320"/>
    </row>
    <row r="106" spans="1:23" ht="138.6" customHeight="1" x14ac:dyDescent="0.25">
      <c r="A106" s="321" t="s">
        <v>1918</v>
      </c>
      <c r="B106" s="320" t="s">
        <v>625</v>
      </c>
      <c r="C106" s="320" t="s">
        <v>601</v>
      </c>
      <c r="D106" s="60" t="s">
        <v>602</v>
      </c>
      <c r="E106" s="322" t="s">
        <v>1872</v>
      </c>
      <c r="F106" s="322" t="s">
        <v>1873</v>
      </c>
      <c r="G106" s="322">
        <v>43570</v>
      </c>
      <c r="H106" s="61">
        <v>538549</v>
      </c>
      <c r="I106" s="61">
        <v>538549</v>
      </c>
      <c r="J106" s="108"/>
      <c r="K106" s="62" t="str">
        <f>IF(AND(I106&gt;0,J106&gt;0),(J106/I106)-1," ")</f>
        <v xml:space="preserve"> </v>
      </c>
      <c r="L106" s="166" t="s">
        <v>1874</v>
      </c>
      <c r="M106" s="320" t="s">
        <v>47</v>
      </c>
      <c r="N106" s="320" t="s">
        <v>23</v>
      </c>
      <c r="O106" s="79">
        <v>0.02</v>
      </c>
      <c r="P106" s="320" t="s">
        <v>24</v>
      </c>
      <c r="Q106" s="320" t="s">
        <v>30</v>
      </c>
      <c r="R106" s="166">
        <v>400</v>
      </c>
      <c r="S106" s="71">
        <v>0.1</v>
      </c>
      <c r="T106" s="166" t="s">
        <v>23</v>
      </c>
      <c r="U106" s="178" t="s">
        <v>23</v>
      </c>
      <c r="V106" s="63" t="s">
        <v>50</v>
      </c>
      <c r="W106" s="320" t="s">
        <v>881</v>
      </c>
    </row>
    <row r="107" spans="1:23" ht="110.4" customHeight="1" x14ac:dyDescent="0.25">
      <c r="A107" s="321" t="s">
        <v>603</v>
      </c>
      <c r="B107" s="75" t="s">
        <v>621</v>
      </c>
      <c r="C107" s="75" t="s">
        <v>218</v>
      </c>
      <c r="D107" s="77" t="s">
        <v>620</v>
      </c>
      <c r="E107" s="83">
        <v>43668</v>
      </c>
      <c r="F107" s="83">
        <v>43760</v>
      </c>
      <c r="G107" s="83">
        <v>43760</v>
      </c>
      <c r="H107" s="74">
        <v>2902452</v>
      </c>
      <c r="I107" s="61">
        <v>2500000</v>
      </c>
      <c r="J107" s="74"/>
      <c r="K107" s="62"/>
      <c r="L107" s="78">
        <v>100</v>
      </c>
      <c r="M107" s="75" t="s">
        <v>23</v>
      </c>
      <c r="N107" s="75">
        <v>138</v>
      </c>
      <c r="O107" s="79">
        <f>(2)*((382+381+416+348+392+436+437+558+581+520+346)/5280)</f>
        <v>1.8170454545454546</v>
      </c>
      <c r="P107" s="75" t="s">
        <v>629</v>
      </c>
      <c r="Q107" s="75" t="s">
        <v>604</v>
      </c>
      <c r="R107" s="78" t="s">
        <v>23</v>
      </c>
      <c r="S107" s="79">
        <v>0</v>
      </c>
      <c r="T107" s="78">
        <v>80</v>
      </c>
      <c r="U107" s="176">
        <f>(1)*((382+381+416+348+392+436+437+558+581+520+346)/5280)</f>
        <v>0.90852272727272732</v>
      </c>
      <c r="V107" s="75" t="s">
        <v>50</v>
      </c>
      <c r="W107" s="239"/>
    </row>
    <row r="108" spans="1:23" ht="110.4" customHeight="1" x14ac:dyDescent="0.25">
      <c r="A108" s="321" t="s">
        <v>607</v>
      </c>
      <c r="B108" s="320" t="s">
        <v>622</v>
      </c>
      <c r="C108" s="320" t="s">
        <v>28</v>
      </c>
      <c r="D108" s="60" t="s">
        <v>605</v>
      </c>
      <c r="E108" s="322">
        <v>43556</v>
      </c>
      <c r="F108" s="322">
        <v>43738</v>
      </c>
      <c r="G108" s="322">
        <v>43738</v>
      </c>
      <c r="H108" s="61">
        <v>1527554</v>
      </c>
      <c r="I108" s="61">
        <v>1527554</v>
      </c>
      <c r="J108" s="108"/>
      <c r="K108" s="62"/>
      <c r="L108" s="165">
        <v>100</v>
      </c>
      <c r="M108" s="320">
        <v>138</v>
      </c>
      <c r="N108" s="320">
        <v>138</v>
      </c>
      <c r="O108" s="79">
        <v>0.5</v>
      </c>
      <c r="P108" s="320" t="s">
        <v>606</v>
      </c>
      <c r="Q108" s="320" t="s">
        <v>30</v>
      </c>
      <c r="R108" s="166">
        <v>100</v>
      </c>
      <c r="S108" s="71">
        <v>0.5</v>
      </c>
      <c r="T108" s="166" t="s">
        <v>23</v>
      </c>
      <c r="U108" s="178" t="s">
        <v>23</v>
      </c>
      <c r="V108" s="324" t="s">
        <v>50</v>
      </c>
      <c r="W108" s="320"/>
    </row>
    <row r="109" spans="1:23" ht="82.8" x14ac:dyDescent="0.25">
      <c r="A109" s="185" t="s">
        <v>608</v>
      </c>
      <c r="B109" s="75" t="s">
        <v>609</v>
      </c>
      <c r="C109" s="75" t="s">
        <v>90</v>
      </c>
      <c r="D109" s="77" t="s">
        <v>610</v>
      </c>
      <c r="E109" s="80">
        <v>43717</v>
      </c>
      <c r="F109" s="80">
        <v>43742</v>
      </c>
      <c r="G109" s="80">
        <v>43742</v>
      </c>
      <c r="H109" s="74">
        <v>852139.22</v>
      </c>
      <c r="I109" s="61">
        <v>1200661.92</v>
      </c>
      <c r="J109" s="111"/>
      <c r="K109" s="62"/>
      <c r="L109" s="78">
        <v>100</v>
      </c>
      <c r="M109" s="78">
        <v>138</v>
      </c>
      <c r="N109" s="107" t="s">
        <v>23</v>
      </c>
      <c r="O109" s="79">
        <v>0.6</v>
      </c>
      <c r="P109" s="75" t="s">
        <v>630</v>
      </c>
      <c r="Q109" s="75" t="s">
        <v>611</v>
      </c>
      <c r="R109" s="78">
        <v>100</v>
      </c>
      <c r="S109" s="79" t="s">
        <v>23</v>
      </c>
      <c r="T109" s="78" t="s">
        <v>23</v>
      </c>
      <c r="U109" s="79" t="s">
        <v>23</v>
      </c>
      <c r="V109" s="75" t="s">
        <v>50</v>
      </c>
      <c r="W109" s="75"/>
    </row>
    <row r="110" spans="1:23" ht="110.4" customHeight="1" x14ac:dyDescent="0.25">
      <c r="A110" s="321" t="s">
        <v>612</v>
      </c>
      <c r="B110" s="320" t="s">
        <v>1817</v>
      </c>
      <c r="C110" s="320" t="s">
        <v>44</v>
      </c>
      <c r="D110" s="60" t="s">
        <v>1818</v>
      </c>
      <c r="E110" s="322">
        <v>43526</v>
      </c>
      <c r="F110" s="80">
        <v>43875</v>
      </c>
      <c r="G110" s="322"/>
      <c r="H110" s="61">
        <v>697036.76</v>
      </c>
      <c r="I110" s="61">
        <v>697037</v>
      </c>
      <c r="J110" s="108"/>
      <c r="K110" s="62"/>
      <c r="L110" s="78">
        <v>56</v>
      </c>
      <c r="M110" s="320">
        <v>138</v>
      </c>
      <c r="N110" s="320" t="s">
        <v>23</v>
      </c>
      <c r="O110" s="79">
        <v>0.1</v>
      </c>
      <c r="P110" s="320" t="s">
        <v>24</v>
      </c>
      <c r="Q110" s="320" t="s">
        <v>30</v>
      </c>
      <c r="R110" s="166">
        <v>50</v>
      </c>
      <c r="S110" s="71">
        <v>0.1</v>
      </c>
      <c r="T110" s="166" t="s">
        <v>23</v>
      </c>
      <c r="U110" s="178" t="s">
        <v>23</v>
      </c>
      <c r="V110" s="324" t="s">
        <v>50</v>
      </c>
      <c r="W110" s="320"/>
    </row>
    <row r="111" spans="1:23" ht="110.4" customHeight="1" x14ac:dyDescent="0.25">
      <c r="A111" s="321" t="s">
        <v>613</v>
      </c>
      <c r="B111" s="320" t="s">
        <v>597</v>
      </c>
      <c r="C111" s="320" t="s">
        <v>44</v>
      </c>
      <c r="D111" s="60" t="s">
        <v>1819</v>
      </c>
      <c r="E111" s="322">
        <v>43526</v>
      </c>
      <c r="F111" s="80">
        <v>43882</v>
      </c>
      <c r="G111" s="322"/>
      <c r="H111" s="61">
        <v>659044.01</v>
      </c>
      <c r="I111" s="61">
        <v>1057827</v>
      </c>
      <c r="J111" s="108"/>
      <c r="K111" s="62"/>
      <c r="L111" s="78">
        <v>62</v>
      </c>
      <c r="M111" s="320">
        <v>138</v>
      </c>
      <c r="N111" s="320" t="s">
        <v>23</v>
      </c>
      <c r="O111" s="79">
        <v>0.3</v>
      </c>
      <c r="P111" s="320" t="s">
        <v>24</v>
      </c>
      <c r="Q111" s="320" t="s">
        <v>30</v>
      </c>
      <c r="R111" s="166">
        <v>50</v>
      </c>
      <c r="S111" s="71">
        <v>0.3</v>
      </c>
      <c r="T111" s="166" t="s">
        <v>23</v>
      </c>
      <c r="U111" s="178" t="s">
        <v>23</v>
      </c>
      <c r="V111" s="324" t="s">
        <v>50</v>
      </c>
      <c r="W111" s="320"/>
    </row>
    <row r="112" spans="1:23" ht="83.1" customHeight="1" x14ac:dyDescent="0.25">
      <c r="A112" s="321" t="s">
        <v>615</v>
      </c>
      <c r="B112" s="320" t="s">
        <v>623</v>
      </c>
      <c r="C112" s="320" t="s">
        <v>616</v>
      </c>
      <c r="D112" s="60" t="s">
        <v>617</v>
      </c>
      <c r="E112" s="322">
        <v>43664</v>
      </c>
      <c r="F112" s="322">
        <v>43784</v>
      </c>
      <c r="G112" s="322">
        <v>43784</v>
      </c>
      <c r="H112" s="61">
        <v>931000</v>
      </c>
      <c r="I112" s="61">
        <v>1141647</v>
      </c>
      <c r="J112" s="108"/>
      <c r="K112" s="62"/>
      <c r="L112" s="165">
        <v>100</v>
      </c>
      <c r="M112" s="320">
        <v>69</v>
      </c>
      <c r="N112" s="320" t="s">
        <v>23</v>
      </c>
      <c r="O112" s="79">
        <v>0.6</v>
      </c>
      <c r="P112" s="320" t="s">
        <v>24</v>
      </c>
      <c r="Q112" s="320" t="s">
        <v>236</v>
      </c>
      <c r="R112" s="166">
        <v>100</v>
      </c>
      <c r="S112" s="71">
        <v>0.75</v>
      </c>
      <c r="T112" s="166">
        <v>100</v>
      </c>
      <c r="U112" s="178">
        <v>0.6</v>
      </c>
      <c r="V112" s="324" t="s">
        <v>313</v>
      </c>
      <c r="W112" s="320"/>
    </row>
    <row r="113" spans="1:23" ht="110.4" customHeight="1" x14ac:dyDescent="0.25">
      <c r="A113" s="321" t="s">
        <v>618</v>
      </c>
      <c r="B113" s="320" t="s">
        <v>624</v>
      </c>
      <c r="C113" s="320" t="s">
        <v>28</v>
      </c>
      <c r="D113" s="60" t="s">
        <v>619</v>
      </c>
      <c r="E113" s="322">
        <v>43570</v>
      </c>
      <c r="F113" s="322">
        <v>43780</v>
      </c>
      <c r="G113" s="322">
        <v>43780</v>
      </c>
      <c r="H113" s="61">
        <v>351000</v>
      </c>
      <c r="I113" s="61">
        <v>351000</v>
      </c>
      <c r="J113" s="108"/>
      <c r="K113" s="62"/>
      <c r="L113" s="165">
        <v>100</v>
      </c>
      <c r="M113" s="320">
        <v>138</v>
      </c>
      <c r="N113" s="320" t="s">
        <v>23</v>
      </c>
      <c r="O113" s="79">
        <v>0.1</v>
      </c>
      <c r="P113" s="320" t="s">
        <v>24</v>
      </c>
      <c r="Q113" s="320" t="s">
        <v>30</v>
      </c>
      <c r="R113" s="166" t="s">
        <v>29</v>
      </c>
      <c r="S113" s="71" t="s">
        <v>23</v>
      </c>
      <c r="T113" s="166" t="s">
        <v>23</v>
      </c>
      <c r="U113" s="178" t="s">
        <v>23</v>
      </c>
      <c r="V113" s="324" t="s">
        <v>26</v>
      </c>
      <c r="W113" s="320"/>
    </row>
    <row r="114" spans="1:23" ht="83.1" customHeight="1" x14ac:dyDescent="0.25">
      <c r="A114" s="321" t="s">
        <v>631</v>
      </c>
      <c r="B114" s="320" t="s">
        <v>632</v>
      </c>
      <c r="C114" s="320" t="s">
        <v>659</v>
      </c>
      <c r="D114" s="60" t="s">
        <v>633</v>
      </c>
      <c r="E114" s="322">
        <v>43619</v>
      </c>
      <c r="F114" s="323">
        <v>43814</v>
      </c>
      <c r="G114" s="323">
        <v>43814</v>
      </c>
      <c r="H114" s="61">
        <v>2500000</v>
      </c>
      <c r="I114" s="61">
        <v>2700000</v>
      </c>
      <c r="J114" s="108"/>
      <c r="K114" s="62"/>
      <c r="L114" s="165">
        <v>100</v>
      </c>
      <c r="M114" s="320" t="s">
        <v>23</v>
      </c>
      <c r="N114" s="320" t="s">
        <v>634</v>
      </c>
      <c r="O114" s="79">
        <v>0.8</v>
      </c>
      <c r="P114" s="320" t="s">
        <v>635</v>
      </c>
      <c r="Q114" s="320" t="s">
        <v>30</v>
      </c>
      <c r="R114" s="166" t="s">
        <v>23</v>
      </c>
      <c r="S114" s="71" t="s">
        <v>23</v>
      </c>
      <c r="T114" s="166">
        <v>70</v>
      </c>
      <c r="U114" s="178">
        <v>0.8</v>
      </c>
      <c r="V114" s="324" t="s">
        <v>50</v>
      </c>
      <c r="W114" s="320"/>
    </row>
    <row r="115" spans="1:23" ht="83.1" customHeight="1" x14ac:dyDescent="0.25">
      <c r="A115" s="321" t="s">
        <v>663</v>
      </c>
      <c r="B115" s="320" t="s">
        <v>636</v>
      </c>
      <c r="C115" s="320" t="s">
        <v>659</v>
      </c>
      <c r="D115" s="60" t="s">
        <v>637</v>
      </c>
      <c r="E115" s="322">
        <v>43619</v>
      </c>
      <c r="F115" s="322">
        <v>43664</v>
      </c>
      <c r="G115" s="322">
        <v>43664</v>
      </c>
      <c r="H115" s="61">
        <v>1800000</v>
      </c>
      <c r="I115" s="61">
        <v>1950000</v>
      </c>
      <c r="J115" s="108"/>
      <c r="K115" s="62"/>
      <c r="L115" s="165">
        <v>100</v>
      </c>
      <c r="M115" s="320">
        <v>138</v>
      </c>
      <c r="N115" s="320" t="s">
        <v>634</v>
      </c>
      <c r="O115" s="79">
        <v>1.2</v>
      </c>
      <c r="P115" s="320" t="s">
        <v>635</v>
      </c>
      <c r="Q115" s="320" t="s">
        <v>30</v>
      </c>
      <c r="R115" s="166">
        <v>30</v>
      </c>
      <c r="S115" s="71">
        <v>1.2</v>
      </c>
      <c r="T115" s="166">
        <v>50</v>
      </c>
      <c r="U115" s="178" t="s">
        <v>23</v>
      </c>
      <c r="V115" s="324" t="s">
        <v>43</v>
      </c>
      <c r="W115" s="320"/>
    </row>
    <row r="116" spans="1:23" ht="83.1" customHeight="1" x14ac:dyDescent="0.25">
      <c r="A116" s="321" t="s">
        <v>638</v>
      </c>
      <c r="B116" s="320" t="s">
        <v>639</v>
      </c>
      <c r="C116" s="320" t="s">
        <v>158</v>
      </c>
      <c r="D116" s="60" t="s">
        <v>640</v>
      </c>
      <c r="E116" s="322">
        <v>43773</v>
      </c>
      <c r="F116" s="322">
        <v>43921</v>
      </c>
      <c r="G116" s="322"/>
      <c r="H116" s="61">
        <v>1300000</v>
      </c>
      <c r="I116" s="61">
        <v>1600000</v>
      </c>
      <c r="J116" s="108"/>
      <c r="K116" s="62"/>
      <c r="L116" s="165">
        <v>17</v>
      </c>
      <c r="M116" s="320">
        <v>138</v>
      </c>
      <c r="N116" s="320" t="s">
        <v>23</v>
      </c>
      <c r="O116" s="79">
        <v>0.25</v>
      </c>
      <c r="P116" s="320" t="s">
        <v>126</v>
      </c>
      <c r="Q116" s="320" t="s">
        <v>30</v>
      </c>
      <c r="R116" s="166">
        <v>50</v>
      </c>
      <c r="S116" s="71" t="s">
        <v>23</v>
      </c>
      <c r="T116" s="166">
        <v>160</v>
      </c>
      <c r="U116" s="178">
        <v>0.26</v>
      </c>
      <c r="V116" s="324" t="s">
        <v>313</v>
      </c>
      <c r="W116" s="320"/>
    </row>
    <row r="117" spans="1:23" ht="110.4" customHeight="1" x14ac:dyDescent="0.25">
      <c r="A117" s="321" t="s">
        <v>963</v>
      </c>
      <c r="B117" s="320" t="s">
        <v>641</v>
      </c>
      <c r="C117" s="320" t="s">
        <v>642</v>
      </c>
      <c r="D117" s="60" t="s">
        <v>643</v>
      </c>
      <c r="E117" s="322">
        <v>43661</v>
      </c>
      <c r="F117" s="322">
        <v>43965</v>
      </c>
      <c r="G117" s="322"/>
      <c r="H117" s="61">
        <v>18300000</v>
      </c>
      <c r="I117" s="61">
        <v>20500000</v>
      </c>
      <c r="J117" s="108"/>
      <c r="K117" s="62"/>
      <c r="L117" s="314">
        <v>50</v>
      </c>
      <c r="M117" s="320">
        <v>345</v>
      </c>
      <c r="N117" s="320" t="s">
        <v>23</v>
      </c>
      <c r="O117" s="79">
        <v>12.8</v>
      </c>
      <c r="P117" s="320" t="s">
        <v>723</v>
      </c>
      <c r="Q117" s="320" t="s">
        <v>30</v>
      </c>
      <c r="R117" s="166">
        <v>150</v>
      </c>
      <c r="S117" s="71">
        <v>6.4</v>
      </c>
      <c r="T117" s="166" t="s">
        <v>23</v>
      </c>
      <c r="U117" s="178" t="s">
        <v>23</v>
      </c>
      <c r="V117" s="324" t="s">
        <v>644</v>
      </c>
      <c r="W117" s="320"/>
    </row>
    <row r="118" spans="1:23" ht="110.4" customHeight="1" x14ac:dyDescent="0.25">
      <c r="A118" s="321" t="s">
        <v>964</v>
      </c>
      <c r="B118" s="320" t="s">
        <v>645</v>
      </c>
      <c r="C118" s="320" t="s">
        <v>642</v>
      </c>
      <c r="D118" s="60" t="s">
        <v>646</v>
      </c>
      <c r="E118" s="322">
        <v>43661</v>
      </c>
      <c r="F118" s="322">
        <v>43965</v>
      </c>
      <c r="G118" s="322"/>
      <c r="H118" s="61">
        <v>7200000</v>
      </c>
      <c r="I118" s="61">
        <v>8750000</v>
      </c>
      <c r="J118" s="108"/>
      <c r="K118" s="62"/>
      <c r="L118" s="314">
        <v>50</v>
      </c>
      <c r="M118" s="320">
        <v>138</v>
      </c>
      <c r="N118" s="320" t="s">
        <v>23</v>
      </c>
      <c r="O118" s="79">
        <v>6.62</v>
      </c>
      <c r="P118" s="320" t="s">
        <v>722</v>
      </c>
      <c r="Q118" s="320" t="s">
        <v>30</v>
      </c>
      <c r="R118" s="166">
        <v>100</v>
      </c>
      <c r="S118" s="71">
        <v>6.62</v>
      </c>
      <c r="T118" s="166" t="s">
        <v>23</v>
      </c>
      <c r="U118" s="178" t="s">
        <v>23</v>
      </c>
      <c r="V118" s="324" t="s">
        <v>644</v>
      </c>
      <c r="W118" s="320"/>
    </row>
    <row r="119" spans="1:23" ht="83.1" customHeight="1" x14ac:dyDescent="0.25">
      <c r="A119" s="321" t="s">
        <v>647</v>
      </c>
      <c r="B119" s="320" t="s">
        <v>648</v>
      </c>
      <c r="C119" s="320" t="s">
        <v>37</v>
      </c>
      <c r="D119" s="60" t="s">
        <v>649</v>
      </c>
      <c r="E119" s="322">
        <v>43706</v>
      </c>
      <c r="F119" s="322">
        <v>43747</v>
      </c>
      <c r="G119" s="322">
        <v>43747</v>
      </c>
      <c r="H119" s="61">
        <v>2650000</v>
      </c>
      <c r="I119" s="61">
        <v>2900000</v>
      </c>
      <c r="J119" s="108"/>
      <c r="K119" s="62"/>
      <c r="L119" s="165">
        <v>100</v>
      </c>
      <c r="M119" s="320">
        <v>138</v>
      </c>
      <c r="N119" s="320" t="s">
        <v>23</v>
      </c>
      <c r="O119" s="79">
        <v>0.96</v>
      </c>
      <c r="P119" s="320" t="s">
        <v>126</v>
      </c>
      <c r="Q119" s="320" t="s">
        <v>30</v>
      </c>
      <c r="R119" s="166">
        <v>50</v>
      </c>
      <c r="S119" s="71" t="s">
        <v>23</v>
      </c>
      <c r="T119" s="166">
        <v>70</v>
      </c>
      <c r="U119" s="178">
        <v>0.96</v>
      </c>
      <c r="V119" s="324" t="s">
        <v>50</v>
      </c>
      <c r="W119" s="320"/>
    </row>
    <row r="120" spans="1:23" ht="83.1" customHeight="1" x14ac:dyDescent="0.25">
      <c r="A120" s="321" t="s">
        <v>650</v>
      </c>
      <c r="B120" s="320" t="s">
        <v>651</v>
      </c>
      <c r="C120" s="320" t="s">
        <v>37</v>
      </c>
      <c r="D120" s="60" t="s">
        <v>652</v>
      </c>
      <c r="E120" s="322">
        <v>43706</v>
      </c>
      <c r="F120" s="322">
        <v>43763</v>
      </c>
      <c r="G120" s="323">
        <v>43811</v>
      </c>
      <c r="H120" s="61">
        <v>420000</v>
      </c>
      <c r="I120" s="61">
        <v>500000</v>
      </c>
      <c r="J120" s="108"/>
      <c r="K120" s="62"/>
      <c r="L120" s="165">
        <v>100</v>
      </c>
      <c r="M120" s="320">
        <v>138</v>
      </c>
      <c r="N120" s="320" t="s">
        <v>23</v>
      </c>
      <c r="O120" s="79">
        <v>0.18</v>
      </c>
      <c r="P120" s="320" t="s">
        <v>126</v>
      </c>
      <c r="Q120" s="320" t="s">
        <v>30</v>
      </c>
      <c r="R120" s="166">
        <v>50</v>
      </c>
      <c r="S120" s="71" t="s">
        <v>23</v>
      </c>
      <c r="T120" s="166">
        <v>70</v>
      </c>
      <c r="U120" s="178">
        <v>0.18</v>
      </c>
      <c r="V120" s="324" t="s">
        <v>50</v>
      </c>
      <c r="W120" s="320"/>
    </row>
    <row r="121" spans="1:23" ht="110.4" customHeight="1" x14ac:dyDescent="0.25">
      <c r="A121" s="321" t="s">
        <v>653</v>
      </c>
      <c r="B121" s="320" t="s">
        <v>654</v>
      </c>
      <c r="C121" s="320" t="s">
        <v>37</v>
      </c>
      <c r="D121" s="60" t="s">
        <v>662</v>
      </c>
      <c r="E121" s="322">
        <v>43787</v>
      </c>
      <c r="F121" s="322">
        <v>43812</v>
      </c>
      <c r="G121" s="323">
        <v>43830</v>
      </c>
      <c r="H121" s="61">
        <v>740000</v>
      </c>
      <c r="I121" s="61">
        <v>900000</v>
      </c>
      <c r="J121" s="108"/>
      <c r="K121" s="62"/>
      <c r="L121" s="314">
        <v>100</v>
      </c>
      <c r="M121" s="320">
        <v>138</v>
      </c>
      <c r="N121" s="320" t="s">
        <v>23</v>
      </c>
      <c r="O121" s="79">
        <v>0.23</v>
      </c>
      <c r="P121" s="320" t="s">
        <v>126</v>
      </c>
      <c r="Q121" s="320" t="s">
        <v>30</v>
      </c>
      <c r="R121" s="166" t="s">
        <v>23</v>
      </c>
      <c r="S121" s="71" t="s">
        <v>23</v>
      </c>
      <c r="T121" s="166" t="s">
        <v>655</v>
      </c>
      <c r="U121" s="178">
        <v>0.23</v>
      </c>
      <c r="V121" s="324" t="s">
        <v>26</v>
      </c>
      <c r="W121" s="320"/>
    </row>
    <row r="122" spans="1:23" ht="165.6" x14ac:dyDescent="0.25">
      <c r="A122" s="321" t="s">
        <v>656</v>
      </c>
      <c r="B122" s="320" t="s">
        <v>657</v>
      </c>
      <c r="C122" s="320" t="s">
        <v>335</v>
      </c>
      <c r="D122" s="60" t="s">
        <v>658</v>
      </c>
      <c r="E122" s="322">
        <v>43759</v>
      </c>
      <c r="F122" s="322">
        <v>43781</v>
      </c>
      <c r="G122" s="322">
        <v>43781</v>
      </c>
      <c r="H122" s="61">
        <v>1700000</v>
      </c>
      <c r="I122" s="61">
        <v>1850000</v>
      </c>
      <c r="J122" s="108"/>
      <c r="K122" s="62"/>
      <c r="L122" s="165">
        <v>100</v>
      </c>
      <c r="M122" s="320">
        <v>138</v>
      </c>
      <c r="N122" s="320" t="s">
        <v>23</v>
      </c>
      <c r="O122" s="79">
        <v>0.25</v>
      </c>
      <c r="P122" s="320" t="s">
        <v>126</v>
      </c>
      <c r="Q122" s="320" t="s">
        <v>201</v>
      </c>
      <c r="R122" s="166">
        <v>50</v>
      </c>
      <c r="S122" s="71" t="s">
        <v>23</v>
      </c>
      <c r="T122" s="166">
        <v>70</v>
      </c>
      <c r="U122" s="178">
        <v>0.25</v>
      </c>
      <c r="V122" s="324" t="s">
        <v>50</v>
      </c>
      <c r="W122" s="320"/>
    </row>
    <row r="123" spans="1:23" s="58" customFormat="1" ht="110.4" x14ac:dyDescent="0.45">
      <c r="A123" s="185" t="s">
        <v>704</v>
      </c>
      <c r="B123" s="75" t="s">
        <v>705</v>
      </c>
      <c r="C123" s="320" t="s">
        <v>706</v>
      </c>
      <c r="D123" s="77" t="s">
        <v>717</v>
      </c>
      <c r="E123" s="72">
        <v>43556</v>
      </c>
      <c r="F123" s="72">
        <v>43609</v>
      </c>
      <c r="G123" s="80">
        <v>43609</v>
      </c>
      <c r="H123" s="74">
        <v>1500000</v>
      </c>
      <c r="I123" s="74">
        <v>1500000</v>
      </c>
      <c r="J123" s="111"/>
      <c r="K123" s="112"/>
      <c r="L123" s="78">
        <v>100</v>
      </c>
      <c r="M123" s="78">
        <v>69</v>
      </c>
      <c r="N123" s="78">
        <v>138</v>
      </c>
      <c r="O123" s="79">
        <v>0.3</v>
      </c>
      <c r="P123" s="75" t="s">
        <v>127</v>
      </c>
      <c r="Q123" s="75" t="s">
        <v>707</v>
      </c>
      <c r="R123" s="78">
        <v>100</v>
      </c>
      <c r="S123" s="79">
        <v>0.3</v>
      </c>
      <c r="T123" s="78" t="s">
        <v>23</v>
      </c>
      <c r="U123" s="79" t="s">
        <v>23</v>
      </c>
      <c r="V123" s="324" t="s">
        <v>26</v>
      </c>
      <c r="W123" s="240"/>
    </row>
    <row r="124" spans="1:23" ht="83.1" customHeight="1" x14ac:dyDescent="0.25">
      <c r="A124" s="321" t="s">
        <v>673</v>
      </c>
      <c r="B124" s="320" t="s">
        <v>674</v>
      </c>
      <c r="C124" s="320" t="s">
        <v>675</v>
      </c>
      <c r="D124" s="60" t="s">
        <v>676</v>
      </c>
      <c r="E124" s="322">
        <v>43876</v>
      </c>
      <c r="F124" s="322">
        <v>43883</v>
      </c>
      <c r="G124" s="322"/>
      <c r="H124" s="61">
        <v>2117860.39</v>
      </c>
      <c r="I124" s="61"/>
      <c r="J124" s="108"/>
      <c r="K124" s="62"/>
      <c r="L124" s="165">
        <v>0</v>
      </c>
      <c r="M124" s="320">
        <v>138</v>
      </c>
      <c r="N124" s="320">
        <v>138</v>
      </c>
      <c r="O124" s="79">
        <v>0.2</v>
      </c>
      <c r="P124" s="320" t="s">
        <v>63</v>
      </c>
      <c r="Q124" s="320" t="s">
        <v>39</v>
      </c>
      <c r="R124" s="166">
        <v>70</v>
      </c>
      <c r="S124" s="71">
        <v>0.1</v>
      </c>
      <c r="T124" s="166" t="s">
        <v>23</v>
      </c>
      <c r="U124" s="178" t="s">
        <v>23</v>
      </c>
      <c r="V124" s="86" t="s">
        <v>50</v>
      </c>
      <c r="W124" s="320"/>
    </row>
    <row r="125" spans="1:23" ht="110.4" customHeight="1" x14ac:dyDescent="0.25">
      <c r="A125" s="321" t="s">
        <v>696</v>
      </c>
      <c r="B125" s="320" t="s">
        <v>697</v>
      </c>
      <c r="C125" s="320" t="s">
        <v>747</v>
      </c>
      <c r="D125" s="60" t="s">
        <v>702</v>
      </c>
      <c r="E125" s="322">
        <v>43563</v>
      </c>
      <c r="F125" s="322">
        <v>43599</v>
      </c>
      <c r="G125" s="322">
        <v>43599</v>
      </c>
      <c r="H125" s="61">
        <v>650000</v>
      </c>
      <c r="I125" s="61">
        <v>800000</v>
      </c>
      <c r="J125" s="108"/>
      <c r="K125" s="62"/>
      <c r="L125" s="165">
        <v>100</v>
      </c>
      <c r="M125" s="320">
        <v>138</v>
      </c>
      <c r="N125" s="320">
        <v>138</v>
      </c>
      <c r="O125" s="79">
        <v>0.2</v>
      </c>
      <c r="P125" s="320" t="s">
        <v>725</v>
      </c>
      <c r="Q125" s="320" t="s">
        <v>30</v>
      </c>
      <c r="R125" s="166">
        <v>70</v>
      </c>
      <c r="S125" s="71">
        <v>0.2</v>
      </c>
      <c r="T125" s="166">
        <v>70</v>
      </c>
      <c r="U125" s="178">
        <v>0.2</v>
      </c>
      <c r="V125" s="86" t="s">
        <v>50</v>
      </c>
      <c r="W125" s="320"/>
    </row>
    <row r="126" spans="1:23" ht="83.1" customHeight="1" x14ac:dyDescent="0.25">
      <c r="A126" s="321" t="s">
        <v>679</v>
      </c>
      <c r="B126" s="320" t="s">
        <v>751</v>
      </c>
      <c r="C126" s="320" t="s">
        <v>680</v>
      </c>
      <c r="D126" s="60" t="s">
        <v>749</v>
      </c>
      <c r="E126" s="322">
        <v>43682</v>
      </c>
      <c r="F126" s="322">
        <v>43770</v>
      </c>
      <c r="G126" s="323">
        <v>43819</v>
      </c>
      <c r="H126" s="61">
        <v>1686384.95</v>
      </c>
      <c r="I126" s="61">
        <v>1546139</v>
      </c>
      <c r="J126" s="108"/>
      <c r="K126" s="62"/>
      <c r="L126" s="165">
        <v>100</v>
      </c>
      <c r="M126" s="320">
        <v>69</v>
      </c>
      <c r="N126" s="320" t="s">
        <v>23</v>
      </c>
      <c r="O126" s="79">
        <v>1.3</v>
      </c>
      <c r="P126" s="320" t="s">
        <v>724</v>
      </c>
      <c r="Q126" s="320" t="s">
        <v>215</v>
      </c>
      <c r="R126" s="166">
        <v>100</v>
      </c>
      <c r="S126" s="71">
        <f>(1)*((5692)/5280)</f>
        <v>1.0780303030303031</v>
      </c>
      <c r="T126" s="166">
        <v>100</v>
      </c>
      <c r="U126" s="178">
        <v>1.3</v>
      </c>
      <c r="V126" s="86" t="s">
        <v>313</v>
      </c>
      <c r="W126" s="320" t="s">
        <v>759</v>
      </c>
    </row>
    <row r="127" spans="1:23" ht="83.1" customHeight="1" x14ac:dyDescent="0.25">
      <c r="A127" s="321" t="s">
        <v>681</v>
      </c>
      <c r="B127" s="320" t="s">
        <v>753</v>
      </c>
      <c r="C127" s="320" t="s">
        <v>680</v>
      </c>
      <c r="D127" s="60" t="s">
        <v>750</v>
      </c>
      <c r="E127" s="322">
        <v>43700</v>
      </c>
      <c r="F127" s="322">
        <v>43784</v>
      </c>
      <c r="G127" s="322">
        <v>43784</v>
      </c>
      <c r="H127" s="61">
        <v>1686384.95</v>
      </c>
      <c r="I127" s="61">
        <v>1546159</v>
      </c>
      <c r="J127" s="108"/>
      <c r="K127" s="62"/>
      <c r="L127" s="165">
        <v>100</v>
      </c>
      <c r="M127" s="320">
        <v>138</v>
      </c>
      <c r="N127" s="320" t="s">
        <v>23</v>
      </c>
      <c r="O127" s="79">
        <v>1.3</v>
      </c>
      <c r="P127" s="320" t="s">
        <v>724</v>
      </c>
      <c r="Q127" s="320" t="s">
        <v>215</v>
      </c>
      <c r="R127" s="166">
        <v>100</v>
      </c>
      <c r="S127" s="71">
        <f>(1)*((5692)/5280)</f>
        <v>1.0780303030303031</v>
      </c>
      <c r="T127" s="166">
        <v>100</v>
      </c>
      <c r="U127" s="178">
        <v>1.3</v>
      </c>
      <c r="V127" s="86" t="s">
        <v>313</v>
      </c>
      <c r="W127" s="320" t="s">
        <v>759</v>
      </c>
    </row>
    <row r="128" spans="1:23" ht="110.4" customHeight="1" x14ac:dyDescent="0.25">
      <c r="A128" s="188" t="s">
        <v>682</v>
      </c>
      <c r="B128" s="64" t="s">
        <v>683</v>
      </c>
      <c r="C128" s="324" t="s">
        <v>684</v>
      </c>
      <c r="D128" s="81" t="s">
        <v>685</v>
      </c>
      <c r="E128" s="66">
        <v>43601</v>
      </c>
      <c r="F128" s="329">
        <v>43817</v>
      </c>
      <c r="G128" s="329">
        <v>43817</v>
      </c>
      <c r="H128" s="69">
        <v>13000000</v>
      </c>
      <c r="I128" s="69">
        <v>17500000</v>
      </c>
      <c r="J128" s="69"/>
      <c r="K128" s="62" t="str">
        <f>IF(AND(I128&gt;0,J128&gt;0),(J128/I128)-1," ")</f>
        <v xml:space="preserve"> </v>
      </c>
      <c r="L128" s="327">
        <v>100</v>
      </c>
      <c r="M128" s="82">
        <v>138</v>
      </c>
      <c r="N128" s="70">
        <v>138</v>
      </c>
      <c r="O128" s="79">
        <v>14</v>
      </c>
      <c r="P128" s="324" t="s">
        <v>24</v>
      </c>
      <c r="Q128" s="324" t="s">
        <v>30</v>
      </c>
      <c r="R128" s="70">
        <v>100</v>
      </c>
      <c r="S128" s="71">
        <v>14</v>
      </c>
      <c r="T128" s="70" t="s">
        <v>23</v>
      </c>
      <c r="U128" s="71" t="s">
        <v>23</v>
      </c>
      <c r="V128" s="71" t="s">
        <v>26</v>
      </c>
      <c r="W128" s="64"/>
    </row>
    <row r="129" spans="1:23" ht="83.1" customHeight="1" x14ac:dyDescent="0.25">
      <c r="A129" s="188" t="s">
        <v>698</v>
      </c>
      <c r="B129" s="64" t="s">
        <v>686</v>
      </c>
      <c r="C129" s="324" t="s">
        <v>699</v>
      </c>
      <c r="D129" s="81" t="s">
        <v>752</v>
      </c>
      <c r="E129" s="66">
        <v>43905</v>
      </c>
      <c r="F129" s="66">
        <v>43910</v>
      </c>
      <c r="G129" s="83"/>
      <c r="H129" s="69">
        <v>813755</v>
      </c>
      <c r="I129" s="69"/>
      <c r="J129" s="69"/>
      <c r="K129" s="62" t="str">
        <f>IF(AND(I129&gt;0,J129&gt;0),(J129/I129)-1," ")</f>
        <v xml:space="preserve"> </v>
      </c>
      <c r="L129" s="78">
        <v>0</v>
      </c>
      <c r="M129" s="82">
        <v>345</v>
      </c>
      <c r="N129" s="70" t="s">
        <v>23</v>
      </c>
      <c r="O129" s="79">
        <v>0.2</v>
      </c>
      <c r="P129" s="324" t="s">
        <v>726</v>
      </c>
      <c r="Q129" s="324" t="s">
        <v>350</v>
      </c>
      <c r="R129" s="70">
        <v>150</v>
      </c>
      <c r="S129" s="71">
        <v>0.2</v>
      </c>
      <c r="T129" s="70" t="s">
        <v>23</v>
      </c>
      <c r="U129" s="71" t="s">
        <v>23</v>
      </c>
      <c r="V129" s="71" t="s">
        <v>26</v>
      </c>
      <c r="W129" s="64"/>
    </row>
    <row r="130" spans="1:23" ht="55.2" x14ac:dyDescent="0.25">
      <c r="A130" s="321" t="s">
        <v>688</v>
      </c>
      <c r="B130" s="320" t="s">
        <v>689</v>
      </c>
      <c r="C130" s="320" t="s">
        <v>642</v>
      </c>
      <c r="D130" s="60" t="s">
        <v>720</v>
      </c>
      <c r="E130" s="322">
        <v>43725</v>
      </c>
      <c r="F130" s="322">
        <v>43848</v>
      </c>
      <c r="G130" s="322"/>
      <c r="H130" s="61">
        <v>720654</v>
      </c>
      <c r="I130" s="61">
        <v>735488</v>
      </c>
      <c r="J130" s="108"/>
      <c r="K130" s="62"/>
      <c r="L130" s="165">
        <v>35</v>
      </c>
      <c r="M130" s="320">
        <v>138</v>
      </c>
      <c r="N130" s="320">
        <v>138</v>
      </c>
      <c r="O130" s="79">
        <v>0.6</v>
      </c>
      <c r="P130" s="320" t="s">
        <v>203</v>
      </c>
      <c r="Q130" s="320" t="s">
        <v>30</v>
      </c>
      <c r="R130" s="166">
        <v>100</v>
      </c>
      <c r="S130" s="71">
        <v>0.6</v>
      </c>
      <c r="T130" s="166" t="s">
        <v>23</v>
      </c>
      <c r="U130" s="178" t="s">
        <v>23</v>
      </c>
      <c r="V130" s="86" t="s">
        <v>26</v>
      </c>
      <c r="W130" s="320"/>
    </row>
    <row r="131" spans="1:23" ht="55.2" x14ac:dyDescent="0.25">
      <c r="A131" s="321" t="s">
        <v>690</v>
      </c>
      <c r="B131" s="320" t="s">
        <v>691</v>
      </c>
      <c r="C131" s="320" t="s">
        <v>642</v>
      </c>
      <c r="D131" s="60" t="s">
        <v>719</v>
      </c>
      <c r="E131" s="322">
        <v>43731</v>
      </c>
      <c r="F131" s="323">
        <v>43820</v>
      </c>
      <c r="G131" s="323">
        <v>43822</v>
      </c>
      <c r="H131" s="61">
        <v>845310</v>
      </c>
      <c r="I131" s="61">
        <v>863514</v>
      </c>
      <c r="J131" s="108"/>
      <c r="K131" s="62"/>
      <c r="L131" s="327">
        <v>100</v>
      </c>
      <c r="M131" s="320">
        <v>138</v>
      </c>
      <c r="N131" s="320">
        <v>138</v>
      </c>
      <c r="O131" s="79">
        <v>0.6</v>
      </c>
      <c r="P131" s="320" t="s">
        <v>203</v>
      </c>
      <c r="Q131" s="320" t="s">
        <v>30</v>
      </c>
      <c r="R131" s="166">
        <v>100</v>
      </c>
      <c r="S131" s="71">
        <v>0.6</v>
      </c>
      <c r="T131" s="166" t="s">
        <v>23</v>
      </c>
      <c r="U131" s="178" t="s">
        <v>23</v>
      </c>
      <c r="V131" s="86" t="s">
        <v>26</v>
      </c>
      <c r="W131" s="320"/>
    </row>
    <row r="132" spans="1:23" ht="83.1" customHeight="1" x14ac:dyDescent="0.25">
      <c r="A132" s="321" t="s">
        <v>692</v>
      </c>
      <c r="B132" s="320" t="s">
        <v>693</v>
      </c>
      <c r="C132" s="320" t="s">
        <v>695</v>
      </c>
      <c r="D132" s="60" t="s">
        <v>718</v>
      </c>
      <c r="E132" s="322">
        <v>43689</v>
      </c>
      <c r="F132" s="322">
        <v>43693</v>
      </c>
      <c r="G132" s="322">
        <v>43693</v>
      </c>
      <c r="H132" s="61">
        <v>394204.53</v>
      </c>
      <c r="I132" s="61">
        <v>394204.53</v>
      </c>
      <c r="J132" s="108"/>
      <c r="K132" s="62"/>
      <c r="L132" s="165">
        <v>100</v>
      </c>
      <c r="M132" s="320">
        <v>138</v>
      </c>
      <c r="N132" s="320" t="s">
        <v>23</v>
      </c>
      <c r="O132" s="79">
        <v>0.3</v>
      </c>
      <c r="P132" s="320" t="s">
        <v>694</v>
      </c>
      <c r="Q132" s="320" t="s">
        <v>75</v>
      </c>
      <c r="R132" s="166">
        <v>90</v>
      </c>
      <c r="S132" s="71" t="s">
        <v>23</v>
      </c>
      <c r="T132" s="166" t="s">
        <v>23</v>
      </c>
      <c r="U132" s="178" t="s">
        <v>23</v>
      </c>
      <c r="V132" s="86" t="s">
        <v>26</v>
      </c>
      <c r="W132" s="320"/>
    </row>
    <row r="133" spans="1:23" ht="83.1" customHeight="1" x14ac:dyDescent="0.25">
      <c r="A133" s="321" t="s">
        <v>687</v>
      </c>
      <c r="B133" s="320" t="s">
        <v>678</v>
      </c>
      <c r="C133" s="320" t="s">
        <v>747</v>
      </c>
      <c r="D133" s="60" t="s">
        <v>677</v>
      </c>
      <c r="E133" s="322">
        <v>43570</v>
      </c>
      <c r="F133" s="322">
        <v>43720</v>
      </c>
      <c r="G133" s="323">
        <v>43802</v>
      </c>
      <c r="H133" s="61">
        <v>900000</v>
      </c>
      <c r="I133" s="61">
        <v>1100000</v>
      </c>
      <c r="J133" s="108"/>
      <c r="K133" s="62"/>
      <c r="L133" s="165">
        <v>100</v>
      </c>
      <c r="M133" s="320" t="s">
        <v>23</v>
      </c>
      <c r="N133" s="320">
        <v>138</v>
      </c>
      <c r="O133" s="79">
        <v>0.6</v>
      </c>
      <c r="P133" s="320" t="s">
        <v>727</v>
      </c>
      <c r="Q133" s="320" t="s">
        <v>30</v>
      </c>
      <c r="R133" s="166" t="s">
        <v>23</v>
      </c>
      <c r="S133" s="71" t="s">
        <v>23</v>
      </c>
      <c r="T133" s="166">
        <v>70</v>
      </c>
      <c r="U133" s="178">
        <v>0.6</v>
      </c>
      <c r="V133" s="86" t="s">
        <v>50</v>
      </c>
      <c r="W133" s="320"/>
    </row>
    <row r="134" spans="1:23" ht="83.1" customHeight="1" x14ac:dyDescent="0.25">
      <c r="A134" s="321" t="s">
        <v>965</v>
      </c>
      <c r="B134" s="320" t="s">
        <v>755</v>
      </c>
      <c r="C134" s="320" t="s">
        <v>748</v>
      </c>
      <c r="D134" s="60" t="s">
        <v>754</v>
      </c>
      <c r="E134" s="322">
        <v>43601</v>
      </c>
      <c r="F134" s="323">
        <v>43840</v>
      </c>
      <c r="G134" s="322"/>
      <c r="H134" s="61">
        <v>4605058</v>
      </c>
      <c r="I134" s="61">
        <v>6400000</v>
      </c>
      <c r="J134" s="108"/>
      <c r="K134" s="62"/>
      <c r="L134" s="314">
        <v>100</v>
      </c>
      <c r="M134" s="320">
        <v>138</v>
      </c>
      <c r="N134" s="320" t="s">
        <v>23</v>
      </c>
      <c r="O134" s="79">
        <v>4.5</v>
      </c>
      <c r="P134" s="320" t="s">
        <v>27</v>
      </c>
      <c r="Q134" s="320" t="s">
        <v>30</v>
      </c>
      <c r="R134" s="166">
        <v>160</v>
      </c>
      <c r="S134" s="71">
        <v>4.47</v>
      </c>
      <c r="T134" s="166" t="s">
        <v>23</v>
      </c>
      <c r="U134" s="178" t="s">
        <v>23</v>
      </c>
      <c r="V134" s="86" t="s">
        <v>26</v>
      </c>
      <c r="W134" s="320"/>
    </row>
    <row r="135" spans="1:23" ht="83.1" customHeight="1" x14ac:dyDescent="0.25">
      <c r="A135" s="321" t="s">
        <v>700</v>
      </c>
      <c r="B135" s="320" t="s">
        <v>701</v>
      </c>
      <c r="C135" s="320" t="s">
        <v>62</v>
      </c>
      <c r="D135" s="60" t="s">
        <v>703</v>
      </c>
      <c r="E135" s="322">
        <v>43605</v>
      </c>
      <c r="F135" s="322">
        <v>43724</v>
      </c>
      <c r="G135" s="322">
        <v>43724</v>
      </c>
      <c r="H135" s="61">
        <v>8891636</v>
      </c>
      <c r="I135" s="61">
        <v>8891636</v>
      </c>
      <c r="J135" s="108"/>
      <c r="K135" s="62" t="str">
        <f>IF(AND(I135&gt;0,J135&gt;0),(J135/I135)-1," ")</f>
        <v xml:space="preserve"> </v>
      </c>
      <c r="L135" s="165">
        <v>100</v>
      </c>
      <c r="M135" s="320">
        <v>69</v>
      </c>
      <c r="N135" s="320">
        <v>138</v>
      </c>
      <c r="O135" s="79">
        <v>12.3</v>
      </c>
      <c r="P135" s="320" t="s">
        <v>24</v>
      </c>
      <c r="Q135" s="320" t="s">
        <v>30</v>
      </c>
      <c r="R135" s="166">
        <v>50</v>
      </c>
      <c r="S135" s="71">
        <v>12.3</v>
      </c>
      <c r="T135" s="166" t="s">
        <v>23</v>
      </c>
      <c r="U135" s="178" t="s">
        <v>23</v>
      </c>
      <c r="V135" s="324" t="s">
        <v>26</v>
      </c>
      <c r="W135" s="320"/>
    </row>
    <row r="136" spans="1:23" ht="83.1" customHeight="1" x14ac:dyDescent="0.25">
      <c r="A136" s="321" t="s">
        <v>716</v>
      </c>
      <c r="B136" s="320" t="s">
        <v>712</v>
      </c>
      <c r="C136" s="320" t="s">
        <v>713</v>
      </c>
      <c r="D136" s="60" t="s">
        <v>714</v>
      </c>
      <c r="E136" s="322">
        <v>43605</v>
      </c>
      <c r="F136" s="322">
        <v>43612</v>
      </c>
      <c r="G136" s="322">
        <v>43612</v>
      </c>
      <c r="H136" s="61">
        <v>562307</v>
      </c>
      <c r="I136" s="61">
        <v>562307</v>
      </c>
      <c r="J136" s="108"/>
      <c r="K136" s="62"/>
      <c r="L136" s="165">
        <v>100</v>
      </c>
      <c r="M136" s="320">
        <v>69</v>
      </c>
      <c r="N136" s="320" t="s">
        <v>23</v>
      </c>
      <c r="O136" s="79">
        <v>0.1</v>
      </c>
      <c r="P136" s="320" t="s">
        <v>628</v>
      </c>
      <c r="Q136" s="320" t="s">
        <v>715</v>
      </c>
      <c r="R136" s="166" t="s">
        <v>78</v>
      </c>
      <c r="S136" s="71">
        <v>0.1</v>
      </c>
      <c r="T136" s="166" t="s">
        <v>23</v>
      </c>
      <c r="U136" s="178" t="s">
        <v>23</v>
      </c>
      <c r="V136" s="85" t="s">
        <v>26</v>
      </c>
      <c r="W136" s="320"/>
    </row>
    <row r="137" spans="1:23" s="58" customFormat="1" ht="138" x14ac:dyDescent="0.4">
      <c r="A137" s="321" t="s">
        <v>728</v>
      </c>
      <c r="B137" s="320" t="s">
        <v>729</v>
      </c>
      <c r="C137" s="320" t="s">
        <v>730</v>
      </c>
      <c r="D137" s="60" t="s">
        <v>1005</v>
      </c>
      <c r="E137" s="322">
        <v>43570</v>
      </c>
      <c r="F137" s="322">
        <v>43575</v>
      </c>
      <c r="G137" s="322">
        <v>43575</v>
      </c>
      <c r="H137" s="61">
        <v>222222</v>
      </c>
      <c r="I137" s="61">
        <v>250000</v>
      </c>
      <c r="J137" s="108"/>
      <c r="K137" s="62"/>
      <c r="L137" s="165">
        <v>100</v>
      </c>
      <c r="M137" s="320">
        <v>138</v>
      </c>
      <c r="N137" s="320">
        <v>138</v>
      </c>
      <c r="O137" s="79">
        <v>0.3</v>
      </c>
      <c r="P137" s="320" t="s">
        <v>731</v>
      </c>
      <c r="Q137" s="320" t="s">
        <v>732</v>
      </c>
      <c r="R137" s="166">
        <v>50</v>
      </c>
      <c r="S137" s="71">
        <v>0.3</v>
      </c>
      <c r="T137" s="166" t="s">
        <v>23</v>
      </c>
      <c r="U137" s="178" t="s">
        <v>23</v>
      </c>
      <c r="V137" s="324" t="s">
        <v>313</v>
      </c>
      <c r="W137" s="320"/>
    </row>
    <row r="138" spans="1:23" ht="110.4" customHeight="1" x14ac:dyDescent="0.25">
      <c r="A138" s="321" t="s">
        <v>733</v>
      </c>
      <c r="B138" s="320" t="s">
        <v>734</v>
      </c>
      <c r="C138" s="320" t="s">
        <v>186</v>
      </c>
      <c r="D138" s="60" t="s">
        <v>735</v>
      </c>
      <c r="E138" s="322">
        <v>43759</v>
      </c>
      <c r="F138" s="322">
        <v>43796</v>
      </c>
      <c r="G138" s="322">
        <v>43796</v>
      </c>
      <c r="H138" s="61">
        <v>782557</v>
      </c>
      <c r="I138" s="61">
        <v>968532</v>
      </c>
      <c r="J138" s="108"/>
      <c r="K138" s="62"/>
      <c r="L138" s="165">
        <v>100</v>
      </c>
      <c r="M138" s="320">
        <v>345</v>
      </c>
      <c r="N138" s="320">
        <v>345</v>
      </c>
      <c r="O138" s="79">
        <v>0.2</v>
      </c>
      <c r="P138" s="320" t="s">
        <v>736</v>
      </c>
      <c r="Q138" s="320" t="s">
        <v>72</v>
      </c>
      <c r="R138" s="166">
        <v>150</v>
      </c>
      <c r="S138" s="71">
        <v>0.2</v>
      </c>
      <c r="T138" s="166" t="s">
        <v>23</v>
      </c>
      <c r="U138" s="178" t="s">
        <v>23</v>
      </c>
      <c r="V138" s="324" t="s">
        <v>26</v>
      </c>
      <c r="W138" s="320"/>
    </row>
    <row r="139" spans="1:23" ht="83.1" customHeight="1" x14ac:dyDescent="0.25">
      <c r="A139" s="321" t="s">
        <v>737</v>
      </c>
      <c r="B139" s="320" t="s">
        <v>738</v>
      </c>
      <c r="C139" s="320" t="s">
        <v>186</v>
      </c>
      <c r="D139" s="60" t="s">
        <v>739</v>
      </c>
      <c r="E139" s="322">
        <v>43759</v>
      </c>
      <c r="F139" s="322">
        <v>43796</v>
      </c>
      <c r="G139" s="322">
        <v>43796</v>
      </c>
      <c r="H139" s="61">
        <v>792887</v>
      </c>
      <c r="I139" s="61">
        <v>945824</v>
      </c>
      <c r="J139" s="108"/>
      <c r="K139" s="62"/>
      <c r="L139" s="165">
        <v>100</v>
      </c>
      <c r="M139" s="320">
        <v>345</v>
      </c>
      <c r="N139" s="320">
        <v>345</v>
      </c>
      <c r="O139" s="79">
        <v>0.2</v>
      </c>
      <c r="P139" s="320" t="s">
        <v>736</v>
      </c>
      <c r="Q139" s="320" t="s">
        <v>72</v>
      </c>
      <c r="R139" s="166">
        <v>150</v>
      </c>
      <c r="S139" s="71">
        <v>0.2</v>
      </c>
      <c r="T139" s="166" t="s">
        <v>23</v>
      </c>
      <c r="U139" s="178" t="s">
        <v>23</v>
      </c>
      <c r="V139" s="324" t="s">
        <v>26</v>
      </c>
      <c r="W139" s="320"/>
    </row>
    <row r="140" spans="1:23" ht="83.1" customHeight="1" x14ac:dyDescent="0.25">
      <c r="A140" s="321" t="s">
        <v>740</v>
      </c>
      <c r="B140" s="320" t="s">
        <v>741</v>
      </c>
      <c r="C140" s="320" t="s">
        <v>186</v>
      </c>
      <c r="D140" s="60" t="s">
        <v>742</v>
      </c>
      <c r="E140" s="322">
        <v>43759</v>
      </c>
      <c r="F140" s="322">
        <v>43796</v>
      </c>
      <c r="G140" s="322">
        <v>43796</v>
      </c>
      <c r="H140" s="61">
        <v>359954</v>
      </c>
      <c r="I140" s="61">
        <v>509118</v>
      </c>
      <c r="J140" s="108"/>
      <c r="K140" s="62"/>
      <c r="L140" s="165">
        <v>100</v>
      </c>
      <c r="M140" s="320">
        <v>345</v>
      </c>
      <c r="N140" s="320">
        <v>345</v>
      </c>
      <c r="O140" s="79">
        <v>0.2</v>
      </c>
      <c r="P140" s="320" t="s">
        <v>736</v>
      </c>
      <c r="Q140" s="320" t="s">
        <v>72</v>
      </c>
      <c r="R140" s="166">
        <v>150</v>
      </c>
      <c r="S140" s="71">
        <v>0.2</v>
      </c>
      <c r="T140" s="166" t="s">
        <v>23</v>
      </c>
      <c r="U140" s="178" t="s">
        <v>23</v>
      </c>
      <c r="V140" s="324" t="s">
        <v>26</v>
      </c>
      <c r="W140" s="320"/>
    </row>
    <row r="141" spans="1:23" ht="110.4" customHeight="1" x14ac:dyDescent="0.25">
      <c r="A141" s="321" t="s">
        <v>756</v>
      </c>
      <c r="B141" s="320" t="s">
        <v>743</v>
      </c>
      <c r="C141" s="320" t="s">
        <v>744</v>
      </c>
      <c r="D141" s="60" t="s">
        <v>757</v>
      </c>
      <c r="E141" s="322">
        <v>43617</v>
      </c>
      <c r="F141" s="323">
        <v>43846</v>
      </c>
      <c r="G141" s="322"/>
      <c r="H141" s="61">
        <v>7000000</v>
      </c>
      <c r="I141" s="61">
        <v>9798629</v>
      </c>
      <c r="J141" s="108"/>
      <c r="K141" s="62"/>
      <c r="L141" s="314">
        <v>87</v>
      </c>
      <c r="M141" s="320">
        <v>138</v>
      </c>
      <c r="N141" s="320">
        <v>138</v>
      </c>
      <c r="O141" s="79">
        <v>6</v>
      </c>
      <c r="P141" s="320" t="s">
        <v>745</v>
      </c>
      <c r="Q141" s="320" t="s">
        <v>746</v>
      </c>
      <c r="R141" s="166">
        <v>100</v>
      </c>
      <c r="S141" s="71">
        <v>6</v>
      </c>
      <c r="T141" s="166" t="s">
        <v>23</v>
      </c>
      <c r="U141" s="178" t="s">
        <v>23</v>
      </c>
      <c r="V141" s="324" t="s">
        <v>26</v>
      </c>
      <c r="W141" s="320"/>
    </row>
    <row r="142" spans="1:23" ht="165.6" customHeight="1" x14ac:dyDescent="0.25">
      <c r="A142" s="321" t="s">
        <v>760</v>
      </c>
      <c r="B142" s="320" t="s">
        <v>761</v>
      </c>
      <c r="C142" s="320" t="s">
        <v>762</v>
      </c>
      <c r="D142" s="60" t="s">
        <v>763</v>
      </c>
      <c r="E142" s="322">
        <v>43738</v>
      </c>
      <c r="F142" s="322">
        <v>43790</v>
      </c>
      <c r="G142" s="322">
        <v>43790</v>
      </c>
      <c r="H142" s="61">
        <v>953860</v>
      </c>
      <c r="I142" s="61">
        <v>971502</v>
      </c>
      <c r="J142" s="108"/>
      <c r="K142" s="62"/>
      <c r="L142" s="165">
        <v>100</v>
      </c>
      <c r="M142" s="320">
        <v>138</v>
      </c>
      <c r="N142" s="320">
        <v>138</v>
      </c>
      <c r="O142" s="79">
        <v>0.4</v>
      </c>
      <c r="P142" s="320" t="s">
        <v>764</v>
      </c>
      <c r="Q142" s="320" t="s">
        <v>765</v>
      </c>
      <c r="R142" s="166">
        <v>100</v>
      </c>
      <c r="S142" s="71">
        <v>0.4</v>
      </c>
      <c r="T142" s="166" t="s">
        <v>23</v>
      </c>
      <c r="U142" s="178" t="s">
        <v>23</v>
      </c>
      <c r="V142" s="324" t="s">
        <v>50</v>
      </c>
      <c r="W142" s="320"/>
    </row>
    <row r="143" spans="1:23" ht="138.6" customHeight="1" x14ac:dyDescent="0.25">
      <c r="A143" s="321" t="s">
        <v>766</v>
      </c>
      <c r="B143" s="320" t="s">
        <v>767</v>
      </c>
      <c r="C143" s="320" t="s">
        <v>803</v>
      </c>
      <c r="D143" s="60" t="s">
        <v>807</v>
      </c>
      <c r="E143" s="322">
        <v>43675</v>
      </c>
      <c r="F143" s="323">
        <v>43819</v>
      </c>
      <c r="G143" s="323">
        <v>43819</v>
      </c>
      <c r="H143" s="61">
        <v>2636926.73</v>
      </c>
      <c r="I143" s="61">
        <v>2636927</v>
      </c>
      <c r="J143" s="108"/>
      <c r="K143" s="62"/>
      <c r="L143" s="314">
        <v>100</v>
      </c>
      <c r="M143" s="320" t="s">
        <v>23</v>
      </c>
      <c r="N143" s="320">
        <v>138</v>
      </c>
      <c r="O143" s="79">
        <v>1</v>
      </c>
      <c r="P143" s="320" t="s">
        <v>24</v>
      </c>
      <c r="Q143" s="320" t="s">
        <v>30</v>
      </c>
      <c r="R143" s="166" t="s">
        <v>23</v>
      </c>
      <c r="S143" s="71" t="s">
        <v>23</v>
      </c>
      <c r="T143" s="166">
        <v>70</v>
      </c>
      <c r="U143" s="178">
        <v>1</v>
      </c>
      <c r="V143" s="324" t="s">
        <v>768</v>
      </c>
      <c r="W143" s="320"/>
    </row>
    <row r="144" spans="1:23" ht="83.1" customHeight="1" x14ac:dyDescent="0.25">
      <c r="A144" s="321" t="s">
        <v>769</v>
      </c>
      <c r="B144" s="320" t="s">
        <v>770</v>
      </c>
      <c r="C144" s="320" t="s">
        <v>771</v>
      </c>
      <c r="D144" s="60" t="s">
        <v>772</v>
      </c>
      <c r="E144" s="322">
        <v>43962</v>
      </c>
      <c r="F144" s="322">
        <v>43980</v>
      </c>
      <c r="G144" s="322"/>
      <c r="H144" s="61">
        <v>488000</v>
      </c>
      <c r="I144" s="61"/>
      <c r="J144" s="108"/>
      <c r="K144" s="62"/>
      <c r="L144" s="165">
        <v>0</v>
      </c>
      <c r="M144" s="320">
        <v>345</v>
      </c>
      <c r="N144" s="320">
        <v>345</v>
      </c>
      <c r="O144" s="79">
        <v>0.4</v>
      </c>
      <c r="P144" s="320" t="s">
        <v>736</v>
      </c>
      <c r="Q144" s="320" t="s">
        <v>72</v>
      </c>
      <c r="R144" s="166">
        <v>150</v>
      </c>
      <c r="S144" s="71">
        <v>0.4</v>
      </c>
      <c r="T144" s="166" t="s">
        <v>23</v>
      </c>
      <c r="U144" s="178" t="s">
        <v>23</v>
      </c>
      <c r="V144" s="324" t="s">
        <v>26</v>
      </c>
      <c r="W144" s="320"/>
    </row>
    <row r="145" spans="1:23" ht="110.4" x14ac:dyDescent="0.25">
      <c r="A145" s="321" t="s">
        <v>1875</v>
      </c>
      <c r="B145" s="320" t="s">
        <v>1876</v>
      </c>
      <c r="C145" s="320" t="s">
        <v>773</v>
      </c>
      <c r="D145" s="60" t="s">
        <v>1877</v>
      </c>
      <c r="E145" s="322">
        <v>43724</v>
      </c>
      <c r="F145" s="322">
        <v>43769</v>
      </c>
      <c r="G145" s="322">
        <v>43770</v>
      </c>
      <c r="H145" s="61">
        <v>597383</v>
      </c>
      <c r="I145" s="61">
        <v>722000</v>
      </c>
      <c r="J145" s="108"/>
      <c r="K145" s="62"/>
      <c r="L145" s="165">
        <v>100</v>
      </c>
      <c r="M145" s="320">
        <v>138</v>
      </c>
      <c r="N145" s="320" t="s">
        <v>23</v>
      </c>
      <c r="O145" s="79">
        <v>1.4</v>
      </c>
      <c r="P145" s="320" t="s">
        <v>798</v>
      </c>
      <c r="Q145" s="320" t="s">
        <v>68</v>
      </c>
      <c r="R145" s="166">
        <v>70</v>
      </c>
      <c r="S145" s="71">
        <v>1.4</v>
      </c>
      <c r="T145" s="166" t="s">
        <v>23</v>
      </c>
      <c r="U145" s="178" t="s">
        <v>23</v>
      </c>
      <c r="V145" s="324" t="s">
        <v>26</v>
      </c>
      <c r="W145" s="320"/>
    </row>
    <row r="146" spans="1:23" ht="83.1" customHeight="1" x14ac:dyDescent="0.25">
      <c r="A146" s="321" t="s">
        <v>774</v>
      </c>
      <c r="B146" s="320" t="s">
        <v>775</v>
      </c>
      <c r="C146" s="320" t="s">
        <v>809</v>
      </c>
      <c r="D146" s="60" t="s">
        <v>786</v>
      </c>
      <c r="E146" s="322">
        <v>43745</v>
      </c>
      <c r="F146" s="322">
        <v>43754</v>
      </c>
      <c r="G146" s="322">
        <v>43754</v>
      </c>
      <c r="H146" s="61">
        <v>665094</v>
      </c>
      <c r="I146" s="61">
        <v>222000</v>
      </c>
      <c r="J146" s="108"/>
      <c r="K146" s="62"/>
      <c r="L146" s="165">
        <v>100</v>
      </c>
      <c r="M146" s="320">
        <v>138</v>
      </c>
      <c r="N146" s="320" t="s">
        <v>23</v>
      </c>
      <c r="O146" s="79">
        <v>0.4</v>
      </c>
      <c r="P146" s="320" t="s">
        <v>799</v>
      </c>
      <c r="Q146" s="320" t="s">
        <v>68</v>
      </c>
      <c r="R146" s="166">
        <v>70</v>
      </c>
      <c r="S146" s="71">
        <v>0.4</v>
      </c>
      <c r="T146" s="166" t="s">
        <v>23</v>
      </c>
      <c r="U146" s="178" t="s">
        <v>23</v>
      </c>
      <c r="V146" s="324" t="s">
        <v>26</v>
      </c>
      <c r="W146" s="320"/>
    </row>
    <row r="147" spans="1:23" ht="110.4" customHeight="1" x14ac:dyDescent="0.25">
      <c r="A147" s="321" t="s">
        <v>776</v>
      </c>
      <c r="B147" s="320" t="s">
        <v>777</v>
      </c>
      <c r="C147" s="320" t="s">
        <v>378</v>
      </c>
      <c r="D147" s="60" t="s">
        <v>787</v>
      </c>
      <c r="E147" s="322">
        <v>43891</v>
      </c>
      <c r="F147" s="322">
        <v>44012</v>
      </c>
      <c r="G147" s="322"/>
      <c r="H147" s="61">
        <v>800172</v>
      </c>
      <c r="I147" s="61"/>
      <c r="J147" s="108"/>
      <c r="K147" s="62"/>
      <c r="L147" s="165">
        <v>0</v>
      </c>
      <c r="M147" s="320">
        <v>345</v>
      </c>
      <c r="N147" s="320" t="s">
        <v>23</v>
      </c>
      <c r="O147" s="79">
        <v>0.2</v>
      </c>
      <c r="P147" s="320" t="s">
        <v>778</v>
      </c>
      <c r="Q147" s="320" t="s">
        <v>71</v>
      </c>
      <c r="R147" s="166">
        <v>150</v>
      </c>
      <c r="S147" s="71">
        <v>0.2</v>
      </c>
      <c r="T147" s="166" t="s">
        <v>23</v>
      </c>
      <c r="U147" s="178" t="s">
        <v>23</v>
      </c>
      <c r="V147" s="324" t="s">
        <v>26</v>
      </c>
      <c r="W147" s="320"/>
    </row>
    <row r="148" spans="1:23" ht="83.1" customHeight="1" x14ac:dyDescent="0.25">
      <c r="A148" s="321" t="s">
        <v>779</v>
      </c>
      <c r="B148" s="320" t="s">
        <v>780</v>
      </c>
      <c r="C148" s="320" t="s">
        <v>781</v>
      </c>
      <c r="D148" s="60" t="s">
        <v>795</v>
      </c>
      <c r="E148" s="322">
        <v>43905</v>
      </c>
      <c r="F148" s="322">
        <v>43910</v>
      </c>
      <c r="G148" s="322"/>
      <c r="H148" s="61">
        <v>776453</v>
      </c>
      <c r="I148" s="61"/>
      <c r="J148" s="108"/>
      <c r="K148" s="62"/>
      <c r="L148" s="165">
        <v>0</v>
      </c>
      <c r="M148" s="320">
        <v>345</v>
      </c>
      <c r="N148" s="320" t="s">
        <v>23</v>
      </c>
      <c r="O148" s="79">
        <v>0.2</v>
      </c>
      <c r="P148" s="320" t="s">
        <v>800</v>
      </c>
      <c r="Q148" s="320" t="s">
        <v>71</v>
      </c>
      <c r="R148" s="166">
        <v>150</v>
      </c>
      <c r="S148" s="71">
        <v>0.2</v>
      </c>
      <c r="T148" s="166" t="s">
        <v>23</v>
      </c>
      <c r="U148" s="178" t="s">
        <v>23</v>
      </c>
      <c r="V148" s="324" t="s">
        <v>26</v>
      </c>
      <c r="W148" s="320"/>
    </row>
    <row r="149" spans="1:23" ht="83.1" customHeight="1" x14ac:dyDescent="0.25">
      <c r="A149" s="185" t="s">
        <v>1516</v>
      </c>
      <c r="B149" s="75" t="s">
        <v>782</v>
      </c>
      <c r="C149" s="75" t="s">
        <v>526</v>
      </c>
      <c r="D149" s="77" t="s">
        <v>783</v>
      </c>
      <c r="E149" s="72">
        <v>43655</v>
      </c>
      <c r="F149" s="72">
        <v>43721</v>
      </c>
      <c r="G149" s="80">
        <v>43721</v>
      </c>
      <c r="H149" s="74">
        <v>5111631.3499999996</v>
      </c>
      <c r="I149" s="74">
        <v>5111631</v>
      </c>
      <c r="J149" s="111"/>
      <c r="K149" s="62"/>
      <c r="L149" s="78">
        <v>100</v>
      </c>
      <c r="M149" s="78">
        <v>138</v>
      </c>
      <c r="N149" s="78">
        <v>138</v>
      </c>
      <c r="O149" s="79">
        <v>2.4</v>
      </c>
      <c r="P149" s="75" t="s">
        <v>27</v>
      </c>
      <c r="Q149" s="75" t="s">
        <v>30</v>
      </c>
      <c r="R149" s="78">
        <v>100</v>
      </c>
      <c r="S149" s="79">
        <v>1.2</v>
      </c>
      <c r="T149" s="78" t="s">
        <v>23</v>
      </c>
      <c r="U149" s="79" t="s">
        <v>23</v>
      </c>
      <c r="V149" s="75" t="s">
        <v>26</v>
      </c>
      <c r="W149" s="75"/>
    </row>
    <row r="150" spans="1:23" ht="83.1" customHeight="1" x14ac:dyDescent="0.25">
      <c r="A150" s="185" t="s">
        <v>966</v>
      </c>
      <c r="B150" s="75" t="s">
        <v>784</v>
      </c>
      <c r="C150" s="75" t="s">
        <v>526</v>
      </c>
      <c r="D150" s="77" t="s">
        <v>785</v>
      </c>
      <c r="E150" s="72">
        <v>43966</v>
      </c>
      <c r="F150" s="72">
        <v>44012</v>
      </c>
      <c r="G150" s="80"/>
      <c r="H150" s="74">
        <v>224817.55</v>
      </c>
      <c r="I150" s="74">
        <v>224818</v>
      </c>
      <c r="J150" s="111"/>
      <c r="K150" s="62"/>
      <c r="L150" s="78">
        <v>0</v>
      </c>
      <c r="M150" s="78">
        <v>138</v>
      </c>
      <c r="N150" s="78" t="s">
        <v>23</v>
      </c>
      <c r="O150" s="79">
        <v>1.7</v>
      </c>
      <c r="P150" s="75" t="s">
        <v>23</v>
      </c>
      <c r="Q150" s="75" t="s">
        <v>23</v>
      </c>
      <c r="R150" s="78" t="s">
        <v>23</v>
      </c>
      <c r="S150" s="79" t="s">
        <v>23</v>
      </c>
      <c r="T150" s="78" t="s">
        <v>23</v>
      </c>
      <c r="U150" s="79" t="s">
        <v>23</v>
      </c>
      <c r="V150" s="75" t="s">
        <v>26</v>
      </c>
      <c r="W150" s="75"/>
    </row>
    <row r="151" spans="1:23" ht="138" x14ac:dyDescent="0.25">
      <c r="A151" s="185" t="s">
        <v>1609</v>
      </c>
      <c r="B151" s="75" t="s">
        <v>801</v>
      </c>
      <c r="C151" s="75" t="s">
        <v>804</v>
      </c>
      <c r="D151" s="77" t="s">
        <v>1610</v>
      </c>
      <c r="E151" s="72">
        <v>43668</v>
      </c>
      <c r="F151" s="323">
        <v>43828</v>
      </c>
      <c r="G151" s="323">
        <v>43828</v>
      </c>
      <c r="H151" s="74">
        <v>17106248</v>
      </c>
      <c r="I151" s="74">
        <v>17950000</v>
      </c>
      <c r="J151" s="111"/>
      <c r="K151" s="62" t="str">
        <f>IF(J151&gt;0,(J151/I151)-1," ")</f>
        <v xml:space="preserve"> </v>
      </c>
      <c r="L151" s="327">
        <v>100</v>
      </c>
      <c r="M151" s="78">
        <v>69</v>
      </c>
      <c r="N151" s="78">
        <v>138</v>
      </c>
      <c r="O151" s="79">
        <v>10.1</v>
      </c>
      <c r="P151" s="75" t="s">
        <v>203</v>
      </c>
      <c r="Q151" s="75" t="s">
        <v>68</v>
      </c>
      <c r="R151" s="78">
        <v>50</v>
      </c>
      <c r="S151" s="79">
        <v>10.1</v>
      </c>
      <c r="T151" s="78" t="s">
        <v>23</v>
      </c>
      <c r="U151" s="79" t="s">
        <v>23</v>
      </c>
      <c r="V151" s="75" t="s">
        <v>26</v>
      </c>
      <c r="W151" s="75"/>
    </row>
    <row r="152" spans="1:23" ht="82.8" x14ac:dyDescent="0.25">
      <c r="A152" s="185" t="s">
        <v>788</v>
      </c>
      <c r="B152" s="75" t="s">
        <v>789</v>
      </c>
      <c r="C152" s="75" t="s">
        <v>804</v>
      </c>
      <c r="D152" s="77" t="s">
        <v>1517</v>
      </c>
      <c r="E152" s="72">
        <v>43636</v>
      </c>
      <c r="F152" s="322">
        <v>43661</v>
      </c>
      <c r="G152" s="322">
        <v>43661</v>
      </c>
      <c r="H152" s="74">
        <v>541775</v>
      </c>
      <c r="I152" s="74">
        <v>585000</v>
      </c>
      <c r="J152" s="111"/>
      <c r="K152" s="62"/>
      <c r="L152" s="78">
        <v>100</v>
      </c>
      <c r="M152" s="78">
        <v>69</v>
      </c>
      <c r="N152" s="78" t="s">
        <v>23</v>
      </c>
      <c r="O152" s="79">
        <v>0.1</v>
      </c>
      <c r="P152" s="75" t="s">
        <v>130</v>
      </c>
      <c r="Q152" s="75" t="s">
        <v>797</v>
      </c>
      <c r="R152" s="78">
        <v>50</v>
      </c>
      <c r="S152" s="79">
        <v>0.1</v>
      </c>
      <c r="T152" s="78" t="s">
        <v>23</v>
      </c>
      <c r="U152" s="79" t="s">
        <v>23</v>
      </c>
      <c r="V152" s="75" t="s">
        <v>644</v>
      </c>
      <c r="W152" s="75"/>
    </row>
    <row r="153" spans="1:23" ht="110.4" customHeight="1" x14ac:dyDescent="0.25">
      <c r="A153" s="321" t="s">
        <v>790</v>
      </c>
      <c r="B153" s="320" t="s">
        <v>791</v>
      </c>
      <c r="C153" s="95" t="s">
        <v>792</v>
      </c>
      <c r="D153" s="60" t="s">
        <v>796</v>
      </c>
      <c r="E153" s="322">
        <v>43696</v>
      </c>
      <c r="F153" s="323">
        <v>43817</v>
      </c>
      <c r="G153" s="323">
        <v>43817</v>
      </c>
      <c r="H153" s="74">
        <v>200000</v>
      </c>
      <c r="I153" s="69">
        <v>315000</v>
      </c>
      <c r="J153" s="108"/>
      <c r="K153" s="62" t="str">
        <f>IF(AND(I153&gt;0,J153&gt;0),(J153/I153)-1," ")</f>
        <v xml:space="preserve"> </v>
      </c>
      <c r="L153" s="314">
        <v>100</v>
      </c>
      <c r="M153" s="320">
        <v>138</v>
      </c>
      <c r="N153" s="320" t="s">
        <v>23</v>
      </c>
      <c r="O153" s="79">
        <v>0.1</v>
      </c>
      <c r="P153" s="95" t="s">
        <v>41</v>
      </c>
      <c r="Q153" s="320" t="s">
        <v>30</v>
      </c>
      <c r="R153" s="227">
        <v>100</v>
      </c>
      <c r="S153" s="176">
        <v>0.1</v>
      </c>
      <c r="T153" s="227" t="s">
        <v>23</v>
      </c>
      <c r="U153" s="176" t="s">
        <v>23</v>
      </c>
      <c r="V153" s="324" t="s">
        <v>50</v>
      </c>
      <c r="W153" s="320"/>
    </row>
    <row r="154" spans="1:23" ht="110.4" customHeight="1" x14ac:dyDescent="0.25">
      <c r="A154" s="321" t="s">
        <v>794</v>
      </c>
      <c r="B154" s="320" t="s">
        <v>802</v>
      </c>
      <c r="C154" s="95" t="s">
        <v>28</v>
      </c>
      <c r="D154" s="60" t="s">
        <v>869</v>
      </c>
      <c r="E154" s="322">
        <v>43668</v>
      </c>
      <c r="F154" s="322">
        <v>43983</v>
      </c>
      <c r="G154" s="322"/>
      <c r="H154" s="74">
        <v>29613898</v>
      </c>
      <c r="I154" s="69">
        <v>30000000</v>
      </c>
      <c r="J154" s="108"/>
      <c r="K154" s="62"/>
      <c r="L154" s="314">
        <v>50</v>
      </c>
      <c r="M154" s="320">
        <v>138</v>
      </c>
      <c r="N154" s="320">
        <v>138</v>
      </c>
      <c r="O154" s="79">
        <v>0.5</v>
      </c>
      <c r="P154" s="95" t="s">
        <v>793</v>
      </c>
      <c r="Q154" s="320" t="s">
        <v>146</v>
      </c>
      <c r="R154" s="227">
        <v>100</v>
      </c>
      <c r="S154" s="176">
        <v>0.45</v>
      </c>
      <c r="T154" s="227" t="s">
        <v>23</v>
      </c>
      <c r="U154" s="176" t="s">
        <v>23</v>
      </c>
      <c r="V154" s="324" t="s">
        <v>26</v>
      </c>
      <c r="W154" s="320"/>
    </row>
    <row r="155" spans="1:23" ht="83.1" customHeight="1" x14ac:dyDescent="0.25">
      <c r="A155" s="321" t="s">
        <v>824</v>
      </c>
      <c r="B155" s="320" t="s">
        <v>825</v>
      </c>
      <c r="C155" s="95" t="s">
        <v>826</v>
      </c>
      <c r="D155" s="60" t="s">
        <v>827</v>
      </c>
      <c r="E155" s="322">
        <v>43443</v>
      </c>
      <c r="F155" s="322">
        <v>43747</v>
      </c>
      <c r="G155" s="322">
        <v>43747</v>
      </c>
      <c r="H155" s="74">
        <v>298835.06</v>
      </c>
      <c r="I155" s="69">
        <v>1882456.31</v>
      </c>
      <c r="J155" s="108"/>
      <c r="K155" s="62"/>
      <c r="L155" s="165">
        <v>100</v>
      </c>
      <c r="M155" s="320">
        <v>138</v>
      </c>
      <c r="N155" s="320" t="s">
        <v>23</v>
      </c>
      <c r="O155" s="79">
        <v>0.2</v>
      </c>
      <c r="P155" s="75" t="s">
        <v>400</v>
      </c>
      <c r="Q155" s="320" t="s">
        <v>30</v>
      </c>
      <c r="R155" s="227">
        <v>50</v>
      </c>
      <c r="S155" s="176">
        <v>0.2</v>
      </c>
      <c r="T155" s="227" t="s">
        <v>23</v>
      </c>
      <c r="U155" s="176" t="s">
        <v>23</v>
      </c>
      <c r="V155" s="324" t="s">
        <v>847</v>
      </c>
      <c r="W155" s="320" t="s">
        <v>841</v>
      </c>
    </row>
    <row r="156" spans="1:23" ht="83.1" customHeight="1" x14ac:dyDescent="0.25">
      <c r="A156" s="321" t="s">
        <v>828</v>
      </c>
      <c r="B156" s="320" t="s">
        <v>829</v>
      </c>
      <c r="C156" s="320" t="s">
        <v>830</v>
      </c>
      <c r="D156" s="60" t="s">
        <v>832</v>
      </c>
      <c r="E156" s="322">
        <v>43815</v>
      </c>
      <c r="F156" s="323">
        <v>43818</v>
      </c>
      <c r="G156" s="323">
        <v>43821</v>
      </c>
      <c r="H156" s="61">
        <v>295580</v>
      </c>
      <c r="I156" s="61">
        <v>330000</v>
      </c>
      <c r="J156" s="108"/>
      <c r="K156" s="62" t="str">
        <f>IF(AND(I156&gt;0,J156&gt;0),(J156/I156)-1," ")</f>
        <v xml:space="preserve"> </v>
      </c>
      <c r="L156" s="331">
        <v>100</v>
      </c>
      <c r="M156" s="320">
        <v>138</v>
      </c>
      <c r="N156" s="320" t="s">
        <v>23</v>
      </c>
      <c r="O156" s="79">
        <v>0.04</v>
      </c>
      <c r="P156" s="320" t="s">
        <v>831</v>
      </c>
      <c r="Q156" s="320" t="s">
        <v>421</v>
      </c>
      <c r="R156" s="166">
        <v>80</v>
      </c>
      <c r="S156" s="71">
        <v>0.1</v>
      </c>
      <c r="T156" s="166" t="s">
        <v>23</v>
      </c>
      <c r="U156" s="178" t="s">
        <v>23</v>
      </c>
      <c r="V156" s="63" t="s">
        <v>50</v>
      </c>
      <c r="W156" s="320"/>
    </row>
    <row r="157" spans="1:23" s="116" customFormat="1" ht="110.4" customHeight="1" x14ac:dyDescent="0.25">
      <c r="A157" s="190" t="s">
        <v>833</v>
      </c>
      <c r="B157" s="102" t="s">
        <v>834</v>
      </c>
      <c r="C157" s="115" t="s">
        <v>835</v>
      </c>
      <c r="D157" s="60" t="s">
        <v>838</v>
      </c>
      <c r="E157" s="103">
        <v>43525</v>
      </c>
      <c r="F157" s="322">
        <v>43951</v>
      </c>
      <c r="G157" s="322"/>
      <c r="H157" s="100">
        <v>849108</v>
      </c>
      <c r="I157" s="100">
        <v>1008746</v>
      </c>
      <c r="J157" s="102"/>
      <c r="K157" s="102"/>
      <c r="L157" s="102">
        <v>0</v>
      </c>
      <c r="M157" s="102">
        <v>345</v>
      </c>
      <c r="N157" s="102" t="s">
        <v>23</v>
      </c>
      <c r="O157" s="177">
        <v>0.1</v>
      </c>
      <c r="P157" s="102" t="s">
        <v>83</v>
      </c>
      <c r="Q157" s="102" t="s">
        <v>71</v>
      </c>
      <c r="R157" s="172">
        <v>170</v>
      </c>
      <c r="S157" s="177">
        <v>0.1</v>
      </c>
      <c r="T157" s="172" t="s">
        <v>23</v>
      </c>
      <c r="U157" s="177" t="s">
        <v>23</v>
      </c>
      <c r="V157" s="102" t="s">
        <v>50</v>
      </c>
      <c r="W157" s="102"/>
    </row>
    <row r="158" spans="1:23" s="116" customFormat="1" ht="83.1" customHeight="1" x14ac:dyDescent="0.25">
      <c r="A158" s="190" t="s">
        <v>837</v>
      </c>
      <c r="B158" s="102" t="s">
        <v>839</v>
      </c>
      <c r="C158" s="115" t="s">
        <v>67</v>
      </c>
      <c r="D158" s="60" t="s">
        <v>840</v>
      </c>
      <c r="E158" s="103">
        <v>43661</v>
      </c>
      <c r="F158" s="322">
        <v>43743</v>
      </c>
      <c r="G158" s="322">
        <v>43743</v>
      </c>
      <c r="H158" s="100">
        <v>913304</v>
      </c>
      <c r="I158" s="100">
        <v>1421935.69</v>
      </c>
      <c r="J158" s="102"/>
      <c r="K158" s="102"/>
      <c r="L158" s="102">
        <v>100</v>
      </c>
      <c r="M158" s="102">
        <v>69</v>
      </c>
      <c r="N158" s="102">
        <v>69</v>
      </c>
      <c r="O158" s="177">
        <v>0.5</v>
      </c>
      <c r="P158" s="102" t="s">
        <v>836</v>
      </c>
      <c r="Q158" s="102" t="s">
        <v>64</v>
      </c>
      <c r="R158" s="172">
        <v>50</v>
      </c>
      <c r="S158" s="177" t="s">
        <v>23</v>
      </c>
      <c r="T158" s="172">
        <v>50</v>
      </c>
      <c r="U158" s="177" t="s">
        <v>23</v>
      </c>
      <c r="V158" s="102" t="s">
        <v>50</v>
      </c>
      <c r="W158" s="102"/>
    </row>
    <row r="159" spans="1:23" ht="110.4" x14ac:dyDescent="0.25">
      <c r="A159" s="321" t="s">
        <v>846</v>
      </c>
      <c r="B159" s="322" t="s">
        <v>843</v>
      </c>
      <c r="C159" s="95" t="s">
        <v>804</v>
      </c>
      <c r="D159" s="60" t="s">
        <v>844</v>
      </c>
      <c r="E159" s="322">
        <v>43661</v>
      </c>
      <c r="F159" s="322">
        <v>43677</v>
      </c>
      <c r="G159" s="322">
        <v>43677</v>
      </c>
      <c r="H159" s="74">
        <v>1000000</v>
      </c>
      <c r="I159" s="108">
        <v>850000</v>
      </c>
      <c r="J159" s="108"/>
      <c r="K159" s="62"/>
      <c r="L159" s="165">
        <v>100</v>
      </c>
      <c r="M159" s="320">
        <v>69</v>
      </c>
      <c r="N159" s="320">
        <v>69</v>
      </c>
      <c r="O159" s="79">
        <v>0.1</v>
      </c>
      <c r="P159" s="320" t="s">
        <v>628</v>
      </c>
      <c r="Q159" s="320" t="s">
        <v>845</v>
      </c>
      <c r="R159" s="70" t="s">
        <v>29</v>
      </c>
      <c r="S159" s="176" t="s">
        <v>23</v>
      </c>
      <c r="T159" s="227" t="s">
        <v>29</v>
      </c>
      <c r="U159" s="176">
        <v>0.1</v>
      </c>
      <c r="V159" s="324" t="s">
        <v>50</v>
      </c>
      <c r="W159" s="320"/>
    </row>
    <row r="160" spans="1:23" s="117" customFormat="1" ht="110.4" customHeight="1" x14ac:dyDescent="0.25">
      <c r="A160" s="321" t="s">
        <v>851</v>
      </c>
      <c r="B160" s="320" t="s">
        <v>850</v>
      </c>
      <c r="C160" s="320" t="s">
        <v>866</v>
      </c>
      <c r="D160" s="77" t="s">
        <v>960</v>
      </c>
      <c r="E160" s="80">
        <v>43756</v>
      </c>
      <c r="F160" s="323">
        <v>43791</v>
      </c>
      <c r="G160" s="323">
        <v>43819</v>
      </c>
      <c r="H160" s="69">
        <v>974000</v>
      </c>
      <c r="I160" s="69">
        <v>974000</v>
      </c>
      <c r="J160" s="108"/>
      <c r="K160" s="62" t="str">
        <f>IF(AND(I160&gt;0,J160&gt;0),(J160/I160)-1," ")</f>
        <v xml:space="preserve"> </v>
      </c>
      <c r="L160" s="314">
        <v>100</v>
      </c>
      <c r="M160" s="320">
        <v>138</v>
      </c>
      <c r="N160" s="320" t="s">
        <v>23</v>
      </c>
      <c r="O160" s="79">
        <v>0.1</v>
      </c>
      <c r="P160" s="320" t="s">
        <v>848</v>
      </c>
      <c r="Q160" s="320" t="s">
        <v>849</v>
      </c>
      <c r="R160" s="166">
        <v>75</v>
      </c>
      <c r="S160" s="71" t="s">
        <v>23</v>
      </c>
      <c r="T160" s="166" t="s">
        <v>23</v>
      </c>
      <c r="U160" s="178" t="s">
        <v>23</v>
      </c>
      <c r="V160" s="324" t="s">
        <v>50</v>
      </c>
      <c r="W160" s="320"/>
    </row>
    <row r="161" spans="1:23" s="59" customFormat="1" ht="110.4" customHeight="1" x14ac:dyDescent="0.25">
      <c r="A161" s="185" t="s">
        <v>852</v>
      </c>
      <c r="B161" s="75" t="s">
        <v>853</v>
      </c>
      <c r="C161" s="75" t="s">
        <v>145</v>
      </c>
      <c r="D161" s="77" t="s">
        <v>854</v>
      </c>
      <c r="E161" s="80">
        <v>43703</v>
      </c>
      <c r="F161" s="322">
        <v>43803</v>
      </c>
      <c r="G161" s="322">
        <v>43803</v>
      </c>
      <c r="H161" s="74">
        <v>1200000</v>
      </c>
      <c r="I161" s="74">
        <v>1200000</v>
      </c>
      <c r="J161" s="111"/>
      <c r="K161" s="62"/>
      <c r="L161" s="78">
        <v>100</v>
      </c>
      <c r="M161" s="78">
        <v>138</v>
      </c>
      <c r="N161" s="78">
        <v>138</v>
      </c>
      <c r="O161" s="79">
        <v>0.4</v>
      </c>
      <c r="P161" s="75" t="s">
        <v>127</v>
      </c>
      <c r="Q161" s="75" t="s">
        <v>715</v>
      </c>
      <c r="R161" s="78">
        <v>75</v>
      </c>
      <c r="S161" s="79">
        <v>0.2</v>
      </c>
      <c r="T161" s="78">
        <v>75</v>
      </c>
      <c r="U161" s="79">
        <v>0.2</v>
      </c>
      <c r="V161" s="75" t="s">
        <v>50</v>
      </c>
      <c r="W161" s="75"/>
    </row>
    <row r="162" spans="1:23" ht="83.1" customHeight="1" x14ac:dyDescent="0.25">
      <c r="A162" s="321" t="s">
        <v>855</v>
      </c>
      <c r="B162" s="320" t="s">
        <v>863</v>
      </c>
      <c r="C162" s="98" t="s">
        <v>856</v>
      </c>
      <c r="D162" s="87" t="s">
        <v>867</v>
      </c>
      <c r="E162" s="80">
        <v>43785</v>
      </c>
      <c r="F162" s="322">
        <v>43808</v>
      </c>
      <c r="G162" s="323">
        <v>43818</v>
      </c>
      <c r="H162" s="96">
        <v>918748</v>
      </c>
      <c r="I162" s="73">
        <v>1905000</v>
      </c>
      <c r="J162" s="174"/>
      <c r="K162" s="62" t="str">
        <f>IF(AND(I162&gt;0,J162&gt;0),(J162/I162)-1," ")</f>
        <v xml:space="preserve"> </v>
      </c>
      <c r="L162" s="314">
        <v>100</v>
      </c>
      <c r="M162" s="97">
        <v>138</v>
      </c>
      <c r="N162" s="97">
        <v>138</v>
      </c>
      <c r="O162" s="79">
        <v>0.33</v>
      </c>
      <c r="P162" s="98" t="s">
        <v>63</v>
      </c>
      <c r="Q162" s="98" t="s">
        <v>30</v>
      </c>
      <c r="R162" s="228" t="s">
        <v>29</v>
      </c>
      <c r="S162" s="181">
        <v>0.33</v>
      </c>
      <c r="T162" s="228" t="s">
        <v>29</v>
      </c>
      <c r="U162" s="181" t="s">
        <v>23</v>
      </c>
      <c r="V162" s="98" t="s">
        <v>26</v>
      </c>
      <c r="W162" s="97"/>
    </row>
    <row r="163" spans="1:23" ht="83.1" customHeight="1" x14ac:dyDescent="0.25">
      <c r="A163" s="321" t="s">
        <v>857</v>
      </c>
      <c r="B163" s="320" t="s">
        <v>864</v>
      </c>
      <c r="C163" s="98" t="s">
        <v>856</v>
      </c>
      <c r="D163" s="87" t="s">
        <v>870</v>
      </c>
      <c r="E163" s="80">
        <v>43745</v>
      </c>
      <c r="F163" s="322">
        <v>43814</v>
      </c>
      <c r="G163" s="323">
        <v>43818</v>
      </c>
      <c r="H163" s="96">
        <v>1510549</v>
      </c>
      <c r="I163" s="96">
        <v>2713000</v>
      </c>
      <c r="J163" s="174"/>
      <c r="K163" s="62" t="str">
        <f>IF(AND(I163&gt;0,J163&gt;0),(J163/I163)-1," ")</f>
        <v xml:space="preserve"> </v>
      </c>
      <c r="L163" s="314">
        <v>100</v>
      </c>
      <c r="M163" s="97">
        <v>138</v>
      </c>
      <c r="N163" s="97">
        <v>138</v>
      </c>
      <c r="O163" s="79">
        <v>0.85</v>
      </c>
      <c r="P163" s="98" t="s">
        <v>63</v>
      </c>
      <c r="Q163" s="98" t="s">
        <v>30</v>
      </c>
      <c r="R163" s="228" t="s">
        <v>29</v>
      </c>
      <c r="S163" s="181">
        <v>0.85</v>
      </c>
      <c r="T163" s="228" t="s">
        <v>29</v>
      </c>
      <c r="U163" s="181" t="s">
        <v>23</v>
      </c>
      <c r="V163" s="98" t="s">
        <v>26</v>
      </c>
      <c r="W163" s="97"/>
    </row>
    <row r="164" spans="1:23" ht="83.1" customHeight="1" x14ac:dyDescent="0.25">
      <c r="A164" s="321" t="s">
        <v>858</v>
      </c>
      <c r="B164" s="320" t="s">
        <v>865</v>
      </c>
      <c r="C164" s="98" t="s">
        <v>856</v>
      </c>
      <c r="D164" s="87" t="s">
        <v>870</v>
      </c>
      <c r="E164" s="322">
        <v>43815</v>
      </c>
      <c r="F164" s="322">
        <v>43907</v>
      </c>
      <c r="G164" s="322"/>
      <c r="H164" s="96">
        <v>400262</v>
      </c>
      <c r="I164" s="96">
        <v>907000</v>
      </c>
      <c r="J164" s="174"/>
      <c r="K164" s="62" t="str">
        <f>IF(AND(I164&gt;0,J164&gt;0),(J164/I164)-1," ")</f>
        <v xml:space="preserve"> </v>
      </c>
      <c r="L164" s="165">
        <v>0</v>
      </c>
      <c r="M164" s="97">
        <v>138</v>
      </c>
      <c r="N164" s="97">
        <v>138</v>
      </c>
      <c r="O164" s="79">
        <v>0.13</v>
      </c>
      <c r="P164" s="98" t="s">
        <v>63</v>
      </c>
      <c r="Q164" s="98" t="s">
        <v>30</v>
      </c>
      <c r="R164" s="228" t="s">
        <v>29</v>
      </c>
      <c r="S164" s="181">
        <v>0.13</v>
      </c>
      <c r="T164" s="228" t="s">
        <v>29</v>
      </c>
      <c r="U164" s="181" t="s">
        <v>23</v>
      </c>
      <c r="V164" s="98" t="s">
        <v>26</v>
      </c>
      <c r="W164" s="97"/>
    </row>
    <row r="165" spans="1:23" ht="110.4" customHeight="1" x14ac:dyDescent="0.25">
      <c r="A165" s="321" t="s">
        <v>859</v>
      </c>
      <c r="B165" s="322" t="s">
        <v>860</v>
      </c>
      <c r="C165" s="95" t="s">
        <v>861</v>
      </c>
      <c r="D165" s="60" t="s">
        <v>868</v>
      </c>
      <c r="E165" s="322">
        <v>43754</v>
      </c>
      <c r="F165" s="322">
        <v>43763</v>
      </c>
      <c r="G165" s="323">
        <v>43770</v>
      </c>
      <c r="H165" s="74">
        <v>495649.35</v>
      </c>
      <c r="I165" s="69">
        <v>535000</v>
      </c>
      <c r="J165" s="108"/>
      <c r="K165" s="62"/>
      <c r="L165" s="165">
        <v>100</v>
      </c>
      <c r="M165" s="320">
        <v>138</v>
      </c>
      <c r="N165" s="320">
        <v>138</v>
      </c>
      <c r="O165" s="79">
        <v>0.45</v>
      </c>
      <c r="P165" s="320" t="s">
        <v>63</v>
      </c>
      <c r="Q165" s="320" t="s">
        <v>52</v>
      </c>
      <c r="R165" s="70">
        <v>80</v>
      </c>
      <c r="S165" s="176">
        <v>0.45</v>
      </c>
      <c r="T165" s="227">
        <v>80</v>
      </c>
      <c r="U165" s="176" t="s">
        <v>23</v>
      </c>
      <c r="V165" s="324" t="s">
        <v>26</v>
      </c>
      <c r="W165" s="320"/>
    </row>
    <row r="166" spans="1:23" ht="83.1" customHeight="1" x14ac:dyDescent="0.25">
      <c r="A166" s="321" t="s">
        <v>871</v>
      </c>
      <c r="B166" s="322" t="s">
        <v>872</v>
      </c>
      <c r="C166" s="95" t="s">
        <v>873</v>
      </c>
      <c r="D166" s="60" t="s">
        <v>874</v>
      </c>
      <c r="E166" s="322">
        <v>43707</v>
      </c>
      <c r="F166" s="322">
        <v>43761</v>
      </c>
      <c r="G166" s="323">
        <v>43830</v>
      </c>
      <c r="H166" s="74">
        <v>1600000</v>
      </c>
      <c r="I166" s="69">
        <v>1373310</v>
      </c>
      <c r="J166" s="108"/>
      <c r="K166" s="62"/>
      <c r="L166" s="165">
        <v>100</v>
      </c>
      <c r="M166" s="320" t="s">
        <v>23</v>
      </c>
      <c r="N166" s="320">
        <v>138</v>
      </c>
      <c r="O166" s="79">
        <v>18.7</v>
      </c>
      <c r="P166" s="320" t="s">
        <v>27</v>
      </c>
      <c r="Q166" s="320" t="s">
        <v>30</v>
      </c>
      <c r="R166" s="70" t="s">
        <v>23</v>
      </c>
      <c r="S166" s="176" t="s">
        <v>23</v>
      </c>
      <c r="T166" s="227">
        <v>70</v>
      </c>
      <c r="U166" s="176">
        <v>0.3</v>
      </c>
      <c r="V166" s="324" t="s">
        <v>50</v>
      </c>
      <c r="W166" s="320" t="s">
        <v>875</v>
      </c>
    </row>
    <row r="167" spans="1:23" ht="55.35" customHeight="1" x14ac:dyDescent="0.25">
      <c r="A167" s="321" t="s">
        <v>876</v>
      </c>
      <c r="B167" s="322" t="s">
        <v>877</v>
      </c>
      <c r="C167" s="95" t="s">
        <v>878</v>
      </c>
      <c r="D167" s="60" t="s">
        <v>879</v>
      </c>
      <c r="E167" s="322">
        <v>43587</v>
      </c>
      <c r="F167" s="322">
        <v>43708</v>
      </c>
      <c r="G167" s="322">
        <v>43708</v>
      </c>
      <c r="H167" s="74">
        <v>2924331.77</v>
      </c>
      <c r="I167" s="69">
        <v>3750952</v>
      </c>
      <c r="J167" s="108"/>
      <c r="K167" s="62"/>
      <c r="L167" s="165">
        <v>100</v>
      </c>
      <c r="M167" s="320">
        <v>69</v>
      </c>
      <c r="N167" s="320">
        <v>138</v>
      </c>
      <c r="O167" s="79">
        <v>1.9</v>
      </c>
      <c r="P167" s="320" t="s">
        <v>880</v>
      </c>
      <c r="Q167" s="320" t="s">
        <v>39</v>
      </c>
      <c r="R167" s="70" t="s">
        <v>29</v>
      </c>
      <c r="S167" s="176" t="s">
        <v>23</v>
      </c>
      <c r="T167" s="227" t="s">
        <v>29</v>
      </c>
      <c r="U167" s="176" t="s">
        <v>23</v>
      </c>
      <c r="V167" s="324" t="s">
        <v>26</v>
      </c>
      <c r="W167" s="320"/>
    </row>
    <row r="168" spans="1:23" ht="83.1" customHeight="1" x14ac:dyDescent="0.25">
      <c r="A168" s="321" t="s">
        <v>950</v>
      </c>
      <c r="B168" s="322" t="s">
        <v>951</v>
      </c>
      <c r="C168" s="95" t="s">
        <v>466</v>
      </c>
      <c r="D168" s="60" t="s">
        <v>952</v>
      </c>
      <c r="E168" s="322">
        <v>43785</v>
      </c>
      <c r="F168" s="322">
        <v>43812</v>
      </c>
      <c r="G168" s="323">
        <v>43822</v>
      </c>
      <c r="H168" s="74">
        <v>700000</v>
      </c>
      <c r="I168" s="74">
        <v>700000</v>
      </c>
      <c r="J168" s="108"/>
      <c r="K168" s="62"/>
      <c r="L168" s="314">
        <v>100</v>
      </c>
      <c r="M168" s="320" t="s">
        <v>23</v>
      </c>
      <c r="N168" s="320">
        <v>138</v>
      </c>
      <c r="O168" s="79">
        <v>0.1</v>
      </c>
      <c r="P168" s="320" t="s">
        <v>953</v>
      </c>
      <c r="Q168" s="320" t="s">
        <v>30</v>
      </c>
      <c r="R168" s="70" t="s">
        <v>23</v>
      </c>
      <c r="S168" s="176" t="s">
        <v>23</v>
      </c>
      <c r="T168" s="227">
        <v>100</v>
      </c>
      <c r="U168" s="176">
        <v>0.1</v>
      </c>
      <c r="V168" s="324" t="s">
        <v>50</v>
      </c>
      <c r="W168" s="320"/>
    </row>
    <row r="169" spans="1:23" ht="110.4" customHeight="1" x14ac:dyDescent="0.25">
      <c r="A169" s="321" t="s">
        <v>954</v>
      </c>
      <c r="B169" s="322" t="s">
        <v>955</v>
      </c>
      <c r="C169" s="95" t="s">
        <v>59</v>
      </c>
      <c r="D169" s="60" t="s">
        <v>956</v>
      </c>
      <c r="E169" s="322">
        <v>43738</v>
      </c>
      <c r="F169" s="322">
        <v>43780</v>
      </c>
      <c r="G169" s="322">
        <v>43780</v>
      </c>
      <c r="H169" s="74">
        <v>1317334</v>
      </c>
      <c r="I169" s="74">
        <v>1317334</v>
      </c>
      <c r="J169" s="108"/>
      <c r="K169" s="62"/>
      <c r="L169" s="165">
        <v>100</v>
      </c>
      <c r="M169" s="320" t="s">
        <v>23</v>
      </c>
      <c r="N169" s="320">
        <v>138</v>
      </c>
      <c r="O169" s="79">
        <v>0.48</v>
      </c>
      <c r="P169" s="320" t="s">
        <v>203</v>
      </c>
      <c r="Q169" s="320" t="s">
        <v>30</v>
      </c>
      <c r="R169" s="70" t="s">
        <v>23</v>
      </c>
      <c r="S169" s="176" t="s">
        <v>23</v>
      </c>
      <c r="T169" s="227">
        <v>160</v>
      </c>
      <c r="U169" s="176">
        <v>0.48</v>
      </c>
      <c r="V169" s="324" t="s">
        <v>50</v>
      </c>
      <c r="W169" s="320"/>
    </row>
    <row r="170" spans="1:23" ht="83.1" customHeight="1" x14ac:dyDescent="0.25">
      <c r="A170" s="321" t="s">
        <v>932</v>
      </c>
      <c r="B170" s="320" t="s">
        <v>933</v>
      </c>
      <c r="C170" s="320" t="s">
        <v>934</v>
      </c>
      <c r="D170" s="60" t="s">
        <v>935</v>
      </c>
      <c r="E170" s="322">
        <v>43739</v>
      </c>
      <c r="F170" s="322">
        <v>43770</v>
      </c>
      <c r="G170" s="323">
        <v>43823</v>
      </c>
      <c r="H170" s="61">
        <v>270280</v>
      </c>
      <c r="I170" s="61">
        <v>317827</v>
      </c>
      <c r="J170" s="108"/>
      <c r="K170" s="62"/>
      <c r="L170" s="165">
        <v>100</v>
      </c>
      <c r="M170" s="320">
        <v>69</v>
      </c>
      <c r="N170" s="320">
        <v>69</v>
      </c>
      <c r="O170" s="79">
        <v>0.03</v>
      </c>
      <c r="P170" s="320" t="s">
        <v>936</v>
      </c>
      <c r="Q170" s="320" t="s">
        <v>30</v>
      </c>
      <c r="R170" s="166">
        <v>50</v>
      </c>
      <c r="S170" s="71">
        <v>0.11</v>
      </c>
      <c r="T170" s="166" t="s">
        <v>23</v>
      </c>
      <c r="U170" s="178" t="s">
        <v>23</v>
      </c>
      <c r="V170" s="324" t="s">
        <v>50</v>
      </c>
      <c r="W170" s="320" t="s">
        <v>1975</v>
      </c>
    </row>
    <row r="171" spans="1:23" ht="83.1" customHeight="1" x14ac:dyDescent="0.25">
      <c r="A171" s="321" t="s">
        <v>938</v>
      </c>
      <c r="B171" s="320" t="s">
        <v>939</v>
      </c>
      <c r="C171" s="320" t="s">
        <v>934</v>
      </c>
      <c r="D171" s="60" t="s">
        <v>940</v>
      </c>
      <c r="E171" s="322">
        <v>43739</v>
      </c>
      <c r="F171" s="322">
        <v>43815</v>
      </c>
      <c r="G171" s="323">
        <v>43823</v>
      </c>
      <c r="H171" s="61">
        <v>235794</v>
      </c>
      <c r="I171" s="61">
        <v>265931</v>
      </c>
      <c r="J171" s="108"/>
      <c r="K171" s="62"/>
      <c r="L171" s="314">
        <v>100</v>
      </c>
      <c r="M171" s="320">
        <v>69</v>
      </c>
      <c r="N171" s="320">
        <v>69</v>
      </c>
      <c r="O171" s="79">
        <v>0.03</v>
      </c>
      <c r="P171" s="320" t="s">
        <v>936</v>
      </c>
      <c r="Q171" s="320" t="s">
        <v>30</v>
      </c>
      <c r="R171" s="166">
        <v>50</v>
      </c>
      <c r="S171" s="71">
        <v>0.11</v>
      </c>
      <c r="T171" s="166" t="s">
        <v>23</v>
      </c>
      <c r="U171" s="178" t="s">
        <v>23</v>
      </c>
      <c r="V171" s="324" t="s">
        <v>50</v>
      </c>
      <c r="W171" s="320" t="s">
        <v>961</v>
      </c>
    </row>
    <row r="172" spans="1:23" ht="110.4" customHeight="1" x14ac:dyDescent="0.25">
      <c r="A172" s="321" t="s">
        <v>941</v>
      </c>
      <c r="B172" s="320" t="s">
        <v>942</v>
      </c>
      <c r="C172" s="320" t="s">
        <v>470</v>
      </c>
      <c r="D172" s="60" t="s">
        <v>943</v>
      </c>
      <c r="E172" s="322">
        <v>43754</v>
      </c>
      <c r="F172" s="322">
        <v>43801</v>
      </c>
      <c r="G172" s="322">
        <v>43801</v>
      </c>
      <c r="H172" s="61">
        <v>1065942</v>
      </c>
      <c r="I172" s="61">
        <v>1200000</v>
      </c>
      <c r="J172" s="108"/>
      <c r="K172" s="62"/>
      <c r="L172" s="165">
        <v>100</v>
      </c>
      <c r="M172" s="320">
        <v>138</v>
      </c>
      <c r="N172" s="320">
        <v>138</v>
      </c>
      <c r="O172" s="79">
        <v>0.15</v>
      </c>
      <c r="P172" s="320" t="s">
        <v>944</v>
      </c>
      <c r="Q172" s="320" t="s">
        <v>30</v>
      </c>
      <c r="R172" s="166" t="s">
        <v>74</v>
      </c>
      <c r="S172" s="71">
        <v>0.11</v>
      </c>
      <c r="T172" s="166">
        <v>150</v>
      </c>
      <c r="U172" s="178">
        <v>0.04</v>
      </c>
      <c r="V172" s="324" t="s">
        <v>50</v>
      </c>
      <c r="W172" s="320"/>
    </row>
    <row r="173" spans="1:23" ht="83.1" customHeight="1" x14ac:dyDescent="0.25">
      <c r="A173" s="321" t="s">
        <v>945</v>
      </c>
      <c r="B173" s="320" t="s">
        <v>946</v>
      </c>
      <c r="C173" s="320" t="s">
        <v>947</v>
      </c>
      <c r="D173" s="60" t="s">
        <v>948</v>
      </c>
      <c r="E173" s="322">
        <v>43731</v>
      </c>
      <c r="F173" s="322">
        <v>43746</v>
      </c>
      <c r="G173" s="322">
        <v>43749</v>
      </c>
      <c r="H173" s="61">
        <v>795443</v>
      </c>
      <c r="I173" s="61">
        <v>380000</v>
      </c>
      <c r="J173" s="108"/>
      <c r="K173" s="62"/>
      <c r="L173" s="165">
        <v>100</v>
      </c>
      <c r="M173" s="320">
        <v>345</v>
      </c>
      <c r="N173" s="320">
        <v>345</v>
      </c>
      <c r="O173" s="79">
        <v>0.2</v>
      </c>
      <c r="P173" s="320" t="s">
        <v>949</v>
      </c>
      <c r="Q173" s="320" t="s">
        <v>72</v>
      </c>
      <c r="R173" s="166">
        <v>190</v>
      </c>
      <c r="S173" s="71">
        <v>0.2</v>
      </c>
      <c r="T173" s="166" t="s">
        <v>23</v>
      </c>
      <c r="U173" s="178" t="s">
        <v>23</v>
      </c>
      <c r="V173" s="324" t="s">
        <v>26</v>
      </c>
      <c r="W173" s="320"/>
    </row>
    <row r="174" spans="1:23" ht="165.6" x14ac:dyDescent="0.25">
      <c r="A174" s="321" t="s">
        <v>958</v>
      </c>
      <c r="B174" s="322" t="s">
        <v>882</v>
      </c>
      <c r="C174" s="95" t="s">
        <v>878</v>
      </c>
      <c r="D174" s="60" t="s">
        <v>959</v>
      </c>
      <c r="E174" s="322">
        <v>43726</v>
      </c>
      <c r="F174" s="323">
        <v>43861</v>
      </c>
      <c r="G174" s="322"/>
      <c r="H174" s="74">
        <v>1243914</v>
      </c>
      <c r="I174" s="69">
        <v>2139599</v>
      </c>
      <c r="J174" s="108"/>
      <c r="K174" s="62"/>
      <c r="L174" s="165">
        <v>15</v>
      </c>
      <c r="M174" s="320">
        <v>138</v>
      </c>
      <c r="N174" s="320">
        <v>138</v>
      </c>
      <c r="O174" s="79">
        <v>5.3</v>
      </c>
      <c r="P174" s="320" t="s">
        <v>880</v>
      </c>
      <c r="Q174" s="320" t="s">
        <v>957</v>
      </c>
      <c r="R174" s="70" t="s">
        <v>937</v>
      </c>
      <c r="S174" s="176" t="s">
        <v>23</v>
      </c>
      <c r="T174" s="227" t="s">
        <v>937</v>
      </c>
      <c r="U174" s="176" t="s">
        <v>23</v>
      </c>
      <c r="V174" s="324" t="s">
        <v>26</v>
      </c>
      <c r="W174" s="320"/>
    </row>
    <row r="175" spans="1:23" s="59" customFormat="1" ht="151.19999999999999" customHeight="1" x14ac:dyDescent="0.25">
      <c r="A175" s="185" t="s">
        <v>2101</v>
      </c>
      <c r="B175" s="75" t="s">
        <v>974</v>
      </c>
      <c r="C175" s="75" t="s">
        <v>1026</v>
      </c>
      <c r="D175" s="77" t="s">
        <v>2036</v>
      </c>
      <c r="E175" s="80">
        <v>43850</v>
      </c>
      <c r="F175" s="322">
        <v>43890</v>
      </c>
      <c r="G175" s="322"/>
      <c r="H175" s="74">
        <v>17005546.489999998</v>
      </c>
      <c r="I175" s="332">
        <v>19000000</v>
      </c>
      <c r="J175" s="111"/>
      <c r="K175" s="62"/>
      <c r="L175" s="78">
        <v>0</v>
      </c>
      <c r="M175" s="78">
        <v>138</v>
      </c>
      <c r="N175" s="75">
        <v>138</v>
      </c>
      <c r="O175" s="79">
        <v>8.8000000000000007</v>
      </c>
      <c r="P175" s="75" t="s">
        <v>606</v>
      </c>
      <c r="Q175" s="75" t="s">
        <v>73</v>
      </c>
      <c r="R175" s="78" t="s">
        <v>975</v>
      </c>
      <c r="S175" s="79">
        <v>8.8000000000000007</v>
      </c>
      <c r="T175" s="78" t="s">
        <v>23</v>
      </c>
      <c r="U175" s="79" t="s">
        <v>23</v>
      </c>
      <c r="V175" s="63" t="s">
        <v>26</v>
      </c>
      <c r="W175" s="75"/>
    </row>
    <row r="176" spans="1:23" ht="138" x14ac:dyDescent="0.25">
      <c r="A176" s="185" t="s">
        <v>358</v>
      </c>
      <c r="B176" s="75" t="s">
        <v>1488</v>
      </c>
      <c r="C176" s="75" t="s">
        <v>351</v>
      </c>
      <c r="D176" s="77" t="s">
        <v>976</v>
      </c>
      <c r="E176" s="80">
        <v>43836</v>
      </c>
      <c r="F176" s="322">
        <v>44012</v>
      </c>
      <c r="G176" s="322"/>
      <c r="H176" s="74">
        <v>232000</v>
      </c>
      <c r="I176" s="74">
        <v>232000</v>
      </c>
      <c r="J176" s="74"/>
      <c r="K176" s="62" t="str">
        <f>IF(AND(I176&gt;0,J176&gt;0),(J176/I176)-1," ")</f>
        <v xml:space="preserve"> </v>
      </c>
      <c r="L176" s="78">
        <v>0</v>
      </c>
      <c r="M176" s="78">
        <v>345</v>
      </c>
      <c r="N176" s="78">
        <v>345</v>
      </c>
      <c r="O176" s="79">
        <v>15</v>
      </c>
      <c r="P176" s="75" t="s">
        <v>185</v>
      </c>
      <c r="Q176" s="75" t="s">
        <v>350</v>
      </c>
      <c r="R176" s="78">
        <v>180</v>
      </c>
      <c r="S176" s="79">
        <v>15</v>
      </c>
      <c r="T176" s="78" t="s">
        <v>23</v>
      </c>
      <c r="U176" s="79" t="s">
        <v>23</v>
      </c>
      <c r="V176" s="86" t="s">
        <v>50</v>
      </c>
      <c r="W176" s="75"/>
    </row>
    <row r="177" spans="1:23" ht="110.4" customHeight="1" x14ac:dyDescent="0.25">
      <c r="A177" s="321" t="s">
        <v>969</v>
      </c>
      <c r="B177" s="322" t="s">
        <v>1007</v>
      </c>
      <c r="C177" s="95" t="s">
        <v>970</v>
      </c>
      <c r="D177" s="60" t="s">
        <v>1004</v>
      </c>
      <c r="E177" s="322">
        <v>43952</v>
      </c>
      <c r="F177" s="322">
        <v>44196</v>
      </c>
      <c r="G177" s="322"/>
      <c r="H177" s="74">
        <v>1412751.89</v>
      </c>
      <c r="I177" s="69"/>
      <c r="J177" s="108"/>
      <c r="K177" s="62"/>
      <c r="L177" s="165">
        <v>0</v>
      </c>
      <c r="M177" s="320" t="s">
        <v>23</v>
      </c>
      <c r="N177" s="320">
        <v>138</v>
      </c>
      <c r="O177" s="79">
        <f>(1)*((640+670+171)/5280)</f>
        <v>0.28049242424242427</v>
      </c>
      <c r="P177" s="320" t="s">
        <v>1029</v>
      </c>
      <c r="Q177" s="320" t="s">
        <v>215</v>
      </c>
      <c r="R177" s="70" t="s">
        <v>23</v>
      </c>
      <c r="S177" s="176" t="s">
        <v>23</v>
      </c>
      <c r="T177" s="227" t="s">
        <v>23</v>
      </c>
      <c r="U177" s="176" t="s">
        <v>23</v>
      </c>
      <c r="V177" s="324" t="s">
        <v>50</v>
      </c>
      <c r="W177" s="320" t="s">
        <v>971</v>
      </c>
    </row>
    <row r="178" spans="1:23" ht="83.1" customHeight="1" x14ac:dyDescent="0.25">
      <c r="A178" s="321" t="s">
        <v>972</v>
      </c>
      <c r="B178" s="322" t="s">
        <v>1008</v>
      </c>
      <c r="C178" s="95" t="s">
        <v>660</v>
      </c>
      <c r="D178" s="60" t="s">
        <v>1009</v>
      </c>
      <c r="E178" s="322">
        <v>43728</v>
      </c>
      <c r="F178" s="322">
        <v>43745</v>
      </c>
      <c r="G178" s="322">
        <v>43773</v>
      </c>
      <c r="H178" s="74">
        <v>606394.78</v>
      </c>
      <c r="I178" s="69">
        <v>250400</v>
      </c>
      <c r="J178" s="108"/>
      <c r="K178" s="62"/>
      <c r="L178" s="165">
        <v>100</v>
      </c>
      <c r="M178" s="320">
        <v>138</v>
      </c>
      <c r="N178" s="320" t="s">
        <v>23</v>
      </c>
      <c r="O178" s="79">
        <f>(1)*((561+411+487)/5280)</f>
        <v>0.27632575757575756</v>
      </c>
      <c r="P178" s="320" t="s">
        <v>1030</v>
      </c>
      <c r="Q178" s="320" t="s">
        <v>454</v>
      </c>
      <c r="R178" s="70">
        <v>100</v>
      </c>
      <c r="S178" s="176">
        <f>(1)*((561+411+487)/5280)</f>
        <v>0.27632575757575756</v>
      </c>
      <c r="T178" s="227">
        <v>100</v>
      </c>
      <c r="U178" s="176" t="s">
        <v>23</v>
      </c>
      <c r="V178" s="324" t="s">
        <v>26</v>
      </c>
      <c r="W178" s="320"/>
    </row>
    <row r="179" spans="1:23" ht="55.35" customHeight="1" x14ac:dyDescent="0.25">
      <c r="A179" s="321" t="s">
        <v>977</v>
      </c>
      <c r="B179" s="322" t="s">
        <v>1018</v>
      </c>
      <c r="C179" s="95" t="s">
        <v>145</v>
      </c>
      <c r="D179" s="60" t="s">
        <v>973</v>
      </c>
      <c r="E179" s="322">
        <v>43731</v>
      </c>
      <c r="F179" s="322">
        <v>43736</v>
      </c>
      <c r="G179" s="322">
        <v>43736</v>
      </c>
      <c r="H179" s="74">
        <v>173157</v>
      </c>
      <c r="I179" s="69">
        <v>175000</v>
      </c>
      <c r="J179" s="108"/>
      <c r="K179" s="62"/>
      <c r="L179" s="165">
        <v>100</v>
      </c>
      <c r="M179" s="320">
        <v>138</v>
      </c>
      <c r="N179" s="320">
        <v>138</v>
      </c>
      <c r="O179" s="79">
        <v>0.01</v>
      </c>
      <c r="P179" s="320" t="s">
        <v>127</v>
      </c>
      <c r="Q179" s="320" t="s">
        <v>30</v>
      </c>
      <c r="R179" s="70">
        <v>75</v>
      </c>
      <c r="S179" s="176">
        <v>0.1</v>
      </c>
      <c r="T179" s="227" t="s">
        <v>23</v>
      </c>
      <c r="U179" s="176" t="s">
        <v>23</v>
      </c>
      <c r="V179" s="324" t="s">
        <v>26</v>
      </c>
      <c r="W179" s="320"/>
    </row>
    <row r="180" spans="1:23" ht="110.4" customHeight="1" x14ac:dyDescent="0.25">
      <c r="A180" s="321" t="s">
        <v>983</v>
      </c>
      <c r="B180" s="322" t="s">
        <v>1021</v>
      </c>
      <c r="C180" s="95" t="s">
        <v>97</v>
      </c>
      <c r="D180" s="60" t="s">
        <v>1022</v>
      </c>
      <c r="E180" s="322">
        <v>43724</v>
      </c>
      <c r="F180" s="322">
        <v>43782</v>
      </c>
      <c r="G180" s="322">
        <v>43782</v>
      </c>
      <c r="H180" s="74">
        <v>450000</v>
      </c>
      <c r="I180" s="69">
        <v>450000</v>
      </c>
      <c r="J180" s="108"/>
      <c r="K180" s="62"/>
      <c r="L180" s="165">
        <v>100</v>
      </c>
      <c r="M180" s="320">
        <v>69</v>
      </c>
      <c r="N180" s="320" t="s">
        <v>23</v>
      </c>
      <c r="O180" s="79">
        <v>0.1</v>
      </c>
      <c r="P180" s="320" t="s">
        <v>979</v>
      </c>
      <c r="Q180" s="320" t="s">
        <v>46</v>
      </c>
      <c r="R180" s="70">
        <v>50</v>
      </c>
      <c r="S180" s="176" t="s">
        <v>937</v>
      </c>
      <c r="T180" s="227" t="s">
        <v>23</v>
      </c>
      <c r="U180" s="176" t="s">
        <v>23</v>
      </c>
      <c r="V180" s="324" t="s">
        <v>50</v>
      </c>
      <c r="W180" s="320" t="s">
        <v>980</v>
      </c>
    </row>
    <row r="181" spans="1:23" ht="110.4" customHeight="1" x14ac:dyDescent="0.25">
      <c r="A181" s="321" t="s">
        <v>984</v>
      </c>
      <c r="B181" s="322" t="s">
        <v>1019</v>
      </c>
      <c r="C181" s="95" t="s">
        <v>97</v>
      </c>
      <c r="D181" s="60" t="s">
        <v>981</v>
      </c>
      <c r="E181" s="322">
        <v>43724</v>
      </c>
      <c r="F181" s="322">
        <v>43782</v>
      </c>
      <c r="G181" s="322">
        <v>43782</v>
      </c>
      <c r="H181" s="74">
        <v>240000</v>
      </c>
      <c r="I181" s="69">
        <v>240000</v>
      </c>
      <c r="J181" s="108"/>
      <c r="K181" s="62"/>
      <c r="L181" s="165">
        <v>100</v>
      </c>
      <c r="M181" s="320">
        <v>69</v>
      </c>
      <c r="N181" s="320" t="s">
        <v>23</v>
      </c>
      <c r="O181" s="79">
        <v>0.1</v>
      </c>
      <c r="P181" s="320" t="s">
        <v>979</v>
      </c>
      <c r="Q181" s="320" t="s">
        <v>46</v>
      </c>
      <c r="R181" s="70">
        <v>50</v>
      </c>
      <c r="S181" s="176" t="s">
        <v>23</v>
      </c>
      <c r="T181" s="227" t="s">
        <v>23</v>
      </c>
      <c r="U181" s="176" t="s">
        <v>23</v>
      </c>
      <c r="V181" s="324" t="s">
        <v>50</v>
      </c>
      <c r="W181" s="320" t="s">
        <v>980</v>
      </c>
    </row>
    <row r="182" spans="1:23" ht="110.4" customHeight="1" x14ac:dyDescent="0.25">
      <c r="A182" s="321" t="s">
        <v>985</v>
      </c>
      <c r="B182" s="322" t="s">
        <v>1020</v>
      </c>
      <c r="C182" s="95" t="s">
        <v>1028</v>
      </c>
      <c r="D182" s="60" t="s">
        <v>982</v>
      </c>
      <c r="E182" s="322">
        <v>43724</v>
      </c>
      <c r="F182" s="322">
        <v>43782</v>
      </c>
      <c r="G182" s="322">
        <v>43782</v>
      </c>
      <c r="H182" s="74">
        <v>138748</v>
      </c>
      <c r="I182" s="69">
        <v>138748</v>
      </c>
      <c r="J182" s="108"/>
      <c r="K182" s="62"/>
      <c r="L182" s="165">
        <v>100</v>
      </c>
      <c r="M182" s="320">
        <v>69</v>
      </c>
      <c r="N182" s="320" t="s">
        <v>23</v>
      </c>
      <c r="O182" s="79">
        <v>0.1</v>
      </c>
      <c r="P182" s="320" t="s">
        <v>979</v>
      </c>
      <c r="Q182" s="320" t="s">
        <v>46</v>
      </c>
      <c r="R182" s="70">
        <v>50</v>
      </c>
      <c r="S182" s="176">
        <v>0.2</v>
      </c>
      <c r="T182" s="227" t="s">
        <v>23</v>
      </c>
      <c r="U182" s="176" t="s">
        <v>23</v>
      </c>
      <c r="V182" s="324" t="s">
        <v>50</v>
      </c>
      <c r="W182" s="320" t="s">
        <v>980</v>
      </c>
    </row>
    <row r="183" spans="1:23" ht="83.1" customHeight="1" x14ac:dyDescent="0.25">
      <c r="A183" s="321" t="s">
        <v>989</v>
      </c>
      <c r="B183" s="322" t="s">
        <v>986</v>
      </c>
      <c r="C183" s="95" t="s">
        <v>1006</v>
      </c>
      <c r="D183" s="60" t="s">
        <v>1010</v>
      </c>
      <c r="E183" s="322">
        <v>43731</v>
      </c>
      <c r="F183" s="322">
        <v>43756</v>
      </c>
      <c r="G183" s="322">
        <v>43784</v>
      </c>
      <c r="H183" s="74">
        <v>905000</v>
      </c>
      <c r="I183" s="69">
        <v>905000</v>
      </c>
      <c r="J183" s="108"/>
      <c r="K183" s="62"/>
      <c r="L183" s="165">
        <v>100</v>
      </c>
      <c r="M183" s="320">
        <v>138</v>
      </c>
      <c r="N183" s="320" t="s">
        <v>23</v>
      </c>
      <c r="O183" s="79">
        <v>0.2</v>
      </c>
      <c r="P183" s="320" t="s">
        <v>27</v>
      </c>
      <c r="Q183" s="320" t="s">
        <v>46</v>
      </c>
      <c r="R183" s="70">
        <v>100</v>
      </c>
      <c r="S183" s="176">
        <v>0.2</v>
      </c>
      <c r="T183" s="227" t="s">
        <v>23</v>
      </c>
      <c r="U183" s="176" t="s">
        <v>23</v>
      </c>
      <c r="V183" s="324" t="s">
        <v>50</v>
      </c>
      <c r="W183" s="320"/>
    </row>
    <row r="184" spans="1:23" ht="110.4" customHeight="1" x14ac:dyDescent="0.25">
      <c r="A184" s="321" t="s">
        <v>990</v>
      </c>
      <c r="B184" s="322" t="s">
        <v>1033</v>
      </c>
      <c r="C184" s="95" t="s">
        <v>1027</v>
      </c>
      <c r="D184" s="60" t="s">
        <v>1011</v>
      </c>
      <c r="E184" s="322">
        <v>43731</v>
      </c>
      <c r="F184" s="322">
        <v>43777</v>
      </c>
      <c r="G184" s="323">
        <v>43801</v>
      </c>
      <c r="H184" s="74">
        <v>580000</v>
      </c>
      <c r="I184" s="69">
        <v>650000</v>
      </c>
      <c r="J184" s="108"/>
      <c r="K184" s="62"/>
      <c r="L184" s="165">
        <v>100</v>
      </c>
      <c r="M184" s="320">
        <v>345</v>
      </c>
      <c r="N184" s="320" t="s">
        <v>23</v>
      </c>
      <c r="O184" s="79">
        <v>0.2</v>
      </c>
      <c r="P184" s="320" t="s">
        <v>987</v>
      </c>
      <c r="Q184" s="320" t="s">
        <v>46</v>
      </c>
      <c r="R184" s="70">
        <v>150</v>
      </c>
      <c r="S184" s="176">
        <v>0.1</v>
      </c>
      <c r="T184" s="227" t="s">
        <v>23</v>
      </c>
      <c r="U184" s="176" t="s">
        <v>23</v>
      </c>
      <c r="V184" s="324" t="s">
        <v>50</v>
      </c>
      <c r="W184" s="320" t="s">
        <v>980</v>
      </c>
    </row>
    <row r="185" spans="1:23" ht="303.60000000000002" customHeight="1" x14ac:dyDescent="0.25">
      <c r="A185" s="321" t="s">
        <v>991</v>
      </c>
      <c r="B185" s="322" t="s">
        <v>988</v>
      </c>
      <c r="C185" s="95" t="s">
        <v>97</v>
      </c>
      <c r="D185" s="60" t="s">
        <v>978</v>
      </c>
      <c r="E185" s="322">
        <v>43759</v>
      </c>
      <c r="F185" s="322">
        <v>43782</v>
      </c>
      <c r="G185" s="322">
        <v>43782</v>
      </c>
      <c r="H185" s="74">
        <v>405000</v>
      </c>
      <c r="I185" s="69">
        <v>425000</v>
      </c>
      <c r="J185" s="108"/>
      <c r="K185" s="62"/>
      <c r="L185" s="165">
        <v>100</v>
      </c>
      <c r="M185" s="320">
        <v>69</v>
      </c>
      <c r="N185" s="320" t="s">
        <v>23</v>
      </c>
      <c r="O185" s="79">
        <v>0.2</v>
      </c>
      <c r="P185" s="320" t="s">
        <v>987</v>
      </c>
      <c r="Q185" s="320" t="s">
        <v>46</v>
      </c>
      <c r="R185" s="70">
        <v>50</v>
      </c>
      <c r="S185" s="176">
        <v>0.2</v>
      </c>
      <c r="T185" s="227" t="s">
        <v>23</v>
      </c>
      <c r="U185" s="176" t="s">
        <v>23</v>
      </c>
      <c r="V185" s="324" t="s">
        <v>50</v>
      </c>
      <c r="W185" s="320" t="s">
        <v>980</v>
      </c>
    </row>
    <row r="186" spans="1:23" ht="83.1" customHeight="1" x14ac:dyDescent="0.25">
      <c r="A186" s="321" t="s">
        <v>1012</v>
      </c>
      <c r="B186" s="322" t="s">
        <v>1017</v>
      </c>
      <c r="C186" s="95" t="s">
        <v>28</v>
      </c>
      <c r="D186" s="60" t="s">
        <v>1000</v>
      </c>
      <c r="E186" s="322">
        <v>43943</v>
      </c>
      <c r="F186" s="322">
        <v>43966</v>
      </c>
      <c r="G186" s="322"/>
      <c r="H186" s="74">
        <v>514856.41</v>
      </c>
      <c r="I186" s="69"/>
      <c r="J186" s="108"/>
      <c r="K186" s="62"/>
      <c r="L186" s="165">
        <v>0</v>
      </c>
      <c r="M186" s="320">
        <v>138</v>
      </c>
      <c r="N186" s="320" t="s">
        <v>23</v>
      </c>
      <c r="O186" s="79">
        <v>2.1</v>
      </c>
      <c r="P186" s="320" t="s">
        <v>60</v>
      </c>
      <c r="Q186" s="320" t="s">
        <v>39</v>
      </c>
      <c r="R186" s="70">
        <v>100</v>
      </c>
      <c r="S186" s="176">
        <v>2.1</v>
      </c>
      <c r="T186" s="227" t="s">
        <v>23</v>
      </c>
      <c r="U186" s="176" t="s">
        <v>23</v>
      </c>
      <c r="V186" s="324" t="s">
        <v>50</v>
      </c>
      <c r="W186" s="320"/>
    </row>
    <row r="187" spans="1:23" ht="165.6" x14ac:dyDescent="0.25">
      <c r="A187" s="321" t="s">
        <v>1013</v>
      </c>
      <c r="B187" s="322" t="s">
        <v>1023</v>
      </c>
      <c r="C187" s="95" t="s">
        <v>28</v>
      </c>
      <c r="D187" s="60" t="s">
        <v>1016</v>
      </c>
      <c r="E187" s="323">
        <v>43882</v>
      </c>
      <c r="F187" s="322">
        <v>43965</v>
      </c>
      <c r="G187" s="322"/>
      <c r="H187" s="74">
        <v>6606401.3200000003</v>
      </c>
      <c r="I187" s="108">
        <v>6850000</v>
      </c>
      <c r="J187" s="108"/>
      <c r="K187" s="62"/>
      <c r="L187" s="165">
        <v>0</v>
      </c>
      <c r="M187" s="320">
        <v>138</v>
      </c>
      <c r="N187" s="320">
        <v>138</v>
      </c>
      <c r="O187" s="79">
        <v>4.5</v>
      </c>
      <c r="P187" s="320" t="s">
        <v>27</v>
      </c>
      <c r="Q187" s="320" t="s">
        <v>30</v>
      </c>
      <c r="R187" s="70">
        <v>100</v>
      </c>
      <c r="S187" s="176">
        <v>2.25</v>
      </c>
      <c r="T187" s="227" t="s">
        <v>23</v>
      </c>
      <c r="U187" s="176" t="s">
        <v>23</v>
      </c>
      <c r="V187" s="324" t="s">
        <v>26</v>
      </c>
      <c r="W187" s="320" t="s">
        <v>1968</v>
      </c>
    </row>
    <row r="188" spans="1:23" ht="110.4" customHeight="1" x14ac:dyDescent="0.25">
      <c r="A188" s="321" t="s">
        <v>1014</v>
      </c>
      <c r="B188" s="322" t="s">
        <v>1015</v>
      </c>
      <c r="C188" s="95" t="s">
        <v>28</v>
      </c>
      <c r="D188" s="60" t="s">
        <v>1024</v>
      </c>
      <c r="E188" s="322">
        <v>43676</v>
      </c>
      <c r="F188" s="322">
        <v>43677</v>
      </c>
      <c r="G188" s="322">
        <v>43677</v>
      </c>
      <c r="H188" s="74">
        <v>87945</v>
      </c>
      <c r="I188" s="69">
        <v>34664</v>
      </c>
      <c r="J188" s="108"/>
      <c r="K188" s="62"/>
      <c r="L188" s="165">
        <v>100</v>
      </c>
      <c r="M188" s="320">
        <v>138</v>
      </c>
      <c r="N188" s="320">
        <v>138</v>
      </c>
      <c r="O188" s="79">
        <v>0.1</v>
      </c>
      <c r="P188" s="320" t="s">
        <v>1001</v>
      </c>
      <c r="Q188" s="320" t="s">
        <v>192</v>
      </c>
      <c r="R188" s="70" t="s">
        <v>23</v>
      </c>
      <c r="S188" s="176" t="s">
        <v>23</v>
      </c>
      <c r="T188" s="227" t="s">
        <v>23</v>
      </c>
      <c r="U188" s="176" t="s">
        <v>23</v>
      </c>
      <c r="V188" s="324" t="s">
        <v>26</v>
      </c>
      <c r="W188" s="320" t="s">
        <v>1002</v>
      </c>
    </row>
    <row r="189" spans="1:23" ht="83.1" customHeight="1" x14ac:dyDescent="0.25">
      <c r="A189" s="321" t="s">
        <v>992</v>
      </c>
      <c r="B189" s="322" t="s">
        <v>993</v>
      </c>
      <c r="C189" s="95" t="s">
        <v>28</v>
      </c>
      <c r="D189" s="60" t="s">
        <v>994</v>
      </c>
      <c r="E189" s="322">
        <v>43752</v>
      </c>
      <c r="F189" s="322">
        <v>43763</v>
      </c>
      <c r="G189" s="322">
        <v>43763</v>
      </c>
      <c r="H189" s="74">
        <v>690000</v>
      </c>
      <c r="I189" s="69">
        <v>690000</v>
      </c>
      <c r="J189" s="108"/>
      <c r="K189" s="62" t="str">
        <f t="shared" ref="K189:K247" si="5">IF(AND(I189&gt;0,J189&gt;0),(J189/I189)-1," ")</f>
        <v xml:space="preserve"> </v>
      </c>
      <c r="L189" s="166">
        <v>100</v>
      </c>
      <c r="M189" s="320">
        <v>138</v>
      </c>
      <c r="N189" s="320" t="s">
        <v>23</v>
      </c>
      <c r="O189" s="79" t="s">
        <v>23</v>
      </c>
      <c r="P189" s="320" t="s">
        <v>995</v>
      </c>
      <c r="Q189" s="320" t="s">
        <v>146</v>
      </c>
      <c r="R189" s="70" t="s">
        <v>23</v>
      </c>
      <c r="S189" s="176" t="s">
        <v>23</v>
      </c>
      <c r="T189" s="227" t="s">
        <v>23</v>
      </c>
      <c r="U189" s="176" t="s">
        <v>23</v>
      </c>
      <c r="V189" s="324" t="s">
        <v>26</v>
      </c>
      <c r="W189" s="320"/>
    </row>
    <row r="190" spans="1:23" ht="83.1" customHeight="1" x14ac:dyDescent="0.25">
      <c r="A190" s="321" t="s">
        <v>996</v>
      </c>
      <c r="B190" s="322" t="s">
        <v>997</v>
      </c>
      <c r="C190" s="95" t="s">
        <v>28</v>
      </c>
      <c r="D190" s="60" t="s">
        <v>998</v>
      </c>
      <c r="E190" s="322">
        <v>43766</v>
      </c>
      <c r="F190" s="322">
        <v>43780</v>
      </c>
      <c r="G190" s="322">
        <v>43780</v>
      </c>
      <c r="H190" s="74">
        <v>690000</v>
      </c>
      <c r="I190" s="69">
        <v>690000</v>
      </c>
      <c r="J190" s="108"/>
      <c r="K190" s="62" t="str">
        <f t="shared" si="5"/>
        <v xml:space="preserve"> </v>
      </c>
      <c r="L190" s="166">
        <v>100</v>
      </c>
      <c r="M190" s="320">
        <v>138</v>
      </c>
      <c r="N190" s="320" t="s">
        <v>23</v>
      </c>
      <c r="O190" s="79" t="s">
        <v>23</v>
      </c>
      <c r="P190" s="320" t="s">
        <v>999</v>
      </c>
      <c r="Q190" s="320" t="s">
        <v>146</v>
      </c>
      <c r="R190" s="70" t="s">
        <v>23</v>
      </c>
      <c r="S190" s="71" t="s">
        <v>23</v>
      </c>
      <c r="T190" s="70" t="s">
        <v>23</v>
      </c>
      <c r="U190" s="71" t="s">
        <v>23</v>
      </c>
      <c r="V190" s="324" t="s">
        <v>26</v>
      </c>
      <c r="W190" s="320"/>
    </row>
    <row r="191" spans="1:23" ht="55.35" customHeight="1" x14ac:dyDescent="0.25">
      <c r="A191" s="321" t="s">
        <v>1053</v>
      </c>
      <c r="B191" s="320" t="s">
        <v>1054</v>
      </c>
      <c r="C191" s="320" t="s">
        <v>42</v>
      </c>
      <c r="D191" s="60" t="s">
        <v>1055</v>
      </c>
      <c r="E191" s="322">
        <v>43836</v>
      </c>
      <c r="F191" s="322">
        <v>43891</v>
      </c>
      <c r="G191" s="322"/>
      <c r="H191" s="61">
        <v>590033</v>
      </c>
      <c r="I191" s="61">
        <v>450000</v>
      </c>
      <c r="J191" s="108"/>
      <c r="K191" s="62" t="str">
        <f t="shared" si="5"/>
        <v xml:space="preserve"> </v>
      </c>
      <c r="L191" s="166">
        <v>0</v>
      </c>
      <c r="M191" s="320" t="s">
        <v>23</v>
      </c>
      <c r="N191" s="320">
        <v>345</v>
      </c>
      <c r="O191" s="79">
        <v>0.3</v>
      </c>
      <c r="P191" s="85" t="s">
        <v>24</v>
      </c>
      <c r="Q191" s="85" t="s">
        <v>30</v>
      </c>
      <c r="R191" s="166" t="s">
        <v>23</v>
      </c>
      <c r="S191" s="71" t="s">
        <v>23</v>
      </c>
      <c r="T191" s="166" t="s">
        <v>23</v>
      </c>
      <c r="U191" s="178" t="s">
        <v>23</v>
      </c>
      <c r="V191" s="63" t="s">
        <v>50</v>
      </c>
      <c r="W191" s="320"/>
    </row>
    <row r="192" spans="1:23" ht="83.1" customHeight="1" x14ac:dyDescent="0.25">
      <c r="A192" s="321" t="s">
        <v>1036</v>
      </c>
      <c r="B192" s="320" t="s">
        <v>1056</v>
      </c>
      <c r="C192" s="320" t="s">
        <v>1035</v>
      </c>
      <c r="D192" s="60" t="s">
        <v>1057</v>
      </c>
      <c r="E192" s="322">
        <v>44089</v>
      </c>
      <c r="F192" s="322">
        <v>44148</v>
      </c>
      <c r="G192" s="322"/>
      <c r="H192" s="61">
        <v>1015306</v>
      </c>
      <c r="I192" s="61"/>
      <c r="J192" s="108"/>
      <c r="K192" s="62" t="str">
        <f t="shared" si="5"/>
        <v xml:space="preserve"> </v>
      </c>
      <c r="L192" s="166">
        <v>0</v>
      </c>
      <c r="M192" s="320">
        <v>138</v>
      </c>
      <c r="N192" s="320">
        <v>138</v>
      </c>
      <c r="O192" s="79">
        <v>0.3</v>
      </c>
      <c r="P192" s="85" t="s">
        <v>27</v>
      </c>
      <c r="Q192" s="85" t="s">
        <v>30</v>
      </c>
      <c r="R192" s="166">
        <v>100</v>
      </c>
      <c r="S192" s="71">
        <v>0.3</v>
      </c>
      <c r="T192" s="166" t="s">
        <v>23</v>
      </c>
      <c r="U192" s="178" t="s">
        <v>23</v>
      </c>
      <c r="V192" s="63" t="s">
        <v>50</v>
      </c>
      <c r="W192" s="320"/>
    </row>
    <row r="193" spans="1:23" ht="83.1" customHeight="1" x14ac:dyDescent="0.25">
      <c r="A193" s="321" t="s">
        <v>1048</v>
      </c>
      <c r="B193" s="320" t="s">
        <v>1037</v>
      </c>
      <c r="C193" s="320" t="s">
        <v>44</v>
      </c>
      <c r="D193" s="60" t="s">
        <v>1038</v>
      </c>
      <c r="E193" s="322">
        <v>43752</v>
      </c>
      <c r="F193" s="322">
        <v>43966</v>
      </c>
      <c r="G193" s="322"/>
      <c r="H193" s="61">
        <v>958557.96</v>
      </c>
      <c r="I193" s="61">
        <v>958558</v>
      </c>
      <c r="J193" s="108"/>
      <c r="K193" s="62" t="str">
        <f t="shared" si="5"/>
        <v xml:space="preserve"> </v>
      </c>
      <c r="L193" s="166">
        <v>10</v>
      </c>
      <c r="M193" s="320">
        <v>138</v>
      </c>
      <c r="N193" s="320">
        <v>138</v>
      </c>
      <c r="O193" s="79">
        <v>0.1</v>
      </c>
      <c r="P193" s="85" t="s">
        <v>95</v>
      </c>
      <c r="Q193" s="85" t="s">
        <v>30</v>
      </c>
      <c r="R193" s="166" t="s">
        <v>23</v>
      </c>
      <c r="S193" s="71" t="s">
        <v>23</v>
      </c>
      <c r="T193" s="166" t="s">
        <v>23</v>
      </c>
      <c r="U193" s="178" t="s">
        <v>23</v>
      </c>
      <c r="V193" s="63" t="s">
        <v>26</v>
      </c>
      <c r="W193" s="320" t="s">
        <v>1039</v>
      </c>
    </row>
    <row r="194" spans="1:23" ht="83.1" customHeight="1" x14ac:dyDescent="0.25">
      <c r="A194" s="321" t="s">
        <v>1049</v>
      </c>
      <c r="B194" s="320" t="s">
        <v>1040</v>
      </c>
      <c r="C194" s="320" t="s">
        <v>44</v>
      </c>
      <c r="D194" s="60" t="s">
        <v>1041</v>
      </c>
      <c r="E194" s="322">
        <v>43752</v>
      </c>
      <c r="F194" s="322">
        <v>43966</v>
      </c>
      <c r="G194" s="322"/>
      <c r="H194" s="61">
        <v>943604.37</v>
      </c>
      <c r="I194" s="61">
        <v>943604</v>
      </c>
      <c r="J194" s="108"/>
      <c r="K194" s="62" t="str">
        <f t="shared" si="5"/>
        <v xml:space="preserve"> </v>
      </c>
      <c r="L194" s="166">
        <v>10</v>
      </c>
      <c r="M194" s="320">
        <v>138</v>
      </c>
      <c r="N194" s="320">
        <v>138</v>
      </c>
      <c r="O194" s="79">
        <v>0.1</v>
      </c>
      <c r="P194" s="85" t="s">
        <v>95</v>
      </c>
      <c r="Q194" s="85" t="s">
        <v>30</v>
      </c>
      <c r="R194" s="166" t="s">
        <v>23</v>
      </c>
      <c r="S194" s="71" t="s">
        <v>23</v>
      </c>
      <c r="T194" s="166" t="s">
        <v>23</v>
      </c>
      <c r="U194" s="178" t="s">
        <v>23</v>
      </c>
      <c r="V194" s="63" t="s">
        <v>26</v>
      </c>
      <c r="W194" s="320" t="s">
        <v>1039</v>
      </c>
    </row>
    <row r="195" spans="1:23" ht="83.1" customHeight="1" x14ac:dyDescent="0.25">
      <c r="A195" s="321" t="s">
        <v>1050</v>
      </c>
      <c r="B195" s="320" t="s">
        <v>1042</v>
      </c>
      <c r="C195" s="320" t="s">
        <v>44</v>
      </c>
      <c r="D195" s="60" t="s">
        <v>1043</v>
      </c>
      <c r="E195" s="322">
        <v>43752</v>
      </c>
      <c r="F195" s="322">
        <v>43966</v>
      </c>
      <c r="G195" s="322"/>
      <c r="H195" s="61">
        <v>1387626.12</v>
      </c>
      <c r="I195" s="61">
        <v>1387627</v>
      </c>
      <c r="J195" s="108"/>
      <c r="K195" s="62" t="str">
        <f t="shared" si="5"/>
        <v xml:space="preserve"> </v>
      </c>
      <c r="L195" s="166">
        <v>10</v>
      </c>
      <c r="M195" s="320">
        <v>138</v>
      </c>
      <c r="N195" s="320">
        <v>138</v>
      </c>
      <c r="O195" s="79">
        <v>0.3</v>
      </c>
      <c r="P195" s="85" t="s">
        <v>95</v>
      </c>
      <c r="Q195" s="85" t="s">
        <v>30</v>
      </c>
      <c r="R195" s="166" t="s">
        <v>23</v>
      </c>
      <c r="S195" s="71" t="s">
        <v>23</v>
      </c>
      <c r="T195" s="166" t="s">
        <v>23</v>
      </c>
      <c r="U195" s="178" t="s">
        <v>23</v>
      </c>
      <c r="V195" s="63" t="s">
        <v>26</v>
      </c>
      <c r="W195" s="320" t="s">
        <v>1039</v>
      </c>
    </row>
    <row r="196" spans="1:23" ht="83.1" customHeight="1" x14ac:dyDescent="0.25">
      <c r="A196" s="321" t="s">
        <v>1051</v>
      </c>
      <c r="B196" s="320" t="s">
        <v>1044</v>
      </c>
      <c r="C196" s="320" t="s">
        <v>44</v>
      </c>
      <c r="D196" s="60" t="s">
        <v>1045</v>
      </c>
      <c r="E196" s="322">
        <v>43752</v>
      </c>
      <c r="F196" s="322">
        <v>43966</v>
      </c>
      <c r="G196" s="322"/>
      <c r="H196" s="61">
        <v>1387626.12</v>
      </c>
      <c r="I196" s="61">
        <v>1387627</v>
      </c>
      <c r="J196" s="108"/>
      <c r="K196" s="62" t="str">
        <f t="shared" si="5"/>
        <v xml:space="preserve"> </v>
      </c>
      <c r="L196" s="166">
        <v>10</v>
      </c>
      <c r="M196" s="320">
        <v>138</v>
      </c>
      <c r="N196" s="320">
        <v>138</v>
      </c>
      <c r="O196" s="79">
        <v>0.3</v>
      </c>
      <c r="P196" s="85" t="s">
        <v>95</v>
      </c>
      <c r="Q196" s="85" t="s">
        <v>30</v>
      </c>
      <c r="R196" s="166" t="s">
        <v>23</v>
      </c>
      <c r="S196" s="71" t="s">
        <v>23</v>
      </c>
      <c r="T196" s="166" t="s">
        <v>23</v>
      </c>
      <c r="U196" s="178" t="s">
        <v>23</v>
      </c>
      <c r="V196" s="63" t="s">
        <v>26</v>
      </c>
      <c r="W196" s="320" t="s">
        <v>1039</v>
      </c>
    </row>
    <row r="197" spans="1:23" ht="83.1" customHeight="1" x14ac:dyDescent="0.25">
      <c r="A197" s="321" t="s">
        <v>1052</v>
      </c>
      <c r="B197" s="320" t="s">
        <v>1046</v>
      </c>
      <c r="C197" s="320" t="s">
        <v>44</v>
      </c>
      <c r="D197" s="60" t="s">
        <v>1047</v>
      </c>
      <c r="E197" s="322">
        <v>43752</v>
      </c>
      <c r="F197" s="322">
        <v>43959</v>
      </c>
      <c r="G197" s="322"/>
      <c r="H197" s="61">
        <v>810689.33</v>
      </c>
      <c r="I197" s="61">
        <v>810689</v>
      </c>
      <c r="J197" s="108"/>
      <c r="K197" s="62" t="str">
        <f t="shared" si="5"/>
        <v xml:space="preserve"> </v>
      </c>
      <c r="L197" s="166">
        <v>10</v>
      </c>
      <c r="M197" s="320">
        <v>138</v>
      </c>
      <c r="N197" s="320">
        <v>138</v>
      </c>
      <c r="O197" s="79">
        <v>0.2</v>
      </c>
      <c r="P197" s="85" t="s">
        <v>95</v>
      </c>
      <c r="Q197" s="85" t="s">
        <v>30</v>
      </c>
      <c r="R197" s="166" t="s">
        <v>23</v>
      </c>
      <c r="S197" s="71" t="s">
        <v>23</v>
      </c>
      <c r="T197" s="166" t="s">
        <v>23</v>
      </c>
      <c r="U197" s="178" t="s">
        <v>23</v>
      </c>
      <c r="V197" s="63" t="s">
        <v>26</v>
      </c>
      <c r="W197" s="320" t="s">
        <v>1039</v>
      </c>
    </row>
    <row r="198" spans="1:23" ht="110.4" customHeight="1" x14ac:dyDescent="0.25">
      <c r="A198" s="321" t="s">
        <v>1389</v>
      </c>
      <c r="B198" s="320" t="s">
        <v>1390</v>
      </c>
      <c r="C198" s="320" t="s">
        <v>1391</v>
      </c>
      <c r="D198" s="60" t="s">
        <v>1392</v>
      </c>
      <c r="E198" s="323">
        <v>43858</v>
      </c>
      <c r="F198" s="322">
        <v>43938</v>
      </c>
      <c r="G198" s="322"/>
      <c r="H198" s="61"/>
      <c r="I198" s="300">
        <v>2000776</v>
      </c>
      <c r="J198" s="108"/>
      <c r="K198" s="62" t="str">
        <f t="shared" si="5"/>
        <v xml:space="preserve"> </v>
      </c>
      <c r="L198" s="166">
        <v>0</v>
      </c>
      <c r="M198" s="320">
        <v>345</v>
      </c>
      <c r="N198" s="320">
        <v>345</v>
      </c>
      <c r="O198" s="79">
        <v>0.25</v>
      </c>
      <c r="P198" s="85" t="s">
        <v>95</v>
      </c>
      <c r="Q198" s="85" t="s">
        <v>25</v>
      </c>
      <c r="R198" s="166">
        <v>170</v>
      </c>
      <c r="S198" s="71" t="s">
        <v>23</v>
      </c>
      <c r="T198" s="166">
        <v>370</v>
      </c>
      <c r="U198" s="178">
        <v>0.25</v>
      </c>
      <c r="V198" s="63" t="s">
        <v>50</v>
      </c>
      <c r="W198" s="320"/>
    </row>
    <row r="199" spans="1:23" ht="165.6" customHeight="1" x14ac:dyDescent="0.25">
      <c r="A199" s="321" t="s">
        <v>1722</v>
      </c>
      <c r="B199" s="320" t="s">
        <v>1393</v>
      </c>
      <c r="C199" s="320" t="s">
        <v>1394</v>
      </c>
      <c r="D199" s="60" t="s">
        <v>1395</v>
      </c>
      <c r="E199" s="323">
        <v>43805</v>
      </c>
      <c r="F199" s="322">
        <v>43966</v>
      </c>
      <c r="G199" s="322"/>
      <c r="H199" s="61"/>
      <c r="I199" s="61">
        <v>5500000</v>
      </c>
      <c r="J199" s="108"/>
      <c r="K199" s="62" t="str">
        <f t="shared" si="5"/>
        <v xml:space="preserve"> </v>
      </c>
      <c r="L199" s="331">
        <v>15</v>
      </c>
      <c r="M199" s="320">
        <v>138</v>
      </c>
      <c r="N199" s="320" t="s">
        <v>23</v>
      </c>
      <c r="O199" s="79">
        <v>1.3</v>
      </c>
      <c r="P199" s="85" t="s">
        <v>27</v>
      </c>
      <c r="Q199" s="85" t="s">
        <v>30</v>
      </c>
      <c r="R199" s="166">
        <v>100</v>
      </c>
      <c r="S199" s="71">
        <v>1.3</v>
      </c>
      <c r="T199" s="166" t="s">
        <v>23</v>
      </c>
      <c r="U199" s="178" t="s">
        <v>23</v>
      </c>
      <c r="V199" s="63" t="s">
        <v>26</v>
      </c>
      <c r="W199" s="320"/>
    </row>
    <row r="200" spans="1:23" ht="110.4" customHeight="1" x14ac:dyDescent="0.25">
      <c r="A200" s="321" t="s">
        <v>2037</v>
      </c>
      <c r="B200" s="320" t="s">
        <v>1396</v>
      </c>
      <c r="C200" s="320" t="s">
        <v>1421</v>
      </c>
      <c r="D200" s="60" t="s">
        <v>1397</v>
      </c>
      <c r="E200" s="322">
        <v>43875</v>
      </c>
      <c r="F200" s="322">
        <v>43966</v>
      </c>
      <c r="G200" s="322"/>
      <c r="H200" s="61">
        <v>12773383</v>
      </c>
      <c r="I200" s="61">
        <v>12773383</v>
      </c>
      <c r="J200" s="108"/>
      <c r="K200" s="62" t="str">
        <f t="shared" si="5"/>
        <v xml:space="preserve"> </v>
      </c>
      <c r="L200" s="166">
        <v>0</v>
      </c>
      <c r="M200" s="320">
        <v>138</v>
      </c>
      <c r="N200" s="320">
        <v>138</v>
      </c>
      <c r="O200" s="79">
        <v>7.6</v>
      </c>
      <c r="P200" s="85" t="s">
        <v>27</v>
      </c>
      <c r="Q200" s="85" t="s">
        <v>30</v>
      </c>
      <c r="R200" s="166">
        <v>100</v>
      </c>
      <c r="S200" s="71">
        <v>7.6</v>
      </c>
      <c r="T200" s="166" t="s">
        <v>23</v>
      </c>
      <c r="U200" s="178" t="s">
        <v>23</v>
      </c>
      <c r="V200" s="63" t="s">
        <v>26</v>
      </c>
      <c r="W200" s="320" t="s">
        <v>1398</v>
      </c>
    </row>
    <row r="201" spans="1:23" ht="110.4" customHeight="1" x14ac:dyDescent="0.25">
      <c r="A201" s="321" t="s">
        <v>1399</v>
      </c>
      <c r="B201" s="320" t="s">
        <v>1400</v>
      </c>
      <c r="C201" s="320" t="s">
        <v>1421</v>
      </c>
      <c r="D201" s="60" t="s">
        <v>1401</v>
      </c>
      <c r="E201" s="322">
        <v>44089</v>
      </c>
      <c r="F201" s="322">
        <v>44196</v>
      </c>
      <c r="G201" s="322"/>
      <c r="H201" s="61"/>
      <c r="I201" s="61"/>
      <c r="J201" s="108"/>
      <c r="K201" s="62" t="str">
        <f t="shared" si="5"/>
        <v xml:space="preserve"> </v>
      </c>
      <c r="L201" s="166">
        <v>0</v>
      </c>
      <c r="M201" s="320">
        <v>138</v>
      </c>
      <c r="N201" s="320">
        <v>138</v>
      </c>
      <c r="O201" s="79">
        <v>2.2000000000000002</v>
      </c>
      <c r="P201" s="85" t="s">
        <v>27</v>
      </c>
      <c r="Q201" s="85" t="s">
        <v>30</v>
      </c>
      <c r="R201" s="166">
        <v>100</v>
      </c>
      <c r="S201" s="71">
        <v>2.2000000000000002</v>
      </c>
      <c r="T201" s="166" t="s">
        <v>23</v>
      </c>
      <c r="U201" s="178" t="s">
        <v>23</v>
      </c>
      <c r="V201" s="63" t="s">
        <v>26</v>
      </c>
      <c r="W201" s="320"/>
    </row>
    <row r="202" spans="1:23" ht="221.1" customHeight="1" x14ac:dyDescent="0.25">
      <c r="A202" s="190" t="s">
        <v>1402</v>
      </c>
      <c r="B202" s="102" t="s">
        <v>1368</v>
      </c>
      <c r="C202" s="102" t="s">
        <v>1422</v>
      </c>
      <c r="D202" s="109" t="s">
        <v>1403</v>
      </c>
      <c r="E202" s="103">
        <v>43745</v>
      </c>
      <c r="F202" s="322">
        <v>43750</v>
      </c>
      <c r="G202" s="322">
        <v>43750</v>
      </c>
      <c r="H202" s="100"/>
      <c r="I202" s="100">
        <v>521762</v>
      </c>
      <c r="J202" s="102"/>
      <c r="K202" s="62" t="str">
        <f t="shared" si="5"/>
        <v xml:space="preserve"> </v>
      </c>
      <c r="L202" s="102">
        <v>100</v>
      </c>
      <c r="M202" s="102">
        <v>138</v>
      </c>
      <c r="N202" s="102">
        <v>138</v>
      </c>
      <c r="O202" s="177">
        <v>0.2</v>
      </c>
      <c r="P202" s="102" t="s">
        <v>199</v>
      </c>
      <c r="Q202" s="102" t="s">
        <v>30</v>
      </c>
      <c r="R202" s="172">
        <v>100</v>
      </c>
      <c r="S202" s="177">
        <v>0.2</v>
      </c>
      <c r="T202" s="172" t="s">
        <v>23</v>
      </c>
      <c r="U202" s="177" t="s">
        <v>23</v>
      </c>
      <c r="V202" s="63" t="s">
        <v>847</v>
      </c>
      <c r="W202" s="102" t="s">
        <v>1404</v>
      </c>
    </row>
    <row r="203" spans="1:23" ht="138.6" customHeight="1" x14ac:dyDescent="0.25">
      <c r="A203" s="321" t="s">
        <v>1405</v>
      </c>
      <c r="B203" s="320" t="s">
        <v>1369</v>
      </c>
      <c r="C203" s="95" t="s">
        <v>1421</v>
      </c>
      <c r="D203" s="77" t="s">
        <v>1377</v>
      </c>
      <c r="E203" s="323">
        <v>43836</v>
      </c>
      <c r="F203" s="323">
        <v>43845</v>
      </c>
      <c r="G203" s="322"/>
      <c r="H203" s="74"/>
      <c r="I203" s="69">
        <v>1000000</v>
      </c>
      <c r="J203" s="108"/>
      <c r="K203" s="62" t="str">
        <f t="shared" si="5"/>
        <v xml:space="preserve"> </v>
      </c>
      <c r="L203" s="166">
        <v>0</v>
      </c>
      <c r="M203" s="320">
        <v>345</v>
      </c>
      <c r="N203" s="320">
        <v>345</v>
      </c>
      <c r="O203" s="79">
        <v>0.5</v>
      </c>
      <c r="P203" s="95" t="s">
        <v>41</v>
      </c>
      <c r="Q203" s="320" t="s">
        <v>1406</v>
      </c>
      <c r="R203" s="227">
        <v>100</v>
      </c>
      <c r="S203" s="176">
        <v>0.5</v>
      </c>
      <c r="T203" s="227" t="s">
        <v>23</v>
      </c>
      <c r="U203" s="176" t="s">
        <v>23</v>
      </c>
      <c r="V203" s="102" t="s">
        <v>26</v>
      </c>
      <c r="W203" s="320" t="s">
        <v>1407</v>
      </c>
    </row>
    <row r="204" spans="1:23" ht="110.4" customHeight="1" x14ac:dyDescent="0.25">
      <c r="A204" s="321" t="s">
        <v>1408</v>
      </c>
      <c r="B204" s="320" t="s">
        <v>1409</v>
      </c>
      <c r="C204" s="320" t="s">
        <v>158</v>
      </c>
      <c r="D204" s="60" t="s">
        <v>1410</v>
      </c>
      <c r="E204" s="323">
        <v>43878</v>
      </c>
      <c r="F204" s="322">
        <v>43889</v>
      </c>
      <c r="G204" s="322"/>
      <c r="H204" s="61"/>
      <c r="I204" s="61">
        <v>1574155</v>
      </c>
      <c r="J204" s="108"/>
      <c r="K204" s="62" t="str">
        <f t="shared" si="5"/>
        <v xml:space="preserve"> </v>
      </c>
      <c r="L204" s="166">
        <v>0</v>
      </c>
      <c r="M204" s="320">
        <v>138</v>
      </c>
      <c r="N204" s="320" t="s">
        <v>23</v>
      </c>
      <c r="O204" s="79">
        <v>0.35</v>
      </c>
      <c r="P204" s="85" t="s">
        <v>319</v>
      </c>
      <c r="Q204" s="85" t="s">
        <v>201</v>
      </c>
      <c r="R204" s="166">
        <v>50</v>
      </c>
      <c r="S204" s="71" t="s">
        <v>23</v>
      </c>
      <c r="T204" s="166">
        <v>70</v>
      </c>
      <c r="U204" s="178">
        <v>0.32</v>
      </c>
      <c r="V204" s="63" t="s">
        <v>50</v>
      </c>
      <c r="W204" s="320"/>
    </row>
    <row r="205" spans="1:23" ht="110.4" customHeight="1" x14ac:dyDescent="0.25">
      <c r="A205" s="321" t="s">
        <v>1411</v>
      </c>
      <c r="B205" s="320" t="s">
        <v>1412</v>
      </c>
      <c r="C205" s="95" t="s">
        <v>642</v>
      </c>
      <c r="D205" s="77" t="s">
        <v>1413</v>
      </c>
      <c r="E205" s="322">
        <v>43801</v>
      </c>
      <c r="F205" s="322">
        <v>43862</v>
      </c>
      <c r="G205" s="322"/>
      <c r="H205" s="74"/>
      <c r="I205" s="69">
        <v>1271785</v>
      </c>
      <c r="J205" s="108"/>
      <c r="K205" s="62" t="str">
        <f t="shared" si="5"/>
        <v xml:space="preserve"> </v>
      </c>
      <c r="L205" s="314">
        <v>50</v>
      </c>
      <c r="M205" s="320">
        <v>138</v>
      </c>
      <c r="N205" s="320" t="s">
        <v>23</v>
      </c>
      <c r="O205" s="79">
        <v>0.4</v>
      </c>
      <c r="P205" s="95" t="s">
        <v>319</v>
      </c>
      <c r="Q205" s="320" t="s">
        <v>201</v>
      </c>
      <c r="R205" s="227">
        <v>100</v>
      </c>
      <c r="S205" s="176" t="s">
        <v>23</v>
      </c>
      <c r="T205" s="227">
        <v>75</v>
      </c>
      <c r="U205" s="176">
        <v>0.04</v>
      </c>
      <c r="V205" s="324" t="s">
        <v>50</v>
      </c>
      <c r="W205" s="320"/>
    </row>
    <row r="206" spans="1:23" ht="83.1" customHeight="1" x14ac:dyDescent="0.25">
      <c r="A206" s="190" t="s">
        <v>1414</v>
      </c>
      <c r="B206" s="102" t="s">
        <v>1375</v>
      </c>
      <c r="C206" s="95" t="s">
        <v>94</v>
      </c>
      <c r="D206" s="109" t="s">
        <v>1378</v>
      </c>
      <c r="E206" s="322">
        <v>43781</v>
      </c>
      <c r="F206" s="322">
        <v>43787</v>
      </c>
      <c r="G206" s="322">
        <v>43787</v>
      </c>
      <c r="H206" s="100"/>
      <c r="I206" s="100">
        <v>1011727</v>
      </c>
      <c r="J206" s="102"/>
      <c r="K206" s="62" t="str">
        <f t="shared" si="5"/>
        <v xml:space="preserve"> </v>
      </c>
      <c r="L206" s="102">
        <v>100</v>
      </c>
      <c r="M206" s="102">
        <v>138</v>
      </c>
      <c r="N206" s="102">
        <v>138</v>
      </c>
      <c r="O206" s="177">
        <v>0.2</v>
      </c>
      <c r="P206" s="102" t="s">
        <v>127</v>
      </c>
      <c r="Q206" s="102" t="s">
        <v>30</v>
      </c>
      <c r="R206" s="172">
        <v>100</v>
      </c>
      <c r="S206" s="177">
        <v>0.2</v>
      </c>
      <c r="T206" s="172">
        <v>100</v>
      </c>
      <c r="U206" s="177">
        <v>0.2</v>
      </c>
      <c r="V206" s="102" t="s">
        <v>26</v>
      </c>
      <c r="W206" s="102" t="s">
        <v>1423</v>
      </c>
    </row>
    <row r="207" spans="1:23" ht="138.6" customHeight="1" x14ac:dyDescent="0.25">
      <c r="A207" s="321" t="s">
        <v>1415</v>
      </c>
      <c r="B207" s="320" t="s">
        <v>1416</v>
      </c>
      <c r="C207" s="320" t="s">
        <v>91</v>
      </c>
      <c r="D207" s="60" t="s">
        <v>1417</v>
      </c>
      <c r="E207" s="322">
        <v>44027</v>
      </c>
      <c r="F207" s="322">
        <v>44165</v>
      </c>
      <c r="G207" s="322"/>
      <c r="H207" s="61"/>
      <c r="I207" s="61"/>
      <c r="J207" s="108"/>
      <c r="K207" s="62" t="str">
        <f t="shared" si="5"/>
        <v xml:space="preserve"> </v>
      </c>
      <c r="L207" s="165">
        <v>0</v>
      </c>
      <c r="M207" s="320" t="s">
        <v>47</v>
      </c>
      <c r="N207" s="320">
        <v>138</v>
      </c>
      <c r="O207" s="79">
        <v>3.7</v>
      </c>
      <c r="P207" s="320" t="s">
        <v>66</v>
      </c>
      <c r="Q207" s="320" t="s">
        <v>30</v>
      </c>
      <c r="R207" s="166" t="s">
        <v>29</v>
      </c>
      <c r="S207" s="71">
        <v>3.7</v>
      </c>
      <c r="T207" s="166" t="s">
        <v>23</v>
      </c>
      <c r="U207" s="178" t="s">
        <v>23</v>
      </c>
      <c r="V207" s="324" t="s">
        <v>26</v>
      </c>
      <c r="W207" s="320"/>
    </row>
    <row r="208" spans="1:23" ht="110.4" customHeight="1" x14ac:dyDescent="0.25">
      <c r="A208" s="321" t="s">
        <v>1418</v>
      </c>
      <c r="B208" s="320" t="s">
        <v>1419</v>
      </c>
      <c r="C208" s="320" t="s">
        <v>91</v>
      </c>
      <c r="D208" s="60" t="s">
        <v>1420</v>
      </c>
      <c r="E208" s="322">
        <v>44027</v>
      </c>
      <c r="F208" s="322">
        <v>44165</v>
      </c>
      <c r="G208" s="322"/>
      <c r="H208" s="61"/>
      <c r="I208" s="61"/>
      <c r="J208" s="108"/>
      <c r="K208" s="62" t="str">
        <f t="shared" si="5"/>
        <v xml:space="preserve"> </v>
      </c>
      <c r="L208" s="165">
        <v>0</v>
      </c>
      <c r="M208" s="320" t="s">
        <v>47</v>
      </c>
      <c r="N208" s="320">
        <v>138</v>
      </c>
      <c r="O208" s="79">
        <v>3.7</v>
      </c>
      <c r="P208" s="320" t="s">
        <v>66</v>
      </c>
      <c r="Q208" s="320" t="s">
        <v>30</v>
      </c>
      <c r="R208" s="166" t="s">
        <v>29</v>
      </c>
      <c r="S208" s="71">
        <v>3.7</v>
      </c>
      <c r="T208" s="166" t="s">
        <v>23</v>
      </c>
      <c r="U208" s="178" t="s">
        <v>23</v>
      </c>
      <c r="V208" s="324" t="s">
        <v>26</v>
      </c>
      <c r="W208" s="320"/>
    </row>
    <row r="209" spans="1:1803" ht="55.2" x14ac:dyDescent="0.25">
      <c r="A209" s="187" t="s">
        <v>1430</v>
      </c>
      <c r="B209" s="85" t="s">
        <v>1431</v>
      </c>
      <c r="C209" s="85" t="s">
        <v>1432</v>
      </c>
      <c r="D209" s="87" t="s">
        <v>1433</v>
      </c>
      <c r="E209" s="88">
        <v>43815</v>
      </c>
      <c r="F209" s="322">
        <v>43983</v>
      </c>
      <c r="G209" s="322"/>
      <c r="H209" s="94"/>
      <c r="I209" s="94">
        <v>1007917</v>
      </c>
      <c r="J209" s="105"/>
      <c r="K209" s="62" t="str">
        <f t="shared" si="5"/>
        <v xml:space="preserve"> </v>
      </c>
      <c r="L209" s="90">
        <v>0</v>
      </c>
      <c r="M209" s="90">
        <v>138</v>
      </c>
      <c r="N209" s="90">
        <v>138</v>
      </c>
      <c r="O209" s="79">
        <v>31.42</v>
      </c>
      <c r="P209" s="85" t="s">
        <v>54</v>
      </c>
      <c r="Q209" s="85" t="s">
        <v>614</v>
      </c>
      <c r="R209" s="90">
        <v>50</v>
      </c>
      <c r="S209" s="180">
        <v>31.4</v>
      </c>
      <c r="T209" s="90" t="s">
        <v>23</v>
      </c>
      <c r="U209" s="180" t="s">
        <v>23</v>
      </c>
      <c r="V209" s="104" t="s">
        <v>26</v>
      </c>
      <c r="W209" s="320"/>
    </row>
    <row r="210" spans="1:1803" ht="82.8" x14ac:dyDescent="0.25">
      <c r="A210" s="187" t="s">
        <v>1604</v>
      </c>
      <c r="B210" s="85" t="s">
        <v>1605</v>
      </c>
      <c r="C210" s="85" t="s">
        <v>238</v>
      </c>
      <c r="D210" s="87" t="s">
        <v>1606</v>
      </c>
      <c r="E210" s="88">
        <v>43815</v>
      </c>
      <c r="F210" s="322">
        <v>43830</v>
      </c>
      <c r="G210" s="322"/>
      <c r="H210" s="94"/>
      <c r="I210" s="94">
        <v>275000</v>
      </c>
      <c r="J210" s="105"/>
      <c r="K210" s="62" t="str">
        <f t="shared" si="5"/>
        <v xml:space="preserve"> </v>
      </c>
      <c r="L210" s="90">
        <v>0</v>
      </c>
      <c r="M210" s="90">
        <v>69</v>
      </c>
      <c r="N210" s="90" t="s">
        <v>23</v>
      </c>
      <c r="O210" s="79">
        <v>0.1</v>
      </c>
      <c r="P210" s="85" t="s">
        <v>1607</v>
      </c>
      <c r="Q210" s="85" t="s">
        <v>141</v>
      </c>
      <c r="R210" s="90" t="s">
        <v>29</v>
      </c>
      <c r="S210" s="180" t="s">
        <v>23</v>
      </c>
      <c r="T210" s="90" t="s">
        <v>23</v>
      </c>
      <c r="U210" s="180" t="s">
        <v>23</v>
      </c>
      <c r="V210" s="104" t="s">
        <v>26</v>
      </c>
      <c r="W210" s="320"/>
    </row>
    <row r="211" spans="1:1803" ht="193.2" x14ac:dyDescent="0.25">
      <c r="A211" s="321" t="s">
        <v>1499</v>
      </c>
      <c r="B211" s="320" t="s">
        <v>1500</v>
      </c>
      <c r="C211" s="95" t="s">
        <v>1501</v>
      </c>
      <c r="D211" s="77" t="s">
        <v>1502</v>
      </c>
      <c r="E211" s="322">
        <v>43492</v>
      </c>
      <c r="F211" s="322">
        <v>43966</v>
      </c>
      <c r="G211" s="322"/>
      <c r="H211" s="74"/>
      <c r="I211" s="69"/>
      <c r="J211" s="108"/>
      <c r="K211" s="62" t="str">
        <f t="shared" si="5"/>
        <v xml:space="preserve"> </v>
      </c>
      <c r="L211" s="165">
        <v>55</v>
      </c>
      <c r="M211" s="320">
        <v>138</v>
      </c>
      <c r="N211" s="320" t="s">
        <v>23</v>
      </c>
      <c r="O211" s="178">
        <v>5.3</v>
      </c>
      <c r="P211" s="320" t="s">
        <v>24</v>
      </c>
      <c r="Q211" s="320" t="s">
        <v>25</v>
      </c>
      <c r="R211" s="166" t="s">
        <v>29</v>
      </c>
      <c r="S211" s="178">
        <v>5.3</v>
      </c>
      <c r="T211" s="166" t="s">
        <v>23</v>
      </c>
      <c r="U211" s="178" t="s">
        <v>23</v>
      </c>
      <c r="V211" s="324" t="s">
        <v>50</v>
      </c>
      <c r="W211" s="320"/>
    </row>
    <row r="212" spans="1:1803" ht="193.2" x14ac:dyDescent="0.25">
      <c r="A212" s="321" t="s">
        <v>2038</v>
      </c>
      <c r="B212" s="320" t="s">
        <v>1615</v>
      </c>
      <c r="C212" s="320" t="s">
        <v>922</v>
      </c>
      <c r="D212" s="60" t="s">
        <v>2039</v>
      </c>
      <c r="E212" s="322">
        <v>43864</v>
      </c>
      <c r="F212" s="322">
        <v>43966</v>
      </c>
      <c r="G212" s="322"/>
      <c r="H212" s="61"/>
      <c r="I212" s="300">
        <v>1100000</v>
      </c>
      <c r="J212" s="108"/>
      <c r="K212" s="62" t="str">
        <f t="shared" si="5"/>
        <v xml:space="preserve"> </v>
      </c>
      <c r="L212" s="166">
        <v>0</v>
      </c>
      <c r="M212" s="320">
        <v>138</v>
      </c>
      <c r="N212" s="320" t="s">
        <v>23</v>
      </c>
      <c r="O212" s="79">
        <v>0.9</v>
      </c>
      <c r="P212" s="98" t="s">
        <v>319</v>
      </c>
      <c r="Q212" s="320" t="s">
        <v>30</v>
      </c>
      <c r="R212" s="166" t="s">
        <v>23</v>
      </c>
      <c r="S212" s="71" t="s">
        <v>23</v>
      </c>
      <c r="T212" s="166">
        <v>105</v>
      </c>
      <c r="U212" s="178">
        <v>0.5</v>
      </c>
      <c r="V212" s="63" t="s">
        <v>50</v>
      </c>
      <c r="W212" s="320"/>
    </row>
    <row r="213" spans="1:1803" ht="110.4" customHeight="1" x14ac:dyDescent="0.25">
      <c r="A213" s="321" t="s">
        <v>1497</v>
      </c>
      <c r="B213" s="320" t="s">
        <v>1617</v>
      </c>
      <c r="C213" s="320" t="s">
        <v>1498</v>
      </c>
      <c r="D213" s="60" t="s">
        <v>1616</v>
      </c>
      <c r="E213" s="323">
        <v>43922</v>
      </c>
      <c r="F213" s="322">
        <v>44012</v>
      </c>
      <c r="G213" s="322"/>
      <c r="H213" s="61"/>
      <c r="I213" s="300"/>
      <c r="J213" s="108"/>
      <c r="K213" s="62" t="str">
        <f t="shared" si="5"/>
        <v xml:space="preserve"> </v>
      </c>
      <c r="L213" s="166">
        <v>0</v>
      </c>
      <c r="M213" s="320">
        <v>138</v>
      </c>
      <c r="N213" s="320" t="s">
        <v>23</v>
      </c>
      <c r="O213" s="79">
        <v>0.9</v>
      </c>
      <c r="P213" s="98" t="s">
        <v>63</v>
      </c>
      <c r="Q213" s="320" t="s">
        <v>30</v>
      </c>
      <c r="R213" s="166" t="s">
        <v>23</v>
      </c>
      <c r="S213" s="71" t="s">
        <v>23</v>
      </c>
      <c r="T213" s="166">
        <v>70</v>
      </c>
      <c r="U213" s="178">
        <v>0.9</v>
      </c>
      <c r="V213" s="63" t="s">
        <v>50</v>
      </c>
      <c r="W213" s="320"/>
    </row>
    <row r="214" spans="1:1803" ht="138.30000000000001" customHeight="1" x14ac:dyDescent="0.25">
      <c r="A214" s="321" t="s">
        <v>1493</v>
      </c>
      <c r="B214" s="320" t="s">
        <v>1618</v>
      </c>
      <c r="C214" s="320" t="s">
        <v>1494</v>
      </c>
      <c r="D214" s="60" t="s">
        <v>1495</v>
      </c>
      <c r="E214" s="323">
        <v>43891</v>
      </c>
      <c r="F214" s="323">
        <v>44027</v>
      </c>
      <c r="G214" s="322"/>
      <c r="H214" s="61"/>
      <c r="I214" s="61"/>
      <c r="J214" s="108"/>
      <c r="K214" s="62" t="str">
        <f t="shared" si="5"/>
        <v xml:space="preserve"> </v>
      </c>
      <c r="L214" s="166">
        <v>0</v>
      </c>
      <c r="M214" s="320">
        <v>69</v>
      </c>
      <c r="N214" s="320" t="s">
        <v>23</v>
      </c>
      <c r="O214" s="79">
        <v>0.5</v>
      </c>
      <c r="P214" s="98" t="s">
        <v>1496</v>
      </c>
      <c r="Q214" s="320" t="s">
        <v>30</v>
      </c>
      <c r="R214" s="166" t="s">
        <v>23</v>
      </c>
      <c r="S214" s="71" t="s">
        <v>23</v>
      </c>
      <c r="T214" s="166">
        <v>100</v>
      </c>
      <c r="U214" s="178">
        <v>0.5</v>
      </c>
      <c r="V214" s="63" t="s">
        <v>50</v>
      </c>
      <c r="W214" s="320"/>
    </row>
    <row r="215" spans="1:1803" ht="110.4" x14ac:dyDescent="0.25">
      <c r="A215" s="321" t="s">
        <v>1492</v>
      </c>
      <c r="B215" s="320" t="s">
        <v>1620</v>
      </c>
      <c r="C215" s="320" t="s">
        <v>1490</v>
      </c>
      <c r="D215" s="60" t="s">
        <v>1621</v>
      </c>
      <c r="E215" s="322">
        <v>43815</v>
      </c>
      <c r="F215" s="322">
        <v>43891</v>
      </c>
      <c r="G215" s="322"/>
      <c r="H215" s="61"/>
      <c r="I215" s="61">
        <v>2100000</v>
      </c>
      <c r="J215" s="108"/>
      <c r="K215" s="62" t="str">
        <f t="shared" si="5"/>
        <v xml:space="preserve"> </v>
      </c>
      <c r="L215" s="166">
        <v>0</v>
      </c>
      <c r="M215" s="320">
        <v>138</v>
      </c>
      <c r="N215" s="320" t="s">
        <v>23</v>
      </c>
      <c r="O215" s="79">
        <v>0.28999999999999998</v>
      </c>
      <c r="P215" s="98" t="s">
        <v>126</v>
      </c>
      <c r="Q215" s="320" t="s">
        <v>201</v>
      </c>
      <c r="R215" s="166">
        <v>75</v>
      </c>
      <c r="S215" s="71" t="s">
        <v>23</v>
      </c>
      <c r="T215" s="166">
        <v>70</v>
      </c>
      <c r="U215" s="178">
        <v>0.28999999999999998</v>
      </c>
      <c r="V215" s="63" t="s">
        <v>50</v>
      </c>
      <c r="W215" s="320"/>
    </row>
    <row r="216" spans="1:1803" ht="83.1" customHeight="1" x14ac:dyDescent="0.25">
      <c r="A216" s="321" t="s">
        <v>1489</v>
      </c>
      <c r="B216" s="320" t="s">
        <v>1622</v>
      </c>
      <c r="C216" s="320" t="s">
        <v>1490</v>
      </c>
      <c r="D216" s="60" t="s">
        <v>1619</v>
      </c>
      <c r="E216" s="323">
        <v>43905</v>
      </c>
      <c r="F216" s="322">
        <v>43966</v>
      </c>
      <c r="G216" s="322"/>
      <c r="H216" s="61"/>
      <c r="I216" s="61"/>
      <c r="J216" s="108"/>
      <c r="K216" s="62" t="str">
        <f t="shared" si="5"/>
        <v xml:space="preserve"> </v>
      </c>
      <c r="L216" s="166">
        <v>0</v>
      </c>
      <c r="M216" s="320">
        <v>138</v>
      </c>
      <c r="N216" s="320">
        <v>138</v>
      </c>
      <c r="O216" s="79">
        <v>0.3</v>
      </c>
      <c r="P216" s="98" t="s">
        <v>1491</v>
      </c>
      <c r="Q216" s="320" t="s">
        <v>39</v>
      </c>
      <c r="R216" s="166">
        <v>70</v>
      </c>
      <c r="S216" s="71" t="s">
        <v>23</v>
      </c>
      <c r="T216" s="166">
        <v>70</v>
      </c>
      <c r="U216" s="178">
        <v>0.3</v>
      </c>
      <c r="V216" s="63" t="s">
        <v>50</v>
      </c>
      <c r="W216" s="320"/>
    </row>
    <row r="217" spans="1:1803" ht="82.8" x14ac:dyDescent="0.25">
      <c r="A217" s="321" t="s">
        <v>1503</v>
      </c>
      <c r="B217" s="320" t="s">
        <v>1504</v>
      </c>
      <c r="C217" s="320" t="s">
        <v>1505</v>
      </c>
      <c r="D217" s="60" t="s">
        <v>1506</v>
      </c>
      <c r="E217" s="322">
        <v>43815</v>
      </c>
      <c r="F217" s="323">
        <v>43820</v>
      </c>
      <c r="G217" s="323">
        <v>43820</v>
      </c>
      <c r="H217" s="61"/>
      <c r="I217" s="61">
        <v>300000</v>
      </c>
      <c r="J217" s="108"/>
      <c r="K217" s="62" t="str">
        <f t="shared" si="5"/>
        <v xml:space="preserve"> </v>
      </c>
      <c r="L217" s="331">
        <v>100</v>
      </c>
      <c r="M217" s="320">
        <v>138</v>
      </c>
      <c r="N217" s="320" t="s">
        <v>23</v>
      </c>
      <c r="O217" s="79">
        <v>0.02</v>
      </c>
      <c r="P217" s="320" t="s">
        <v>41</v>
      </c>
      <c r="Q217" s="320" t="s">
        <v>191</v>
      </c>
      <c r="R217" s="166">
        <v>50</v>
      </c>
      <c r="S217" s="71">
        <v>0.02</v>
      </c>
      <c r="T217" s="166" t="s">
        <v>23</v>
      </c>
      <c r="U217" s="178" t="s">
        <v>23</v>
      </c>
      <c r="V217" s="63" t="s">
        <v>313</v>
      </c>
      <c r="W217" s="320" t="s">
        <v>1507</v>
      </c>
    </row>
    <row r="218" spans="1:1803" ht="110.4" customHeight="1" x14ac:dyDescent="0.25">
      <c r="A218" s="321" t="s">
        <v>1508</v>
      </c>
      <c r="B218" s="320" t="s">
        <v>1509</v>
      </c>
      <c r="C218" s="320" t="s">
        <v>866</v>
      </c>
      <c r="D218" s="60" t="s">
        <v>1510</v>
      </c>
      <c r="E218" s="322">
        <v>43862</v>
      </c>
      <c r="F218" s="322">
        <v>43891</v>
      </c>
      <c r="G218" s="322"/>
      <c r="H218" s="61"/>
      <c r="I218" s="300">
        <v>1000000</v>
      </c>
      <c r="J218" s="108"/>
      <c r="K218" s="62" t="str">
        <f t="shared" si="5"/>
        <v xml:space="preserve"> </v>
      </c>
      <c r="L218" s="166">
        <v>0</v>
      </c>
      <c r="M218" s="320">
        <v>138</v>
      </c>
      <c r="N218" s="320" t="s">
        <v>23</v>
      </c>
      <c r="O218" s="79">
        <v>0.02</v>
      </c>
      <c r="P218" s="320" t="s">
        <v>63</v>
      </c>
      <c r="Q218" s="320" t="s">
        <v>1511</v>
      </c>
      <c r="R218" s="166">
        <v>100</v>
      </c>
      <c r="S218" s="71">
        <v>0.5</v>
      </c>
      <c r="T218" s="166" t="s">
        <v>23</v>
      </c>
      <c r="U218" s="178" t="s">
        <v>23</v>
      </c>
      <c r="V218" s="63" t="s">
        <v>50</v>
      </c>
      <c r="W218" s="320"/>
    </row>
    <row r="219" spans="1:1803" ht="110.4" customHeight="1" x14ac:dyDescent="0.25">
      <c r="A219" s="321" t="s">
        <v>1512</v>
      </c>
      <c r="B219" s="320" t="s">
        <v>1513</v>
      </c>
      <c r="C219" s="320" t="s">
        <v>866</v>
      </c>
      <c r="D219" s="60" t="s">
        <v>1514</v>
      </c>
      <c r="E219" s="322">
        <v>43862</v>
      </c>
      <c r="F219" s="322">
        <v>43891</v>
      </c>
      <c r="G219" s="322"/>
      <c r="H219" s="61"/>
      <c r="I219" s="300">
        <v>1500000</v>
      </c>
      <c r="J219" s="108"/>
      <c r="K219" s="62" t="str">
        <f t="shared" si="5"/>
        <v xml:space="preserve"> </v>
      </c>
      <c r="L219" s="166">
        <v>0</v>
      </c>
      <c r="M219" s="320">
        <v>69</v>
      </c>
      <c r="N219" s="320" t="s">
        <v>23</v>
      </c>
      <c r="O219" s="79">
        <v>0.02</v>
      </c>
      <c r="P219" s="320" t="s">
        <v>63</v>
      </c>
      <c r="Q219" s="320" t="s">
        <v>1515</v>
      </c>
      <c r="R219" s="166">
        <v>100</v>
      </c>
      <c r="S219" s="71">
        <v>0.5</v>
      </c>
      <c r="T219" s="166" t="s">
        <v>23</v>
      </c>
      <c r="U219" s="178" t="s">
        <v>23</v>
      </c>
      <c r="V219" s="63" t="s">
        <v>50</v>
      </c>
      <c r="W219" s="320"/>
    </row>
    <row r="220" spans="1:1803" ht="83.1" customHeight="1" x14ac:dyDescent="0.25">
      <c r="A220" s="321" t="s">
        <v>1632</v>
      </c>
      <c r="B220" s="320" t="s">
        <v>1633</v>
      </c>
      <c r="C220" s="320" t="s">
        <v>1634</v>
      </c>
      <c r="D220" s="60" t="s">
        <v>1820</v>
      </c>
      <c r="E220" s="322">
        <v>43832</v>
      </c>
      <c r="F220" s="322">
        <v>43966</v>
      </c>
      <c r="G220" s="322"/>
      <c r="H220" s="61"/>
      <c r="I220" s="61">
        <v>1800000</v>
      </c>
      <c r="J220" s="108"/>
      <c r="K220" s="62" t="str">
        <f t="shared" si="5"/>
        <v xml:space="preserve"> </v>
      </c>
      <c r="L220" s="166">
        <v>0</v>
      </c>
      <c r="M220" s="320">
        <v>138</v>
      </c>
      <c r="N220" s="320" t="s">
        <v>23</v>
      </c>
      <c r="O220" s="79">
        <v>1</v>
      </c>
      <c r="P220" s="320" t="s">
        <v>63</v>
      </c>
      <c r="Q220" s="320" t="s">
        <v>39</v>
      </c>
      <c r="R220" s="166">
        <v>75</v>
      </c>
      <c r="S220" s="71">
        <v>1</v>
      </c>
      <c r="T220" s="166" t="s">
        <v>23</v>
      </c>
      <c r="U220" s="178" t="s">
        <v>23</v>
      </c>
      <c r="V220" s="63" t="s">
        <v>50</v>
      </c>
      <c r="W220" s="320"/>
    </row>
    <row r="221" spans="1:1803" ht="110.4" customHeight="1" x14ac:dyDescent="0.25">
      <c r="A221" s="321" t="s">
        <v>1635</v>
      </c>
      <c r="B221" s="320" t="s">
        <v>1821</v>
      </c>
      <c r="C221" s="320" t="s">
        <v>1634</v>
      </c>
      <c r="D221" s="60" t="s">
        <v>1636</v>
      </c>
      <c r="E221" s="322">
        <v>43832</v>
      </c>
      <c r="F221" s="322">
        <v>43966</v>
      </c>
      <c r="G221" s="322"/>
      <c r="H221" s="61"/>
      <c r="I221" s="61">
        <v>800000</v>
      </c>
      <c r="J221" s="108"/>
      <c r="K221" s="62" t="str">
        <f t="shared" si="5"/>
        <v xml:space="preserve"> </v>
      </c>
      <c r="L221" s="166">
        <v>0</v>
      </c>
      <c r="M221" s="320">
        <v>138</v>
      </c>
      <c r="N221" s="320" t="s">
        <v>23</v>
      </c>
      <c r="O221" s="79">
        <v>0.2</v>
      </c>
      <c r="P221" s="320" t="s">
        <v>127</v>
      </c>
      <c r="Q221" s="320" t="s">
        <v>39</v>
      </c>
      <c r="R221" s="166">
        <v>75</v>
      </c>
      <c r="S221" s="71">
        <v>0.2</v>
      </c>
      <c r="T221" s="166" t="s">
        <v>23</v>
      </c>
      <c r="U221" s="178" t="s">
        <v>23</v>
      </c>
      <c r="V221" s="63" t="s">
        <v>50</v>
      </c>
      <c r="W221" s="320"/>
    </row>
    <row r="222" spans="1:1803" s="280" customFormat="1" ht="89.7" customHeight="1" x14ac:dyDescent="0.25">
      <c r="A222" s="321" t="s">
        <v>1637</v>
      </c>
      <c r="B222" s="320" t="s">
        <v>1638</v>
      </c>
      <c r="C222" s="320" t="s">
        <v>466</v>
      </c>
      <c r="D222" s="60" t="s">
        <v>1639</v>
      </c>
      <c r="E222" s="322">
        <v>43831</v>
      </c>
      <c r="F222" s="322">
        <v>43966</v>
      </c>
      <c r="G222" s="322"/>
      <c r="H222" s="61"/>
      <c r="I222" s="61">
        <v>15021928</v>
      </c>
      <c r="J222" s="108"/>
      <c r="K222" s="62" t="str">
        <f t="shared" si="5"/>
        <v xml:space="preserve"> </v>
      </c>
      <c r="L222" s="166">
        <v>0</v>
      </c>
      <c r="M222" s="320">
        <v>138</v>
      </c>
      <c r="N222" s="320" t="s">
        <v>23</v>
      </c>
      <c r="O222" s="79">
        <v>28</v>
      </c>
      <c r="P222" s="320" t="s">
        <v>63</v>
      </c>
      <c r="Q222" s="320" t="s">
        <v>30</v>
      </c>
      <c r="R222" s="166">
        <v>50</v>
      </c>
      <c r="S222" s="71">
        <v>29</v>
      </c>
      <c r="T222" s="166" t="s">
        <v>23</v>
      </c>
      <c r="U222" s="178" t="s">
        <v>23</v>
      </c>
      <c r="V222" s="63" t="s">
        <v>43</v>
      </c>
      <c r="W222" s="320"/>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c r="BN222" s="57"/>
      <c r="BO222" s="57"/>
      <c r="BP222" s="57"/>
      <c r="BQ222" s="57"/>
      <c r="BR222" s="57"/>
      <c r="BS222" s="57"/>
      <c r="BT222" s="57"/>
      <c r="BU222" s="57"/>
      <c r="BV222" s="57"/>
      <c r="BW222" s="57"/>
      <c r="BX222" s="57"/>
      <c r="BY222" s="57"/>
      <c r="BZ222" s="57"/>
      <c r="CA222" s="57"/>
      <c r="CB222" s="57"/>
      <c r="CC222" s="57"/>
      <c r="CD222" s="57"/>
      <c r="CE222" s="57"/>
      <c r="CF222" s="57"/>
      <c r="CG222" s="57"/>
      <c r="CH222" s="57"/>
      <c r="CI222" s="57"/>
      <c r="CJ222" s="57"/>
      <c r="CK222" s="57"/>
      <c r="CL222" s="57"/>
      <c r="CM222" s="57"/>
      <c r="CN222" s="57"/>
      <c r="CO222" s="57"/>
      <c r="CP222" s="57"/>
      <c r="CQ222" s="57"/>
      <c r="CR222" s="57"/>
      <c r="CS222" s="57"/>
      <c r="CT222" s="57"/>
      <c r="CU222" s="57"/>
      <c r="CV222" s="57"/>
      <c r="CW222" s="57"/>
      <c r="CX222" s="57"/>
      <c r="CY222" s="57"/>
      <c r="CZ222" s="57"/>
      <c r="DA222" s="57"/>
      <c r="DB222" s="57"/>
      <c r="DC222" s="57"/>
      <c r="DD222" s="57"/>
      <c r="DE222" s="57"/>
      <c r="DF222" s="57"/>
      <c r="DG222" s="57"/>
      <c r="DH222" s="57"/>
      <c r="DI222" s="57"/>
      <c r="DJ222" s="57"/>
      <c r="DK222" s="57"/>
      <c r="DL222" s="57"/>
      <c r="DM222" s="57"/>
      <c r="DN222" s="57"/>
      <c r="DO222" s="57"/>
      <c r="DP222" s="57"/>
      <c r="DQ222" s="57"/>
      <c r="DR222" s="57"/>
      <c r="DS222" s="57"/>
      <c r="DT222" s="57"/>
      <c r="DU222" s="57"/>
      <c r="DV222" s="57"/>
      <c r="DW222" s="57"/>
      <c r="DX222" s="57"/>
      <c r="DY222" s="57"/>
      <c r="DZ222" s="57"/>
      <c r="EA222" s="57"/>
      <c r="EB222" s="57"/>
      <c r="EC222" s="57"/>
      <c r="ED222" s="57"/>
      <c r="EE222" s="57"/>
      <c r="EF222" s="57"/>
      <c r="EG222" s="57"/>
      <c r="EH222" s="57"/>
      <c r="EI222" s="57"/>
      <c r="EJ222" s="57"/>
      <c r="EK222" s="57"/>
      <c r="EL222" s="57"/>
      <c r="EM222" s="57"/>
      <c r="EN222" s="57"/>
      <c r="EO222" s="57"/>
      <c r="EP222" s="57"/>
      <c r="EQ222" s="57"/>
      <c r="ER222" s="57"/>
      <c r="ES222" s="57"/>
      <c r="ET222" s="57"/>
      <c r="EU222" s="57"/>
      <c r="EV222" s="57"/>
      <c r="EW222" s="57"/>
      <c r="EX222" s="57"/>
      <c r="EY222" s="57"/>
      <c r="EZ222" s="57"/>
      <c r="FA222" s="57"/>
      <c r="FB222" s="57"/>
      <c r="FC222" s="57"/>
      <c r="FD222" s="57"/>
      <c r="FE222" s="57"/>
      <c r="FF222" s="57"/>
      <c r="FG222" s="57"/>
      <c r="FH222" s="57"/>
      <c r="FI222" s="57"/>
      <c r="FJ222" s="57"/>
      <c r="FK222" s="57"/>
      <c r="FL222" s="57"/>
      <c r="FM222" s="57"/>
      <c r="FN222" s="57"/>
      <c r="FO222" s="57"/>
      <c r="FP222" s="57"/>
      <c r="FQ222" s="57"/>
      <c r="FR222" s="57"/>
      <c r="FS222" s="57"/>
      <c r="FT222" s="57"/>
      <c r="FU222" s="57"/>
      <c r="FV222" s="57"/>
      <c r="FW222" s="57"/>
      <c r="FX222" s="57"/>
      <c r="FY222" s="57"/>
      <c r="FZ222" s="57"/>
      <c r="GA222" s="57"/>
      <c r="GB222" s="57"/>
      <c r="GC222" s="57"/>
      <c r="GD222" s="57"/>
      <c r="GE222" s="57"/>
      <c r="GF222" s="57"/>
      <c r="GG222" s="57"/>
      <c r="GH222" s="57"/>
      <c r="GI222" s="57"/>
      <c r="GJ222" s="57"/>
      <c r="GK222" s="57"/>
      <c r="GL222" s="57"/>
      <c r="GM222" s="57"/>
      <c r="GN222" s="57"/>
      <c r="GO222" s="57"/>
      <c r="GP222" s="57"/>
      <c r="GQ222" s="57"/>
      <c r="GR222" s="57"/>
      <c r="GS222" s="57"/>
      <c r="GT222" s="57"/>
      <c r="GU222" s="57"/>
      <c r="GV222" s="57"/>
      <c r="GW222" s="57"/>
      <c r="GX222" s="57"/>
      <c r="GY222" s="57"/>
      <c r="GZ222" s="57"/>
      <c r="HA222" s="57"/>
      <c r="HB222" s="57"/>
      <c r="HC222" s="57"/>
      <c r="HD222" s="57"/>
      <c r="HE222" s="57"/>
      <c r="HF222" s="57"/>
      <c r="HG222" s="57"/>
      <c r="HH222" s="57"/>
      <c r="HI222" s="57"/>
      <c r="HJ222" s="57"/>
      <c r="HK222" s="57"/>
      <c r="HL222" s="57"/>
      <c r="HM222" s="57"/>
      <c r="HN222" s="57"/>
      <c r="HO222" s="57"/>
      <c r="HP222" s="57"/>
      <c r="HQ222" s="57"/>
      <c r="HR222" s="57"/>
      <c r="HS222" s="57"/>
      <c r="HT222" s="57"/>
      <c r="HU222" s="57"/>
      <c r="HV222" s="57"/>
      <c r="HW222" s="57"/>
      <c r="HX222" s="57"/>
      <c r="HY222" s="57"/>
      <c r="HZ222" s="57"/>
      <c r="IA222" s="57"/>
      <c r="IB222" s="57"/>
      <c r="IC222" s="57"/>
      <c r="ID222" s="57"/>
      <c r="IE222" s="57"/>
      <c r="IF222" s="57"/>
      <c r="IG222" s="57"/>
      <c r="IH222" s="57"/>
      <c r="II222" s="57"/>
      <c r="IJ222" s="57"/>
      <c r="IK222" s="57"/>
      <c r="IL222" s="57"/>
      <c r="IM222" s="57"/>
      <c r="IN222" s="57"/>
      <c r="IO222" s="57"/>
      <c r="IP222" s="57"/>
      <c r="IQ222" s="57"/>
      <c r="IR222" s="57"/>
      <c r="IS222" s="57"/>
      <c r="IT222" s="57"/>
      <c r="IU222" s="57"/>
      <c r="IV222" s="57"/>
      <c r="IW222" s="57"/>
      <c r="IX222" s="57"/>
      <c r="IY222" s="57"/>
      <c r="IZ222" s="57"/>
      <c r="JA222" s="57"/>
      <c r="JB222" s="57"/>
      <c r="JC222" s="57"/>
      <c r="JD222" s="57"/>
      <c r="JE222" s="57"/>
      <c r="JF222" s="57"/>
      <c r="JG222" s="57"/>
      <c r="JH222" s="57"/>
      <c r="JI222" s="57"/>
      <c r="JJ222" s="57"/>
      <c r="JK222" s="57"/>
      <c r="JL222" s="57"/>
      <c r="JM222" s="57"/>
      <c r="JN222" s="57"/>
      <c r="JO222" s="57"/>
      <c r="JP222" s="57"/>
      <c r="JQ222" s="57"/>
      <c r="JR222" s="57"/>
      <c r="JS222" s="57"/>
      <c r="JT222" s="57"/>
      <c r="JU222" s="57"/>
      <c r="JV222" s="57"/>
      <c r="JW222" s="57"/>
      <c r="JX222" s="57"/>
      <c r="JY222" s="57"/>
      <c r="JZ222" s="57"/>
      <c r="KA222" s="57"/>
      <c r="KB222" s="57"/>
      <c r="KC222" s="57"/>
      <c r="KD222" s="57"/>
      <c r="KE222" s="57"/>
      <c r="KF222" s="57"/>
      <c r="KG222" s="57"/>
      <c r="KH222" s="57"/>
      <c r="KI222" s="57"/>
      <c r="KJ222" s="57"/>
      <c r="KK222" s="57"/>
      <c r="KL222" s="57"/>
      <c r="KM222" s="57"/>
      <c r="KN222" s="57"/>
      <c r="KO222" s="57"/>
      <c r="KP222" s="57"/>
      <c r="KQ222" s="57"/>
      <c r="KR222" s="57"/>
      <c r="KS222" s="57"/>
      <c r="KT222" s="57"/>
      <c r="KU222" s="57"/>
      <c r="KV222" s="57"/>
      <c r="KW222" s="57"/>
      <c r="KX222" s="57"/>
      <c r="KY222" s="57"/>
      <c r="KZ222" s="57"/>
      <c r="LA222" s="57"/>
      <c r="LB222" s="57"/>
      <c r="LC222" s="57"/>
      <c r="LD222" s="57"/>
      <c r="LE222" s="57"/>
      <c r="LF222" s="57"/>
      <c r="LG222" s="57"/>
      <c r="LH222" s="57"/>
      <c r="LI222" s="57"/>
      <c r="LJ222" s="57"/>
      <c r="LK222" s="57"/>
      <c r="LL222" s="57"/>
      <c r="LM222" s="57"/>
      <c r="LN222" s="57"/>
      <c r="LO222" s="57"/>
      <c r="LP222" s="57"/>
      <c r="LQ222" s="57"/>
      <c r="LR222" s="57"/>
      <c r="LS222" s="57"/>
      <c r="LT222" s="57"/>
      <c r="LU222" s="57"/>
      <c r="LV222" s="57"/>
      <c r="LW222" s="57"/>
      <c r="LX222" s="57"/>
      <c r="LY222" s="57"/>
      <c r="LZ222" s="57"/>
      <c r="MA222" s="57"/>
      <c r="MB222" s="57"/>
      <c r="MC222" s="57"/>
      <c r="MD222" s="57"/>
      <c r="ME222" s="57"/>
      <c r="MF222" s="57"/>
      <c r="MG222" s="57"/>
      <c r="MH222" s="57"/>
      <c r="MI222" s="57"/>
      <c r="MJ222" s="57"/>
      <c r="MK222" s="57"/>
      <c r="ML222" s="57"/>
      <c r="MM222" s="57"/>
      <c r="MN222" s="57"/>
      <c r="MO222" s="57"/>
      <c r="MP222" s="57"/>
      <c r="MQ222" s="57"/>
      <c r="MR222" s="57"/>
      <c r="MS222" s="57"/>
      <c r="MT222" s="57"/>
      <c r="MU222" s="57"/>
      <c r="MV222" s="57"/>
      <c r="MW222" s="57"/>
      <c r="MX222" s="57"/>
      <c r="MY222" s="57"/>
      <c r="MZ222" s="57"/>
      <c r="NA222" s="57"/>
      <c r="NB222" s="57"/>
      <c r="NC222" s="57"/>
      <c r="ND222" s="57"/>
      <c r="NE222" s="57"/>
      <c r="NF222" s="57"/>
      <c r="NG222" s="57"/>
      <c r="NH222" s="57"/>
      <c r="NI222" s="57"/>
      <c r="NJ222" s="57"/>
      <c r="NK222" s="57"/>
      <c r="NL222" s="57"/>
      <c r="NM222" s="57"/>
      <c r="NN222" s="57"/>
      <c r="NO222" s="57"/>
      <c r="NP222" s="57"/>
      <c r="NQ222" s="57"/>
      <c r="NR222" s="57"/>
      <c r="NS222" s="57"/>
      <c r="NT222" s="57"/>
      <c r="NU222" s="57"/>
      <c r="NV222" s="57"/>
      <c r="NW222" s="57"/>
      <c r="NX222" s="57"/>
      <c r="NY222" s="57"/>
      <c r="NZ222" s="57"/>
      <c r="OA222" s="57"/>
      <c r="OB222" s="57"/>
      <c r="OC222" s="57"/>
      <c r="OD222" s="57"/>
      <c r="OE222" s="57"/>
      <c r="OF222" s="57"/>
      <c r="OG222" s="57"/>
      <c r="OH222" s="57"/>
      <c r="OI222" s="57"/>
      <c r="OJ222" s="57"/>
      <c r="OK222" s="57"/>
      <c r="OL222" s="57"/>
      <c r="OM222" s="57"/>
      <c r="ON222" s="57"/>
      <c r="OO222" s="57"/>
      <c r="OP222" s="57"/>
      <c r="OQ222" s="57"/>
      <c r="OR222" s="57"/>
      <c r="OS222" s="57"/>
      <c r="OT222" s="57"/>
      <c r="OU222" s="57"/>
      <c r="OV222" s="57"/>
      <c r="OW222" s="57"/>
      <c r="OX222" s="57"/>
      <c r="OY222" s="57"/>
      <c r="OZ222" s="57"/>
      <c r="PA222" s="57"/>
      <c r="PB222" s="57"/>
      <c r="PC222" s="57"/>
      <c r="PD222" s="57"/>
      <c r="PE222" s="57"/>
      <c r="PF222" s="57"/>
      <c r="PG222" s="57"/>
      <c r="PH222" s="57"/>
      <c r="PI222" s="57"/>
      <c r="PJ222" s="57"/>
      <c r="PK222" s="57"/>
      <c r="PL222" s="57"/>
      <c r="PM222" s="57"/>
      <c r="PN222" s="57"/>
      <c r="PO222" s="57"/>
      <c r="PP222" s="57"/>
      <c r="PQ222" s="57"/>
      <c r="PR222" s="57"/>
      <c r="PS222" s="57"/>
      <c r="PT222" s="57"/>
      <c r="PU222" s="57"/>
      <c r="PV222" s="57"/>
      <c r="PW222" s="57"/>
      <c r="PX222" s="57"/>
      <c r="PY222" s="57"/>
      <c r="PZ222" s="57"/>
      <c r="QA222" s="57"/>
      <c r="QB222" s="57"/>
      <c r="QC222" s="57"/>
      <c r="QD222" s="57"/>
      <c r="QE222" s="57"/>
      <c r="QF222" s="57"/>
      <c r="QG222" s="57"/>
      <c r="QH222" s="57"/>
      <c r="QI222" s="57"/>
      <c r="QJ222" s="57"/>
      <c r="QK222" s="57"/>
      <c r="QL222" s="57"/>
      <c r="QM222" s="57"/>
      <c r="QN222" s="57"/>
      <c r="QO222" s="57"/>
      <c r="QP222" s="57"/>
      <c r="QQ222" s="57"/>
      <c r="QR222" s="57"/>
      <c r="QS222" s="57"/>
      <c r="QT222" s="57"/>
      <c r="QU222" s="57"/>
      <c r="QV222" s="57"/>
      <c r="QW222" s="57"/>
      <c r="QX222" s="57"/>
      <c r="QY222" s="57"/>
      <c r="QZ222" s="57"/>
      <c r="RA222" s="57"/>
      <c r="RB222" s="57"/>
      <c r="RC222" s="57"/>
      <c r="RD222" s="57"/>
      <c r="RE222" s="57"/>
      <c r="RF222" s="57"/>
      <c r="RG222" s="57"/>
      <c r="RH222" s="57"/>
      <c r="RI222" s="57"/>
      <c r="RJ222" s="57"/>
      <c r="RK222" s="57"/>
      <c r="RL222" s="57"/>
      <c r="RM222" s="57"/>
      <c r="RN222" s="57"/>
      <c r="RO222" s="57"/>
      <c r="RP222" s="57"/>
      <c r="RQ222" s="57"/>
      <c r="RR222" s="57"/>
      <c r="RS222" s="57"/>
      <c r="RT222" s="57"/>
      <c r="RU222" s="57"/>
      <c r="RV222" s="57"/>
      <c r="RW222" s="57"/>
      <c r="RX222" s="57"/>
      <c r="RY222" s="57"/>
      <c r="RZ222" s="57"/>
      <c r="SA222" s="57"/>
      <c r="SB222" s="57"/>
      <c r="SC222" s="57"/>
      <c r="SD222" s="57"/>
      <c r="SE222" s="57"/>
      <c r="SF222" s="57"/>
      <c r="SG222" s="57"/>
      <c r="SH222" s="57"/>
      <c r="SI222" s="57"/>
      <c r="SJ222" s="57"/>
      <c r="SK222" s="57"/>
      <c r="SL222" s="57"/>
      <c r="SM222" s="57"/>
      <c r="SN222" s="57"/>
      <c r="SO222" s="57"/>
      <c r="SP222" s="57"/>
      <c r="SQ222" s="57"/>
      <c r="SR222" s="57"/>
      <c r="SS222" s="57"/>
      <c r="ST222" s="57"/>
      <c r="SU222" s="57"/>
      <c r="SV222" s="57"/>
      <c r="SW222" s="57"/>
      <c r="SX222" s="57"/>
      <c r="SY222" s="57"/>
      <c r="SZ222" s="57"/>
      <c r="TA222" s="57"/>
      <c r="TB222" s="57"/>
      <c r="TC222" s="57"/>
      <c r="TD222" s="57"/>
      <c r="TE222" s="57"/>
      <c r="TF222" s="57"/>
      <c r="TG222" s="57"/>
      <c r="TH222" s="57"/>
      <c r="TI222" s="57"/>
      <c r="TJ222" s="57"/>
      <c r="TK222" s="57"/>
      <c r="TL222" s="57"/>
      <c r="TM222" s="57"/>
      <c r="TN222" s="57"/>
      <c r="TO222" s="57"/>
      <c r="TP222" s="57"/>
      <c r="TQ222" s="57"/>
      <c r="TR222" s="57"/>
      <c r="TS222" s="57"/>
      <c r="TT222" s="57"/>
      <c r="TU222" s="57"/>
      <c r="TV222" s="57"/>
      <c r="TW222" s="57"/>
      <c r="TX222" s="57"/>
      <c r="TY222" s="57"/>
      <c r="TZ222" s="57"/>
      <c r="UA222" s="57"/>
      <c r="UB222" s="57"/>
      <c r="UC222" s="57"/>
      <c r="UD222" s="57"/>
      <c r="UE222" s="57"/>
      <c r="UF222" s="57"/>
      <c r="UG222" s="57"/>
      <c r="UH222" s="57"/>
      <c r="UI222" s="57"/>
      <c r="UJ222" s="57"/>
      <c r="UK222" s="57"/>
      <c r="UL222" s="57"/>
      <c r="UM222" s="57"/>
      <c r="UN222" s="57"/>
      <c r="UO222" s="57"/>
      <c r="UP222" s="57"/>
      <c r="UQ222" s="57"/>
      <c r="UR222" s="57"/>
      <c r="US222" s="57"/>
      <c r="UT222" s="57"/>
      <c r="UU222" s="57"/>
      <c r="UV222" s="57"/>
      <c r="UW222" s="57"/>
      <c r="UX222" s="57"/>
      <c r="UY222" s="57"/>
      <c r="UZ222" s="57"/>
      <c r="VA222" s="57"/>
      <c r="VB222" s="57"/>
      <c r="VC222" s="57"/>
      <c r="VD222" s="57"/>
      <c r="VE222" s="57"/>
      <c r="VF222" s="57"/>
      <c r="VG222" s="57"/>
      <c r="VH222" s="57"/>
      <c r="VI222" s="57"/>
      <c r="VJ222" s="57"/>
      <c r="VK222" s="57"/>
      <c r="VL222" s="57"/>
      <c r="VM222" s="57"/>
      <c r="VN222" s="57"/>
      <c r="VO222" s="57"/>
      <c r="VP222" s="57"/>
      <c r="VQ222" s="57"/>
      <c r="VR222" s="57"/>
      <c r="VS222" s="57"/>
      <c r="VT222" s="57"/>
      <c r="VU222" s="57"/>
      <c r="VV222" s="57"/>
      <c r="VW222" s="57"/>
      <c r="VX222" s="57"/>
      <c r="VY222" s="57"/>
      <c r="VZ222" s="57"/>
      <c r="WA222" s="57"/>
      <c r="WB222" s="57"/>
      <c r="WC222" s="57"/>
      <c r="WD222" s="57"/>
      <c r="WE222" s="57"/>
      <c r="WF222" s="57"/>
      <c r="WG222" s="57"/>
      <c r="WH222" s="57"/>
      <c r="WI222" s="57"/>
      <c r="WJ222" s="57"/>
      <c r="WK222" s="57"/>
      <c r="WL222" s="57"/>
      <c r="WM222" s="57"/>
      <c r="WN222" s="57"/>
      <c r="WO222" s="57"/>
      <c r="WP222" s="57"/>
      <c r="WQ222" s="57"/>
      <c r="WR222" s="57"/>
      <c r="WS222" s="57"/>
      <c r="WT222" s="57"/>
      <c r="WU222" s="57"/>
      <c r="WV222" s="57"/>
      <c r="WW222" s="57"/>
      <c r="WX222" s="57"/>
      <c r="WY222" s="57"/>
      <c r="WZ222" s="57"/>
      <c r="XA222" s="57"/>
      <c r="XB222" s="57"/>
      <c r="XC222" s="57"/>
      <c r="XD222" s="57"/>
      <c r="XE222" s="57"/>
      <c r="XF222" s="57"/>
      <c r="XG222" s="57"/>
      <c r="XH222" s="57"/>
      <c r="XI222" s="57"/>
      <c r="XJ222" s="57"/>
      <c r="XK222" s="57"/>
      <c r="XL222" s="57"/>
      <c r="XM222" s="57"/>
      <c r="XN222" s="57"/>
      <c r="XO222" s="57"/>
      <c r="XP222" s="57"/>
      <c r="XQ222" s="57"/>
      <c r="XR222" s="57"/>
      <c r="XS222" s="57"/>
      <c r="XT222" s="57"/>
      <c r="XU222" s="57"/>
      <c r="XV222" s="57"/>
      <c r="XW222" s="57"/>
      <c r="XX222" s="57"/>
      <c r="XY222" s="57"/>
      <c r="XZ222" s="57"/>
      <c r="YA222" s="57"/>
      <c r="YB222" s="57"/>
      <c r="YC222" s="57"/>
      <c r="YD222" s="57"/>
      <c r="YE222" s="57"/>
      <c r="YF222" s="57"/>
      <c r="YG222" s="57"/>
      <c r="YH222" s="57"/>
      <c r="YI222" s="57"/>
      <c r="YJ222" s="57"/>
      <c r="YK222" s="57"/>
      <c r="YL222" s="57"/>
      <c r="YM222" s="57"/>
      <c r="YN222" s="57"/>
      <c r="YO222" s="57"/>
      <c r="YP222" s="57"/>
      <c r="YQ222" s="57"/>
      <c r="YR222" s="57"/>
      <c r="YS222" s="57"/>
      <c r="YT222" s="57"/>
      <c r="YU222" s="57"/>
      <c r="YV222" s="57"/>
      <c r="YW222" s="57"/>
      <c r="YX222" s="57"/>
      <c r="YY222" s="57"/>
      <c r="YZ222" s="57"/>
      <c r="ZA222" s="57"/>
      <c r="ZB222" s="57"/>
      <c r="ZC222" s="57"/>
      <c r="ZD222" s="57"/>
      <c r="ZE222" s="57"/>
      <c r="ZF222" s="57"/>
      <c r="ZG222" s="57"/>
      <c r="ZH222" s="57"/>
      <c r="ZI222" s="57"/>
      <c r="ZJ222" s="57"/>
      <c r="ZK222" s="57"/>
      <c r="ZL222" s="57"/>
      <c r="ZM222" s="57"/>
      <c r="ZN222" s="57"/>
      <c r="ZO222" s="57"/>
      <c r="ZP222" s="57"/>
      <c r="ZQ222" s="57"/>
      <c r="ZR222" s="57"/>
      <c r="ZS222" s="57"/>
      <c r="ZT222" s="57"/>
      <c r="ZU222" s="57"/>
      <c r="ZV222" s="57"/>
      <c r="ZW222" s="57"/>
      <c r="ZX222" s="57"/>
      <c r="ZY222" s="57"/>
      <c r="ZZ222" s="57"/>
      <c r="AAA222" s="57"/>
      <c r="AAB222" s="57"/>
      <c r="AAC222" s="57"/>
      <c r="AAD222" s="57"/>
      <c r="AAE222" s="57"/>
      <c r="AAF222" s="57"/>
      <c r="AAG222" s="57"/>
      <c r="AAH222" s="57"/>
      <c r="AAI222" s="57"/>
      <c r="AAJ222" s="57"/>
      <c r="AAK222" s="57"/>
      <c r="AAL222" s="57"/>
      <c r="AAM222" s="57"/>
      <c r="AAN222" s="57"/>
      <c r="AAO222" s="57"/>
      <c r="AAP222" s="57"/>
      <c r="AAQ222" s="57"/>
      <c r="AAR222" s="57"/>
      <c r="AAS222" s="57"/>
      <c r="AAT222" s="57"/>
      <c r="AAU222" s="57"/>
      <c r="AAV222" s="57"/>
      <c r="AAW222" s="57"/>
      <c r="AAX222" s="57"/>
      <c r="AAY222" s="57"/>
      <c r="AAZ222" s="57"/>
      <c r="ABA222" s="57"/>
      <c r="ABB222" s="57"/>
      <c r="ABC222" s="57"/>
      <c r="ABD222" s="57"/>
      <c r="ABE222" s="57"/>
      <c r="ABF222" s="57"/>
      <c r="ABG222" s="57"/>
      <c r="ABH222" s="57"/>
      <c r="ABI222" s="57"/>
      <c r="ABJ222" s="57"/>
      <c r="ABK222" s="57"/>
      <c r="ABL222" s="57"/>
      <c r="ABM222" s="57"/>
      <c r="ABN222" s="57"/>
      <c r="ABO222" s="57"/>
      <c r="ABP222" s="57"/>
      <c r="ABQ222" s="57"/>
      <c r="ABR222" s="57"/>
      <c r="ABS222" s="57"/>
      <c r="ABT222" s="57"/>
      <c r="ABU222" s="57"/>
      <c r="ABV222" s="57"/>
      <c r="ABW222" s="57"/>
      <c r="ABX222" s="57"/>
      <c r="ABY222" s="57"/>
      <c r="ABZ222" s="57"/>
      <c r="ACA222" s="57"/>
      <c r="ACB222" s="57"/>
      <c r="ACC222" s="57"/>
      <c r="ACD222" s="57"/>
      <c r="ACE222" s="57"/>
      <c r="ACF222" s="57"/>
      <c r="ACG222" s="57"/>
      <c r="ACH222" s="57"/>
      <c r="ACI222" s="57"/>
      <c r="ACJ222" s="57"/>
      <c r="ACK222" s="57"/>
      <c r="ACL222" s="57"/>
      <c r="ACM222" s="57"/>
      <c r="ACN222" s="57"/>
      <c r="ACO222" s="57"/>
      <c r="ACP222" s="57"/>
      <c r="ACQ222" s="57"/>
      <c r="ACR222" s="57"/>
      <c r="ACS222" s="57"/>
      <c r="ACT222" s="57"/>
      <c r="ACU222" s="57"/>
      <c r="ACV222" s="57"/>
      <c r="ACW222" s="57"/>
      <c r="ACX222" s="57"/>
      <c r="ACY222" s="57"/>
      <c r="ACZ222" s="57"/>
      <c r="ADA222" s="57"/>
      <c r="ADB222" s="57"/>
      <c r="ADC222" s="57"/>
      <c r="ADD222" s="57"/>
      <c r="ADE222" s="57"/>
      <c r="ADF222" s="57"/>
      <c r="ADG222" s="57"/>
      <c r="ADH222" s="57"/>
      <c r="ADI222" s="57"/>
      <c r="ADJ222" s="57"/>
      <c r="ADK222" s="57"/>
      <c r="ADL222" s="57"/>
      <c r="ADM222" s="57"/>
      <c r="ADN222" s="57"/>
      <c r="ADO222" s="57"/>
      <c r="ADP222" s="57"/>
      <c r="ADQ222" s="57"/>
      <c r="ADR222" s="57"/>
      <c r="ADS222" s="57"/>
      <c r="ADT222" s="57"/>
      <c r="ADU222" s="57"/>
      <c r="ADV222" s="57"/>
      <c r="ADW222" s="57"/>
      <c r="ADX222" s="57"/>
      <c r="ADY222" s="57"/>
      <c r="ADZ222" s="57"/>
      <c r="AEA222" s="57"/>
      <c r="AEB222" s="57"/>
      <c r="AEC222" s="57"/>
      <c r="AED222" s="57"/>
      <c r="AEE222" s="57"/>
      <c r="AEF222" s="57"/>
      <c r="AEG222" s="57"/>
      <c r="AEH222" s="57"/>
      <c r="AEI222" s="57"/>
      <c r="AEJ222" s="57"/>
      <c r="AEK222" s="57"/>
      <c r="AEL222" s="57"/>
      <c r="AEM222" s="57"/>
      <c r="AEN222" s="57"/>
      <c r="AEO222" s="57"/>
      <c r="AEP222" s="57"/>
      <c r="AEQ222" s="57"/>
      <c r="AER222" s="57"/>
      <c r="AES222" s="57"/>
      <c r="AET222" s="57"/>
      <c r="AEU222" s="57"/>
      <c r="AEV222" s="57"/>
      <c r="AEW222" s="57"/>
      <c r="AEX222" s="57"/>
      <c r="AEY222" s="57"/>
      <c r="AEZ222" s="57"/>
      <c r="AFA222" s="57"/>
      <c r="AFB222" s="57"/>
      <c r="AFC222" s="57"/>
      <c r="AFD222" s="57"/>
      <c r="AFE222" s="57"/>
      <c r="AFF222" s="57"/>
      <c r="AFG222" s="57"/>
      <c r="AFH222" s="57"/>
      <c r="AFI222" s="57"/>
      <c r="AFJ222" s="57"/>
      <c r="AFK222" s="57"/>
      <c r="AFL222" s="57"/>
      <c r="AFM222" s="57"/>
      <c r="AFN222" s="57"/>
      <c r="AFO222" s="57"/>
      <c r="AFP222" s="57"/>
      <c r="AFQ222" s="57"/>
      <c r="AFR222" s="57"/>
      <c r="AFS222" s="57"/>
      <c r="AFT222" s="57"/>
      <c r="AFU222" s="57"/>
      <c r="AFV222" s="57"/>
      <c r="AFW222" s="57"/>
      <c r="AFX222" s="57"/>
      <c r="AFY222" s="57"/>
      <c r="AFZ222" s="57"/>
      <c r="AGA222" s="57"/>
      <c r="AGB222" s="57"/>
      <c r="AGC222" s="57"/>
      <c r="AGD222" s="57"/>
      <c r="AGE222" s="57"/>
      <c r="AGF222" s="57"/>
      <c r="AGG222" s="57"/>
      <c r="AGH222" s="57"/>
      <c r="AGI222" s="57"/>
      <c r="AGJ222" s="57"/>
      <c r="AGK222" s="57"/>
      <c r="AGL222" s="57"/>
      <c r="AGM222" s="57"/>
      <c r="AGN222" s="57"/>
      <c r="AGO222" s="57"/>
      <c r="AGP222" s="57"/>
      <c r="AGQ222" s="57"/>
      <c r="AGR222" s="57"/>
      <c r="AGS222" s="57"/>
      <c r="AGT222" s="57"/>
      <c r="AGU222" s="57"/>
      <c r="AGV222" s="57"/>
      <c r="AGW222" s="57"/>
      <c r="AGX222" s="57"/>
      <c r="AGY222" s="57"/>
      <c r="AGZ222" s="57"/>
      <c r="AHA222" s="57"/>
      <c r="AHB222" s="57"/>
      <c r="AHC222" s="57"/>
      <c r="AHD222" s="57"/>
      <c r="AHE222" s="57"/>
      <c r="AHF222" s="57"/>
      <c r="AHG222" s="57"/>
      <c r="AHH222" s="57"/>
      <c r="AHI222" s="57"/>
      <c r="AHJ222" s="57"/>
      <c r="AHK222" s="57"/>
      <c r="AHL222" s="57"/>
      <c r="AHM222" s="57"/>
      <c r="AHN222" s="57"/>
      <c r="AHO222" s="57"/>
      <c r="AHP222" s="57"/>
      <c r="AHQ222" s="57"/>
      <c r="AHR222" s="57"/>
      <c r="AHS222" s="57"/>
      <c r="AHT222" s="57"/>
      <c r="AHU222" s="57"/>
      <c r="AHV222" s="57"/>
      <c r="AHW222" s="57"/>
      <c r="AHX222" s="57"/>
      <c r="AHY222" s="57"/>
      <c r="AHZ222" s="57"/>
      <c r="AIA222" s="57"/>
      <c r="AIB222" s="57"/>
      <c r="AIC222" s="57"/>
      <c r="AID222" s="57"/>
      <c r="AIE222" s="57"/>
      <c r="AIF222" s="57"/>
      <c r="AIG222" s="57"/>
      <c r="AIH222" s="57"/>
      <c r="AII222" s="57"/>
      <c r="AIJ222" s="57"/>
      <c r="AIK222" s="57"/>
      <c r="AIL222" s="57"/>
      <c r="AIM222" s="57"/>
      <c r="AIN222" s="57"/>
      <c r="AIO222" s="57"/>
      <c r="AIP222" s="57"/>
      <c r="AIQ222" s="57"/>
      <c r="AIR222" s="57"/>
      <c r="AIS222" s="57"/>
      <c r="AIT222" s="57"/>
      <c r="AIU222" s="57"/>
      <c r="AIV222" s="57"/>
      <c r="AIW222" s="57"/>
      <c r="AIX222" s="57"/>
      <c r="AIY222" s="57"/>
      <c r="AIZ222" s="57"/>
      <c r="AJA222" s="57"/>
      <c r="AJB222" s="57"/>
      <c r="AJC222" s="57"/>
      <c r="AJD222" s="57"/>
      <c r="AJE222" s="57"/>
      <c r="AJF222" s="57"/>
      <c r="AJG222" s="57"/>
      <c r="AJH222" s="57"/>
      <c r="AJI222" s="57"/>
      <c r="AJJ222" s="57"/>
      <c r="AJK222" s="57"/>
      <c r="AJL222" s="57"/>
      <c r="AJM222" s="57"/>
      <c r="AJN222" s="57"/>
      <c r="AJO222" s="57"/>
      <c r="AJP222" s="57"/>
      <c r="AJQ222" s="57"/>
      <c r="AJR222" s="57"/>
      <c r="AJS222" s="57"/>
      <c r="AJT222" s="57"/>
      <c r="AJU222" s="57"/>
      <c r="AJV222" s="57"/>
      <c r="AJW222" s="57"/>
      <c r="AJX222" s="57"/>
      <c r="AJY222" s="57"/>
      <c r="AJZ222" s="57"/>
      <c r="AKA222" s="57"/>
      <c r="AKB222" s="57"/>
      <c r="AKC222" s="57"/>
      <c r="AKD222" s="57"/>
      <c r="AKE222" s="57"/>
      <c r="AKF222" s="57"/>
      <c r="AKG222" s="57"/>
      <c r="AKH222" s="57"/>
      <c r="AKI222" s="57"/>
      <c r="AKJ222" s="57"/>
      <c r="AKK222" s="57"/>
      <c r="AKL222" s="57"/>
      <c r="AKM222" s="57"/>
      <c r="AKN222" s="57"/>
      <c r="AKO222" s="57"/>
      <c r="AKP222" s="57"/>
      <c r="AKQ222" s="57"/>
      <c r="AKR222" s="57"/>
      <c r="AKS222" s="57"/>
      <c r="AKT222" s="57"/>
      <c r="AKU222" s="57"/>
      <c r="AKV222" s="57"/>
      <c r="AKW222" s="57"/>
      <c r="AKX222" s="57"/>
      <c r="AKY222" s="57"/>
      <c r="AKZ222" s="57"/>
      <c r="ALA222" s="57"/>
      <c r="ALB222" s="57"/>
      <c r="ALC222" s="57"/>
      <c r="ALD222" s="57"/>
      <c r="ALE222" s="57"/>
      <c r="ALF222" s="57"/>
      <c r="ALG222" s="57"/>
      <c r="ALH222" s="57"/>
      <c r="ALI222" s="57"/>
      <c r="ALJ222" s="57"/>
      <c r="ALK222" s="57"/>
      <c r="ALL222" s="57"/>
      <c r="ALM222" s="57"/>
      <c r="ALN222" s="57"/>
      <c r="ALO222" s="57"/>
      <c r="ALP222" s="57"/>
      <c r="ALQ222" s="57"/>
      <c r="ALR222" s="57"/>
      <c r="ALS222" s="57"/>
      <c r="ALT222" s="57"/>
      <c r="ALU222" s="57"/>
      <c r="ALV222" s="57"/>
      <c r="ALW222" s="57"/>
      <c r="ALX222" s="57"/>
      <c r="ALY222" s="57"/>
      <c r="ALZ222" s="57"/>
      <c r="AMA222" s="57"/>
      <c r="AMB222" s="57"/>
      <c r="AMC222" s="57"/>
      <c r="AMD222" s="57"/>
      <c r="AME222" s="57"/>
      <c r="AMF222" s="57"/>
      <c r="AMG222" s="57"/>
      <c r="AMH222" s="57"/>
      <c r="AMI222" s="57"/>
      <c r="AMJ222" s="57"/>
      <c r="AMK222" s="57"/>
      <c r="AML222" s="57"/>
      <c r="AMM222" s="57"/>
      <c r="AMN222" s="57"/>
      <c r="AMO222" s="57"/>
      <c r="AMP222" s="57"/>
      <c r="AMQ222" s="57"/>
      <c r="AMR222" s="57"/>
      <c r="AMS222" s="57"/>
      <c r="AMT222" s="57"/>
      <c r="AMU222" s="57"/>
      <c r="AMV222" s="57"/>
      <c r="AMW222" s="57"/>
      <c r="AMX222" s="57"/>
      <c r="AMY222" s="57"/>
      <c r="AMZ222" s="57"/>
      <c r="ANA222" s="57"/>
      <c r="ANB222" s="57"/>
      <c r="ANC222" s="57"/>
      <c r="AND222" s="57"/>
      <c r="ANE222" s="57"/>
      <c r="ANF222" s="57"/>
      <c r="ANG222" s="57"/>
      <c r="ANH222" s="57"/>
      <c r="ANI222" s="57"/>
      <c r="ANJ222" s="57"/>
      <c r="ANK222" s="57"/>
      <c r="ANL222" s="57"/>
      <c r="ANM222" s="57"/>
      <c r="ANN222" s="57"/>
      <c r="ANO222" s="57"/>
      <c r="ANP222" s="57"/>
      <c r="ANQ222" s="57"/>
      <c r="ANR222" s="57"/>
      <c r="ANS222" s="57"/>
      <c r="ANT222" s="57"/>
      <c r="ANU222" s="57"/>
      <c r="ANV222" s="57"/>
      <c r="ANW222" s="57"/>
      <c r="ANX222" s="57"/>
      <c r="ANY222" s="57"/>
      <c r="ANZ222" s="57"/>
      <c r="AOA222" s="57"/>
      <c r="AOB222" s="57"/>
      <c r="AOC222" s="57"/>
      <c r="AOD222" s="57"/>
      <c r="AOE222" s="57"/>
      <c r="AOF222" s="57"/>
      <c r="AOG222" s="57"/>
      <c r="AOH222" s="57"/>
      <c r="AOI222" s="57"/>
      <c r="AOJ222" s="57"/>
      <c r="AOK222" s="57"/>
      <c r="AOL222" s="57"/>
      <c r="AOM222" s="57"/>
      <c r="AON222" s="57"/>
      <c r="AOO222" s="57"/>
      <c r="AOP222" s="57"/>
      <c r="AOQ222" s="57"/>
      <c r="AOR222" s="57"/>
      <c r="AOS222" s="57"/>
      <c r="AOT222" s="57"/>
      <c r="AOU222" s="57"/>
      <c r="AOV222" s="57"/>
      <c r="AOW222" s="57"/>
      <c r="AOX222" s="57"/>
      <c r="AOY222" s="57"/>
      <c r="AOZ222" s="57"/>
      <c r="APA222" s="57"/>
      <c r="APB222" s="57"/>
      <c r="APC222" s="57"/>
      <c r="APD222" s="57"/>
      <c r="APE222" s="57"/>
      <c r="APF222" s="57"/>
      <c r="APG222" s="57"/>
      <c r="APH222" s="57"/>
      <c r="API222" s="57"/>
      <c r="APJ222" s="57"/>
      <c r="APK222" s="57"/>
      <c r="APL222" s="57"/>
      <c r="APM222" s="57"/>
      <c r="APN222" s="57"/>
      <c r="APO222" s="57"/>
      <c r="APP222" s="57"/>
      <c r="APQ222" s="57"/>
      <c r="APR222" s="57"/>
      <c r="APS222" s="57"/>
      <c r="APT222" s="57"/>
      <c r="APU222" s="57"/>
      <c r="APV222" s="57"/>
      <c r="APW222" s="57"/>
      <c r="APX222" s="57"/>
      <c r="APY222" s="57"/>
      <c r="APZ222" s="57"/>
      <c r="AQA222" s="57"/>
      <c r="AQB222" s="57"/>
      <c r="AQC222" s="57"/>
      <c r="AQD222" s="57"/>
      <c r="AQE222" s="57"/>
      <c r="AQF222" s="57"/>
      <c r="AQG222" s="57"/>
      <c r="AQH222" s="57"/>
      <c r="AQI222" s="57"/>
      <c r="AQJ222" s="57"/>
      <c r="AQK222" s="57"/>
      <c r="AQL222" s="57"/>
      <c r="AQM222" s="57"/>
      <c r="AQN222" s="57"/>
      <c r="AQO222" s="57"/>
      <c r="AQP222" s="57"/>
      <c r="AQQ222" s="57"/>
      <c r="AQR222" s="57"/>
      <c r="AQS222" s="57"/>
      <c r="AQT222" s="57"/>
      <c r="AQU222" s="57"/>
      <c r="AQV222" s="57"/>
      <c r="AQW222" s="57"/>
      <c r="AQX222" s="57"/>
      <c r="AQY222" s="57"/>
      <c r="AQZ222" s="57"/>
      <c r="ARA222" s="57"/>
      <c r="ARB222" s="57"/>
      <c r="ARC222" s="57"/>
      <c r="ARD222" s="57"/>
      <c r="ARE222" s="57"/>
      <c r="ARF222" s="57"/>
      <c r="ARG222" s="57"/>
      <c r="ARH222" s="57"/>
      <c r="ARI222" s="57"/>
      <c r="ARJ222" s="57"/>
      <c r="ARK222" s="57"/>
      <c r="ARL222" s="57"/>
      <c r="ARM222" s="57"/>
      <c r="ARN222" s="57"/>
      <c r="ARO222" s="57"/>
      <c r="ARP222" s="57"/>
      <c r="ARQ222" s="57"/>
      <c r="ARR222" s="57"/>
      <c r="ARS222" s="57"/>
      <c r="ART222" s="57"/>
      <c r="ARU222" s="57"/>
      <c r="ARV222" s="57"/>
      <c r="ARW222" s="57"/>
      <c r="ARX222" s="57"/>
      <c r="ARY222" s="57"/>
      <c r="ARZ222" s="57"/>
      <c r="ASA222" s="57"/>
      <c r="ASB222" s="57"/>
      <c r="ASC222" s="57"/>
      <c r="ASD222" s="57"/>
      <c r="ASE222" s="57"/>
      <c r="ASF222" s="57"/>
      <c r="ASG222" s="57"/>
      <c r="ASH222" s="57"/>
      <c r="ASI222" s="57"/>
      <c r="ASJ222" s="57"/>
      <c r="ASK222" s="57"/>
      <c r="ASL222" s="57"/>
      <c r="ASM222" s="57"/>
      <c r="ASN222" s="57"/>
      <c r="ASO222" s="57"/>
      <c r="ASP222" s="57"/>
      <c r="ASQ222" s="57"/>
      <c r="ASR222" s="57"/>
      <c r="ASS222" s="57"/>
      <c r="AST222" s="57"/>
      <c r="ASU222" s="57"/>
      <c r="ASV222" s="57"/>
      <c r="ASW222" s="57"/>
      <c r="ASX222" s="57"/>
      <c r="ASY222" s="57"/>
      <c r="ASZ222" s="57"/>
      <c r="ATA222" s="57"/>
      <c r="ATB222" s="57"/>
      <c r="ATC222" s="57"/>
      <c r="ATD222" s="57"/>
      <c r="ATE222" s="57"/>
      <c r="ATF222" s="57"/>
      <c r="ATG222" s="57"/>
      <c r="ATH222" s="57"/>
      <c r="ATI222" s="57"/>
      <c r="ATJ222" s="57"/>
      <c r="ATK222" s="57"/>
      <c r="ATL222" s="57"/>
      <c r="ATM222" s="57"/>
      <c r="ATN222" s="57"/>
      <c r="ATO222" s="57"/>
      <c r="ATP222" s="57"/>
      <c r="ATQ222" s="57"/>
      <c r="ATR222" s="57"/>
      <c r="ATS222" s="57"/>
      <c r="ATT222" s="57"/>
      <c r="ATU222" s="57"/>
      <c r="ATV222" s="57"/>
      <c r="ATW222" s="57"/>
      <c r="ATX222" s="57"/>
      <c r="ATY222" s="57"/>
      <c r="ATZ222" s="57"/>
      <c r="AUA222" s="57"/>
      <c r="AUB222" s="57"/>
      <c r="AUC222" s="57"/>
      <c r="AUD222" s="57"/>
      <c r="AUE222" s="57"/>
      <c r="AUF222" s="57"/>
      <c r="AUG222" s="57"/>
      <c r="AUH222" s="57"/>
      <c r="AUI222" s="57"/>
      <c r="AUJ222" s="57"/>
      <c r="AUK222" s="57"/>
      <c r="AUL222" s="57"/>
      <c r="AUM222" s="57"/>
      <c r="AUN222" s="57"/>
      <c r="AUO222" s="57"/>
      <c r="AUP222" s="57"/>
      <c r="AUQ222" s="57"/>
      <c r="AUR222" s="57"/>
      <c r="AUS222" s="57"/>
      <c r="AUT222" s="57"/>
      <c r="AUU222" s="57"/>
      <c r="AUV222" s="57"/>
      <c r="AUW222" s="57"/>
      <c r="AUX222" s="57"/>
      <c r="AUY222" s="57"/>
      <c r="AUZ222" s="57"/>
      <c r="AVA222" s="57"/>
      <c r="AVB222" s="57"/>
      <c r="AVC222" s="57"/>
      <c r="AVD222" s="57"/>
      <c r="AVE222" s="57"/>
      <c r="AVF222" s="57"/>
      <c r="AVG222" s="57"/>
      <c r="AVH222" s="57"/>
      <c r="AVI222" s="57"/>
      <c r="AVJ222" s="57"/>
      <c r="AVK222" s="57"/>
      <c r="AVL222" s="57"/>
      <c r="AVM222" s="57"/>
      <c r="AVN222" s="57"/>
      <c r="AVO222" s="57"/>
      <c r="AVP222" s="57"/>
      <c r="AVQ222" s="57"/>
      <c r="AVR222" s="57"/>
      <c r="AVS222" s="57"/>
      <c r="AVT222" s="57"/>
      <c r="AVU222" s="57"/>
      <c r="AVV222" s="57"/>
      <c r="AVW222" s="57"/>
      <c r="AVX222" s="57"/>
      <c r="AVY222" s="57"/>
      <c r="AVZ222" s="57"/>
      <c r="AWA222" s="57"/>
      <c r="AWB222" s="57"/>
      <c r="AWC222" s="57"/>
      <c r="AWD222" s="57"/>
      <c r="AWE222" s="57"/>
      <c r="AWF222" s="57"/>
      <c r="AWG222" s="57"/>
      <c r="AWH222" s="57"/>
      <c r="AWI222" s="57"/>
      <c r="AWJ222" s="57"/>
      <c r="AWK222" s="57"/>
      <c r="AWL222" s="57"/>
      <c r="AWM222" s="57"/>
      <c r="AWN222" s="57"/>
      <c r="AWO222" s="57"/>
      <c r="AWP222" s="57"/>
      <c r="AWQ222" s="57"/>
      <c r="AWR222" s="57"/>
      <c r="AWS222" s="57"/>
      <c r="AWT222" s="57"/>
      <c r="AWU222" s="57"/>
      <c r="AWV222" s="57"/>
      <c r="AWW222" s="57"/>
      <c r="AWX222" s="57"/>
      <c r="AWY222" s="57"/>
      <c r="AWZ222" s="57"/>
      <c r="AXA222" s="57"/>
      <c r="AXB222" s="57"/>
      <c r="AXC222" s="57"/>
      <c r="AXD222" s="57"/>
      <c r="AXE222" s="57"/>
      <c r="AXF222" s="57"/>
      <c r="AXG222" s="57"/>
      <c r="AXH222" s="57"/>
      <c r="AXI222" s="57"/>
      <c r="AXJ222" s="57"/>
      <c r="AXK222" s="57"/>
      <c r="AXL222" s="57"/>
      <c r="AXM222" s="57"/>
      <c r="AXN222" s="57"/>
      <c r="AXO222" s="57"/>
      <c r="AXP222" s="57"/>
      <c r="AXQ222" s="57"/>
      <c r="AXR222" s="57"/>
      <c r="AXS222" s="57"/>
      <c r="AXT222" s="57"/>
      <c r="AXU222" s="57"/>
      <c r="AXV222" s="57"/>
      <c r="AXW222" s="57"/>
      <c r="AXX222" s="57"/>
      <c r="AXY222" s="57"/>
      <c r="AXZ222" s="57"/>
      <c r="AYA222" s="57"/>
      <c r="AYB222" s="57"/>
      <c r="AYC222" s="57"/>
      <c r="AYD222" s="57"/>
      <c r="AYE222" s="57"/>
      <c r="AYF222" s="57"/>
      <c r="AYG222" s="57"/>
      <c r="AYH222" s="57"/>
      <c r="AYI222" s="57"/>
      <c r="AYJ222" s="57"/>
      <c r="AYK222" s="57"/>
      <c r="AYL222" s="57"/>
      <c r="AYM222" s="57"/>
      <c r="AYN222" s="57"/>
      <c r="AYO222" s="57"/>
      <c r="AYP222" s="57"/>
      <c r="AYQ222" s="57"/>
      <c r="AYR222" s="57"/>
      <c r="AYS222" s="57"/>
      <c r="AYT222" s="57"/>
      <c r="AYU222" s="57"/>
      <c r="AYV222" s="57"/>
      <c r="AYW222" s="57"/>
      <c r="AYX222" s="57"/>
      <c r="AYY222" s="57"/>
      <c r="AYZ222" s="57"/>
      <c r="AZA222" s="57"/>
      <c r="AZB222" s="57"/>
      <c r="AZC222" s="57"/>
      <c r="AZD222" s="57"/>
      <c r="AZE222" s="57"/>
      <c r="AZF222" s="57"/>
      <c r="AZG222" s="57"/>
      <c r="AZH222" s="57"/>
      <c r="AZI222" s="57"/>
      <c r="AZJ222" s="57"/>
      <c r="AZK222" s="57"/>
      <c r="AZL222" s="57"/>
      <c r="AZM222" s="57"/>
      <c r="AZN222" s="57"/>
      <c r="AZO222" s="57"/>
      <c r="AZP222" s="57"/>
      <c r="AZQ222" s="57"/>
      <c r="AZR222" s="57"/>
      <c r="AZS222" s="57"/>
      <c r="AZT222" s="57"/>
      <c r="AZU222" s="57"/>
      <c r="AZV222" s="57"/>
      <c r="AZW222" s="57"/>
      <c r="AZX222" s="57"/>
      <c r="AZY222" s="57"/>
      <c r="AZZ222" s="57"/>
      <c r="BAA222" s="57"/>
      <c r="BAB222" s="57"/>
      <c r="BAC222" s="57"/>
      <c r="BAD222" s="57"/>
      <c r="BAE222" s="57"/>
      <c r="BAF222" s="57"/>
      <c r="BAG222" s="57"/>
      <c r="BAH222" s="57"/>
      <c r="BAI222" s="57"/>
      <c r="BAJ222" s="57"/>
      <c r="BAK222" s="57"/>
      <c r="BAL222" s="57"/>
      <c r="BAM222" s="57"/>
      <c r="BAN222" s="57"/>
      <c r="BAO222" s="57"/>
      <c r="BAP222" s="57"/>
      <c r="BAQ222" s="57"/>
      <c r="BAR222" s="57"/>
      <c r="BAS222" s="57"/>
      <c r="BAT222" s="57"/>
      <c r="BAU222" s="57"/>
      <c r="BAV222" s="57"/>
      <c r="BAW222" s="57"/>
      <c r="BAX222" s="57"/>
      <c r="BAY222" s="57"/>
      <c r="BAZ222" s="57"/>
      <c r="BBA222" s="57"/>
      <c r="BBB222" s="57"/>
      <c r="BBC222" s="57"/>
      <c r="BBD222" s="57"/>
      <c r="BBE222" s="57"/>
      <c r="BBF222" s="57"/>
      <c r="BBG222" s="57"/>
      <c r="BBH222" s="57"/>
      <c r="BBI222" s="57"/>
      <c r="BBJ222" s="57"/>
      <c r="BBK222" s="57"/>
      <c r="BBL222" s="57"/>
      <c r="BBM222" s="57"/>
      <c r="BBN222" s="57"/>
      <c r="BBO222" s="57"/>
      <c r="BBP222" s="57"/>
      <c r="BBQ222" s="57"/>
      <c r="BBR222" s="57"/>
      <c r="BBS222" s="57"/>
      <c r="BBT222" s="57"/>
      <c r="BBU222" s="57"/>
      <c r="BBV222" s="57"/>
      <c r="BBW222" s="57"/>
      <c r="BBX222" s="57"/>
      <c r="BBY222" s="57"/>
      <c r="BBZ222" s="57"/>
      <c r="BCA222" s="57"/>
      <c r="BCB222" s="57"/>
      <c r="BCC222" s="57"/>
      <c r="BCD222" s="57"/>
      <c r="BCE222" s="57"/>
      <c r="BCF222" s="57"/>
      <c r="BCG222" s="57"/>
      <c r="BCH222" s="57"/>
      <c r="BCI222" s="57"/>
      <c r="BCJ222" s="57"/>
      <c r="BCK222" s="57"/>
      <c r="BCL222" s="57"/>
      <c r="BCM222" s="57"/>
      <c r="BCN222" s="57"/>
      <c r="BCO222" s="57"/>
      <c r="BCP222" s="57"/>
      <c r="BCQ222" s="57"/>
      <c r="BCR222" s="57"/>
      <c r="BCS222" s="57"/>
      <c r="BCT222" s="57"/>
      <c r="BCU222" s="57"/>
      <c r="BCV222" s="57"/>
      <c r="BCW222" s="57"/>
      <c r="BCX222" s="57"/>
      <c r="BCY222" s="57"/>
      <c r="BCZ222" s="57"/>
      <c r="BDA222" s="57"/>
      <c r="BDB222" s="57"/>
      <c r="BDC222" s="57"/>
      <c r="BDD222" s="57"/>
      <c r="BDE222" s="57"/>
      <c r="BDF222" s="57"/>
      <c r="BDG222" s="57"/>
      <c r="BDH222" s="57"/>
      <c r="BDI222" s="57"/>
      <c r="BDJ222" s="57"/>
      <c r="BDK222" s="57"/>
      <c r="BDL222" s="57"/>
      <c r="BDM222" s="57"/>
      <c r="BDN222" s="57"/>
      <c r="BDO222" s="57"/>
      <c r="BDP222" s="57"/>
      <c r="BDQ222" s="57"/>
      <c r="BDR222" s="57"/>
      <c r="BDS222" s="57"/>
      <c r="BDT222" s="57"/>
      <c r="BDU222" s="57"/>
      <c r="BDV222" s="57"/>
      <c r="BDW222" s="57"/>
      <c r="BDX222" s="57"/>
      <c r="BDY222" s="57"/>
      <c r="BDZ222" s="57"/>
      <c r="BEA222" s="57"/>
      <c r="BEB222" s="57"/>
      <c r="BEC222" s="57"/>
      <c r="BED222" s="57"/>
      <c r="BEE222" s="57"/>
      <c r="BEF222" s="57"/>
      <c r="BEG222" s="57"/>
      <c r="BEH222" s="57"/>
      <c r="BEI222" s="57"/>
      <c r="BEJ222" s="57"/>
      <c r="BEK222" s="57"/>
      <c r="BEL222" s="57"/>
      <c r="BEM222" s="57"/>
      <c r="BEN222" s="57"/>
      <c r="BEO222" s="57"/>
      <c r="BEP222" s="57"/>
      <c r="BEQ222" s="57"/>
      <c r="BER222" s="57"/>
      <c r="BES222" s="57"/>
      <c r="BET222" s="57"/>
      <c r="BEU222" s="57"/>
      <c r="BEV222" s="57"/>
      <c r="BEW222" s="57"/>
      <c r="BEX222" s="57"/>
      <c r="BEY222" s="57"/>
      <c r="BEZ222" s="57"/>
      <c r="BFA222" s="57"/>
      <c r="BFB222" s="57"/>
      <c r="BFC222" s="57"/>
      <c r="BFD222" s="57"/>
      <c r="BFE222" s="57"/>
      <c r="BFF222" s="57"/>
      <c r="BFG222" s="57"/>
      <c r="BFH222" s="57"/>
      <c r="BFI222" s="57"/>
      <c r="BFJ222" s="57"/>
      <c r="BFK222" s="57"/>
      <c r="BFL222" s="57"/>
      <c r="BFM222" s="57"/>
      <c r="BFN222" s="57"/>
      <c r="BFO222" s="57"/>
      <c r="BFP222" s="57"/>
      <c r="BFQ222" s="57"/>
      <c r="BFR222" s="57"/>
      <c r="BFS222" s="57"/>
      <c r="BFT222" s="57"/>
      <c r="BFU222" s="57"/>
      <c r="BFV222" s="57"/>
      <c r="BFW222" s="57"/>
      <c r="BFX222" s="57"/>
      <c r="BFY222" s="57"/>
      <c r="BFZ222" s="57"/>
      <c r="BGA222" s="57"/>
      <c r="BGB222" s="57"/>
      <c r="BGC222" s="57"/>
      <c r="BGD222" s="57"/>
      <c r="BGE222" s="57"/>
      <c r="BGF222" s="57"/>
      <c r="BGG222" s="57"/>
      <c r="BGH222" s="57"/>
      <c r="BGI222" s="57"/>
      <c r="BGJ222" s="57"/>
      <c r="BGK222" s="57"/>
      <c r="BGL222" s="57"/>
      <c r="BGM222" s="57"/>
      <c r="BGN222" s="57"/>
      <c r="BGO222" s="57"/>
      <c r="BGP222" s="57"/>
      <c r="BGQ222" s="57"/>
      <c r="BGR222" s="57"/>
      <c r="BGS222" s="57"/>
      <c r="BGT222" s="57"/>
      <c r="BGU222" s="57"/>
      <c r="BGV222" s="57"/>
      <c r="BGW222" s="57"/>
      <c r="BGX222" s="57"/>
      <c r="BGY222" s="57"/>
      <c r="BGZ222" s="57"/>
      <c r="BHA222" s="57"/>
      <c r="BHB222" s="57"/>
      <c r="BHC222" s="57"/>
      <c r="BHD222" s="57"/>
      <c r="BHE222" s="57"/>
      <c r="BHF222" s="57"/>
      <c r="BHG222" s="57"/>
      <c r="BHH222" s="57"/>
      <c r="BHI222" s="57"/>
      <c r="BHJ222" s="57"/>
      <c r="BHK222" s="57"/>
      <c r="BHL222" s="57"/>
      <c r="BHM222" s="57"/>
      <c r="BHN222" s="57"/>
      <c r="BHO222" s="57"/>
      <c r="BHP222" s="57"/>
      <c r="BHQ222" s="57"/>
      <c r="BHR222" s="57"/>
      <c r="BHS222" s="57"/>
      <c r="BHT222" s="57"/>
      <c r="BHU222" s="57"/>
      <c r="BHV222" s="57"/>
      <c r="BHW222" s="57"/>
      <c r="BHX222" s="57"/>
      <c r="BHY222" s="57"/>
      <c r="BHZ222" s="57"/>
      <c r="BIA222" s="57"/>
      <c r="BIB222" s="57"/>
      <c r="BIC222" s="57"/>
      <c r="BID222" s="57"/>
      <c r="BIE222" s="57"/>
      <c r="BIF222" s="57"/>
      <c r="BIG222" s="57"/>
      <c r="BIH222" s="57"/>
      <c r="BII222" s="57"/>
      <c r="BIJ222" s="57"/>
      <c r="BIK222" s="57"/>
      <c r="BIL222" s="57"/>
      <c r="BIM222" s="57"/>
      <c r="BIN222" s="57"/>
      <c r="BIO222" s="57"/>
      <c r="BIP222" s="57"/>
      <c r="BIQ222" s="57"/>
      <c r="BIR222" s="57"/>
      <c r="BIS222" s="57"/>
      <c r="BIT222" s="57"/>
      <c r="BIU222" s="57"/>
      <c r="BIV222" s="57"/>
      <c r="BIW222" s="57"/>
      <c r="BIX222" s="57"/>
      <c r="BIY222" s="57"/>
      <c r="BIZ222" s="57"/>
      <c r="BJA222" s="57"/>
      <c r="BJB222" s="57"/>
      <c r="BJC222" s="57"/>
      <c r="BJD222" s="57"/>
      <c r="BJE222" s="57"/>
      <c r="BJF222" s="57"/>
      <c r="BJG222" s="57"/>
      <c r="BJH222" s="57"/>
      <c r="BJI222" s="57"/>
      <c r="BJJ222" s="57"/>
      <c r="BJK222" s="57"/>
      <c r="BJL222" s="57"/>
      <c r="BJM222" s="57"/>
      <c r="BJN222" s="57"/>
      <c r="BJO222" s="57"/>
      <c r="BJP222" s="57"/>
      <c r="BJQ222" s="57"/>
      <c r="BJR222" s="57"/>
      <c r="BJS222" s="57"/>
      <c r="BJT222" s="57"/>
      <c r="BJU222" s="57"/>
      <c r="BJV222" s="57"/>
      <c r="BJW222" s="57"/>
      <c r="BJX222" s="57"/>
      <c r="BJY222" s="57"/>
      <c r="BJZ222" s="57"/>
      <c r="BKA222" s="57"/>
      <c r="BKB222" s="57"/>
      <c r="BKC222" s="57"/>
      <c r="BKD222" s="57"/>
      <c r="BKE222" s="57"/>
      <c r="BKF222" s="57"/>
      <c r="BKG222" s="57"/>
      <c r="BKH222" s="57"/>
      <c r="BKI222" s="57"/>
      <c r="BKJ222" s="57"/>
      <c r="BKK222" s="57"/>
      <c r="BKL222" s="57"/>
      <c r="BKM222" s="57"/>
      <c r="BKN222" s="57"/>
      <c r="BKO222" s="57"/>
      <c r="BKP222" s="57"/>
      <c r="BKQ222" s="57"/>
      <c r="BKR222" s="57"/>
      <c r="BKS222" s="57"/>
      <c r="BKT222" s="57"/>
      <c r="BKU222" s="57"/>
      <c r="BKV222" s="57"/>
      <c r="BKW222" s="57"/>
      <c r="BKX222" s="57"/>
      <c r="BKY222" s="57"/>
      <c r="BKZ222" s="57"/>
      <c r="BLA222" s="57"/>
      <c r="BLB222" s="57"/>
      <c r="BLC222" s="57"/>
      <c r="BLD222" s="57"/>
      <c r="BLE222" s="57"/>
      <c r="BLF222" s="57"/>
      <c r="BLG222" s="57"/>
      <c r="BLH222" s="57"/>
      <c r="BLI222" s="57"/>
      <c r="BLJ222" s="57"/>
      <c r="BLK222" s="57"/>
      <c r="BLL222" s="57"/>
      <c r="BLM222" s="57"/>
      <c r="BLN222" s="57"/>
      <c r="BLO222" s="57"/>
      <c r="BLP222" s="57"/>
      <c r="BLQ222" s="57"/>
      <c r="BLR222" s="57"/>
      <c r="BLS222" s="57"/>
      <c r="BLT222" s="57"/>
      <c r="BLU222" s="57"/>
      <c r="BLV222" s="57"/>
      <c r="BLW222" s="57"/>
      <c r="BLX222" s="57"/>
      <c r="BLY222" s="57"/>
      <c r="BLZ222" s="57"/>
      <c r="BMA222" s="57"/>
      <c r="BMB222" s="57"/>
      <c r="BMC222" s="57"/>
      <c r="BMD222" s="57"/>
      <c r="BME222" s="57"/>
      <c r="BMF222" s="57"/>
      <c r="BMG222" s="57"/>
      <c r="BMH222" s="57"/>
      <c r="BMI222" s="57"/>
      <c r="BMJ222" s="57"/>
      <c r="BMK222" s="57"/>
      <c r="BML222" s="57"/>
      <c r="BMM222" s="57"/>
      <c r="BMN222" s="57"/>
      <c r="BMO222" s="57"/>
      <c r="BMP222" s="57"/>
      <c r="BMQ222" s="57"/>
      <c r="BMR222" s="57"/>
      <c r="BMS222" s="57"/>
      <c r="BMT222" s="57"/>
      <c r="BMU222" s="57"/>
      <c r="BMV222" s="57"/>
      <c r="BMW222" s="57"/>
      <c r="BMX222" s="57"/>
      <c r="BMY222" s="57"/>
      <c r="BMZ222" s="57"/>
      <c r="BNA222" s="57"/>
      <c r="BNB222" s="57"/>
      <c r="BNC222" s="57"/>
      <c r="BND222" s="57"/>
      <c r="BNE222" s="57"/>
      <c r="BNF222" s="57"/>
      <c r="BNG222" s="57"/>
      <c r="BNH222" s="57"/>
      <c r="BNI222" s="57"/>
      <c r="BNJ222" s="57"/>
      <c r="BNK222" s="57"/>
      <c r="BNL222" s="57"/>
      <c r="BNM222" s="57"/>
      <c r="BNN222" s="57"/>
      <c r="BNO222" s="57"/>
      <c r="BNP222" s="57"/>
      <c r="BNQ222" s="57"/>
      <c r="BNR222" s="57"/>
      <c r="BNS222" s="57"/>
      <c r="BNT222" s="57"/>
      <c r="BNU222" s="57"/>
      <c r="BNV222" s="57"/>
      <c r="BNW222" s="57"/>
      <c r="BNX222" s="57"/>
      <c r="BNY222" s="57"/>
      <c r="BNZ222" s="57"/>
      <c r="BOA222" s="57"/>
      <c r="BOB222" s="57"/>
      <c r="BOC222" s="57"/>
      <c r="BOD222" s="57"/>
      <c r="BOE222" s="57"/>
      <c r="BOF222" s="57"/>
      <c r="BOG222" s="57"/>
      <c r="BOH222" s="57"/>
      <c r="BOI222" s="57"/>
      <c r="BOJ222" s="57"/>
      <c r="BOK222" s="57"/>
      <c r="BOL222" s="57"/>
      <c r="BOM222" s="57"/>
      <c r="BON222" s="57"/>
      <c r="BOO222" s="57"/>
      <c r="BOP222" s="57"/>
      <c r="BOQ222" s="57"/>
      <c r="BOR222" s="57"/>
      <c r="BOS222" s="57"/>
      <c r="BOT222" s="57"/>
      <c r="BOU222" s="57"/>
      <c r="BOV222" s="57"/>
      <c r="BOW222" s="57"/>
      <c r="BOX222" s="57"/>
      <c r="BOY222" s="57"/>
      <c r="BOZ222" s="57"/>
      <c r="BPA222" s="57"/>
      <c r="BPB222" s="57"/>
      <c r="BPC222" s="57"/>
      <c r="BPD222" s="57"/>
      <c r="BPE222" s="57"/>
      <c r="BPF222" s="57"/>
      <c r="BPG222" s="57"/>
      <c r="BPH222" s="57"/>
      <c r="BPI222" s="57"/>
      <c r="BPJ222" s="57"/>
      <c r="BPK222" s="57"/>
      <c r="BPL222" s="57"/>
      <c r="BPM222" s="57"/>
      <c r="BPN222" s="57"/>
      <c r="BPO222" s="57"/>
      <c r="BPP222" s="57"/>
      <c r="BPQ222" s="57"/>
      <c r="BPR222" s="57"/>
      <c r="BPS222" s="57"/>
      <c r="BPT222" s="57"/>
      <c r="BPU222" s="57"/>
      <c r="BPV222" s="57"/>
      <c r="BPW222" s="57"/>
      <c r="BPX222" s="57"/>
      <c r="BPY222" s="57"/>
      <c r="BPZ222" s="57"/>
      <c r="BQA222" s="57"/>
      <c r="BQB222" s="57"/>
      <c r="BQC222" s="57"/>
      <c r="BQD222" s="57"/>
      <c r="BQE222" s="57"/>
      <c r="BQF222" s="57"/>
      <c r="BQG222" s="57"/>
      <c r="BQH222" s="57"/>
      <c r="BQI222" s="57"/>
    </row>
    <row r="223" spans="1:1803" s="280" customFormat="1" ht="82.8" x14ac:dyDescent="0.25">
      <c r="A223" s="321" t="s">
        <v>1640</v>
      </c>
      <c r="B223" s="320" t="s">
        <v>1641</v>
      </c>
      <c r="C223" s="320" t="s">
        <v>291</v>
      </c>
      <c r="D223" s="60" t="s">
        <v>1822</v>
      </c>
      <c r="E223" s="322">
        <v>43891</v>
      </c>
      <c r="F223" s="322">
        <v>43966</v>
      </c>
      <c r="G223" s="322"/>
      <c r="H223" s="61"/>
      <c r="I223" s="61"/>
      <c r="J223" s="108"/>
      <c r="K223" s="62" t="str">
        <f t="shared" si="5"/>
        <v xml:space="preserve"> </v>
      </c>
      <c r="L223" s="166">
        <v>0</v>
      </c>
      <c r="M223" s="320">
        <v>138</v>
      </c>
      <c r="N223" s="320" t="s">
        <v>23</v>
      </c>
      <c r="O223" s="79">
        <v>0.1</v>
      </c>
      <c r="P223" s="320" t="s">
        <v>379</v>
      </c>
      <c r="Q223" s="320" t="s">
        <v>1642</v>
      </c>
      <c r="R223" s="166">
        <v>70</v>
      </c>
      <c r="S223" s="71">
        <v>0.1</v>
      </c>
      <c r="T223" s="166" t="s">
        <v>23</v>
      </c>
      <c r="U223" s="178" t="s">
        <v>23</v>
      </c>
      <c r="V223" s="63" t="s">
        <v>26</v>
      </c>
      <c r="W223" s="320"/>
      <c r="X223" s="57"/>
      <c r="Y223" s="57"/>
      <c r="Z223" s="57"/>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c r="BM223" s="57"/>
      <c r="BN223" s="57"/>
      <c r="BO223" s="57"/>
      <c r="BP223" s="57"/>
      <c r="BQ223" s="57"/>
      <c r="BR223" s="57"/>
      <c r="BS223" s="57"/>
      <c r="BT223" s="57"/>
      <c r="BU223" s="57"/>
      <c r="BV223" s="57"/>
      <c r="BW223" s="57"/>
      <c r="BX223" s="57"/>
      <c r="BY223" s="57"/>
      <c r="BZ223" s="57"/>
      <c r="CA223" s="57"/>
      <c r="CB223" s="57"/>
      <c r="CC223" s="57"/>
      <c r="CD223" s="57"/>
      <c r="CE223" s="57"/>
      <c r="CF223" s="57"/>
      <c r="CG223" s="57"/>
      <c r="CH223" s="57"/>
      <c r="CI223" s="57"/>
      <c r="CJ223" s="57"/>
      <c r="CK223" s="57"/>
      <c r="CL223" s="57"/>
      <c r="CM223" s="57"/>
      <c r="CN223" s="57"/>
      <c r="CO223" s="57"/>
      <c r="CP223" s="57"/>
      <c r="CQ223" s="57"/>
      <c r="CR223" s="57"/>
      <c r="CS223" s="57"/>
      <c r="CT223" s="57"/>
      <c r="CU223" s="57"/>
      <c r="CV223" s="57"/>
      <c r="CW223" s="57"/>
      <c r="CX223" s="57"/>
      <c r="CY223" s="57"/>
      <c r="CZ223" s="57"/>
      <c r="DA223" s="57"/>
      <c r="DB223" s="57"/>
      <c r="DC223" s="57"/>
      <c r="DD223" s="57"/>
      <c r="DE223" s="57"/>
      <c r="DF223" s="57"/>
      <c r="DG223" s="57"/>
      <c r="DH223" s="57"/>
      <c r="DI223" s="57"/>
      <c r="DJ223" s="57"/>
      <c r="DK223" s="57"/>
      <c r="DL223" s="57"/>
      <c r="DM223" s="57"/>
      <c r="DN223" s="57"/>
      <c r="DO223" s="57"/>
      <c r="DP223" s="57"/>
      <c r="DQ223" s="57"/>
      <c r="DR223" s="57"/>
      <c r="DS223" s="57"/>
      <c r="DT223" s="57"/>
      <c r="DU223" s="57"/>
      <c r="DV223" s="57"/>
      <c r="DW223" s="57"/>
      <c r="DX223" s="57"/>
      <c r="DY223" s="57"/>
      <c r="DZ223" s="57"/>
      <c r="EA223" s="57"/>
      <c r="EB223" s="57"/>
      <c r="EC223" s="57"/>
      <c r="ED223" s="57"/>
      <c r="EE223" s="57"/>
      <c r="EF223" s="57"/>
      <c r="EG223" s="57"/>
      <c r="EH223" s="57"/>
      <c r="EI223" s="57"/>
      <c r="EJ223" s="57"/>
      <c r="EK223" s="57"/>
      <c r="EL223" s="57"/>
      <c r="EM223" s="57"/>
      <c r="EN223" s="57"/>
      <c r="EO223" s="57"/>
      <c r="EP223" s="57"/>
      <c r="EQ223" s="57"/>
      <c r="ER223" s="57"/>
      <c r="ES223" s="57"/>
      <c r="ET223" s="57"/>
      <c r="EU223" s="57"/>
      <c r="EV223" s="57"/>
      <c r="EW223" s="57"/>
      <c r="EX223" s="57"/>
      <c r="EY223" s="57"/>
      <c r="EZ223" s="57"/>
      <c r="FA223" s="57"/>
      <c r="FB223" s="57"/>
      <c r="FC223" s="57"/>
      <c r="FD223" s="57"/>
      <c r="FE223" s="57"/>
      <c r="FF223" s="57"/>
      <c r="FG223" s="57"/>
      <c r="FH223" s="57"/>
      <c r="FI223" s="57"/>
      <c r="FJ223" s="57"/>
      <c r="FK223" s="57"/>
      <c r="FL223" s="57"/>
      <c r="FM223" s="57"/>
      <c r="FN223" s="57"/>
      <c r="FO223" s="57"/>
      <c r="FP223" s="57"/>
      <c r="FQ223" s="57"/>
      <c r="FR223" s="57"/>
      <c r="FS223" s="57"/>
      <c r="FT223" s="57"/>
      <c r="FU223" s="57"/>
      <c r="FV223" s="57"/>
      <c r="FW223" s="57"/>
      <c r="FX223" s="57"/>
      <c r="FY223" s="57"/>
      <c r="FZ223" s="57"/>
      <c r="GA223" s="57"/>
      <c r="GB223" s="57"/>
      <c r="GC223" s="57"/>
      <c r="GD223" s="57"/>
      <c r="GE223" s="57"/>
      <c r="GF223" s="57"/>
      <c r="GG223" s="57"/>
      <c r="GH223" s="57"/>
      <c r="GI223" s="57"/>
      <c r="GJ223" s="57"/>
      <c r="GK223" s="57"/>
      <c r="GL223" s="57"/>
      <c r="GM223" s="57"/>
      <c r="GN223" s="57"/>
      <c r="GO223" s="57"/>
      <c r="GP223" s="57"/>
      <c r="GQ223" s="57"/>
      <c r="GR223" s="57"/>
      <c r="GS223" s="57"/>
      <c r="GT223" s="57"/>
      <c r="GU223" s="57"/>
      <c r="GV223" s="57"/>
      <c r="GW223" s="57"/>
      <c r="GX223" s="57"/>
      <c r="GY223" s="57"/>
      <c r="GZ223" s="57"/>
      <c r="HA223" s="57"/>
      <c r="HB223" s="57"/>
      <c r="HC223" s="57"/>
      <c r="HD223" s="57"/>
      <c r="HE223" s="57"/>
      <c r="HF223" s="57"/>
      <c r="HG223" s="57"/>
      <c r="HH223" s="57"/>
      <c r="HI223" s="57"/>
      <c r="HJ223" s="57"/>
      <c r="HK223" s="57"/>
      <c r="HL223" s="57"/>
      <c r="HM223" s="57"/>
      <c r="HN223" s="57"/>
      <c r="HO223" s="57"/>
      <c r="HP223" s="57"/>
      <c r="HQ223" s="57"/>
      <c r="HR223" s="57"/>
      <c r="HS223" s="57"/>
      <c r="HT223" s="57"/>
      <c r="HU223" s="57"/>
      <c r="HV223" s="57"/>
      <c r="HW223" s="57"/>
      <c r="HX223" s="57"/>
      <c r="HY223" s="57"/>
      <c r="HZ223" s="57"/>
      <c r="IA223" s="57"/>
      <c r="IB223" s="57"/>
      <c r="IC223" s="57"/>
      <c r="ID223" s="57"/>
      <c r="IE223" s="57"/>
      <c r="IF223" s="57"/>
      <c r="IG223" s="57"/>
      <c r="IH223" s="57"/>
      <c r="II223" s="57"/>
      <c r="IJ223" s="57"/>
      <c r="IK223" s="57"/>
      <c r="IL223" s="57"/>
      <c r="IM223" s="57"/>
      <c r="IN223" s="57"/>
      <c r="IO223" s="57"/>
      <c r="IP223" s="57"/>
      <c r="IQ223" s="57"/>
      <c r="IR223" s="57"/>
      <c r="IS223" s="57"/>
      <c r="IT223" s="57"/>
      <c r="IU223" s="57"/>
      <c r="IV223" s="57"/>
      <c r="IW223" s="57"/>
      <c r="IX223" s="57"/>
      <c r="IY223" s="57"/>
      <c r="IZ223" s="57"/>
      <c r="JA223" s="57"/>
      <c r="JB223" s="57"/>
      <c r="JC223" s="57"/>
      <c r="JD223" s="57"/>
      <c r="JE223" s="57"/>
      <c r="JF223" s="57"/>
      <c r="JG223" s="57"/>
      <c r="JH223" s="57"/>
      <c r="JI223" s="57"/>
      <c r="JJ223" s="57"/>
      <c r="JK223" s="57"/>
      <c r="JL223" s="57"/>
      <c r="JM223" s="57"/>
      <c r="JN223" s="57"/>
      <c r="JO223" s="57"/>
      <c r="JP223" s="57"/>
      <c r="JQ223" s="57"/>
      <c r="JR223" s="57"/>
      <c r="JS223" s="57"/>
      <c r="JT223" s="57"/>
      <c r="JU223" s="57"/>
      <c r="JV223" s="57"/>
      <c r="JW223" s="57"/>
      <c r="JX223" s="57"/>
      <c r="JY223" s="57"/>
      <c r="JZ223" s="57"/>
      <c r="KA223" s="57"/>
      <c r="KB223" s="57"/>
      <c r="KC223" s="57"/>
      <c r="KD223" s="57"/>
      <c r="KE223" s="57"/>
      <c r="KF223" s="57"/>
      <c r="KG223" s="57"/>
      <c r="KH223" s="57"/>
      <c r="KI223" s="57"/>
      <c r="KJ223" s="57"/>
      <c r="KK223" s="57"/>
      <c r="KL223" s="57"/>
      <c r="KM223" s="57"/>
      <c r="KN223" s="57"/>
      <c r="KO223" s="57"/>
      <c r="KP223" s="57"/>
      <c r="KQ223" s="57"/>
      <c r="KR223" s="57"/>
      <c r="KS223" s="57"/>
      <c r="KT223" s="57"/>
      <c r="KU223" s="57"/>
      <c r="KV223" s="57"/>
      <c r="KW223" s="57"/>
      <c r="KX223" s="57"/>
      <c r="KY223" s="57"/>
      <c r="KZ223" s="57"/>
      <c r="LA223" s="57"/>
      <c r="LB223" s="57"/>
      <c r="LC223" s="57"/>
      <c r="LD223" s="57"/>
      <c r="LE223" s="57"/>
      <c r="LF223" s="57"/>
      <c r="LG223" s="57"/>
      <c r="LH223" s="57"/>
      <c r="LI223" s="57"/>
      <c r="LJ223" s="57"/>
      <c r="LK223" s="57"/>
      <c r="LL223" s="57"/>
      <c r="LM223" s="57"/>
      <c r="LN223" s="57"/>
      <c r="LO223" s="57"/>
      <c r="LP223" s="57"/>
      <c r="LQ223" s="57"/>
      <c r="LR223" s="57"/>
      <c r="LS223" s="57"/>
      <c r="LT223" s="57"/>
      <c r="LU223" s="57"/>
      <c r="LV223" s="57"/>
      <c r="LW223" s="57"/>
      <c r="LX223" s="57"/>
      <c r="LY223" s="57"/>
      <c r="LZ223" s="57"/>
      <c r="MA223" s="57"/>
      <c r="MB223" s="57"/>
      <c r="MC223" s="57"/>
      <c r="MD223" s="57"/>
      <c r="ME223" s="57"/>
      <c r="MF223" s="57"/>
      <c r="MG223" s="57"/>
      <c r="MH223" s="57"/>
      <c r="MI223" s="57"/>
      <c r="MJ223" s="57"/>
      <c r="MK223" s="57"/>
      <c r="ML223" s="57"/>
      <c r="MM223" s="57"/>
      <c r="MN223" s="57"/>
      <c r="MO223" s="57"/>
      <c r="MP223" s="57"/>
      <c r="MQ223" s="57"/>
      <c r="MR223" s="57"/>
      <c r="MS223" s="57"/>
      <c r="MT223" s="57"/>
      <c r="MU223" s="57"/>
      <c r="MV223" s="57"/>
      <c r="MW223" s="57"/>
      <c r="MX223" s="57"/>
      <c r="MY223" s="57"/>
      <c r="MZ223" s="57"/>
      <c r="NA223" s="57"/>
      <c r="NB223" s="57"/>
      <c r="NC223" s="57"/>
      <c r="ND223" s="57"/>
      <c r="NE223" s="57"/>
      <c r="NF223" s="57"/>
      <c r="NG223" s="57"/>
      <c r="NH223" s="57"/>
      <c r="NI223" s="57"/>
      <c r="NJ223" s="57"/>
      <c r="NK223" s="57"/>
      <c r="NL223" s="57"/>
      <c r="NM223" s="57"/>
      <c r="NN223" s="57"/>
      <c r="NO223" s="57"/>
      <c r="NP223" s="57"/>
      <c r="NQ223" s="57"/>
      <c r="NR223" s="57"/>
      <c r="NS223" s="57"/>
      <c r="NT223" s="57"/>
      <c r="NU223" s="57"/>
      <c r="NV223" s="57"/>
      <c r="NW223" s="57"/>
      <c r="NX223" s="57"/>
      <c r="NY223" s="57"/>
      <c r="NZ223" s="57"/>
      <c r="OA223" s="57"/>
      <c r="OB223" s="57"/>
      <c r="OC223" s="57"/>
      <c r="OD223" s="57"/>
      <c r="OE223" s="57"/>
      <c r="OF223" s="57"/>
      <c r="OG223" s="57"/>
      <c r="OH223" s="57"/>
      <c r="OI223" s="57"/>
      <c r="OJ223" s="57"/>
      <c r="OK223" s="57"/>
      <c r="OL223" s="57"/>
      <c r="OM223" s="57"/>
      <c r="ON223" s="57"/>
      <c r="OO223" s="57"/>
      <c r="OP223" s="57"/>
      <c r="OQ223" s="57"/>
      <c r="OR223" s="57"/>
      <c r="OS223" s="57"/>
      <c r="OT223" s="57"/>
      <c r="OU223" s="57"/>
      <c r="OV223" s="57"/>
      <c r="OW223" s="57"/>
      <c r="OX223" s="57"/>
      <c r="OY223" s="57"/>
      <c r="OZ223" s="57"/>
      <c r="PA223" s="57"/>
      <c r="PB223" s="57"/>
      <c r="PC223" s="57"/>
      <c r="PD223" s="57"/>
      <c r="PE223" s="57"/>
      <c r="PF223" s="57"/>
      <c r="PG223" s="57"/>
      <c r="PH223" s="57"/>
      <c r="PI223" s="57"/>
      <c r="PJ223" s="57"/>
      <c r="PK223" s="57"/>
      <c r="PL223" s="57"/>
      <c r="PM223" s="57"/>
      <c r="PN223" s="57"/>
      <c r="PO223" s="57"/>
      <c r="PP223" s="57"/>
      <c r="PQ223" s="57"/>
      <c r="PR223" s="57"/>
      <c r="PS223" s="57"/>
      <c r="PT223" s="57"/>
      <c r="PU223" s="57"/>
      <c r="PV223" s="57"/>
      <c r="PW223" s="57"/>
      <c r="PX223" s="57"/>
      <c r="PY223" s="57"/>
      <c r="PZ223" s="57"/>
      <c r="QA223" s="57"/>
      <c r="QB223" s="57"/>
      <c r="QC223" s="57"/>
      <c r="QD223" s="57"/>
      <c r="QE223" s="57"/>
      <c r="QF223" s="57"/>
      <c r="QG223" s="57"/>
      <c r="QH223" s="57"/>
      <c r="QI223" s="57"/>
      <c r="QJ223" s="57"/>
      <c r="QK223" s="57"/>
      <c r="QL223" s="57"/>
      <c r="QM223" s="57"/>
      <c r="QN223" s="57"/>
      <c r="QO223" s="57"/>
      <c r="QP223" s="57"/>
      <c r="QQ223" s="57"/>
      <c r="QR223" s="57"/>
      <c r="QS223" s="57"/>
      <c r="QT223" s="57"/>
      <c r="QU223" s="57"/>
      <c r="QV223" s="57"/>
      <c r="QW223" s="57"/>
      <c r="QX223" s="57"/>
      <c r="QY223" s="57"/>
      <c r="QZ223" s="57"/>
      <c r="RA223" s="57"/>
      <c r="RB223" s="57"/>
      <c r="RC223" s="57"/>
      <c r="RD223" s="57"/>
      <c r="RE223" s="57"/>
      <c r="RF223" s="57"/>
      <c r="RG223" s="57"/>
      <c r="RH223" s="57"/>
      <c r="RI223" s="57"/>
      <c r="RJ223" s="57"/>
      <c r="RK223" s="57"/>
      <c r="RL223" s="57"/>
      <c r="RM223" s="57"/>
      <c r="RN223" s="57"/>
      <c r="RO223" s="57"/>
      <c r="RP223" s="57"/>
      <c r="RQ223" s="57"/>
      <c r="RR223" s="57"/>
      <c r="RS223" s="57"/>
      <c r="RT223" s="57"/>
      <c r="RU223" s="57"/>
      <c r="RV223" s="57"/>
      <c r="RW223" s="57"/>
      <c r="RX223" s="57"/>
      <c r="RY223" s="57"/>
      <c r="RZ223" s="57"/>
      <c r="SA223" s="57"/>
      <c r="SB223" s="57"/>
      <c r="SC223" s="57"/>
      <c r="SD223" s="57"/>
      <c r="SE223" s="57"/>
      <c r="SF223" s="57"/>
      <c r="SG223" s="57"/>
      <c r="SH223" s="57"/>
      <c r="SI223" s="57"/>
      <c r="SJ223" s="57"/>
      <c r="SK223" s="57"/>
      <c r="SL223" s="57"/>
      <c r="SM223" s="57"/>
      <c r="SN223" s="57"/>
      <c r="SO223" s="57"/>
      <c r="SP223" s="57"/>
      <c r="SQ223" s="57"/>
      <c r="SR223" s="57"/>
      <c r="SS223" s="57"/>
      <c r="ST223" s="57"/>
      <c r="SU223" s="57"/>
      <c r="SV223" s="57"/>
      <c r="SW223" s="57"/>
      <c r="SX223" s="57"/>
      <c r="SY223" s="57"/>
      <c r="SZ223" s="57"/>
      <c r="TA223" s="57"/>
      <c r="TB223" s="57"/>
      <c r="TC223" s="57"/>
      <c r="TD223" s="57"/>
      <c r="TE223" s="57"/>
      <c r="TF223" s="57"/>
      <c r="TG223" s="57"/>
      <c r="TH223" s="57"/>
      <c r="TI223" s="57"/>
      <c r="TJ223" s="57"/>
      <c r="TK223" s="57"/>
      <c r="TL223" s="57"/>
      <c r="TM223" s="57"/>
      <c r="TN223" s="57"/>
      <c r="TO223" s="57"/>
      <c r="TP223" s="57"/>
      <c r="TQ223" s="57"/>
      <c r="TR223" s="57"/>
      <c r="TS223" s="57"/>
      <c r="TT223" s="57"/>
      <c r="TU223" s="57"/>
      <c r="TV223" s="57"/>
      <c r="TW223" s="57"/>
      <c r="TX223" s="57"/>
      <c r="TY223" s="57"/>
      <c r="TZ223" s="57"/>
      <c r="UA223" s="57"/>
      <c r="UB223" s="57"/>
      <c r="UC223" s="57"/>
      <c r="UD223" s="57"/>
      <c r="UE223" s="57"/>
      <c r="UF223" s="57"/>
      <c r="UG223" s="57"/>
      <c r="UH223" s="57"/>
      <c r="UI223" s="57"/>
      <c r="UJ223" s="57"/>
      <c r="UK223" s="57"/>
      <c r="UL223" s="57"/>
      <c r="UM223" s="57"/>
      <c r="UN223" s="57"/>
      <c r="UO223" s="57"/>
      <c r="UP223" s="57"/>
      <c r="UQ223" s="57"/>
      <c r="UR223" s="57"/>
      <c r="US223" s="57"/>
      <c r="UT223" s="57"/>
      <c r="UU223" s="57"/>
      <c r="UV223" s="57"/>
      <c r="UW223" s="57"/>
      <c r="UX223" s="57"/>
      <c r="UY223" s="57"/>
      <c r="UZ223" s="57"/>
      <c r="VA223" s="57"/>
      <c r="VB223" s="57"/>
      <c r="VC223" s="57"/>
      <c r="VD223" s="57"/>
      <c r="VE223" s="57"/>
      <c r="VF223" s="57"/>
      <c r="VG223" s="57"/>
      <c r="VH223" s="57"/>
      <c r="VI223" s="57"/>
      <c r="VJ223" s="57"/>
      <c r="VK223" s="57"/>
      <c r="VL223" s="57"/>
      <c r="VM223" s="57"/>
      <c r="VN223" s="57"/>
      <c r="VO223" s="57"/>
      <c r="VP223" s="57"/>
      <c r="VQ223" s="57"/>
      <c r="VR223" s="57"/>
      <c r="VS223" s="57"/>
      <c r="VT223" s="57"/>
      <c r="VU223" s="57"/>
      <c r="VV223" s="57"/>
      <c r="VW223" s="57"/>
      <c r="VX223" s="57"/>
      <c r="VY223" s="57"/>
      <c r="VZ223" s="57"/>
      <c r="WA223" s="57"/>
      <c r="WB223" s="57"/>
      <c r="WC223" s="57"/>
      <c r="WD223" s="57"/>
      <c r="WE223" s="57"/>
      <c r="WF223" s="57"/>
      <c r="WG223" s="57"/>
      <c r="WH223" s="57"/>
      <c r="WI223" s="57"/>
      <c r="WJ223" s="57"/>
      <c r="WK223" s="57"/>
      <c r="WL223" s="57"/>
      <c r="WM223" s="57"/>
      <c r="WN223" s="57"/>
      <c r="WO223" s="57"/>
      <c r="WP223" s="57"/>
      <c r="WQ223" s="57"/>
      <c r="WR223" s="57"/>
      <c r="WS223" s="57"/>
      <c r="WT223" s="57"/>
      <c r="WU223" s="57"/>
      <c r="WV223" s="57"/>
      <c r="WW223" s="57"/>
      <c r="WX223" s="57"/>
      <c r="WY223" s="57"/>
      <c r="WZ223" s="57"/>
      <c r="XA223" s="57"/>
      <c r="XB223" s="57"/>
      <c r="XC223" s="57"/>
      <c r="XD223" s="57"/>
      <c r="XE223" s="57"/>
      <c r="XF223" s="57"/>
      <c r="XG223" s="57"/>
      <c r="XH223" s="57"/>
      <c r="XI223" s="57"/>
      <c r="XJ223" s="57"/>
      <c r="XK223" s="57"/>
      <c r="XL223" s="57"/>
      <c r="XM223" s="57"/>
      <c r="XN223" s="57"/>
      <c r="XO223" s="57"/>
      <c r="XP223" s="57"/>
      <c r="XQ223" s="57"/>
      <c r="XR223" s="57"/>
      <c r="XS223" s="57"/>
      <c r="XT223" s="57"/>
      <c r="XU223" s="57"/>
      <c r="XV223" s="57"/>
      <c r="XW223" s="57"/>
      <c r="XX223" s="57"/>
      <c r="XY223" s="57"/>
      <c r="XZ223" s="57"/>
      <c r="YA223" s="57"/>
      <c r="YB223" s="57"/>
      <c r="YC223" s="57"/>
      <c r="YD223" s="57"/>
      <c r="YE223" s="57"/>
      <c r="YF223" s="57"/>
      <c r="YG223" s="57"/>
      <c r="YH223" s="57"/>
      <c r="YI223" s="57"/>
      <c r="YJ223" s="57"/>
      <c r="YK223" s="57"/>
      <c r="YL223" s="57"/>
      <c r="YM223" s="57"/>
      <c r="YN223" s="57"/>
      <c r="YO223" s="57"/>
      <c r="YP223" s="57"/>
      <c r="YQ223" s="57"/>
      <c r="YR223" s="57"/>
      <c r="YS223" s="57"/>
      <c r="YT223" s="57"/>
      <c r="YU223" s="57"/>
      <c r="YV223" s="57"/>
      <c r="YW223" s="57"/>
      <c r="YX223" s="57"/>
      <c r="YY223" s="57"/>
      <c r="YZ223" s="57"/>
      <c r="ZA223" s="57"/>
      <c r="ZB223" s="57"/>
      <c r="ZC223" s="57"/>
      <c r="ZD223" s="57"/>
      <c r="ZE223" s="57"/>
      <c r="ZF223" s="57"/>
      <c r="ZG223" s="57"/>
      <c r="ZH223" s="57"/>
      <c r="ZI223" s="57"/>
      <c r="ZJ223" s="57"/>
      <c r="ZK223" s="57"/>
      <c r="ZL223" s="57"/>
      <c r="ZM223" s="57"/>
      <c r="ZN223" s="57"/>
      <c r="ZO223" s="57"/>
      <c r="ZP223" s="57"/>
      <c r="ZQ223" s="57"/>
      <c r="ZR223" s="57"/>
      <c r="ZS223" s="57"/>
      <c r="ZT223" s="57"/>
      <c r="ZU223" s="57"/>
      <c r="ZV223" s="57"/>
      <c r="ZW223" s="57"/>
      <c r="ZX223" s="57"/>
      <c r="ZY223" s="57"/>
      <c r="ZZ223" s="57"/>
      <c r="AAA223" s="57"/>
      <c r="AAB223" s="57"/>
      <c r="AAC223" s="57"/>
      <c r="AAD223" s="57"/>
      <c r="AAE223" s="57"/>
      <c r="AAF223" s="57"/>
      <c r="AAG223" s="57"/>
      <c r="AAH223" s="57"/>
      <c r="AAI223" s="57"/>
      <c r="AAJ223" s="57"/>
      <c r="AAK223" s="57"/>
      <c r="AAL223" s="57"/>
      <c r="AAM223" s="57"/>
      <c r="AAN223" s="57"/>
      <c r="AAO223" s="57"/>
      <c r="AAP223" s="57"/>
      <c r="AAQ223" s="57"/>
      <c r="AAR223" s="57"/>
      <c r="AAS223" s="57"/>
      <c r="AAT223" s="57"/>
      <c r="AAU223" s="57"/>
      <c r="AAV223" s="57"/>
      <c r="AAW223" s="57"/>
      <c r="AAX223" s="57"/>
      <c r="AAY223" s="57"/>
      <c r="AAZ223" s="57"/>
      <c r="ABA223" s="57"/>
      <c r="ABB223" s="57"/>
      <c r="ABC223" s="57"/>
      <c r="ABD223" s="57"/>
      <c r="ABE223" s="57"/>
      <c r="ABF223" s="57"/>
      <c r="ABG223" s="57"/>
      <c r="ABH223" s="57"/>
      <c r="ABI223" s="57"/>
      <c r="ABJ223" s="57"/>
      <c r="ABK223" s="57"/>
      <c r="ABL223" s="57"/>
      <c r="ABM223" s="57"/>
      <c r="ABN223" s="57"/>
      <c r="ABO223" s="57"/>
      <c r="ABP223" s="57"/>
      <c r="ABQ223" s="57"/>
      <c r="ABR223" s="57"/>
      <c r="ABS223" s="57"/>
      <c r="ABT223" s="57"/>
      <c r="ABU223" s="57"/>
      <c r="ABV223" s="57"/>
      <c r="ABW223" s="57"/>
      <c r="ABX223" s="57"/>
      <c r="ABY223" s="57"/>
      <c r="ABZ223" s="57"/>
      <c r="ACA223" s="57"/>
      <c r="ACB223" s="57"/>
      <c r="ACC223" s="57"/>
      <c r="ACD223" s="57"/>
      <c r="ACE223" s="57"/>
      <c r="ACF223" s="57"/>
      <c r="ACG223" s="57"/>
      <c r="ACH223" s="57"/>
      <c r="ACI223" s="57"/>
      <c r="ACJ223" s="57"/>
      <c r="ACK223" s="57"/>
      <c r="ACL223" s="57"/>
      <c r="ACM223" s="57"/>
      <c r="ACN223" s="57"/>
      <c r="ACO223" s="57"/>
      <c r="ACP223" s="57"/>
      <c r="ACQ223" s="57"/>
      <c r="ACR223" s="57"/>
      <c r="ACS223" s="57"/>
      <c r="ACT223" s="57"/>
      <c r="ACU223" s="57"/>
      <c r="ACV223" s="57"/>
      <c r="ACW223" s="57"/>
      <c r="ACX223" s="57"/>
      <c r="ACY223" s="57"/>
      <c r="ACZ223" s="57"/>
      <c r="ADA223" s="57"/>
      <c r="ADB223" s="57"/>
      <c r="ADC223" s="57"/>
      <c r="ADD223" s="57"/>
      <c r="ADE223" s="57"/>
      <c r="ADF223" s="57"/>
      <c r="ADG223" s="57"/>
      <c r="ADH223" s="57"/>
      <c r="ADI223" s="57"/>
      <c r="ADJ223" s="57"/>
      <c r="ADK223" s="57"/>
      <c r="ADL223" s="57"/>
      <c r="ADM223" s="57"/>
      <c r="ADN223" s="57"/>
      <c r="ADO223" s="57"/>
      <c r="ADP223" s="57"/>
      <c r="ADQ223" s="57"/>
      <c r="ADR223" s="57"/>
      <c r="ADS223" s="57"/>
      <c r="ADT223" s="57"/>
      <c r="ADU223" s="57"/>
      <c r="ADV223" s="57"/>
      <c r="ADW223" s="57"/>
      <c r="ADX223" s="57"/>
      <c r="ADY223" s="57"/>
      <c r="ADZ223" s="57"/>
      <c r="AEA223" s="57"/>
      <c r="AEB223" s="57"/>
      <c r="AEC223" s="57"/>
      <c r="AED223" s="57"/>
      <c r="AEE223" s="57"/>
      <c r="AEF223" s="57"/>
      <c r="AEG223" s="57"/>
      <c r="AEH223" s="57"/>
      <c r="AEI223" s="57"/>
      <c r="AEJ223" s="57"/>
      <c r="AEK223" s="57"/>
      <c r="AEL223" s="57"/>
      <c r="AEM223" s="57"/>
      <c r="AEN223" s="57"/>
      <c r="AEO223" s="57"/>
      <c r="AEP223" s="57"/>
      <c r="AEQ223" s="57"/>
      <c r="AER223" s="57"/>
      <c r="AES223" s="57"/>
      <c r="AET223" s="57"/>
      <c r="AEU223" s="57"/>
      <c r="AEV223" s="57"/>
      <c r="AEW223" s="57"/>
      <c r="AEX223" s="57"/>
      <c r="AEY223" s="57"/>
      <c r="AEZ223" s="57"/>
      <c r="AFA223" s="57"/>
      <c r="AFB223" s="57"/>
      <c r="AFC223" s="57"/>
      <c r="AFD223" s="57"/>
      <c r="AFE223" s="57"/>
      <c r="AFF223" s="57"/>
      <c r="AFG223" s="57"/>
      <c r="AFH223" s="57"/>
      <c r="AFI223" s="57"/>
      <c r="AFJ223" s="57"/>
      <c r="AFK223" s="57"/>
      <c r="AFL223" s="57"/>
      <c r="AFM223" s="57"/>
      <c r="AFN223" s="57"/>
      <c r="AFO223" s="57"/>
      <c r="AFP223" s="57"/>
      <c r="AFQ223" s="57"/>
      <c r="AFR223" s="57"/>
      <c r="AFS223" s="57"/>
      <c r="AFT223" s="57"/>
      <c r="AFU223" s="57"/>
      <c r="AFV223" s="57"/>
      <c r="AFW223" s="57"/>
      <c r="AFX223" s="57"/>
      <c r="AFY223" s="57"/>
      <c r="AFZ223" s="57"/>
      <c r="AGA223" s="57"/>
      <c r="AGB223" s="57"/>
      <c r="AGC223" s="57"/>
      <c r="AGD223" s="57"/>
      <c r="AGE223" s="57"/>
      <c r="AGF223" s="57"/>
      <c r="AGG223" s="57"/>
      <c r="AGH223" s="57"/>
      <c r="AGI223" s="57"/>
      <c r="AGJ223" s="57"/>
      <c r="AGK223" s="57"/>
      <c r="AGL223" s="57"/>
      <c r="AGM223" s="57"/>
      <c r="AGN223" s="57"/>
      <c r="AGO223" s="57"/>
      <c r="AGP223" s="57"/>
      <c r="AGQ223" s="57"/>
      <c r="AGR223" s="57"/>
      <c r="AGS223" s="57"/>
      <c r="AGT223" s="57"/>
      <c r="AGU223" s="57"/>
      <c r="AGV223" s="57"/>
      <c r="AGW223" s="57"/>
      <c r="AGX223" s="57"/>
      <c r="AGY223" s="57"/>
      <c r="AGZ223" s="57"/>
      <c r="AHA223" s="57"/>
      <c r="AHB223" s="57"/>
      <c r="AHC223" s="57"/>
      <c r="AHD223" s="57"/>
      <c r="AHE223" s="57"/>
      <c r="AHF223" s="57"/>
      <c r="AHG223" s="57"/>
      <c r="AHH223" s="57"/>
      <c r="AHI223" s="57"/>
      <c r="AHJ223" s="57"/>
      <c r="AHK223" s="57"/>
      <c r="AHL223" s="57"/>
      <c r="AHM223" s="57"/>
      <c r="AHN223" s="57"/>
      <c r="AHO223" s="57"/>
      <c r="AHP223" s="57"/>
      <c r="AHQ223" s="57"/>
      <c r="AHR223" s="57"/>
      <c r="AHS223" s="57"/>
      <c r="AHT223" s="57"/>
      <c r="AHU223" s="57"/>
      <c r="AHV223" s="57"/>
      <c r="AHW223" s="57"/>
      <c r="AHX223" s="57"/>
      <c r="AHY223" s="57"/>
      <c r="AHZ223" s="57"/>
      <c r="AIA223" s="57"/>
      <c r="AIB223" s="57"/>
      <c r="AIC223" s="57"/>
      <c r="AID223" s="57"/>
      <c r="AIE223" s="57"/>
      <c r="AIF223" s="57"/>
      <c r="AIG223" s="57"/>
      <c r="AIH223" s="57"/>
      <c r="AII223" s="57"/>
      <c r="AIJ223" s="57"/>
      <c r="AIK223" s="57"/>
      <c r="AIL223" s="57"/>
      <c r="AIM223" s="57"/>
      <c r="AIN223" s="57"/>
      <c r="AIO223" s="57"/>
      <c r="AIP223" s="57"/>
      <c r="AIQ223" s="57"/>
      <c r="AIR223" s="57"/>
      <c r="AIS223" s="57"/>
      <c r="AIT223" s="57"/>
      <c r="AIU223" s="57"/>
      <c r="AIV223" s="57"/>
      <c r="AIW223" s="57"/>
      <c r="AIX223" s="57"/>
      <c r="AIY223" s="57"/>
      <c r="AIZ223" s="57"/>
      <c r="AJA223" s="57"/>
      <c r="AJB223" s="57"/>
      <c r="AJC223" s="57"/>
      <c r="AJD223" s="57"/>
      <c r="AJE223" s="57"/>
      <c r="AJF223" s="57"/>
      <c r="AJG223" s="57"/>
      <c r="AJH223" s="57"/>
      <c r="AJI223" s="57"/>
      <c r="AJJ223" s="57"/>
      <c r="AJK223" s="57"/>
      <c r="AJL223" s="57"/>
      <c r="AJM223" s="57"/>
      <c r="AJN223" s="57"/>
      <c r="AJO223" s="57"/>
      <c r="AJP223" s="57"/>
      <c r="AJQ223" s="57"/>
      <c r="AJR223" s="57"/>
      <c r="AJS223" s="57"/>
      <c r="AJT223" s="57"/>
      <c r="AJU223" s="57"/>
      <c r="AJV223" s="57"/>
      <c r="AJW223" s="57"/>
      <c r="AJX223" s="57"/>
      <c r="AJY223" s="57"/>
      <c r="AJZ223" s="57"/>
      <c r="AKA223" s="57"/>
      <c r="AKB223" s="57"/>
      <c r="AKC223" s="57"/>
      <c r="AKD223" s="57"/>
      <c r="AKE223" s="57"/>
      <c r="AKF223" s="57"/>
      <c r="AKG223" s="57"/>
      <c r="AKH223" s="57"/>
      <c r="AKI223" s="57"/>
      <c r="AKJ223" s="57"/>
      <c r="AKK223" s="57"/>
      <c r="AKL223" s="57"/>
      <c r="AKM223" s="57"/>
      <c r="AKN223" s="57"/>
      <c r="AKO223" s="57"/>
      <c r="AKP223" s="57"/>
      <c r="AKQ223" s="57"/>
      <c r="AKR223" s="57"/>
      <c r="AKS223" s="57"/>
      <c r="AKT223" s="57"/>
      <c r="AKU223" s="57"/>
      <c r="AKV223" s="57"/>
      <c r="AKW223" s="57"/>
      <c r="AKX223" s="57"/>
      <c r="AKY223" s="57"/>
      <c r="AKZ223" s="57"/>
      <c r="ALA223" s="57"/>
      <c r="ALB223" s="57"/>
      <c r="ALC223" s="57"/>
      <c r="ALD223" s="57"/>
      <c r="ALE223" s="57"/>
      <c r="ALF223" s="57"/>
      <c r="ALG223" s="57"/>
      <c r="ALH223" s="57"/>
      <c r="ALI223" s="57"/>
      <c r="ALJ223" s="57"/>
      <c r="ALK223" s="57"/>
      <c r="ALL223" s="57"/>
      <c r="ALM223" s="57"/>
      <c r="ALN223" s="57"/>
      <c r="ALO223" s="57"/>
      <c r="ALP223" s="57"/>
      <c r="ALQ223" s="57"/>
      <c r="ALR223" s="57"/>
      <c r="ALS223" s="57"/>
      <c r="ALT223" s="57"/>
      <c r="ALU223" s="57"/>
      <c r="ALV223" s="57"/>
      <c r="ALW223" s="57"/>
      <c r="ALX223" s="57"/>
      <c r="ALY223" s="57"/>
      <c r="ALZ223" s="57"/>
      <c r="AMA223" s="57"/>
      <c r="AMB223" s="57"/>
      <c r="AMC223" s="57"/>
      <c r="AMD223" s="57"/>
      <c r="AME223" s="57"/>
      <c r="AMF223" s="57"/>
      <c r="AMG223" s="57"/>
      <c r="AMH223" s="57"/>
      <c r="AMI223" s="57"/>
      <c r="AMJ223" s="57"/>
      <c r="AMK223" s="57"/>
      <c r="AML223" s="57"/>
      <c r="AMM223" s="57"/>
      <c r="AMN223" s="57"/>
      <c r="AMO223" s="57"/>
      <c r="AMP223" s="57"/>
      <c r="AMQ223" s="57"/>
      <c r="AMR223" s="57"/>
      <c r="AMS223" s="57"/>
      <c r="AMT223" s="57"/>
      <c r="AMU223" s="57"/>
      <c r="AMV223" s="57"/>
      <c r="AMW223" s="57"/>
      <c r="AMX223" s="57"/>
      <c r="AMY223" s="57"/>
      <c r="AMZ223" s="57"/>
      <c r="ANA223" s="57"/>
      <c r="ANB223" s="57"/>
      <c r="ANC223" s="57"/>
      <c r="AND223" s="57"/>
      <c r="ANE223" s="57"/>
      <c r="ANF223" s="57"/>
      <c r="ANG223" s="57"/>
      <c r="ANH223" s="57"/>
      <c r="ANI223" s="57"/>
      <c r="ANJ223" s="57"/>
      <c r="ANK223" s="57"/>
      <c r="ANL223" s="57"/>
      <c r="ANM223" s="57"/>
      <c r="ANN223" s="57"/>
      <c r="ANO223" s="57"/>
      <c r="ANP223" s="57"/>
      <c r="ANQ223" s="57"/>
      <c r="ANR223" s="57"/>
      <c r="ANS223" s="57"/>
      <c r="ANT223" s="57"/>
      <c r="ANU223" s="57"/>
      <c r="ANV223" s="57"/>
      <c r="ANW223" s="57"/>
      <c r="ANX223" s="57"/>
      <c r="ANY223" s="57"/>
      <c r="ANZ223" s="57"/>
      <c r="AOA223" s="57"/>
      <c r="AOB223" s="57"/>
      <c r="AOC223" s="57"/>
      <c r="AOD223" s="57"/>
      <c r="AOE223" s="57"/>
      <c r="AOF223" s="57"/>
      <c r="AOG223" s="57"/>
      <c r="AOH223" s="57"/>
      <c r="AOI223" s="57"/>
      <c r="AOJ223" s="57"/>
      <c r="AOK223" s="57"/>
      <c r="AOL223" s="57"/>
      <c r="AOM223" s="57"/>
      <c r="AON223" s="57"/>
      <c r="AOO223" s="57"/>
      <c r="AOP223" s="57"/>
      <c r="AOQ223" s="57"/>
      <c r="AOR223" s="57"/>
      <c r="AOS223" s="57"/>
      <c r="AOT223" s="57"/>
      <c r="AOU223" s="57"/>
      <c r="AOV223" s="57"/>
      <c r="AOW223" s="57"/>
      <c r="AOX223" s="57"/>
      <c r="AOY223" s="57"/>
      <c r="AOZ223" s="57"/>
      <c r="APA223" s="57"/>
      <c r="APB223" s="57"/>
      <c r="APC223" s="57"/>
      <c r="APD223" s="57"/>
      <c r="APE223" s="57"/>
      <c r="APF223" s="57"/>
      <c r="APG223" s="57"/>
      <c r="APH223" s="57"/>
      <c r="API223" s="57"/>
      <c r="APJ223" s="57"/>
      <c r="APK223" s="57"/>
      <c r="APL223" s="57"/>
      <c r="APM223" s="57"/>
      <c r="APN223" s="57"/>
      <c r="APO223" s="57"/>
      <c r="APP223" s="57"/>
      <c r="APQ223" s="57"/>
      <c r="APR223" s="57"/>
      <c r="APS223" s="57"/>
      <c r="APT223" s="57"/>
      <c r="APU223" s="57"/>
      <c r="APV223" s="57"/>
      <c r="APW223" s="57"/>
      <c r="APX223" s="57"/>
      <c r="APY223" s="57"/>
      <c r="APZ223" s="57"/>
      <c r="AQA223" s="57"/>
      <c r="AQB223" s="57"/>
      <c r="AQC223" s="57"/>
      <c r="AQD223" s="57"/>
      <c r="AQE223" s="57"/>
      <c r="AQF223" s="57"/>
      <c r="AQG223" s="57"/>
      <c r="AQH223" s="57"/>
      <c r="AQI223" s="57"/>
      <c r="AQJ223" s="57"/>
      <c r="AQK223" s="57"/>
      <c r="AQL223" s="57"/>
      <c r="AQM223" s="57"/>
      <c r="AQN223" s="57"/>
      <c r="AQO223" s="57"/>
      <c r="AQP223" s="57"/>
      <c r="AQQ223" s="57"/>
      <c r="AQR223" s="57"/>
      <c r="AQS223" s="57"/>
      <c r="AQT223" s="57"/>
      <c r="AQU223" s="57"/>
      <c r="AQV223" s="57"/>
      <c r="AQW223" s="57"/>
      <c r="AQX223" s="57"/>
      <c r="AQY223" s="57"/>
      <c r="AQZ223" s="57"/>
      <c r="ARA223" s="57"/>
      <c r="ARB223" s="57"/>
      <c r="ARC223" s="57"/>
      <c r="ARD223" s="57"/>
      <c r="ARE223" s="57"/>
      <c r="ARF223" s="57"/>
      <c r="ARG223" s="57"/>
      <c r="ARH223" s="57"/>
      <c r="ARI223" s="57"/>
      <c r="ARJ223" s="57"/>
      <c r="ARK223" s="57"/>
      <c r="ARL223" s="57"/>
      <c r="ARM223" s="57"/>
      <c r="ARN223" s="57"/>
      <c r="ARO223" s="57"/>
      <c r="ARP223" s="57"/>
      <c r="ARQ223" s="57"/>
      <c r="ARR223" s="57"/>
      <c r="ARS223" s="57"/>
      <c r="ART223" s="57"/>
      <c r="ARU223" s="57"/>
      <c r="ARV223" s="57"/>
      <c r="ARW223" s="57"/>
      <c r="ARX223" s="57"/>
      <c r="ARY223" s="57"/>
      <c r="ARZ223" s="57"/>
      <c r="ASA223" s="57"/>
      <c r="ASB223" s="57"/>
      <c r="ASC223" s="57"/>
      <c r="ASD223" s="57"/>
      <c r="ASE223" s="57"/>
      <c r="ASF223" s="57"/>
      <c r="ASG223" s="57"/>
      <c r="ASH223" s="57"/>
      <c r="ASI223" s="57"/>
      <c r="ASJ223" s="57"/>
      <c r="ASK223" s="57"/>
      <c r="ASL223" s="57"/>
      <c r="ASM223" s="57"/>
      <c r="ASN223" s="57"/>
      <c r="ASO223" s="57"/>
      <c r="ASP223" s="57"/>
      <c r="ASQ223" s="57"/>
      <c r="ASR223" s="57"/>
      <c r="ASS223" s="57"/>
      <c r="AST223" s="57"/>
      <c r="ASU223" s="57"/>
      <c r="ASV223" s="57"/>
      <c r="ASW223" s="57"/>
      <c r="ASX223" s="57"/>
      <c r="ASY223" s="57"/>
      <c r="ASZ223" s="57"/>
      <c r="ATA223" s="57"/>
      <c r="ATB223" s="57"/>
      <c r="ATC223" s="57"/>
      <c r="ATD223" s="57"/>
      <c r="ATE223" s="57"/>
      <c r="ATF223" s="57"/>
      <c r="ATG223" s="57"/>
      <c r="ATH223" s="57"/>
      <c r="ATI223" s="57"/>
      <c r="ATJ223" s="57"/>
      <c r="ATK223" s="57"/>
      <c r="ATL223" s="57"/>
      <c r="ATM223" s="57"/>
      <c r="ATN223" s="57"/>
      <c r="ATO223" s="57"/>
      <c r="ATP223" s="57"/>
      <c r="ATQ223" s="57"/>
      <c r="ATR223" s="57"/>
      <c r="ATS223" s="57"/>
      <c r="ATT223" s="57"/>
      <c r="ATU223" s="57"/>
      <c r="ATV223" s="57"/>
      <c r="ATW223" s="57"/>
      <c r="ATX223" s="57"/>
      <c r="ATY223" s="57"/>
      <c r="ATZ223" s="57"/>
      <c r="AUA223" s="57"/>
      <c r="AUB223" s="57"/>
      <c r="AUC223" s="57"/>
      <c r="AUD223" s="57"/>
      <c r="AUE223" s="57"/>
      <c r="AUF223" s="57"/>
      <c r="AUG223" s="57"/>
      <c r="AUH223" s="57"/>
      <c r="AUI223" s="57"/>
      <c r="AUJ223" s="57"/>
      <c r="AUK223" s="57"/>
      <c r="AUL223" s="57"/>
      <c r="AUM223" s="57"/>
      <c r="AUN223" s="57"/>
      <c r="AUO223" s="57"/>
      <c r="AUP223" s="57"/>
      <c r="AUQ223" s="57"/>
      <c r="AUR223" s="57"/>
      <c r="AUS223" s="57"/>
      <c r="AUT223" s="57"/>
      <c r="AUU223" s="57"/>
      <c r="AUV223" s="57"/>
      <c r="AUW223" s="57"/>
      <c r="AUX223" s="57"/>
      <c r="AUY223" s="57"/>
      <c r="AUZ223" s="57"/>
      <c r="AVA223" s="57"/>
      <c r="AVB223" s="57"/>
      <c r="AVC223" s="57"/>
      <c r="AVD223" s="57"/>
      <c r="AVE223" s="57"/>
      <c r="AVF223" s="57"/>
      <c r="AVG223" s="57"/>
      <c r="AVH223" s="57"/>
      <c r="AVI223" s="57"/>
      <c r="AVJ223" s="57"/>
      <c r="AVK223" s="57"/>
      <c r="AVL223" s="57"/>
      <c r="AVM223" s="57"/>
      <c r="AVN223" s="57"/>
      <c r="AVO223" s="57"/>
      <c r="AVP223" s="57"/>
      <c r="AVQ223" s="57"/>
      <c r="AVR223" s="57"/>
      <c r="AVS223" s="57"/>
      <c r="AVT223" s="57"/>
      <c r="AVU223" s="57"/>
      <c r="AVV223" s="57"/>
      <c r="AVW223" s="57"/>
      <c r="AVX223" s="57"/>
      <c r="AVY223" s="57"/>
      <c r="AVZ223" s="57"/>
      <c r="AWA223" s="57"/>
      <c r="AWB223" s="57"/>
      <c r="AWC223" s="57"/>
      <c r="AWD223" s="57"/>
      <c r="AWE223" s="57"/>
      <c r="AWF223" s="57"/>
      <c r="AWG223" s="57"/>
      <c r="AWH223" s="57"/>
      <c r="AWI223" s="57"/>
      <c r="AWJ223" s="57"/>
      <c r="AWK223" s="57"/>
      <c r="AWL223" s="57"/>
      <c r="AWM223" s="57"/>
      <c r="AWN223" s="57"/>
      <c r="AWO223" s="57"/>
      <c r="AWP223" s="57"/>
      <c r="AWQ223" s="57"/>
      <c r="AWR223" s="57"/>
      <c r="AWS223" s="57"/>
      <c r="AWT223" s="57"/>
      <c r="AWU223" s="57"/>
      <c r="AWV223" s="57"/>
      <c r="AWW223" s="57"/>
      <c r="AWX223" s="57"/>
      <c r="AWY223" s="57"/>
      <c r="AWZ223" s="57"/>
      <c r="AXA223" s="57"/>
      <c r="AXB223" s="57"/>
      <c r="AXC223" s="57"/>
      <c r="AXD223" s="57"/>
      <c r="AXE223" s="57"/>
      <c r="AXF223" s="57"/>
      <c r="AXG223" s="57"/>
      <c r="AXH223" s="57"/>
      <c r="AXI223" s="57"/>
      <c r="AXJ223" s="57"/>
      <c r="AXK223" s="57"/>
      <c r="AXL223" s="57"/>
      <c r="AXM223" s="57"/>
      <c r="AXN223" s="57"/>
      <c r="AXO223" s="57"/>
      <c r="AXP223" s="57"/>
      <c r="AXQ223" s="57"/>
      <c r="AXR223" s="57"/>
      <c r="AXS223" s="57"/>
      <c r="AXT223" s="57"/>
      <c r="AXU223" s="57"/>
      <c r="AXV223" s="57"/>
      <c r="AXW223" s="57"/>
      <c r="AXX223" s="57"/>
      <c r="AXY223" s="57"/>
      <c r="AXZ223" s="57"/>
      <c r="AYA223" s="57"/>
      <c r="AYB223" s="57"/>
      <c r="AYC223" s="57"/>
      <c r="AYD223" s="57"/>
      <c r="AYE223" s="57"/>
      <c r="AYF223" s="57"/>
      <c r="AYG223" s="57"/>
      <c r="AYH223" s="57"/>
      <c r="AYI223" s="57"/>
      <c r="AYJ223" s="57"/>
      <c r="AYK223" s="57"/>
      <c r="AYL223" s="57"/>
      <c r="AYM223" s="57"/>
      <c r="AYN223" s="57"/>
      <c r="AYO223" s="57"/>
      <c r="AYP223" s="57"/>
      <c r="AYQ223" s="57"/>
      <c r="AYR223" s="57"/>
      <c r="AYS223" s="57"/>
      <c r="AYT223" s="57"/>
      <c r="AYU223" s="57"/>
      <c r="AYV223" s="57"/>
      <c r="AYW223" s="57"/>
      <c r="AYX223" s="57"/>
      <c r="AYY223" s="57"/>
      <c r="AYZ223" s="57"/>
      <c r="AZA223" s="57"/>
      <c r="AZB223" s="57"/>
      <c r="AZC223" s="57"/>
      <c r="AZD223" s="57"/>
      <c r="AZE223" s="57"/>
      <c r="AZF223" s="57"/>
      <c r="AZG223" s="57"/>
      <c r="AZH223" s="57"/>
      <c r="AZI223" s="57"/>
      <c r="AZJ223" s="57"/>
      <c r="AZK223" s="57"/>
      <c r="AZL223" s="57"/>
      <c r="AZM223" s="57"/>
      <c r="AZN223" s="57"/>
      <c r="AZO223" s="57"/>
      <c r="AZP223" s="57"/>
      <c r="AZQ223" s="57"/>
      <c r="AZR223" s="57"/>
      <c r="AZS223" s="57"/>
      <c r="AZT223" s="57"/>
      <c r="AZU223" s="57"/>
      <c r="AZV223" s="57"/>
      <c r="AZW223" s="57"/>
      <c r="AZX223" s="57"/>
      <c r="AZY223" s="57"/>
      <c r="AZZ223" s="57"/>
      <c r="BAA223" s="57"/>
      <c r="BAB223" s="57"/>
      <c r="BAC223" s="57"/>
      <c r="BAD223" s="57"/>
      <c r="BAE223" s="57"/>
      <c r="BAF223" s="57"/>
      <c r="BAG223" s="57"/>
      <c r="BAH223" s="57"/>
      <c r="BAI223" s="57"/>
      <c r="BAJ223" s="57"/>
      <c r="BAK223" s="57"/>
      <c r="BAL223" s="57"/>
      <c r="BAM223" s="57"/>
      <c r="BAN223" s="57"/>
      <c r="BAO223" s="57"/>
      <c r="BAP223" s="57"/>
      <c r="BAQ223" s="57"/>
      <c r="BAR223" s="57"/>
      <c r="BAS223" s="57"/>
      <c r="BAT223" s="57"/>
      <c r="BAU223" s="57"/>
      <c r="BAV223" s="57"/>
      <c r="BAW223" s="57"/>
      <c r="BAX223" s="57"/>
      <c r="BAY223" s="57"/>
      <c r="BAZ223" s="57"/>
      <c r="BBA223" s="57"/>
      <c r="BBB223" s="57"/>
      <c r="BBC223" s="57"/>
      <c r="BBD223" s="57"/>
      <c r="BBE223" s="57"/>
      <c r="BBF223" s="57"/>
      <c r="BBG223" s="57"/>
      <c r="BBH223" s="57"/>
      <c r="BBI223" s="57"/>
      <c r="BBJ223" s="57"/>
      <c r="BBK223" s="57"/>
      <c r="BBL223" s="57"/>
      <c r="BBM223" s="57"/>
      <c r="BBN223" s="57"/>
      <c r="BBO223" s="57"/>
      <c r="BBP223" s="57"/>
      <c r="BBQ223" s="57"/>
      <c r="BBR223" s="57"/>
      <c r="BBS223" s="57"/>
      <c r="BBT223" s="57"/>
      <c r="BBU223" s="57"/>
      <c r="BBV223" s="57"/>
      <c r="BBW223" s="57"/>
      <c r="BBX223" s="57"/>
      <c r="BBY223" s="57"/>
      <c r="BBZ223" s="57"/>
      <c r="BCA223" s="57"/>
      <c r="BCB223" s="57"/>
      <c r="BCC223" s="57"/>
      <c r="BCD223" s="57"/>
      <c r="BCE223" s="57"/>
      <c r="BCF223" s="57"/>
      <c r="BCG223" s="57"/>
      <c r="BCH223" s="57"/>
      <c r="BCI223" s="57"/>
      <c r="BCJ223" s="57"/>
      <c r="BCK223" s="57"/>
      <c r="BCL223" s="57"/>
      <c r="BCM223" s="57"/>
      <c r="BCN223" s="57"/>
      <c r="BCO223" s="57"/>
      <c r="BCP223" s="57"/>
      <c r="BCQ223" s="57"/>
      <c r="BCR223" s="57"/>
      <c r="BCS223" s="57"/>
      <c r="BCT223" s="57"/>
      <c r="BCU223" s="57"/>
      <c r="BCV223" s="57"/>
      <c r="BCW223" s="57"/>
      <c r="BCX223" s="57"/>
      <c r="BCY223" s="57"/>
      <c r="BCZ223" s="57"/>
      <c r="BDA223" s="57"/>
      <c r="BDB223" s="57"/>
      <c r="BDC223" s="57"/>
      <c r="BDD223" s="57"/>
      <c r="BDE223" s="57"/>
      <c r="BDF223" s="57"/>
      <c r="BDG223" s="57"/>
      <c r="BDH223" s="57"/>
      <c r="BDI223" s="57"/>
      <c r="BDJ223" s="57"/>
      <c r="BDK223" s="57"/>
      <c r="BDL223" s="57"/>
      <c r="BDM223" s="57"/>
      <c r="BDN223" s="57"/>
      <c r="BDO223" s="57"/>
      <c r="BDP223" s="57"/>
      <c r="BDQ223" s="57"/>
      <c r="BDR223" s="57"/>
      <c r="BDS223" s="57"/>
      <c r="BDT223" s="57"/>
      <c r="BDU223" s="57"/>
      <c r="BDV223" s="57"/>
      <c r="BDW223" s="57"/>
      <c r="BDX223" s="57"/>
      <c r="BDY223" s="57"/>
      <c r="BDZ223" s="57"/>
      <c r="BEA223" s="57"/>
      <c r="BEB223" s="57"/>
      <c r="BEC223" s="57"/>
      <c r="BED223" s="57"/>
      <c r="BEE223" s="57"/>
      <c r="BEF223" s="57"/>
      <c r="BEG223" s="57"/>
      <c r="BEH223" s="57"/>
      <c r="BEI223" s="57"/>
      <c r="BEJ223" s="57"/>
      <c r="BEK223" s="57"/>
      <c r="BEL223" s="57"/>
      <c r="BEM223" s="57"/>
      <c r="BEN223" s="57"/>
      <c r="BEO223" s="57"/>
      <c r="BEP223" s="57"/>
      <c r="BEQ223" s="57"/>
      <c r="BER223" s="57"/>
      <c r="BES223" s="57"/>
      <c r="BET223" s="57"/>
      <c r="BEU223" s="57"/>
      <c r="BEV223" s="57"/>
      <c r="BEW223" s="57"/>
      <c r="BEX223" s="57"/>
      <c r="BEY223" s="57"/>
      <c r="BEZ223" s="57"/>
      <c r="BFA223" s="57"/>
      <c r="BFB223" s="57"/>
      <c r="BFC223" s="57"/>
      <c r="BFD223" s="57"/>
      <c r="BFE223" s="57"/>
      <c r="BFF223" s="57"/>
      <c r="BFG223" s="57"/>
      <c r="BFH223" s="57"/>
      <c r="BFI223" s="57"/>
      <c r="BFJ223" s="57"/>
      <c r="BFK223" s="57"/>
      <c r="BFL223" s="57"/>
      <c r="BFM223" s="57"/>
      <c r="BFN223" s="57"/>
      <c r="BFO223" s="57"/>
      <c r="BFP223" s="57"/>
      <c r="BFQ223" s="57"/>
      <c r="BFR223" s="57"/>
      <c r="BFS223" s="57"/>
      <c r="BFT223" s="57"/>
      <c r="BFU223" s="57"/>
      <c r="BFV223" s="57"/>
      <c r="BFW223" s="57"/>
      <c r="BFX223" s="57"/>
      <c r="BFY223" s="57"/>
      <c r="BFZ223" s="57"/>
      <c r="BGA223" s="57"/>
      <c r="BGB223" s="57"/>
      <c r="BGC223" s="57"/>
      <c r="BGD223" s="57"/>
      <c r="BGE223" s="57"/>
      <c r="BGF223" s="57"/>
      <c r="BGG223" s="57"/>
      <c r="BGH223" s="57"/>
      <c r="BGI223" s="57"/>
      <c r="BGJ223" s="57"/>
      <c r="BGK223" s="57"/>
      <c r="BGL223" s="57"/>
      <c r="BGM223" s="57"/>
      <c r="BGN223" s="57"/>
      <c r="BGO223" s="57"/>
      <c r="BGP223" s="57"/>
      <c r="BGQ223" s="57"/>
      <c r="BGR223" s="57"/>
      <c r="BGS223" s="57"/>
      <c r="BGT223" s="57"/>
      <c r="BGU223" s="57"/>
      <c r="BGV223" s="57"/>
      <c r="BGW223" s="57"/>
      <c r="BGX223" s="57"/>
      <c r="BGY223" s="57"/>
      <c r="BGZ223" s="57"/>
      <c r="BHA223" s="57"/>
      <c r="BHB223" s="57"/>
      <c r="BHC223" s="57"/>
      <c r="BHD223" s="57"/>
      <c r="BHE223" s="57"/>
      <c r="BHF223" s="57"/>
      <c r="BHG223" s="57"/>
      <c r="BHH223" s="57"/>
      <c r="BHI223" s="57"/>
      <c r="BHJ223" s="57"/>
      <c r="BHK223" s="57"/>
      <c r="BHL223" s="57"/>
      <c r="BHM223" s="57"/>
      <c r="BHN223" s="57"/>
      <c r="BHO223" s="57"/>
      <c r="BHP223" s="57"/>
      <c r="BHQ223" s="57"/>
      <c r="BHR223" s="57"/>
      <c r="BHS223" s="57"/>
      <c r="BHT223" s="57"/>
      <c r="BHU223" s="57"/>
      <c r="BHV223" s="57"/>
      <c r="BHW223" s="57"/>
      <c r="BHX223" s="57"/>
      <c r="BHY223" s="57"/>
      <c r="BHZ223" s="57"/>
      <c r="BIA223" s="57"/>
      <c r="BIB223" s="57"/>
      <c r="BIC223" s="57"/>
      <c r="BID223" s="57"/>
      <c r="BIE223" s="57"/>
      <c r="BIF223" s="57"/>
      <c r="BIG223" s="57"/>
      <c r="BIH223" s="57"/>
      <c r="BII223" s="57"/>
      <c r="BIJ223" s="57"/>
      <c r="BIK223" s="57"/>
      <c r="BIL223" s="57"/>
      <c r="BIM223" s="57"/>
      <c r="BIN223" s="57"/>
      <c r="BIO223" s="57"/>
      <c r="BIP223" s="57"/>
      <c r="BIQ223" s="57"/>
      <c r="BIR223" s="57"/>
      <c r="BIS223" s="57"/>
      <c r="BIT223" s="57"/>
      <c r="BIU223" s="57"/>
      <c r="BIV223" s="57"/>
      <c r="BIW223" s="57"/>
      <c r="BIX223" s="57"/>
      <c r="BIY223" s="57"/>
      <c r="BIZ223" s="57"/>
      <c r="BJA223" s="57"/>
      <c r="BJB223" s="57"/>
      <c r="BJC223" s="57"/>
      <c r="BJD223" s="57"/>
      <c r="BJE223" s="57"/>
      <c r="BJF223" s="57"/>
      <c r="BJG223" s="57"/>
      <c r="BJH223" s="57"/>
      <c r="BJI223" s="57"/>
      <c r="BJJ223" s="57"/>
      <c r="BJK223" s="57"/>
      <c r="BJL223" s="57"/>
      <c r="BJM223" s="57"/>
      <c r="BJN223" s="57"/>
      <c r="BJO223" s="57"/>
      <c r="BJP223" s="57"/>
      <c r="BJQ223" s="57"/>
      <c r="BJR223" s="57"/>
      <c r="BJS223" s="57"/>
      <c r="BJT223" s="57"/>
      <c r="BJU223" s="57"/>
      <c r="BJV223" s="57"/>
      <c r="BJW223" s="57"/>
      <c r="BJX223" s="57"/>
      <c r="BJY223" s="57"/>
      <c r="BJZ223" s="57"/>
      <c r="BKA223" s="57"/>
      <c r="BKB223" s="57"/>
      <c r="BKC223" s="57"/>
      <c r="BKD223" s="57"/>
      <c r="BKE223" s="57"/>
      <c r="BKF223" s="57"/>
      <c r="BKG223" s="57"/>
      <c r="BKH223" s="57"/>
      <c r="BKI223" s="57"/>
      <c r="BKJ223" s="57"/>
      <c r="BKK223" s="57"/>
      <c r="BKL223" s="57"/>
      <c r="BKM223" s="57"/>
      <c r="BKN223" s="57"/>
      <c r="BKO223" s="57"/>
      <c r="BKP223" s="57"/>
      <c r="BKQ223" s="57"/>
      <c r="BKR223" s="57"/>
      <c r="BKS223" s="57"/>
      <c r="BKT223" s="57"/>
      <c r="BKU223" s="57"/>
      <c r="BKV223" s="57"/>
      <c r="BKW223" s="57"/>
      <c r="BKX223" s="57"/>
      <c r="BKY223" s="57"/>
      <c r="BKZ223" s="57"/>
      <c r="BLA223" s="57"/>
      <c r="BLB223" s="57"/>
      <c r="BLC223" s="57"/>
      <c r="BLD223" s="57"/>
      <c r="BLE223" s="57"/>
      <c r="BLF223" s="57"/>
      <c r="BLG223" s="57"/>
      <c r="BLH223" s="57"/>
      <c r="BLI223" s="57"/>
      <c r="BLJ223" s="57"/>
      <c r="BLK223" s="57"/>
      <c r="BLL223" s="57"/>
      <c r="BLM223" s="57"/>
      <c r="BLN223" s="57"/>
      <c r="BLO223" s="57"/>
      <c r="BLP223" s="57"/>
      <c r="BLQ223" s="57"/>
      <c r="BLR223" s="57"/>
      <c r="BLS223" s="57"/>
      <c r="BLT223" s="57"/>
      <c r="BLU223" s="57"/>
      <c r="BLV223" s="57"/>
      <c r="BLW223" s="57"/>
      <c r="BLX223" s="57"/>
      <c r="BLY223" s="57"/>
      <c r="BLZ223" s="57"/>
      <c r="BMA223" s="57"/>
      <c r="BMB223" s="57"/>
      <c r="BMC223" s="57"/>
      <c r="BMD223" s="57"/>
      <c r="BME223" s="57"/>
      <c r="BMF223" s="57"/>
      <c r="BMG223" s="57"/>
      <c r="BMH223" s="57"/>
      <c r="BMI223" s="57"/>
      <c r="BMJ223" s="57"/>
      <c r="BMK223" s="57"/>
      <c r="BML223" s="57"/>
      <c r="BMM223" s="57"/>
      <c r="BMN223" s="57"/>
      <c r="BMO223" s="57"/>
      <c r="BMP223" s="57"/>
      <c r="BMQ223" s="57"/>
      <c r="BMR223" s="57"/>
      <c r="BMS223" s="57"/>
      <c r="BMT223" s="57"/>
      <c r="BMU223" s="57"/>
      <c r="BMV223" s="57"/>
      <c r="BMW223" s="57"/>
      <c r="BMX223" s="57"/>
      <c r="BMY223" s="57"/>
      <c r="BMZ223" s="57"/>
      <c r="BNA223" s="57"/>
      <c r="BNB223" s="57"/>
      <c r="BNC223" s="57"/>
      <c r="BND223" s="57"/>
      <c r="BNE223" s="57"/>
      <c r="BNF223" s="57"/>
      <c r="BNG223" s="57"/>
      <c r="BNH223" s="57"/>
      <c r="BNI223" s="57"/>
      <c r="BNJ223" s="57"/>
      <c r="BNK223" s="57"/>
      <c r="BNL223" s="57"/>
      <c r="BNM223" s="57"/>
      <c r="BNN223" s="57"/>
      <c r="BNO223" s="57"/>
      <c r="BNP223" s="57"/>
      <c r="BNQ223" s="57"/>
      <c r="BNR223" s="57"/>
      <c r="BNS223" s="57"/>
      <c r="BNT223" s="57"/>
      <c r="BNU223" s="57"/>
      <c r="BNV223" s="57"/>
      <c r="BNW223" s="57"/>
      <c r="BNX223" s="57"/>
      <c r="BNY223" s="57"/>
      <c r="BNZ223" s="57"/>
      <c r="BOA223" s="57"/>
      <c r="BOB223" s="57"/>
      <c r="BOC223" s="57"/>
      <c r="BOD223" s="57"/>
      <c r="BOE223" s="57"/>
      <c r="BOF223" s="57"/>
      <c r="BOG223" s="57"/>
      <c r="BOH223" s="57"/>
      <c r="BOI223" s="57"/>
      <c r="BOJ223" s="57"/>
      <c r="BOK223" s="57"/>
      <c r="BOL223" s="57"/>
      <c r="BOM223" s="57"/>
      <c r="BON223" s="57"/>
      <c r="BOO223" s="57"/>
      <c r="BOP223" s="57"/>
      <c r="BOQ223" s="57"/>
      <c r="BOR223" s="57"/>
      <c r="BOS223" s="57"/>
      <c r="BOT223" s="57"/>
      <c r="BOU223" s="57"/>
      <c r="BOV223" s="57"/>
      <c r="BOW223" s="57"/>
      <c r="BOX223" s="57"/>
      <c r="BOY223" s="57"/>
      <c r="BOZ223" s="57"/>
      <c r="BPA223" s="57"/>
      <c r="BPB223" s="57"/>
      <c r="BPC223" s="57"/>
      <c r="BPD223" s="57"/>
      <c r="BPE223" s="57"/>
      <c r="BPF223" s="57"/>
      <c r="BPG223" s="57"/>
      <c r="BPH223" s="57"/>
      <c r="BPI223" s="57"/>
      <c r="BPJ223" s="57"/>
      <c r="BPK223" s="57"/>
      <c r="BPL223" s="57"/>
      <c r="BPM223" s="57"/>
      <c r="BPN223" s="57"/>
      <c r="BPO223" s="57"/>
      <c r="BPP223" s="57"/>
      <c r="BPQ223" s="57"/>
      <c r="BPR223" s="57"/>
      <c r="BPS223" s="57"/>
      <c r="BPT223" s="57"/>
      <c r="BPU223" s="57"/>
      <c r="BPV223" s="57"/>
      <c r="BPW223" s="57"/>
      <c r="BPX223" s="57"/>
      <c r="BPY223" s="57"/>
      <c r="BPZ223" s="57"/>
      <c r="BQA223" s="57"/>
      <c r="BQB223" s="57"/>
      <c r="BQC223" s="57"/>
      <c r="BQD223" s="57"/>
      <c r="BQE223" s="57"/>
      <c r="BQF223" s="57"/>
      <c r="BQG223" s="57"/>
      <c r="BQH223" s="57"/>
      <c r="BQI223" s="57"/>
    </row>
    <row r="224" spans="1:1803" s="280" customFormat="1" ht="83.1" customHeight="1" x14ac:dyDescent="0.25">
      <c r="A224" s="321" t="s">
        <v>1643</v>
      </c>
      <c r="B224" s="320" t="s">
        <v>1644</v>
      </c>
      <c r="C224" s="320" t="s">
        <v>1645</v>
      </c>
      <c r="D224" s="60" t="s">
        <v>1646</v>
      </c>
      <c r="E224" s="322">
        <v>43899</v>
      </c>
      <c r="F224" s="322">
        <v>43911</v>
      </c>
      <c r="G224" s="322"/>
      <c r="H224" s="61"/>
      <c r="I224" s="61"/>
      <c r="J224" s="108"/>
      <c r="K224" s="62" t="str">
        <f t="shared" si="5"/>
        <v xml:space="preserve"> </v>
      </c>
      <c r="L224" s="166">
        <v>0</v>
      </c>
      <c r="M224" s="320">
        <v>345</v>
      </c>
      <c r="N224" s="320">
        <v>345</v>
      </c>
      <c r="O224" s="79">
        <v>7.7</v>
      </c>
      <c r="P224" s="320" t="s">
        <v>1647</v>
      </c>
      <c r="Q224" s="320" t="s">
        <v>79</v>
      </c>
      <c r="R224" s="166">
        <v>160</v>
      </c>
      <c r="S224" s="71">
        <v>7.7</v>
      </c>
      <c r="T224" s="166" t="s">
        <v>23</v>
      </c>
      <c r="U224" s="178" t="s">
        <v>23</v>
      </c>
      <c r="V224" s="63" t="s">
        <v>26</v>
      </c>
      <c r="W224" s="320"/>
      <c r="X224" s="57"/>
      <c r="Y224" s="57"/>
      <c r="Z224" s="57"/>
      <c r="AA224" s="57"/>
      <c r="AB224" s="57"/>
      <c r="AC224" s="57"/>
      <c r="AD224" s="57"/>
      <c r="AE224" s="57"/>
      <c r="AF224" s="57"/>
      <c r="AG224" s="57"/>
      <c r="AH224" s="57"/>
      <c r="AI224" s="57"/>
      <c r="AJ224" s="57"/>
      <c r="AK224" s="57"/>
      <c r="AL224" s="57"/>
      <c r="AM224" s="57"/>
      <c r="AN224" s="57"/>
      <c r="AO224" s="57"/>
      <c r="AP224" s="57"/>
      <c r="AQ224" s="57"/>
      <c r="AR224" s="57"/>
      <c r="AS224" s="57"/>
      <c r="AT224" s="57"/>
      <c r="AU224" s="57"/>
      <c r="AV224" s="57"/>
      <c r="AW224" s="57"/>
      <c r="AX224" s="57"/>
      <c r="AY224" s="57"/>
      <c r="AZ224" s="57"/>
      <c r="BA224" s="57"/>
      <c r="BB224" s="57"/>
      <c r="BC224" s="57"/>
      <c r="BD224" s="57"/>
      <c r="BE224" s="57"/>
      <c r="BF224" s="57"/>
      <c r="BG224" s="57"/>
      <c r="BH224" s="57"/>
      <c r="BI224" s="57"/>
      <c r="BJ224" s="57"/>
      <c r="BK224" s="57"/>
      <c r="BL224" s="57"/>
      <c r="BM224" s="57"/>
      <c r="BN224" s="57"/>
      <c r="BO224" s="57"/>
      <c r="BP224" s="57"/>
      <c r="BQ224" s="57"/>
      <c r="BR224" s="57"/>
      <c r="BS224" s="57"/>
      <c r="BT224" s="57"/>
      <c r="BU224" s="57"/>
      <c r="BV224" s="57"/>
      <c r="BW224" s="57"/>
      <c r="BX224" s="57"/>
      <c r="BY224" s="57"/>
      <c r="BZ224" s="57"/>
      <c r="CA224" s="57"/>
      <c r="CB224" s="57"/>
      <c r="CC224" s="57"/>
      <c r="CD224" s="57"/>
      <c r="CE224" s="57"/>
      <c r="CF224" s="57"/>
      <c r="CG224" s="57"/>
      <c r="CH224" s="57"/>
      <c r="CI224" s="57"/>
      <c r="CJ224" s="57"/>
      <c r="CK224" s="57"/>
      <c r="CL224" s="57"/>
      <c r="CM224" s="57"/>
      <c r="CN224" s="57"/>
      <c r="CO224" s="57"/>
      <c r="CP224" s="57"/>
      <c r="CQ224" s="57"/>
      <c r="CR224" s="57"/>
      <c r="CS224" s="57"/>
      <c r="CT224" s="57"/>
      <c r="CU224" s="57"/>
      <c r="CV224" s="57"/>
      <c r="CW224" s="57"/>
      <c r="CX224" s="57"/>
      <c r="CY224" s="57"/>
      <c r="CZ224" s="57"/>
      <c r="DA224" s="57"/>
      <c r="DB224" s="57"/>
      <c r="DC224" s="57"/>
      <c r="DD224" s="57"/>
      <c r="DE224" s="57"/>
      <c r="DF224" s="57"/>
      <c r="DG224" s="57"/>
      <c r="DH224" s="57"/>
      <c r="DI224" s="57"/>
      <c r="DJ224" s="57"/>
      <c r="DK224" s="57"/>
      <c r="DL224" s="57"/>
      <c r="DM224" s="57"/>
      <c r="DN224" s="57"/>
      <c r="DO224" s="57"/>
      <c r="DP224" s="57"/>
      <c r="DQ224" s="57"/>
      <c r="DR224" s="57"/>
      <c r="DS224" s="57"/>
      <c r="DT224" s="57"/>
      <c r="DU224" s="57"/>
      <c r="DV224" s="57"/>
      <c r="DW224" s="57"/>
      <c r="DX224" s="57"/>
      <c r="DY224" s="57"/>
      <c r="DZ224" s="57"/>
      <c r="EA224" s="57"/>
      <c r="EB224" s="57"/>
      <c r="EC224" s="57"/>
      <c r="ED224" s="57"/>
      <c r="EE224" s="57"/>
      <c r="EF224" s="57"/>
      <c r="EG224" s="57"/>
      <c r="EH224" s="57"/>
      <c r="EI224" s="57"/>
      <c r="EJ224" s="57"/>
      <c r="EK224" s="57"/>
      <c r="EL224" s="57"/>
      <c r="EM224" s="57"/>
      <c r="EN224" s="57"/>
      <c r="EO224" s="57"/>
      <c r="EP224" s="57"/>
      <c r="EQ224" s="57"/>
      <c r="ER224" s="57"/>
      <c r="ES224" s="57"/>
      <c r="ET224" s="57"/>
      <c r="EU224" s="57"/>
      <c r="EV224" s="57"/>
      <c r="EW224" s="57"/>
      <c r="EX224" s="57"/>
      <c r="EY224" s="57"/>
      <c r="EZ224" s="57"/>
      <c r="FA224" s="57"/>
      <c r="FB224" s="57"/>
      <c r="FC224" s="57"/>
      <c r="FD224" s="57"/>
      <c r="FE224" s="57"/>
      <c r="FF224" s="57"/>
      <c r="FG224" s="57"/>
      <c r="FH224" s="57"/>
      <c r="FI224" s="57"/>
      <c r="FJ224" s="57"/>
      <c r="FK224" s="57"/>
      <c r="FL224" s="57"/>
      <c r="FM224" s="57"/>
      <c r="FN224" s="57"/>
      <c r="FO224" s="57"/>
      <c r="FP224" s="57"/>
      <c r="FQ224" s="57"/>
      <c r="FR224" s="57"/>
      <c r="FS224" s="57"/>
      <c r="FT224" s="57"/>
      <c r="FU224" s="57"/>
      <c r="FV224" s="57"/>
      <c r="FW224" s="57"/>
      <c r="FX224" s="57"/>
      <c r="FY224" s="57"/>
      <c r="FZ224" s="57"/>
      <c r="GA224" s="57"/>
      <c r="GB224" s="57"/>
      <c r="GC224" s="57"/>
      <c r="GD224" s="57"/>
      <c r="GE224" s="57"/>
      <c r="GF224" s="57"/>
      <c r="GG224" s="57"/>
      <c r="GH224" s="57"/>
      <c r="GI224" s="57"/>
      <c r="GJ224" s="57"/>
      <c r="GK224" s="57"/>
      <c r="GL224" s="57"/>
      <c r="GM224" s="57"/>
      <c r="GN224" s="57"/>
      <c r="GO224" s="57"/>
      <c r="GP224" s="57"/>
      <c r="GQ224" s="57"/>
      <c r="GR224" s="57"/>
      <c r="GS224" s="57"/>
      <c r="GT224" s="57"/>
      <c r="GU224" s="57"/>
      <c r="GV224" s="57"/>
      <c r="GW224" s="57"/>
      <c r="GX224" s="57"/>
      <c r="GY224" s="57"/>
      <c r="GZ224" s="57"/>
      <c r="HA224" s="57"/>
      <c r="HB224" s="57"/>
      <c r="HC224" s="57"/>
      <c r="HD224" s="57"/>
      <c r="HE224" s="57"/>
      <c r="HF224" s="57"/>
      <c r="HG224" s="57"/>
      <c r="HH224" s="57"/>
      <c r="HI224" s="57"/>
      <c r="HJ224" s="57"/>
      <c r="HK224" s="57"/>
      <c r="HL224" s="57"/>
      <c r="HM224" s="57"/>
      <c r="HN224" s="57"/>
      <c r="HO224" s="57"/>
      <c r="HP224" s="57"/>
      <c r="HQ224" s="57"/>
      <c r="HR224" s="57"/>
      <c r="HS224" s="57"/>
      <c r="HT224" s="57"/>
      <c r="HU224" s="57"/>
      <c r="HV224" s="57"/>
      <c r="HW224" s="57"/>
      <c r="HX224" s="57"/>
      <c r="HY224" s="57"/>
      <c r="HZ224" s="57"/>
      <c r="IA224" s="57"/>
      <c r="IB224" s="57"/>
      <c r="IC224" s="57"/>
      <c r="ID224" s="57"/>
      <c r="IE224" s="57"/>
      <c r="IF224" s="57"/>
      <c r="IG224" s="57"/>
      <c r="IH224" s="57"/>
      <c r="II224" s="57"/>
      <c r="IJ224" s="57"/>
      <c r="IK224" s="57"/>
      <c r="IL224" s="57"/>
      <c r="IM224" s="57"/>
      <c r="IN224" s="57"/>
      <c r="IO224" s="57"/>
      <c r="IP224" s="57"/>
      <c r="IQ224" s="57"/>
      <c r="IR224" s="57"/>
      <c r="IS224" s="57"/>
      <c r="IT224" s="57"/>
      <c r="IU224" s="57"/>
      <c r="IV224" s="57"/>
      <c r="IW224" s="57"/>
      <c r="IX224" s="57"/>
      <c r="IY224" s="57"/>
      <c r="IZ224" s="57"/>
      <c r="JA224" s="57"/>
      <c r="JB224" s="57"/>
      <c r="JC224" s="57"/>
      <c r="JD224" s="57"/>
      <c r="JE224" s="57"/>
      <c r="JF224" s="57"/>
      <c r="JG224" s="57"/>
      <c r="JH224" s="57"/>
      <c r="JI224" s="57"/>
      <c r="JJ224" s="57"/>
      <c r="JK224" s="57"/>
      <c r="JL224" s="57"/>
      <c r="JM224" s="57"/>
      <c r="JN224" s="57"/>
      <c r="JO224" s="57"/>
      <c r="JP224" s="57"/>
      <c r="JQ224" s="57"/>
      <c r="JR224" s="57"/>
      <c r="JS224" s="57"/>
      <c r="JT224" s="57"/>
      <c r="JU224" s="57"/>
      <c r="JV224" s="57"/>
      <c r="JW224" s="57"/>
      <c r="JX224" s="57"/>
      <c r="JY224" s="57"/>
      <c r="JZ224" s="57"/>
      <c r="KA224" s="57"/>
      <c r="KB224" s="57"/>
      <c r="KC224" s="57"/>
      <c r="KD224" s="57"/>
      <c r="KE224" s="57"/>
      <c r="KF224" s="57"/>
      <c r="KG224" s="57"/>
      <c r="KH224" s="57"/>
      <c r="KI224" s="57"/>
      <c r="KJ224" s="57"/>
      <c r="KK224" s="57"/>
      <c r="KL224" s="57"/>
      <c r="KM224" s="57"/>
      <c r="KN224" s="57"/>
      <c r="KO224" s="57"/>
      <c r="KP224" s="57"/>
      <c r="KQ224" s="57"/>
      <c r="KR224" s="57"/>
      <c r="KS224" s="57"/>
      <c r="KT224" s="57"/>
      <c r="KU224" s="57"/>
      <c r="KV224" s="57"/>
      <c r="KW224" s="57"/>
      <c r="KX224" s="57"/>
      <c r="KY224" s="57"/>
      <c r="KZ224" s="57"/>
      <c r="LA224" s="57"/>
      <c r="LB224" s="57"/>
      <c r="LC224" s="57"/>
      <c r="LD224" s="57"/>
      <c r="LE224" s="57"/>
      <c r="LF224" s="57"/>
      <c r="LG224" s="57"/>
      <c r="LH224" s="57"/>
      <c r="LI224" s="57"/>
      <c r="LJ224" s="57"/>
      <c r="LK224" s="57"/>
      <c r="LL224" s="57"/>
      <c r="LM224" s="57"/>
      <c r="LN224" s="57"/>
      <c r="LO224" s="57"/>
      <c r="LP224" s="57"/>
      <c r="LQ224" s="57"/>
      <c r="LR224" s="57"/>
      <c r="LS224" s="57"/>
      <c r="LT224" s="57"/>
      <c r="LU224" s="57"/>
      <c r="LV224" s="57"/>
      <c r="LW224" s="57"/>
      <c r="LX224" s="57"/>
      <c r="LY224" s="57"/>
      <c r="LZ224" s="57"/>
      <c r="MA224" s="57"/>
      <c r="MB224" s="57"/>
      <c r="MC224" s="57"/>
      <c r="MD224" s="57"/>
      <c r="ME224" s="57"/>
      <c r="MF224" s="57"/>
      <c r="MG224" s="57"/>
      <c r="MH224" s="57"/>
      <c r="MI224" s="57"/>
      <c r="MJ224" s="57"/>
      <c r="MK224" s="57"/>
      <c r="ML224" s="57"/>
      <c r="MM224" s="57"/>
      <c r="MN224" s="57"/>
      <c r="MO224" s="57"/>
      <c r="MP224" s="57"/>
      <c r="MQ224" s="57"/>
      <c r="MR224" s="57"/>
      <c r="MS224" s="57"/>
      <c r="MT224" s="57"/>
      <c r="MU224" s="57"/>
      <c r="MV224" s="57"/>
      <c r="MW224" s="57"/>
      <c r="MX224" s="57"/>
      <c r="MY224" s="57"/>
      <c r="MZ224" s="57"/>
      <c r="NA224" s="57"/>
      <c r="NB224" s="57"/>
      <c r="NC224" s="57"/>
      <c r="ND224" s="57"/>
      <c r="NE224" s="57"/>
      <c r="NF224" s="57"/>
      <c r="NG224" s="57"/>
      <c r="NH224" s="57"/>
      <c r="NI224" s="57"/>
      <c r="NJ224" s="57"/>
      <c r="NK224" s="57"/>
      <c r="NL224" s="57"/>
      <c r="NM224" s="57"/>
      <c r="NN224" s="57"/>
      <c r="NO224" s="57"/>
      <c r="NP224" s="57"/>
      <c r="NQ224" s="57"/>
      <c r="NR224" s="57"/>
      <c r="NS224" s="57"/>
      <c r="NT224" s="57"/>
      <c r="NU224" s="57"/>
      <c r="NV224" s="57"/>
      <c r="NW224" s="57"/>
      <c r="NX224" s="57"/>
      <c r="NY224" s="57"/>
      <c r="NZ224" s="57"/>
      <c r="OA224" s="57"/>
      <c r="OB224" s="57"/>
      <c r="OC224" s="57"/>
      <c r="OD224" s="57"/>
      <c r="OE224" s="57"/>
      <c r="OF224" s="57"/>
      <c r="OG224" s="57"/>
      <c r="OH224" s="57"/>
      <c r="OI224" s="57"/>
      <c r="OJ224" s="57"/>
      <c r="OK224" s="57"/>
      <c r="OL224" s="57"/>
      <c r="OM224" s="57"/>
      <c r="ON224" s="57"/>
      <c r="OO224" s="57"/>
      <c r="OP224" s="57"/>
      <c r="OQ224" s="57"/>
      <c r="OR224" s="57"/>
      <c r="OS224" s="57"/>
      <c r="OT224" s="57"/>
      <c r="OU224" s="57"/>
      <c r="OV224" s="57"/>
      <c r="OW224" s="57"/>
      <c r="OX224" s="57"/>
      <c r="OY224" s="57"/>
      <c r="OZ224" s="57"/>
      <c r="PA224" s="57"/>
      <c r="PB224" s="57"/>
      <c r="PC224" s="57"/>
      <c r="PD224" s="57"/>
      <c r="PE224" s="57"/>
      <c r="PF224" s="57"/>
      <c r="PG224" s="57"/>
      <c r="PH224" s="57"/>
      <c r="PI224" s="57"/>
      <c r="PJ224" s="57"/>
      <c r="PK224" s="57"/>
      <c r="PL224" s="57"/>
      <c r="PM224" s="57"/>
      <c r="PN224" s="57"/>
      <c r="PO224" s="57"/>
      <c r="PP224" s="57"/>
      <c r="PQ224" s="57"/>
      <c r="PR224" s="57"/>
      <c r="PS224" s="57"/>
      <c r="PT224" s="57"/>
      <c r="PU224" s="57"/>
      <c r="PV224" s="57"/>
      <c r="PW224" s="57"/>
      <c r="PX224" s="57"/>
      <c r="PY224" s="57"/>
      <c r="PZ224" s="57"/>
      <c r="QA224" s="57"/>
      <c r="QB224" s="57"/>
      <c r="QC224" s="57"/>
      <c r="QD224" s="57"/>
      <c r="QE224" s="57"/>
      <c r="QF224" s="57"/>
      <c r="QG224" s="57"/>
      <c r="QH224" s="57"/>
      <c r="QI224" s="57"/>
      <c r="QJ224" s="57"/>
      <c r="QK224" s="57"/>
      <c r="QL224" s="57"/>
      <c r="QM224" s="57"/>
      <c r="QN224" s="57"/>
      <c r="QO224" s="57"/>
      <c r="QP224" s="57"/>
      <c r="QQ224" s="57"/>
      <c r="QR224" s="57"/>
      <c r="QS224" s="57"/>
      <c r="QT224" s="57"/>
      <c r="QU224" s="57"/>
      <c r="QV224" s="57"/>
      <c r="QW224" s="57"/>
      <c r="QX224" s="57"/>
      <c r="QY224" s="57"/>
      <c r="QZ224" s="57"/>
      <c r="RA224" s="57"/>
      <c r="RB224" s="57"/>
      <c r="RC224" s="57"/>
      <c r="RD224" s="57"/>
      <c r="RE224" s="57"/>
      <c r="RF224" s="57"/>
      <c r="RG224" s="57"/>
      <c r="RH224" s="57"/>
      <c r="RI224" s="57"/>
      <c r="RJ224" s="57"/>
      <c r="RK224" s="57"/>
      <c r="RL224" s="57"/>
      <c r="RM224" s="57"/>
      <c r="RN224" s="57"/>
      <c r="RO224" s="57"/>
      <c r="RP224" s="57"/>
      <c r="RQ224" s="57"/>
      <c r="RR224" s="57"/>
      <c r="RS224" s="57"/>
      <c r="RT224" s="57"/>
      <c r="RU224" s="57"/>
      <c r="RV224" s="57"/>
      <c r="RW224" s="57"/>
      <c r="RX224" s="57"/>
      <c r="RY224" s="57"/>
      <c r="RZ224" s="57"/>
      <c r="SA224" s="57"/>
      <c r="SB224" s="57"/>
      <c r="SC224" s="57"/>
      <c r="SD224" s="57"/>
      <c r="SE224" s="57"/>
      <c r="SF224" s="57"/>
      <c r="SG224" s="57"/>
      <c r="SH224" s="57"/>
      <c r="SI224" s="57"/>
      <c r="SJ224" s="57"/>
      <c r="SK224" s="57"/>
      <c r="SL224" s="57"/>
      <c r="SM224" s="57"/>
      <c r="SN224" s="57"/>
      <c r="SO224" s="57"/>
      <c r="SP224" s="57"/>
      <c r="SQ224" s="57"/>
      <c r="SR224" s="57"/>
      <c r="SS224" s="57"/>
      <c r="ST224" s="57"/>
      <c r="SU224" s="57"/>
      <c r="SV224" s="57"/>
      <c r="SW224" s="57"/>
      <c r="SX224" s="57"/>
      <c r="SY224" s="57"/>
      <c r="SZ224" s="57"/>
      <c r="TA224" s="57"/>
      <c r="TB224" s="57"/>
      <c r="TC224" s="57"/>
      <c r="TD224" s="57"/>
      <c r="TE224" s="57"/>
      <c r="TF224" s="57"/>
      <c r="TG224" s="57"/>
      <c r="TH224" s="57"/>
      <c r="TI224" s="57"/>
      <c r="TJ224" s="57"/>
      <c r="TK224" s="57"/>
      <c r="TL224" s="57"/>
      <c r="TM224" s="57"/>
      <c r="TN224" s="57"/>
      <c r="TO224" s="57"/>
      <c r="TP224" s="57"/>
      <c r="TQ224" s="57"/>
      <c r="TR224" s="57"/>
      <c r="TS224" s="57"/>
      <c r="TT224" s="57"/>
      <c r="TU224" s="57"/>
      <c r="TV224" s="57"/>
      <c r="TW224" s="57"/>
      <c r="TX224" s="57"/>
      <c r="TY224" s="57"/>
      <c r="TZ224" s="57"/>
      <c r="UA224" s="57"/>
      <c r="UB224" s="57"/>
      <c r="UC224" s="57"/>
      <c r="UD224" s="57"/>
      <c r="UE224" s="57"/>
      <c r="UF224" s="57"/>
      <c r="UG224" s="57"/>
      <c r="UH224" s="57"/>
      <c r="UI224" s="57"/>
      <c r="UJ224" s="57"/>
      <c r="UK224" s="57"/>
      <c r="UL224" s="57"/>
      <c r="UM224" s="57"/>
      <c r="UN224" s="57"/>
      <c r="UO224" s="57"/>
      <c r="UP224" s="57"/>
      <c r="UQ224" s="57"/>
      <c r="UR224" s="57"/>
      <c r="US224" s="57"/>
      <c r="UT224" s="57"/>
      <c r="UU224" s="57"/>
      <c r="UV224" s="57"/>
      <c r="UW224" s="57"/>
      <c r="UX224" s="57"/>
      <c r="UY224" s="57"/>
      <c r="UZ224" s="57"/>
      <c r="VA224" s="57"/>
      <c r="VB224" s="57"/>
      <c r="VC224" s="57"/>
      <c r="VD224" s="57"/>
      <c r="VE224" s="57"/>
      <c r="VF224" s="57"/>
      <c r="VG224" s="57"/>
      <c r="VH224" s="57"/>
      <c r="VI224" s="57"/>
      <c r="VJ224" s="57"/>
      <c r="VK224" s="57"/>
      <c r="VL224" s="57"/>
      <c r="VM224" s="57"/>
      <c r="VN224" s="57"/>
      <c r="VO224" s="57"/>
      <c r="VP224" s="57"/>
      <c r="VQ224" s="57"/>
      <c r="VR224" s="57"/>
      <c r="VS224" s="57"/>
      <c r="VT224" s="57"/>
      <c r="VU224" s="57"/>
      <c r="VV224" s="57"/>
      <c r="VW224" s="57"/>
      <c r="VX224" s="57"/>
      <c r="VY224" s="57"/>
      <c r="VZ224" s="57"/>
      <c r="WA224" s="57"/>
      <c r="WB224" s="57"/>
      <c r="WC224" s="57"/>
      <c r="WD224" s="57"/>
      <c r="WE224" s="57"/>
      <c r="WF224" s="57"/>
      <c r="WG224" s="57"/>
      <c r="WH224" s="57"/>
      <c r="WI224" s="57"/>
      <c r="WJ224" s="57"/>
      <c r="WK224" s="57"/>
      <c r="WL224" s="57"/>
      <c r="WM224" s="57"/>
      <c r="WN224" s="57"/>
      <c r="WO224" s="57"/>
      <c r="WP224" s="57"/>
      <c r="WQ224" s="57"/>
      <c r="WR224" s="57"/>
      <c r="WS224" s="57"/>
      <c r="WT224" s="57"/>
      <c r="WU224" s="57"/>
      <c r="WV224" s="57"/>
      <c r="WW224" s="57"/>
      <c r="WX224" s="57"/>
      <c r="WY224" s="57"/>
      <c r="WZ224" s="57"/>
      <c r="XA224" s="57"/>
      <c r="XB224" s="57"/>
      <c r="XC224" s="57"/>
      <c r="XD224" s="57"/>
      <c r="XE224" s="57"/>
      <c r="XF224" s="57"/>
      <c r="XG224" s="57"/>
      <c r="XH224" s="57"/>
      <c r="XI224" s="57"/>
      <c r="XJ224" s="57"/>
      <c r="XK224" s="57"/>
      <c r="XL224" s="57"/>
      <c r="XM224" s="57"/>
      <c r="XN224" s="57"/>
      <c r="XO224" s="57"/>
      <c r="XP224" s="57"/>
      <c r="XQ224" s="57"/>
      <c r="XR224" s="57"/>
      <c r="XS224" s="57"/>
      <c r="XT224" s="57"/>
      <c r="XU224" s="57"/>
      <c r="XV224" s="57"/>
      <c r="XW224" s="57"/>
      <c r="XX224" s="57"/>
      <c r="XY224" s="57"/>
      <c r="XZ224" s="57"/>
      <c r="YA224" s="57"/>
      <c r="YB224" s="57"/>
      <c r="YC224" s="57"/>
      <c r="YD224" s="57"/>
      <c r="YE224" s="57"/>
      <c r="YF224" s="57"/>
      <c r="YG224" s="57"/>
      <c r="YH224" s="57"/>
      <c r="YI224" s="57"/>
      <c r="YJ224" s="57"/>
      <c r="YK224" s="57"/>
      <c r="YL224" s="57"/>
      <c r="YM224" s="57"/>
      <c r="YN224" s="57"/>
      <c r="YO224" s="57"/>
      <c r="YP224" s="57"/>
      <c r="YQ224" s="57"/>
      <c r="YR224" s="57"/>
      <c r="YS224" s="57"/>
      <c r="YT224" s="57"/>
      <c r="YU224" s="57"/>
      <c r="YV224" s="57"/>
      <c r="YW224" s="57"/>
      <c r="YX224" s="57"/>
      <c r="YY224" s="57"/>
      <c r="YZ224" s="57"/>
      <c r="ZA224" s="57"/>
      <c r="ZB224" s="57"/>
      <c r="ZC224" s="57"/>
      <c r="ZD224" s="57"/>
      <c r="ZE224" s="57"/>
      <c r="ZF224" s="57"/>
      <c r="ZG224" s="57"/>
      <c r="ZH224" s="57"/>
      <c r="ZI224" s="57"/>
      <c r="ZJ224" s="57"/>
      <c r="ZK224" s="57"/>
      <c r="ZL224" s="57"/>
      <c r="ZM224" s="57"/>
      <c r="ZN224" s="57"/>
      <c r="ZO224" s="57"/>
      <c r="ZP224" s="57"/>
      <c r="ZQ224" s="57"/>
      <c r="ZR224" s="57"/>
      <c r="ZS224" s="57"/>
      <c r="ZT224" s="57"/>
      <c r="ZU224" s="57"/>
      <c r="ZV224" s="57"/>
      <c r="ZW224" s="57"/>
      <c r="ZX224" s="57"/>
      <c r="ZY224" s="57"/>
      <c r="ZZ224" s="57"/>
      <c r="AAA224" s="57"/>
      <c r="AAB224" s="57"/>
      <c r="AAC224" s="57"/>
      <c r="AAD224" s="57"/>
      <c r="AAE224" s="57"/>
      <c r="AAF224" s="57"/>
      <c r="AAG224" s="57"/>
      <c r="AAH224" s="57"/>
      <c r="AAI224" s="57"/>
      <c r="AAJ224" s="57"/>
      <c r="AAK224" s="57"/>
      <c r="AAL224" s="57"/>
      <c r="AAM224" s="57"/>
      <c r="AAN224" s="57"/>
      <c r="AAO224" s="57"/>
      <c r="AAP224" s="57"/>
      <c r="AAQ224" s="57"/>
      <c r="AAR224" s="57"/>
      <c r="AAS224" s="57"/>
      <c r="AAT224" s="57"/>
      <c r="AAU224" s="57"/>
      <c r="AAV224" s="57"/>
      <c r="AAW224" s="57"/>
      <c r="AAX224" s="57"/>
      <c r="AAY224" s="57"/>
      <c r="AAZ224" s="57"/>
      <c r="ABA224" s="57"/>
      <c r="ABB224" s="57"/>
      <c r="ABC224" s="57"/>
      <c r="ABD224" s="57"/>
      <c r="ABE224" s="57"/>
      <c r="ABF224" s="57"/>
      <c r="ABG224" s="57"/>
      <c r="ABH224" s="57"/>
      <c r="ABI224" s="57"/>
      <c r="ABJ224" s="57"/>
      <c r="ABK224" s="57"/>
      <c r="ABL224" s="57"/>
      <c r="ABM224" s="57"/>
      <c r="ABN224" s="57"/>
      <c r="ABO224" s="57"/>
      <c r="ABP224" s="57"/>
      <c r="ABQ224" s="57"/>
      <c r="ABR224" s="57"/>
      <c r="ABS224" s="57"/>
      <c r="ABT224" s="57"/>
      <c r="ABU224" s="57"/>
      <c r="ABV224" s="57"/>
      <c r="ABW224" s="57"/>
      <c r="ABX224" s="57"/>
      <c r="ABY224" s="57"/>
      <c r="ABZ224" s="57"/>
      <c r="ACA224" s="57"/>
      <c r="ACB224" s="57"/>
      <c r="ACC224" s="57"/>
      <c r="ACD224" s="57"/>
      <c r="ACE224" s="57"/>
      <c r="ACF224" s="57"/>
      <c r="ACG224" s="57"/>
      <c r="ACH224" s="57"/>
      <c r="ACI224" s="57"/>
      <c r="ACJ224" s="57"/>
      <c r="ACK224" s="57"/>
      <c r="ACL224" s="57"/>
      <c r="ACM224" s="57"/>
      <c r="ACN224" s="57"/>
      <c r="ACO224" s="57"/>
      <c r="ACP224" s="57"/>
      <c r="ACQ224" s="57"/>
      <c r="ACR224" s="57"/>
      <c r="ACS224" s="57"/>
      <c r="ACT224" s="57"/>
      <c r="ACU224" s="57"/>
      <c r="ACV224" s="57"/>
      <c r="ACW224" s="57"/>
      <c r="ACX224" s="57"/>
      <c r="ACY224" s="57"/>
      <c r="ACZ224" s="57"/>
      <c r="ADA224" s="57"/>
      <c r="ADB224" s="57"/>
      <c r="ADC224" s="57"/>
      <c r="ADD224" s="57"/>
      <c r="ADE224" s="57"/>
      <c r="ADF224" s="57"/>
      <c r="ADG224" s="57"/>
      <c r="ADH224" s="57"/>
      <c r="ADI224" s="57"/>
      <c r="ADJ224" s="57"/>
      <c r="ADK224" s="57"/>
      <c r="ADL224" s="57"/>
      <c r="ADM224" s="57"/>
      <c r="ADN224" s="57"/>
      <c r="ADO224" s="57"/>
      <c r="ADP224" s="57"/>
      <c r="ADQ224" s="57"/>
      <c r="ADR224" s="57"/>
      <c r="ADS224" s="57"/>
      <c r="ADT224" s="57"/>
      <c r="ADU224" s="57"/>
      <c r="ADV224" s="57"/>
      <c r="ADW224" s="57"/>
      <c r="ADX224" s="57"/>
      <c r="ADY224" s="57"/>
      <c r="ADZ224" s="57"/>
      <c r="AEA224" s="57"/>
      <c r="AEB224" s="57"/>
      <c r="AEC224" s="57"/>
      <c r="AED224" s="57"/>
      <c r="AEE224" s="57"/>
      <c r="AEF224" s="57"/>
      <c r="AEG224" s="57"/>
      <c r="AEH224" s="57"/>
      <c r="AEI224" s="57"/>
      <c r="AEJ224" s="57"/>
      <c r="AEK224" s="57"/>
      <c r="AEL224" s="57"/>
      <c r="AEM224" s="57"/>
      <c r="AEN224" s="57"/>
      <c r="AEO224" s="57"/>
      <c r="AEP224" s="57"/>
      <c r="AEQ224" s="57"/>
      <c r="AER224" s="57"/>
      <c r="AES224" s="57"/>
      <c r="AET224" s="57"/>
      <c r="AEU224" s="57"/>
      <c r="AEV224" s="57"/>
      <c r="AEW224" s="57"/>
      <c r="AEX224" s="57"/>
      <c r="AEY224" s="57"/>
      <c r="AEZ224" s="57"/>
      <c r="AFA224" s="57"/>
      <c r="AFB224" s="57"/>
      <c r="AFC224" s="57"/>
      <c r="AFD224" s="57"/>
      <c r="AFE224" s="57"/>
      <c r="AFF224" s="57"/>
      <c r="AFG224" s="57"/>
      <c r="AFH224" s="57"/>
      <c r="AFI224" s="57"/>
      <c r="AFJ224" s="57"/>
      <c r="AFK224" s="57"/>
      <c r="AFL224" s="57"/>
      <c r="AFM224" s="57"/>
      <c r="AFN224" s="57"/>
      <c r="AFO224" s="57"/>
      <c r="AFP224" s="57"/>
      <c r="AFQ224" s="57"/>
      <c r="AFR224" s="57"/>
      <c r="AFS224" s="57"/>
      <c r="AFT224" s="57"/>
      <c r="AFU224" s="57"/>
      <c r="AFV224" s="57"/>
      <c r="AFW224" s="57"/>
      <c r="AFX224" s="57"/>
      <c r="AFY224" s="57"/>
      <c r="AFZ224" s="57"/>
      <c r="AGA224" s="57"/>
      <c r="AGB224" s="57"/>
      <c r="AGC224" s="57"/>
      <c r="AGD224" s="57"/>
      <c r="AGE224" s="57"/>
      <c r="AGF224" s="57"/>
      <c r="AGG224" s="57"/>
      <c r="AGH224" s="57"/>
      <c r="AGI224" s="57"/>
      <c r="AGJ224" s="57"/>
      <c r="AGK224" s="57"/>
      <c r="AGL224" s="57"/>
      <c r="AGM224" s="57"/>
      <c r="AGN224" s="57"/>
      <c r="AGO224" s="57"/>
      <c r="AGP224" s="57"/>
      <c r="AGQ224" s="57"/>
      <c r="AGR224" s="57"/>
      <c r="AGS224" s="57"/>
      <c r="AGT224" s="57"/>
      <c r="AGU224" s="57"/>
      <c r="AGV224" s="57"/>
      <c r="AGW224" s="57"/>
      <c r="AGX224" s="57"/>
      <c r="AGY224" s="57"/>
      <c r="AGZ224" s="57"/>
      <c r="AHA224" s="57"/>
      <c r="AHB224" s="57"/>
      <c r="AHC224" s="57"/>
      <c r="AHD224" s="57"/>
      <c r="AHE224" s="57"/>
      <c r="AHF224" s="57"/>
      <c r="AHG224" s="57"/>
      <c r="AHH224" s="57"/>
      <c r="AHI224" s="57"/>
      <c r="AHJ224" s="57"/>
      <c r="AHK224" s="57"/>
      <c r="AHL224" s="57"/>
      <c r="AHM224" s="57"/>
      <c r="AHN224" s="57"/>
      <c r="AHO224" s="57"/>
      <c r="AHP224" s="57"/>
      <c r="AHQ224" s="57"/>
      <c r="AHR224" s="57"/>
      <c r="AHS224" s="57"/>
      <c r="AHT224" s="57"/>
      <c r="AHU224" s="57"/>
      <c r="AHV224" s="57"/>
      <c r="AHW224" s="57"/>
      <c r="AHX224" s="57"/>
      <c r="AHY224" s="57"/>
      <c r="AHZ224" s="57"/>
      <c r="AIA224" s="57"/>
      <c r="AIB224" s="57"/>
      <c r="AIC224" s="57"/>
      <c r="AID224" s="57"/>
      <c r="AIE224" s="57"/>
      <c r="AIF224" s="57"/>
      <c r="AIG224" s="57"/>
      <c r="AIH224" s="57"/>
      <c r="AII224" s="57"/>
      <c r="AIJ224" s="57"/>
      <c r="AIK224" s="57"/>
      <c r="AIL224" s="57"/>
      <c r="AIM224" s="57"/>
      <c r="AIN224" s="57"/>
      <c r="AIO224" s="57"/>
      <c r="AIP224" s="57"/>
      <c r="AIQ224" s="57"/>
      <c r="AIR224" s="57"/>
      <c r="AIS224" s="57"/>
      <c r="AIT224" s="57"/>
      <c r="AIU224" s="57"/>
      <c r="AIV224" s="57"/>
      <c r="AIW224" s="57"/>
      <c r="AIX224" s="57"/>
      <c r="AIY224" s="57"/>
      <c r="AIZ224" s="57"/>
      <c r="AJA224" s="57"/>
      <c r="AJB224" s="57"/>
      <c r="AJC224" s="57"/>
      <c r="AJD224" s="57"/>
      <c r="AJE224" s="57"/>
      <c r="AJF224" s="57"/>
      <c r="AJG224" s="57"/>
      <c r="AJH224" s="57"/>
      <c r="AJI224" s="57"/>
      <c r="AJJ224" s="57"/>
      <c r="AJK224" s="57"/>
      <c r="AJL224" s="57"/>
      <c r="AJM224" s="57"/>
      <c r="AJN224" s="57"/>
      <c r="AJO224" s="57"/>
      <c r="AJP224" s="57"/>
      <c r="AJQ224" s="57"/>
      <c r="AJR224" s="57"/>
      <c r="AJS224" s="57"/>
      <c r="AJT224" s="57"/>
      <c r="AJU224" s="57"/>
      <c r="AJV224" s="57"/>
      <c r="AJW224" s="57"/>
      <c r="AJX224" s="57"/>
      <c r="AJY224" s="57"/>
      <c r="AJZ224" s="57"/>
      <c r="AKA224" s="57"/>
      <c r="AKB224" s="57"/>
      <c r="AKC224" s="57"/>
      <c r="AKD224" s="57"/>
      <c r="AKE224" s="57"/>
      <c r="AKF224" s="57"/>
      <c r="AKG224" s="57"/>
      <c r="AKH224" s="57"/>
      <c r="AKI224" s="57"/>
      <c r="AKJ224" s="57"/>
      <c r="AKK224" s="57"/>
      <c r="AKL224" s="57"/>
      <c r="AKM224" s="57"/>
      <c r="AKN224" s="57"/>
      <c r="AKO224" s="57"/>
      <c r="AKP224" s="57"/>
      <c r="AKQ224" s="57"/>
      <c r="AKR224" s="57"/>
      <c r="AKS224" s="57"/>
      <c r="AKT224" s="57"/>
      <c r="AKU224" s="57"/>
      <c r="AKV224" s="57"/>
      <c r="AKW224" s="57"/>
      <c r="AKX224" s="57"/>
      <c r="AKY224" s="57"/>
      <c r="AKZ224" s="57"/>
      <c r="ALA224" s="57"/>
      <c r="ALB224" s="57"/>
      <c r="ALC224" s="57"/>
      <c r="ALD224" s="57"/>
      <c r="ALE224" s="57"/>
      <c r="ALF224" s="57"/>
      <c r="ALG224" s="57"/>
      <c r="ALH224" s="57"/>
      <c r="ALI224" s="57"/>
      <c r="ALJ224" s="57"/>
      <c r="ALK224" s="57"/>
      <c r="ALL224" s="57"/>
      <c r="ALM224" s="57"/>
      <c r="ALN224" s="57"/>
      <c r="ALO224" s="57"/>
      <c r="ALP224" s="57"/>
      <c r="ALQ224" s="57"/>
      <c r="ALR224" s="57"/>
      <c r="ALS224" s="57"/>
      <c r="ALT224" s="57"/>
      <c r="ALU224" s="57"/>
      <c r="ALV224" s="57"/>
      <c r="ALW224" s="57"/>
      <c r="ALX224" s="57"/>
      <c r="ALY224" s="57"/>
      <c r="ALZ224" s="57"/>
      <c r="AMA224" s="57"/>
      <c r="AMB224" s="57"/>
      <c r="AMC224" s="57"/>
      <c r="AMD224" s="57"/>
      <c r="AME224" s="57"/>
      <c r="AMF224" s="57"/>
      <c r="AMG224" s="57"/>
      <c r="AMH224" s="57"/>
      <c r="AMI224" s="57"/>
      <c r="AMJ224" s="57"/>
      <c r="AMK224" s="57"/>
      <c r="AML224" s="57"/>
      <c r="AMM224" s="57"/>
      <c r="AMN224" s="57"/>
      <c r="AMO224" s="57"/>
      <c r="AMP224" s="57"/>
      <c r="AMQ224" s="57"/>
      <c r="AMR224" s="57"/>
      <c r="AMS224" s="57"/>
      <c r="AMT224" s="57"/>
      <c r="AMU224" s="57"/>
      <c r="AMV224" s="57"/>
      <c r="AMW224" s="57"/>
      <c r="AMX224" s="57"/>
      <c r="AMY224" s="57"/>
      <c r="AMZ224" s="57"/>
      <c r="ANA224" s="57"/>
      <c r="ANB224" s="57"/>
      <c r="ANC224" s="57"/>
      <c r="AND224" s="57"/>
      <c r="ANE224" s="57"/>
      <c r="ANF224" s="57"/>
      <c r="ANG224" s="57"/>
      <c r="ANH224" s="57"/>
      <c r="ANI224" s="57"/>
      <c r="ANJ224" s="57"/>
      <c r="ANK224" s="57"/>
      <c r="ANL224" s="57"/>
      <c r="ANM224" s="57"/>
      <c r="ANN224" s="57"/>
      <c r="ANO224" s="57"/>
      <c r="ANP224" s="57"/>
      <c r="ANQ224" s="57"/>
      <c r="ANR224" s="57"/>
      <c r="ANS224" s="57"/>
      <c r="ANT224" s="57"/>
      <c r="ANU224" s="57"/>
      <c r="ANV224" s="57"/>
      <c r="ANW224" s="57"/>
      <c r="ANX224" s="57"/>
      <c r="ANY224" s="57"/>
      <c r="ANZ224" s="57"/>
      <c r="AOA224" s="57"/>
      <c r="AOB224" s="57"/>
      <c r="AOC224" s="57"/>
      <c r="AOD224" s="57"/>
      <c r="AOE224" s="57"/>
      <c r="AOF224" s="57"/>
      <c r="AOG224" s="57"/>
      <c r="AOH224" s="57"/>
      <c r="AOI224" s="57"/>
      <c r="AOJ224" s="57"/>
      <c r="AOK224" s="57"/>
      <c r="AOL224" s="57"/>
      <c r="AOM224" s="57"/>
      <c r="AON224" s="57"/>
      <c r="AOO224" s="57"/>
      <c r="AOP224" s="57"/>
      <c r="AOQ224" s="57"/>
      <c r="AOR224" s="57"/>
      <c r="AOS224" s="57"/>
      <c r="AOT224" s="57"/>
      <c r="AOU224" s="57"/>
      <c r="AOV224" s="57"/>
      <c r="AOW224" s="57"/>
      <c r="AOX224" s="57"/>
      <c r="AOY224" s="57"/>
      <c r="AOZ224" s="57"/>
      <c r="APA224" s="57"/>
      <c r="APB224" s="57"/>
      <c r="APC224" s="57"/>
      <c r="APD224" s="57"/>
      <c r="APE224" s="57"/>
      <c r="APF224" s="57"/>
      <c r="APG224" s="57"/>
      <c r="APH224" s="57"/>
      <c r="API224" s="57"/>
      <c r="APJ224" s="57"/>
      <c r="APK224" s="57"/>
      <c r="APL224" s="57"/>
      <c r="APM224" s="57"/>
      <c r="APN224" s="57"/>
      <c r="APO224" s="57"/>
      <c r="APP224" s="57"/>
      <c r="APQ224" s="57"/>
      <c r="APR224" s="57"/>
      <c r="APS224" s="57"/>
      <c r="APT224" s="57"/>
      <c r="APU224" s="57"/>
      <c r="APV224" s="57"/>
      <c r="APW224" s="57"/>
      <c r="APX224" s="57"/>
      <c r="APY224" s="57"/>
      <c r="APZ224" s="57"/>
      <c r="AQA224" s="57"/>
      <c r="AQB224" s="57"/>
      <c r="AQC224" s="57"/>
      <c r="AQD224" s="57"/>
      <c r="AQE224" s="57"/>
      <c r="AQF224" s="57"/>
      <c r="AQG224" s="57"/>
      <c r="AQH224" s="57"/>
      <c r="AQI224" s="57"/>
      <c r="AQJ224" s="57"/>
      <c r="AQK224" s="57"/>
      <c r="AQL224" s="57"/>
      <c r="AQM224" s="57"/>
      <c r="AQN224" s="57"/>
      <c r="AQO224" s="57"/>
      <c r="AQP224" s="57"/>
      <c r="AQQ224" s="57"/>
      <c r="AQR224" s="57"/>
      <c r="AQS224" s="57"/>
      <c r="AQT224" s="57"/>
      <c r="AQU224" s="57"/>
      <c r="AQV224" s="57"/>
      <c r="AQW224" s="57"/>
      <c r="AQX224" s="57"/>
      <c r="AQY224" s="57"/>
      <c r="AQZ224" s="57"/>
      <c r="ARA224" s="57"/>
      <c r="ARB224" s="57"/>
      <c r="ARC224" s="57"/>
      <c r="ARD224" s="57"/>
      <c r="ARE224" s="57"/>
      <c r="ARF224" s="57"/>
      <c r="ARG224" s="57"/>
      <c r="ARH224" s="57"/>
      <c r="ARI224" s="57"/>
      <c r="ARJ224" s="57"/>
      <c r="ARK224" s="57"/>
      <c r="ARL224" s="57"/>
      <c r="ARM224" s="57"/>
      <c r="ARN224" s="57"/>
      <c r="ARO224" s="57"/>
      <c r="ARP224" s="57"/>
      <c r="ARQ224" s="57"/>
      <c r="ARR224" s="57"/>
      <c r="ARS224" s="57"/>
      <c r="ART224" s="57"/>
      <c r="ARU224" s="57"/>
      <c r="ARV224" s="57"/>
      <c r="ARW224" s="57"/>
      <c r="ARX224" s="57"/>
      <c r="ARY224" s="57"/>
      <c r="ARZ224" s="57"/>
      <c r="ASA224" s="57"/>
      <c r="ASB224" s="57"/>
      <c r="ASC224" s="57"/>
      <c r="ASD224" s="57"/>
      <c r="ASE224" s="57"/>
      <c r="ASF224" s="57"/>
      <c r="ASG224" s="57"/>
      <c r="ASH224" s="57"/>
      <c r="ASI224" s="57"/>
      <c r="ASJ224" s="57"/>
      <c r="ASK224" s="57"/>
      <c r="ASL224" s="57"/>
      <c r="ASM224" s="57"/>
      <c r="ASN224" s="57"/>
      <c r="ASO224" s="57"/>
      <c r="ASP224" s="57"/>
      <c r="ASQ224" s="57"/>
      <c r="ASR224" s="57"/>
      <c r="ASS224" s="57"/>
      <c r="AST224" s="57"/>
      <c r="ASU224" s="57"/>
      <c r="ASV224" s="57"/>
      <c r="ASW224" s="57"/>
      <c r="ASX224" s="57"/>
      <c r="ASY224" s="57"/>
      <c r="ASZ224" s="57"/>
      <c r="ATA224" s="57"/>
      <c r="ATB224" s="57"/>
      <c r="ATC224" s="57"/>
      <c r="ATD224" s="57"/>
      <c r="ATE224" s="57"/>
      <c r="ATF224" s="57"/>
      <c r="ATG224" s="57"/>
      <c r="ATH224" s="57"/>
      <c r="ATI224" s="57"/>
      <c r="ATJ224" s="57"/>
      <c r="ATK224" s="57"/>
      <c r="ATL224" s="57"/>
      <c r="ATM224" s="57"/>
      <c r="ATN224" s="57"/>
      <c r="ATO224" s="57"/>
      <c r="ATP224" s="57"/>
      <c r="ATQ224" s="57"/>
      <c r="ATR224" s="57"/>
      <c r="ATS224" s="57"/>
      <c r="ATT224" s="57"/>
      <c r="ATU224" s="57"/>
      <c r="ATV224" s="57"/>
      <c r="ATW224" s="57"/>
      <c r="ATX224" s="57"/>
      <c r="ATY224" s="57"/>
      <c r="ATZ224" s="57"/>
      <c r="AUA224" s="57"/>
      <c r="AUB224" s="57"/>
      <c r="AUC224" s="57"/>
      <c r="AUD224" s="57"/>
      <c r="AUE224" s="57"/>
      <c r="AUF224" s="57"/>
      <c r="AUG224" s="57"/>
      <c r="AUH224" s="57"/>
      <c r="AUI224" s="57"/>
      <c r="AUJ224" s="57"/>
      <c r="AUK224" s="57"/>
      <c r="AUL224" s="57"/>
      <c r="AUM224" s="57"/>
      <c r="AUN224" s="57"/>
      <c r="AUO224" s="57"/>
      <c r="AUP224" s="57"/>
      <c r="AUQ224" s="57"/>
      <c r="AUR224" s="57"/>
      <c r="AUS224" s="57"/>
      <c r="AUT224" s="57"/>
      <c r="AUU224" s="57"/>
      <c r="AUV224" s="57"/>
      <c r="AUW224" s="57"/>
      <c r="AUX224" s="57"/>
      <c r="AUY224" s="57"/>
      <c r="AUZ224" s="57"/>
      <c r="AVA224" s="57"/>
      <c r="AVB224" s="57"/>
      <c r="AVC224" s="57"/>
      <c r="AVD224" s="57"/>
      <c r="AVE224" s="57"/>
      <c r="AVF224" s="57"/>
      <c r="AVG224" s="57"/>
      <c r="AVH224" s="57"/>
      <c r="AVI224" s="57"/>
      <c r="AVJ224" s="57"/>
      <c r="AVK224" s="57"/>
      <c r="AVL224" s="57"/>
      <c r="AVM224" s="57"/>
      <c r="AVN224" s="57"/>
      <c r="AVO224" s="57"/>
      <c r="AVP224" s="57"/>
      <c r="AVQ224" s="57"/>
      <c r="AVR224" s="57"/>
      <c r="AVS224" s="57"/>
      <c r="AVT224" s="57"/>
      <c r="AVU224" s="57"/>
      <c r="AVV224" s="57"/>
      <c r="AVW224" s="57"/>
      <c r="AVX224" s="57"/>
      <c r="AVY224" s="57"/>
      <c r="AVZ224" s="57"/>
      <c r="AWA224" s="57"/>
      <c r="AWB224" s="57"/>
      <c r="AWC224" s="57"/>
      <c r="AWD224" s="57"/>
      <c r="AWE224" s="57"/>
      <c r="AWF224" s="57"/>
      <c r="AWG224" s="57"/>
      <c r="AWH224" s="57"/>
      <c r="AWI224" s="57"/>
      <c r="AWJ224" s="57"/>
      <c r="AWK224" s="57"/>
      <c r="AWL224" s="57"/>
      <c r="AWM224" s="57"/>
      <c r="AWN224" s="57"/>
      <c r="AWO224" s="57"/>
      <c r="AWP224" s="57"/>
      <c r="AWQ224" s="57"/>
      <c r="AWR224" s="57"/>
      <c r="AWS224" s="57"/>
      <c r="AWT224" s="57"/>
      <c r="AWU224" s="57"/>
      <c r="AWV224" s="57"/>
      <c r="AWW224" s="57"/>
      <c r="AWX224" s="57"/>
      <c r="AWY224" s="57"/>
      <c r="AWZ224" s="57"/>
      <c r="AXA224" s="57"/>
      <c r="AXB224" s="57"/>
      <c r="AXC224" s="57"/>
      <c r="AXD224" s="57"/>
      <c r="AXE224" s="57"/>
      <c r="AXF224" s="57"/>
      <c r="AXG224" s="57"/>
      <c r="AXH224" s="57"/>
      <c r="AXI224" s="57"/>
      <c r="AXJ224" s="57"/>
      <c r="AXK224" s="57"/>
      <c r="AXL224" s="57"/>
      <c r="AXM224" s="57"/>
      <c r="AXN224" s="57"/>
      <c r="AXO224" s="57"/>
      <c r="AXP224" s="57"/>
      <c r="AXQ224" s="57"/>
      <c r="AXR224" s="57"/>
      <c r="AXS224" s="57"/>
      <c r="AXT224" s="57"/>
      <c r="AXU224" s="57"/>
      <c r="AXV224" s="57"/>
      <c r="AXW224" s="57"/>
      <c r="AXX224" s="57"/>
      <c r="AXY224" s="57"/>
      <c r="AXZ224" s="57"/>
      <c r="AYA224" s="57"/>
      <c r="AYB224" s="57"/>
      <c r="AYC224" s="57"/>
      <c r="AYD224" s="57"/>
      <c r="AYE224" s="57"/>
      <c r="AYF224" s="57"/>
      <c r="AYG224" s="57"/>
      <c r="AYH224" s="57"/>
      <c r="AYI224" s="57"/>
      <c r="AYJ224" s="57"/>
      <c r="AYK224" s="57"/>
      <c r="AYL224" s="57"/>
      <c r="AYM224" s="57"/>
      <c r="AYN224" s="57"/>
      <c r="AYO224" s="57"/>
      <c r="AYP224" s="57"/>
      <c r="AYQ224" s="57"/>
      <c r="AYR224" s="57"/>
      <c r="AYS224" s="57"/>
      <c r="AYT224" s="57"/>
      <c r="AYU224" s="57"/>
      <c r="AYV224" s="57"/>
      <c r="AYW224" s="57"/>
      <c r="AYX224" s="57"/>
      <c r="AYY224" s="57"/>
      <c r="AYZ224" s="57"/>
      <c r="AZA224" s="57"/>
      <c r="AZB224" s="57"/>
      <c r="AZC224" s="57"/>
      <c r="AZD224" s="57"/>
      <c r="AZE224" s="57"/>
      <c r="AZF224" s="57"/>
      <c r="AZG224" s="57"/>
      <c r="AZH224" s="57"/>
      <c r="AZI224" s="57"/>
      <c r="AZJ224" s="57"/>
      <c r="AZK224" s="57"/>
      <c r="AZL224" s="57"/>
      <c r="AZM224" s="57"/>
      <c r="AZN224" s="57"/>
      <c r="AZO224" s="57"/>
      <c r="AZP224" s="57"/>
      <c r="AZQ224" s="57"/>
      <c r="AZR224" s="57"/>
      <c r="AZS224" s="57"/>
      <c r="AZT224" s="57"/>
      <c r="AZU224" s="57"/>
      <c r="AZV224" s="57"/>
      <c r="AZW224" s="57"/>
      <c r="AZX224" s="57"/>
      <c r="AZY224" s="57"/>
      <c r="AZZ224" s="57"/>
      <c r="BAA224" s="57"/>
      <c r="BAB224" s="57"/>
      <c r="BAC224" s="57"/>
      <c r="BAD224" s="57"/>
      <c r="BAE224" s="57"/>
      <c r="BAF224" s="57"/>
      <c r="BAG224" s="57"/>
      <c r="BAH224" s="57"/>
      <c r="BAI224" s="57"/>
      <c r="BAJ224" s="57"/>
      <c r="BAK224" s="57"/>
      <c r="BAL224" s="57"/>
      <c r="BAM224" s="57"/>
      <c r="BAN224" s="57"/>
      <c r="BAO224" s="57"/>
      <c r="BAP224" s="57"/>
      <c r="BAQ224" s="57"/>
      <c r="BAR224" s="57"/>
      <c r="BAS224" s="57"/>
      <c r="BAT224" s="57"/>
      <c r="BAU224" s="57"/>
      <c r="BAV224" s="57"/>
      <c r="BAW224" s="57"/>
      <c r="BAX224" s="57"/>
      <c r="BAY224" s="57"/>
      <c r="BAZ224" s="57"/>
      <c r="BBA224" s="57"/>
      <c r="BBB224" s="57"/>
      <c r="BBC224" s="57"/>
      <c r="BBD224" s="57"/>
      <c r="BBE224" s="57"/>
      <c r="BBF224" s="57"/>
      <c r="BBG224" s="57"/>
      <c r="BBH224" s="57"/>
      <c r="BBI224" s="57"/>
      <c r="BBJ224" s="57"/>
      <c r="BBK224" s="57"/>
      <c r="BBL224" s="57"/>
      <c r="BBM224" s="57"/>
      <c r="BBN224" s="57"/>
      <c r="BBO224" s="57"/>
      <c r="BBP224" s="57"/>
      <c r="BBQ224" s="57"/>
      <c r="BBR224" s="57"/>
      <c r="BBS224" s="57"/>
      <c r="BBT224" s="57"/>
      <c r="BBU224" s="57"/>
      <c r="BBV224" s="57"/>
      <c r="BBW224" s="57"/>
      <c r="BBX224" s="57"/>
      <c r="BBY224" s="57"/>
      <c r="BBZ224" s="57"/>
      <c r="BCA224" s="57"/>
      <c r="BCB224" s="57"/>
      <c r="BCC224" s="57"/>
      <c r="BCD224" s="57"/>
      <c r="BCE224" s="57"/>
      <c r="BCF224" s="57"/>
      <c r="BCG224" s="57"/>
      <c r="BCH224" s="57"/>
      <c r="BCI224" s="57"/>
      <c r="BCJ224" s="57"/>
      <c r="BCK224" s="57"/>
      <c r="BCL224" s="57"/>
      <c r="BCM224" s="57"/>
      <c r="BCN224" s="57"/>
      <c r="BCO224" s="57"/>
      <c r="BCP224" s="57"/>
      <c r="BCQ224" s="57"/>
      <c r="BCR224" s="57"/>
      <c r="BCS224" s="57"/>
      <c r="BCT224" s="57"/>
      <c r="BCU224" s="57"/>
      <c r="BCV224" s="57"/>
      <c r="BCW224" s="57"/>
      <c r="BCX224" s="57"/>
      <c r="BCY224" s="57"/>
      <c r="BCZ224" s="57"/>
      <c r="BDA224" s="57"/>
      <c r="BDB224" s="57"/>
      <c r="BDC224" s="57"/>
      <c r="BDD224" s="57"/>
      <c r="BDE224" s="57"/>
      <c r="BDF224" s="57"/>
      <c r="BDG224" s="57"/>
      <c r="BDH224" s="57"/>
      <c r="BDI224" s="57"/>
      <c r="BDJ224" s="57"/>
      <c r="BDK224" s="57"/>
      <c r="BDL224" s="57"/>
      <c r="BDM224" s="57"/>
      <c r="BDN224" s="57"/>
      <c r="BDO224" s="57"/>
      <c r="BDP224" s="57"/>
      <c r="BDQ224" s="57"/>
      <c r="BDR224" s="57"/>
      <c r="BDS224" s="57"/>
      <c r="BDT224" s="57"/>
      <c r="BDU224" s="57"/>
      <c r="BDV224" s="57"/>
      <c r="BDW224" s="57"/>
      <c r="BDX224" s="57"/>
      <c r="BDY224" s="57"/>
      <c r="BDZ224" s="57"/>
      <c r="BEA224" s="57"/>
      <c r="BEB224" s="57"/>
      <c r="BEC224" s="57"/>
      <c r="BED224" s="57"/>
      <c r="BEE224" s="57"/>
      <c r="BEF224" s="57"/>
      <c r="BEG224" s="57"/>
      <c r="BEH224" s="57"/>
      <c r="BEI224" s="57"/>
      <c r="BEJ224" s="57"/>
      <c r="BEK224" s="57"/>
      <c r="BEL224" s="57"/>
      <c r="BEM224" s="57"/>
      <c r="BEN224" s="57"/>
      <c r="BEO224" s="57"/>
      <c r="BEP224" s="57"/>
      <c r="BEQ224" s="57"/>
      <c r="BER224" s="57"/>
      <c r="BES224" s="57"/>
      <c r="BET224" s="57"/>
      <c r="BEU224" s="57"/>
      <c r="BEV224" s="57"/>
      <c r="BEW224" s="57"/>
      <c r="BEX224" s="57"/>
      <c r="BEY224" s="57"/>
      <c r="BEZ224" s="57"/>
      <c r="BFA224" s="57"/>
      <c r="BFB224" s="57"/>
      <c r="BFC224" s="57"/>
      <c r="BFD224" s="57"/>
      <c r="BFE224" s="57"/>
      <c r="BFF224" s="57"/>
      <c r="BFG224" s="57"/>
      <c r="BFH224" s="57"/>
      <c r="BFI224" s="57"/>
      <c r="BFJ224" s="57"/>
      <c r="BFK224" s="57"/>
      <c r="BFL224" s="57"/>
      <c r="BFM224" s="57"/>
      <c r="BFN224" s="57"/>
      <c r="BFO224" s="57"/>
      <c r="BFP224" s="57"/>
      <c r="BFQ224" s="57"/>
      <c r="BFR224" s="57"/>
      <c r="BFS224" s="57"/>
      <c r="BFT224" s="57"/>
      <c r="BFU224" s="57"/>
      <c r="BFV224" s="57"/>
      <c r="BFW224" s="57"/>
      <c r="BFX224" s="57"/>
      <c r="BFY224" s="57"/>
      <c r="BFZ224" s="57"/>
      <c r="BGA224" s="57"/>
      <c r="BGB224" s="57"/>
      <c r="BGC224" s="57"/>
      <c r="BGD224" s="57"/>
      <c r="BGE224" s="57"/>
      <c r="BGF224" s="57"/>
      <c r="BGG224" s="57"/>
      <c r="BGH224" s="57"/>
      <c r="BGI224" s="57"/>
      <c r="BGJ224" s="57"/>
      <c r="BGK224" s="57"/>
      <c r="BGL224" s="57"/>
      <c r="BGM224" s="57"/>
      <c r="BGN224" s="57"/>
      <c r="BGO224" s="57"/>
      <c r="BGP224" s="57"/>
      <c r="BGQ224" s="57"/>
      <c r="BGR224" s="57"/>
      <c r="BGS224" s="57"/>
      <c r="BGT224" s="57"/>
      <c r="BGU224" s="57"/>
      <c r="BGV224" s="57"/>
      <c r="BGW224" s="57"/>
      <c r="BGX224" s="57"/>
      <c r="BGY224" s="57"/>
      <c r="BGZ224" s="57"/>
      <c r="BHA224" s="57"/>
      <c r="BHB224" s="57"/>
      <c r="BHC224" s="57"/>
      <c r="BHD224" s="57"/>
      <c r="BHE224" s="57"/>
      <c r="BHF224" s="57"/>
      <c r="BHG224" s="57"/>
      <c r="BHH224" s="57"/>
      <c r="BHI224" s="57"/>
      <c r="BHJ224" s="57"/>
      <c r="BHK224" s="57"/>
      <c r="BHL224" s="57"/>
      <c r="BHM224" s="57"/>
      <c r="BHN224" s="57"/>
      <c r="BHO224" s="57"/>
      <c r="BHP224" s="57"/>
      <c r="BHQ224" s="57"/>
      <c r="BHR224" s="57"/>
      <c r="BHS224" s="57"/>
      <c r="BHT224" s="57"/>
      <c r="BHU224" s="57"/>
      <c r="BHV224" s="57"/>
      <c r="BHW224" s="57"/>
      <c r="BHX224" s="57"/>
      <c r="BHY224" s="57"/>
      <c r="BHZ224" s="57"/>
      <c r="BIA224" s="57"/>
      <c r="BIB224" s="57"/>
      <c r="BIC224" s="57"/>
      <c r="BID224" s="57"/>
      <c r="BIE224" s="57"/>
      <c r="BIF224" s="57"/>
      <c r="BIG224" s="57"/>
      <c r="BIH224" s="57"/>
      <c r="BII224" s="57"/>
      <c r="BIJ224" s="57"/>
      <c r="BIK224" s="57"/>
      <c r="BIL224" s="57"/>
      <c r="BIM224" s="57"/>
      <c r="BIN224" s="57"/>
      <c r="BIO224" s="57"/>
      <c r="BIP224" s="57"/>
      <c r="BIQ224" s="57"/>
      <c r="BIR224" s="57"/>
      <c r="BIS224" s="57"/>
      <c r="BIT224" s="57"/>
      <c r="BIU224" s="57"/>
      <c r="BIV224" s="57"/>
      <c r="BIW224" s="57"/>
      <c r="BIX224" s="57"/>
      <c r="BIY224" s="57"/>
      <c r="BIZ224" s="57"/>
      <c r="BJA224" s="57"/>
      <c r="BJB224" s="57"/>
      <c r="BJC224" s="57"/>
      <c r="BJD224" s="57"/>
      <c r="BJE224" s="57"/>
      <c r="BJF224" s="57"/>
      <c r="BJG224" s="57"/>
      <c r="BJH224" s="57"/>
      <c r="BJI224" s="57"/>
      <c r="BJJ224" s="57"/>
      <c r="BJK224" s="57"/>
      <c r="BJL224" s="57"/>
      <c r="BJM224" s="57"/>
      <c r="BJN224" s="57"/>
      <c r="BJO224" s="57"/>
      <c r="BJP224" s="57"/>
      <c r="BJQ224" s="57"/>
      <c r="BJR224" s="57"/>
      <c r="BJS224" s="57"/>
      <c r="BJT224" s="57"/>
      <c r="BJU224" s="57"/>
      <c r="BJV224" s="57"/>
      <c r="BJW224" s="57"/>
      <c r="BJX224" s="57"/>
      <c r="BJY224" s="57"/>
      <c r="BJZ224" s="57"/>
      <c r="BKA224" s="57"/>
      <c r="BKB224" s="57"/>
      <c r="BKC224" s="57"/>
      <c r="BKD224" s="57"/>
      <c r="BKE224" s="57"/>
      <c r="BKF224" s="57"/>
      <c r="BKG224" s="57"/>
      <c r="BKH224" s="57"/>
      <c r="BKI224" s="57"/>
      <c r="BKJ224" s="57"/>
      <c r="BKK224" s="57"/>
      <c r="BKL224" s="57"/>
      <c r="BKM224" s="57"/>
      <c r="BKN224" s="57"/>
      <c r="BKO224" s="57"/>
      <c r="BKP224" s="57"/>
      <c r="BKQ224" s="57"/>
      <c r="BKR224" s="57"/>
      <c r="BKS224" s="57"/>
      <c r="BKT224" s="57"/>
      <c r="BKU224" s="57"/>
      <c r="BKV224" s="57"/>
      <c r="BKW224" s="57"/>
      <c r="BKX224" s="57"/>
      <c r="BKY224" s="57"/>
      <c r="BKZ224" s="57"/>
      <c r="BLA224" s="57"/>
      <c r="BLB224" s="57"/>
      <c r="BLC224" s="57"/>
      <c r="BLD224" s="57"/>
      <c r="BLE224" s="57"/>
      <c r="BLF224" s="57"/>
      <c r="BLG224" s="57"/>
      <c r="BLH224" s="57"/>
      <c r="BLI224" s="57"/>
      <c r="BLJ224" s="57"/>
      <c r="BLK224" s="57"/>
      <c r="BLL224" s="57"/>
      <c r="BLM224" s="57"/>
      <c r="BLN224" s="57"/>
      <c r="BLO224" s="57"/>
      <c r="BLP224" s="57"/>
      <c r="BLQ224" s="57"/>
      <c r="BLR224" s="57"/>
      <c r="BLS224" s="57"/>
      <c r="BLT224" s="57"/>
      <c r="BLU224" s="57"/>
      <c r="BLV224" s="57"/>
      <c r="BLW224" s="57"/>
      <c r="BLX224" s="57"/>
      <c r="BLY224" s="57"/>
      <c r="BLZ224" s="57"/>
      <c r="BMA224" s="57"/>
      <c r="BMB224" s="57"/>
      <c r="BMC224" s="57"/>
      <c r="BMD224" s="57"/>
      <c r="BME224" s="57"/>
      <c r="BMF224" s="57"/>
      <c r="BMG224" s="57"/>
      <c r="BMH224" s="57"/>
      <c r="BMI224" s="57"/>
      <c r="BMJ224" s="57"/>
      <c r="BMK224" s="57"/>
      <c r="BML224" s="57"/>
      <c r="BMM224" s="57"/>
      <c r="BMN224" s="57"/>
      <c r="BMO224" s="57"/>
      <c r="BMP224" s="57"/>
      <c r="BMQ224" s="57"/>
      <c r="BMR224" s="57"/>
      <c r="BMS224" s="57"/>
      <c r="BMT224" s="57"/>
      <c r="BMU224" s="57"/>
      <c r="BMV224" s="57"/>
      <c r="BMW224" s="57"/>
      <c r="BMX224" s="57"/>
      <c r="BMY224" s="57"/>
      <c r="BMZ224" s="57"/>
      <c r="BNA224" s="57"/>
      <c r="BNB224" s="57"/>
      <c r="BNC224" s="57"/>
      <c r="BND224" s="57"/>
      <c r="BNE224" s="57"/>
      <c r="BNF224" s="57"/>
      <c r="BNG224" s="57"/>
      <c r="BNH224" s="57"/>
      <c r="BNI224" s="57"/>
      <c r="BNJ224" s="57"/>
      <c r="BNK224" s="57"/>
      <c r="BNL224" s="57"/>
      <c r="BNM224" s="57"/>
      <c r="BNN224" s="57"/>
      <c r="BNO224" s="57"/>
      <c r="BNP224" s="57"/>
      <c r="BNQ224" s="57"/>
      <c r="BNR224" s="57"/>
      <c r="BNS224" s="57"/>
      <c r="BNT224" s="57"/>
      <c r="BNU224" s="57"/>
      <c r="BNV224" s="57"/>
      <c r="BNW224" s="57"/>
      <c r="BNX224" s="57"/>
      <c r="BNY224" s="57"/>
      <c r="BNZ224" s="57"/>
      <c r="BOA224" s="57"/>
      <c r="BOB224" s="57"/>
      <c r="BOC224" s="57"/>
      <c r="BOD224" s="57"/>
      <c r="BOE224" s="57"/>
      <c r="BOF224" s="57"/>
      <c r="BOG224" s="57"/>
      <c r="BOH224" s="57"/>
      <c r="BOI224" s="57"/>
      <c r="BOJ224" s="57"/>
      <c r="BOK224" s="57"/>
      <c r="BOL224" s="57"/>
      <c r="BOM224" s="57"/>
      <c r="BON224" s="57"/>
      <c r="BOO224" s="57"/>
      <c r="BOP224" s="57"/>
      <c r="BOQ224" s="57"/>
      <c r="BOR224" s="57"/>
      <c r="BOS224" s="57"/>
      <c r="BOT224" s="57"/>
      <c r="BOU224" s="57"/>
      <c r="BOV224" s="57"/>
      <c r="BOW224" s="57"/>
      <c r="BOX224" s="57"/>
      <c r="BOY224" s="57"/>
      <c r="BOZ224" s="57"/>
      <c r="BPA224" s="57"/>
      <c r="BPB224" s="57"/>
      <c r="BPC224" s="57"/>
      <c r="BPD224" s="57"/>
      <c r="BPE224" s="57"/>
      <c r="BPF224" s="57"/>
      <c r="BPG224" s="57"/>
      <c r="BPH224" s="57"/>
      <c r="BPI224" s="57"/>
      <c r="BPJ224" s="57"/>
      <c r="BPK224" s="57"/>
      <c r="BPL224" s="57"/>
      <c r="BPM224" s="57"/>
      <c r="BPN224" s="57"/>
      <c r="BPO224" s="57"/>
      <c r="BPP224" s="57"/>
      <c r="BPQ224" s="57"/>
      <c r="BPR224" s="57"/>
      <c r="BPS224" s="57"/>
      <c r="BPT224" s="57"/>
      <c r="BPU224" s="57"/>
      <c r="BPV224" s="57"/>
      <c r="BPW224" s="57"/>
      <c r="BPX224" s="57"/>
      <c r="BPY224" s="57"/>
      <c r="BPZ224" s="57"/>
      <c r="BQA224" s="57"/>
      <c r="BQB224" s="57"/>
      <c r="BQC224" s="57"/>
      <c r="BQD224" s="57"/>
      <c r="BQE224" s="57"/>
      <c r="BQF224" s="57"/>
      <c r="BQG224" s="57"/>
      <c r="BQH224" s="57"/>
      <c r="BQI224" s="57"/>
    </row>
    <row r="225" spans="1:1803" s="280" customFormat="1" ht="110.4" customHeight="1" x14ac:dyDescent="0.25">
      <c r="A225" s="321" t="s">
        <v>1649</v>
      </c>
      <c r="B225" s="320" t="s">
        <v>1648</v>
      </c>
      <c r="C225" s="320" t="s">
        <v>552</v>
      </c>
      <c r="D225" s="60" t="s">
        <v>1823</v>
      </c>
      <c r="E225" s="322">
        <v>43831</v>
      </c>
      <c r="F225" s="322">
        <v>43983</v>
      </c>
      <c r="G225" s="322"/>
      <c r="H225" s="61"/>
      <c r="I225" s="61">
        <v>550000</v>
      </c>
      <c r="J225" s="108"/>
      <c r="K225" s="62" t="str">
        <f t="shared" si="5"/>
        <v xml:space="preserve"> </v>
      </c>
      <c r="L225" s="166">
        <v>0</v>
      </c>
      <c r="M225" s="320">
        <v>138</v>
      </c>
      <c r="N225" s="320" t="s">
        <v>23</v>
      </c>
      <c r="O225" s="79">
        <v>0.2</v>
      </c>
      <c r="P225" s="320" t="s">
        <v>127</v>
      </c>
      <c r="Q225" s="320" t="s">
        <v>1824</v>
      </c>
      <c r="R225" s="166">
        <v>75</v>
      </c>
      <c r="S225" s="71" t="s">
        <v>23</v>
      </c>
      <c r="T225" s="166" t="s">
        <v>23</v>
      </c>
      <c r="U225" s="178" t="s">
        <v>23</v>
      </c>
      <c r="V225" s="63" t="s">
        <v>26</v>
      </c>
      <c r="W225" s="320"/>
      <c r="X225" s="57"/>
      <c r="Y225" s="57"/>
      <c r="Z225" s="57"/>
      <c r="AA225" s="57"/>
      <c r="AB225" s="57"/>
      <c r="AC225" s="57"/>
      <c r="AD225" s="57"/>
      <c r="AE225" s="57"/>
      <c r="AF225" s="57"/>
      <c r="AG225" s="57"/>
      <c r="AH225" s="57"/>
      <c r="AI225" s="57"/>
      <c r="AJ225" s="57"/>
      <c r="AK225" s="57"/>
      <c r="AL225" s="57"/>
      <c r="AM225" s="57"/>
      <c r="AN225" s="57"/>
      <c r="AO225" s="57"/>
      <c r="AP225" s="57"/>
      <c r="AQ225" s="57"/>
      <c r="AR225" s="57"/>
      <c r="AS225" s="57"/>
      <c r="AT225" s="57"/>
      <c r="AU225" s="57"/>
      <c r="AV225" s="57"/>
      <c r="AW225" s="57"/>
      <c r="AX225" s="57"/>
      <c r="AY225" s="57"/>
      <c r="AZ225" s="57"/>
      <c r="BA225" s="57"/>
      <c r="BB225" s="57"/>
      <c r="BC225" s="57"/>
      <c r="BD225" s="57"/>
      <c r="BE225" s="57"/>
      <c r="BF225" s="57"/>
      <c r="BG225" s="57"/>
      <c r="BH225" s="57"/>
      <c r="BI225" s="57"/>
      <c r="BJ225" s="57"/>
      <c r="BK225" s="57"/>
      <c r="BL225" s="57"/>
      <c r="BM225" s="57"/>
      <c r="BN225" s="57"/>
      <c r="BO225" s="57"/>
      <c r="BP225" s="57"/>
      <c r="BQ225" s="57"/>
      <c r="BR225" s="57"/>
      <c r="BS225" s="57"/>
      <c r="BT225" s="57"/>
      <c r="BU225" s="57"/>
      <c r="BV225" s="57"/>
      <c r="BW225" s="57"/>
      <c r="BX225" s="57"/>
      <c r="BY225" s="57"/>
      <c r="BZ225" s="57"/>
      <c r="CA225" s="57"/>
      <c r="CB225" s="57"/>
      <c r="CC225" s="57"/>
      <c r="CD225" s="57"/>
      <c r="CE225" s="57"/>
      <c r="CF225" s="57"/>
      <c r="CG225" s="57"/>
      <c r="CH225" s="57"/>
      <c r="CI225" s="57"/>
      <c r="CJ225" s="57"/>
      <c r="CK225" s="57"/>
      <c r="CL225" s="57"/>
      <c r="CM225" s="57"/>
      <c r="CN225" s="57"/>
      <c r="CO225" s="57"/>
      <c r="CP225" s="57"/>
      <c r="CQ225" s="57"/>
      <c r="CR225" s="57"/>
      <c r="CS225" s="57"/>
      <c r="CT225" s="57"/>
      <c r="CU225" s="57"/>
      <c r="CV225" s="57"/>
      <c r="CW225" s="57"/>
      <c r="CX225" s="57"/>
      <c r="CY225" s="57"/>
      <c r="CZ225" s="57"/>
      <c r="DA225" s="57"/>
      <c r="DB225" s="57"/>
      <c r="DC225" s="57"/>
      <c r="DD225" s="57"/>
      <c r="DE225" s="57"/>
      <c r="DF225" s="57"/>
      <c r="DG225" s="57"/>
      <c r="DH225" s="57"/>
      <c r="DI225" s="57"/>
      <c r="DJ225" s="57"/>
      <c r="DK225" s="57"/>
      <c r="DL225" s="57"/>
      <c r="DM225" s="57"/>
      <c r="DN225" s="57"/>
      <c r="DO225" s="57"/>
      <c r="DP225" s="57"/>
      <c r="DQ225" s="57"/>
      <c r="DR225" s="57"/>
      <c r="DS225" s="57"/>
      <c r="DT225" s="57"/>
      <c r="DU225" s="57"/>
      <c r="DV225" s="57"/>
      <c r="DW225" s="57"/>
      <c r="DX225" s="57"/>
      <c r="DY225" s="57"/>
      <c r="DZ225" s="57"/>
      <c r="EA225" s="57"/>
      <c r="EB225" s="57"/>
      <c r="EC225" s="57"/>
      <c r="ED225" s="57"/>
      <c r="EE225" s="57"/>
      <c r="EF225" s="57"/>
      <c r="EG225" s="57"/>
      <c r="EH225" s="57"/>
      <c r="EI225" s="57"/>
      <c r="EJ225" s="57"/>
      <c r="EK225" s="57"/>
      <c r="EL225" s="57"/>
      <c r="EM225" s="57"/>
      <c r="EN225" s="57"/>
      <c r="EO225" s="57"/>
      <c r="EP225" s="57"/>
      <c r="EQ225" s="57"/>
      <c r="ER225" s="57"/>
      <c r="ES225" s="57"/>
      <c r="ET225" s="57"/>
      <c r="EU225" s="57"/>
      <c r="EV225" s="57"/>
      <c r="EW225" s="57"/>
      <c r="EX225" s="57"/>
      <c r="EY225" s="57"/>
      <c r="EZ225" s="57"/>
      <c r="FA225" s="57"/>
      <c r="FB225" s="57"/>
      <c r="FC225" s="57"/>
      <c r="FD225" s="57"/>
      <c r="FE225" s="57"/>
      <c r="FF225" s="57"/>
      <c r="FG225" s="57"/>
      <c r="FH225" s="57"/>
      <c r="FI225" s="57"/>
      <c r="FJ225" s="57"/>
      <c r="FK225" s="57"/>
      <c r="FL225" s="57"/>
      <c r="FM225" s="57"/>
      <c r="FN225" s="57"/>
      <c r="FO225" s="57"/>
      <c r="FP225" s="57"/>
      <c r="FQ225" s="57"/>
      <c r="FR225" s="57"/>
      <c r="FS225" s="57"/>
      <c r="FT225" s="57"/>
      <c r="FU225" s="57"/>
      <c r="FV225" s="57"/>
      <c r="FW225" s="57"/>
      <c r="FX225" s="57"/>
      <c r="FY225" s="57"/>
      <c r="FZ225" s="57"/>
      <c r="GA225" s="57"/>
      <c r="GB225" s="57"/>
      <c r="GC225" s="57"/>
      <c r="GD225" s="57"/>
      <c r="GE225" s="57"/>
      <c r="GF225" s="57"/>
      <c r="GG225" s="57"/>
      <c r="GH225" s="57"/>
      <c r="GI225" s="57"/>
      <c r="GJ225" s="57"/>
      <c r="GK225" s="57"/>
      <c r="GL225" s="57"/>
      <c r="GM225" s="57"/>
      <c r="GN225" s="57"/>
      <c r="GO225" s="57"/>
      <c r="GP225" s="57"/>
      <c r="GQ225" s="57"/>
      <c r="GR225" s="57"/>
      <c r="GS225" s="57"/>
      <c r="GT225" s="57"/>
      <c r="GU225" s="57"/>
      <c r="GV225" s="57"/>
      <c r="GW225" s="57"/>
      <c r="GX225" s="57"/>
      <c r="GY225" s="57"/>
      <c r="GZ225" s="57"/>
      <c r="HA225" s="57"/>
      <c r="HB225" s="57"/>
      <c r="HC225" s="57"/>
      <c r="HD225" s="57"/>
      <c r="HE225" s="57"/>
      <c r="HF225" s="57"/>
      <c r="HG225" s="57"/>
      <c r="HH225" s="57"/>
      <c r="HI225" s="57"/>
      <c r="HJ225" s="57"/>
      <c r="HK225" s="57"/>
      <c r="HL225" s="57"/>
      <c r="HM225" s="57"/>
      <c r="HN225" s="57"/>
      <c r="HO225" s="57"/>
      <c r="HP225" s="57"/>
      <c r="HQ225" s="57"/>
      <c r="HR225" s="57"/>
      <c r="HS225" s="57"/>
      <c r="HT225" s="57"/>
      <c r="HU225" s="57"/>
      <c r="HV225" s="57"/>
      <c r="HW225" s="57"/>
      <c r="HX225" s="57"/>
      <c r="HY225" s="57"/>
      <c r="HZ225" s="57"/>
      <c r="IA225" s="57"/>
      <c r="IB225" s="57"/>
      <c r="IC225" s="57"/>
      <c r="ID225" s="57"/>
      <c r="IE225" s="57"/>
      <c r="IF225" s="57"/>
      <c r="IG225" s="57"/>
      <c r="IH225" s="57"/>
      <c r="II225" s="57"/>
      <c r="IJ225" s="57"/>
      <c r="IK225" s="57"/>
      <c r="IL225" s="57"/>
      <c r="IM225" s="57"/>
      <c r="IN225" s="57"/>
      <c r="IO225" s="57"/>
      <c r="IP225" s="57"/>
      <c r="IQ225" s="57"/>
      <c r="IR225" s="57"/>
      <c r="IS225" s="57"/>
      <c r="IT225" s="57"/>
      <c r="IU225" s="57"/>
      <c r="IV225" s="57"/>
      <c r="IW225" s="57"/>
      <c r="IX225" s="57"/>
      <c r="IY225" s="57"/>
      <c r="IZ225" s="57"/>
      <c r="JA225" s="57"/>
      <c r="JB225" s="57"/>
      <c r="JC225" s="57"/>
      <c r="JD225" s="57"/>
      <c r="JE225" s="57"/>
      <c r="JF225" s="57"/>
      <c r="JG225" s="57"/>
      <c r="JH225" s="57"/>
      <c r="JI225" s="57"/>
      <c r="JJ225" s="57"/>
      <c r="JK225" s="57"/>
      <c r="JL225" s="57"/>
      <c r="JM225" s="57"/>
      <c r="JN225" s="57"/>
      <c r="JO225" s="57"/>
      <c r="JP225" s="57"/>
      <c r="JQ225" s="57"/>
      <c r="JR225" s="57"/>
      <c r="JS225" s="57"/>
      <c r="JT225" s="57"/>
      <c r="JU225" s="57"/>
      <c r="JV225" s="57"/>
      <c r="JW225" s="57"/>
      <c r="JX225" s="57"/>
      <c r="JY225" s="57"/>
      <c r="JZ225" s="57"/>
      <c r="KA225" s="57"/>
      <c r="KB225" s="57"/>
      <c r="KC225" s="57"/>
      <c r="KD225" s="57"/>
      <c r="KE225" s="57"/>
      <c r="KF225" s="57"/>
      <c r="KG225" s="57"/>
      <c r="KH225" s="57"/>
      <c r="KI225" s="57"/>
      <c r="KJ225" s="57"/>
      <c r="KK225" s="57"/>
      <c r="KL225" s="57"/>
      <c r="KM225" s="57"/>
      <c r="KN225" s="57"/>
      <c r="KO225" s="57"/>
      <c r="KP225" s="57"/>
      <c r="KQ225" s="57"/>
      <c r="KR225" s="57"/>
      <c r="KS225" s="57"/>
      <c r="KT225" s="57"/>
      <c r="KU225" s="57"/>
      <c r="KV225" s="57"/>
      <c r="KW225" s="57"/>
      <c r="KX225" s="57"/>
      <c r="KY225" s="57"/>
      <c r="KZ225" s="57"/>
      <c r="LA225" s="57"/>
      <c r="LB225" s="57"/>
      <c r="LC225" s="57"/>
      <c r="LD225" s="57"/>
      <c r="LE225" s="57"/>
      <c r="LF225" s="57"/>
      <c r="LG225" s="57"/>
      <c r="LH225" s="57"/>
      <c r="LI225" s="57"/>
      <c r="LJ225" s="57"/>
      <c r="LK225" s="57"/>
      <c r="LL225" s="57"/>
      <c r="LM225" s="57"/>
      <c r="LN225" s="57"/>
      <c r="LO225" s="57"/>
      <c r="LP225" s="57"/>
      <c r="LQ225" s="57"/>
      <c r="LR225" s="57"/>
      <c r="LS225" s="57"/>
      <c r="LT225" s="57"/>
      <c r="LU225" s="57"/>
      <c r="LV225" s="57"/>
      <c r="LW225" s="57"/>
      <c r="LX225" s="57"/>
      <c r="LY225" s="57"/>
      <c r="LZ225" s="57"/>
      <c r="MA225" s="57"/>
      <c r="MB225" s="57"/>
      <c r="MC225" s="57"/>
      <c r="MD225" s="57"/>
      <c r="ME225" s="57"/>
      <c r="MF225" s="57"/>
      <c r="MG225" s="57"/>
      <c r="MH225" s="57"/>
      <c r="MI225" s="57"/>
      <c r="MJ225" s="57"/>
      <c r="MK225" s="57"/>
      <c r="ML225" s="57"/>
      <c r="MM225" s="57"/>
      <c r="MN225" s="57"/>
      <c r="MO225" s="57"/>
      <c r="MP225" s="57"/>
      <c r="MQ225" s="57"/>
      <c r="MR225" s="57"/>
      <c r="MS225" s="57"/>
      <c r="MT225" s="57"/>
      <c r="MU225" s="57"/>
      <c r="MV225" s="57"/>
      <c r="MW225" s="57"/>
      <c r="MX225" s="57"/>
      <c r="MY225" s="57"/>
      <c r="MZ225" s="57"/>
      <c r="NA225" s="57"/>
      <c r="NB225" s="57"/>
      <c r="NC225" s="57"/>
      <c r="ND225" s="57"/>
      <c r="NE225" s="57"/>
      <c r="NF225" s="57"/>
      <c r="NG225" s="57"/>
      <c r="NH225" s="57"/>
      <c r="NI225" s="57"/>
      <c r="NJ225" s="57"/>
      <c r="NK225" s="57"/>
      <c r="NL225" s="57"/>
      <c r="NM225" s="57"/>
      <c r="NN225" s="57"/>
      <c r="NO225" s="57"/>
      <c r="NP225" s="57"/>
      <c r="NQ225" s="57"/>
      <c r="NR225" s="57"/>
      <c r="NS225" s="57"/>
      <c r="NT225" s="57"/>
      <c r="NU225" s="57"/>
      <c r="NV225" s="57"/>
      <c r="NW225" s="57"/>
      <c r="NX225" s="57"/>
      <c r="NY225" s="57"/>
      <c r="NZ225" s="57"/>
      <c r="OA225" s="57"/>
      <c r="OB225" s="57"/>
      <c r="OC225" s="57"/>
      <c r="OD225" s="57"/>
      <c r="OE225" s="57"/>
      <c r="OF225" s="57"/>
      <c r="OG225" s="57"/>
      <c r="OH225" s="57"/>
      <c r="OI225" s="57"/>
      <c r="OJ225" s="57"/>
      <c r="OK225" s="57"/>
      <c r="OL225" s="57"/>
      <c r="OM225" s="57"/>
      <c r="ON225" s="57"/>
      <c r="OO225" s="57"/>
      <c r="OP225" s="57"/>
      <c r="OQ225" s="57"/>
      <c r="OR225" s="57"/>
      <c r="OS225" s="57"/>
      <c r="OT225" s="57"/>
      <c r="OU225" s="57"/>
      <c r="OV225" s="57"/>
      <c r="OW225" s="57"/>
      <c r="OX225" s="57"/>
      <c r="OY225" s="57"/>
      <c r="OZ225" s="57"/>
      <c r="PA225" s="57"/>
      <c r="PB225" s="57"/>
      <c r="PC225" s="57"/>
      <c r="PD225" s="57"/>
      <c r="PE225" s="57"/>
      <c r="PF225" s="57"/>
      <c r="PG225" s="57"/>
      <c r="PH225" s="57"/>
      <c r="PI225" s="57"/>
      <c r="PJ225" s="57"/>
      <c r="PK225" s="57"/>
      <c r="PL225" s="57"/>
      <c r="PM225" s="57"/>
      <c r="PN225" s="57"/>
      <c r="PO225" s="57"/>
      <c r="PP225" s="57"/>
      <c r="PQ225" s="57"/>
      <c r="PR225" s="57"/>
      <c r="PS225" s="57"/>
      <c r="PT225" s="57"/>
      <c r="PU225" s="57"/>
      <c r="PV225" s="57"/>
      <c r="PW225" s="57"/>
      <c r="PX225" s="57"/>
      <c r="PY225" s="57"/>
      <c r="PZ225" s="57"/>
      <c r="QA225" s="57"/>
      <c r="QB225" s="57"/>
      <c r="QC225" s="57"/>
      <c r="QD225" s="57"/>
      <c r="QE225" s="57"/>
      <c r="QF225" s="57"/>
      <c r="QG225" s="57"/>
      <c r="QH225" s="57"/>
      <c r="QI225" s="57"/>
      <c r="QJ225" s="57"/>
      <c r="QK225" s="57"/>
      <c r="QL225" s="57"/>
      <c r="QM225" s="57"/>
      <c r="QN225" s="57"/>
      <c r="QO225" s="57"/>
      <c r="QP225" s="57"/>
      <c r="QQ225" s="57"/>
      <c r="QR225" s="57"/>
      <c r="QS225" s="57"/>
      <c r="QT225" s="57"/>
      <c r="QU225" s="57"/>
      <c r="QV225" s="57"/>
      <c r="QW225" s="57"/>
      <c r="QX225" s="57"/>
      <c r="QY225" s="57"/>
      <c r="QZ225" s="57"/>
      <c r="RA225" s="57"/>
      <c r="RB225" s="57"/>
      <c r="RC225" s="57"/>
      <c r="RD225" s="57"/>
      <c r="RE225" s="57"/>
      <c r="RF225" s="57"/>
      <c r="RG225" s="57"/>
      <c r="RH225" s="57"/>
      <c r="RI225" s="57"/>
      <c r="RJ225" s="57"/>
      <c r="RK225" s="57"/>
      <c r="RL225" s="57"/>
      <c r="RM225" s="57"/>
      <c r="RN225" s="57"/>
      <c r="RO225" s="57"/>
      <c r="RP225" s="57"/>
      <c r="RQ225" s="57"/>
      <c r="RR225" s="57"/>
      <c r="RS225" s="57"/>
      <c r="RT225" s="57"/>
      <c r="RU225" s="57"/>
      <c r="RV225" s="57"/>
      <c r="RW225" s="57"/>
      <c r="RX225" s="57"/>
      <c r="RY225" s="57"/>
      <c r="RZ225" s="57"/>
      <c r="SA225" s="57"/>
      <c r="SB225" s="57"/>
      <c r="SC225" s="57"/>
      <c r="SD225" s="57"/>
      <c r="SE225" s="57"/>
      <c r="SF225" s="57"/>
      <c r="SG225" s="57"/>
      <c r="SH225" s="57"/>
      <c r="SI225" s="57"/>
      <c r="SJ225" s="57"/>
      <c r="SK225" s="57"/>
      <c r="SL225" s="57"/>
      <c r="SM225" s="57"/>
      <c r="SN225" s="57"/>
      <c r="SO225" s="57"/>
      <c r="SP225" s="57"/>
      <c r="SQ225" s="57"/>
      <c r="SR225" s="57"/>
      <c r="SS225" s="57"/>
      <c r="ST225" s="57"/>
      <c r="SU225" s="57"/>
      <c r="SV225" s="57"/>
      <c r="SW225" s="57"/>
      <c r="SX225" s="57"/>
      <c r="SY225" s="57"/>
      <c r="SZ225" s="57"/>
      <c r="TA225" s="57"/>
      <c r="TB225" s="57"/>
      <c r="TC225" s="57"/>
      <c r="TD225" s="57"/>
      <c r="TE225" s="57"/>
      <c r="TF225" s="57"/>
      <c r="TG225" s="57"/>
      <c r="TH225" s="57"/>
      <c r="TI225" s="57"/>
      <c r="TJ225" s="57"/>
      <c r="TK225" s="57"/>
      <c r="TL225" s="57"/>
      <c r="TM225" s="57"/>
      <c r="TN225" s="57"/>
      <c r="TO225" s="57"/>
      <c r="TP225" s="57"/>
      <c r="TQ225" s="57"/>
      <c r="TR225" s="57"/>
      <c r="TS225" s="57"/>
      <c r="TT225" s="57"/>
      <c r="TU225" s="57"/>
      <c r="TV225" s="57"/>
      <c r="TW225" s="57"/>
      <c r="TX225" s="57"/>
      <c r="TY225" s="57"/>
      <c r="TZ225" s="57"/>
      <c r="UA225" s="57"/>
      <c r="UB225" s="57"/>
      <c r="UC225" s="57"/>
      <c r="UD225" s="57"/>
      <c r="UE225" s="57"/>
      <c r="UF225" s="57"/>
      <c r="UG225" s="57"/>
      <c r="UH225" s="57"/>
      <c r="UI225" s="57"/>
      <c r="UJ225" s="57"/>
      <c r="UK225" s="57"/>
      <c r="UL225" s="57"/>
      <c r="UM225" s="57"/>
      <c r="UN225" s="57"/>
      <c r="UO225" s="57"/>
      <c r="UP225" s="57"/>
      <c r="UQ225" s="57"/>
      <c r="UR225" s="57"/>
      <c r="US225" s="57"/>
      <c r="UT225" s="57"/>
      <c r="UU225" s="57"/>
      <c r="UV225" s="57"/>
      <c r="UW225" s="57"/>
      <c r="UX225" s="57"/>
      <c r="UY225" s="57"/>
      <c r="UZ225" s="57"/>
      <c r="VA225" s="57"/>
      <c r="VB225" s="57"/>
      <c r="VC225" s="57"/>
      <c r="VD225" s="57"/>
      <c r="VE225" s="57"/>
      <c r="VF225" s="57"/>
      <c r="VG225" s="57"/>
      <c r="VH225" s="57"/>
      <c r="VI225" s="57"/>
      <c r="VJ225" s="57"/>
      <c r="VK225" s="57"/>
      <c r="VL225" s="57"/>
      <c r="VM225" s="57"/>
      <c r="VN225" s="57"/>
      <c r="VO225" s="57"/>
      <c r="VP225" s="57"/>
      <c r="VQ225" s="57"/>
      <c r="VR225" s="57"/>
      <c r="VS225" s="57"/>
      <c r="VT225" s="57"/>
      <c r="VU225" s="57"/>
      <c r="VV225" s="57"/>
      <c r="VW225" s="57"/>
      <c r="VX225" s="57"/>
      <c r="VY225" s="57"/>
      <c r="VZ225" s="57"/>
      <c r="WA225" s="57"/>
      <c r="WB225" s="57"/>
      <c r="WC225" s="57"/>
      <c r="WD225" s="57"/>
      <c r="WE225" s="57"/>
      <c r="WF225" s="57"/>
      <c r="WG225" s="57"/>
      <c r="WH225" s="57"/>
      <c r="WI225" s="57"/>
      <c r="WJ225" s="57"/>
      <c r="WK225" s="57"/>
      <c r="WL225" s="57"/>
      <c r="WM225" s="57"/>
      <c r="WN225" s="57"/>
      <c r="WO225" s="57"/>
      <c r="WP225" s="57"/>
      <c r="WQ225" s="57"/>
      <c r="WR225" s="57"/>
      <c r="WS225" s="57"/>
      <c r="WT225" s="57"/>
      <c r="WU225" s="57"/>
      <c r="WV225" s="57"/>
      <c r="WW225" s="57"/>
      <c r="WX225" s="57"/>
      <c r="WY225" s="57"/>
      <c r="WZ225" s="57"/>
      <c r="XA225" s="57"/>
      <c r="XB225" s="57"/>
      <c r="XC225" s="57"/>
      <c r="XD225" s="57"/>
      <c r="XE225" s="57"/>
      <c r="XF225" s="57"/>
      <c r="XG225" s="57"/>
      <c r="XH225" s="57"/>
      <c r="XI225" s="57"/>
      <c r="XJ225" s="57"/>
      <c r="XK225" s="57"/>
      <c r="XL225" s="57"/>
      <c r="XM225" s="57"/>
      <c r="XN225" s="57"/>
      <c r="XO225" s="57"/>
      <c r="XP225" s="57"/>
      <c r="XQ225" s="57"/>
      <c r="XR225" s="57"/>
      <c r="XS225" s="57"/>
      <c r="XT225" s="57"/>
      <c r="XU225" s="57"/>
      <c r="XV225" s="57"/>
      <c r="XW225" s="57"/>
      <c r="XX225" s="57"/>
      <c r="XY225" s="57"/>
      <c r="XZ225" s="57"/>
      <c r="YA225" s="57"/>
      <c r="YB225" s="57"/>
      <c r="YC225" s="57"/>
      <c r="YD225" s="57"/>
      <c r="YE225" s="57"/>
      <c r="YF225" s="57"/>
      <c r="YG225" s="57"/>
      <c r="YH225" s="57"/>
      <c r="YI225" s="57"/>
      <c r="YJ225" s="57"/>
      <c r="YK225" s="57"/>
      <c r="YL225" s="57"/>
      <c r="YM225" s="57"/>
      <c r="YN225" s="57"/>
      <c r="YO225" s="57"/>
      <c r="YP225" s="57"/>
      <c r="YQ225" s="57"/>
      <c r="YR225" s="57"/>
      <c r="YS225" s="57"/>
      <c r="YT225" s="57"/>
      <c r="YU225" s="57"/>
      <c r="YV225" s="57"/>
      <c r="YW225" s="57"/>
      <c r="YX225" s="57"/>
      <c r="YY225" s="57"/>
      <c r="YZ225" s="57"/>
      <c r="ZA225" s="57"/>
      <c r="ZB225" s="57"/>
      <c r="ZC225" s="57"/>
      <c r="ZD225" s="57"/>
      <c r="ZE225" s="57"/>
      <c r="ZF225" s="57"/>
      <c r="ZG225" s="57"/>
      <c r="ZH225" s="57"/>
      <c r="ZI225" s="57"/>
      <c r="ZJ225" s="57"/>
      <c r="ZK225" s="57"/>
      <c r="ZL225" s="57"/>
      <c r="ZM225" s="57"/>
      <c r="ZN225" s="57"/>
      <c r="ZO225" s="57"/>
      <c r="ZP225" s="57"/>
      <c r="ZQ225" s="57"/>
      <c r="ZR225" s="57"/>
      <c r="ZS225" s="57"/>
      <c r="ZT225" s="57"/>
      <c r="ZU225" s="57"/>
      <c r="ZV225" s="57"/>
      <c r="ZW225" s="57"/>
      <c r="ZX225" s="57"/>
      <c r="ZY225" s="57"/>
      <c r="ZZ225" s="57"/>
      <c r="AAA225" s="57"/>
      <c r="AAB225" s="57"/>
      <c r="AAC225" s="57"/>
      <c r="AAD225" s="57"/>
      <c r="AAE225" s="57"/>
      <c r="AAF225" s="57"/>
      <c r="AAG225" s="57"/>
      <c r="AAH225" s="57"/>
      <c r="AAI225" s="57"/>
      <c r="AAJ225" s="57"/>
      <c r="AAK225" s="57"/>
      <c r="AAL225" s="57"/>
      <c r="AAM225" s="57"/>
      <c r="AAN225" s="57"/>
      <c r="AAO225" s="57"/>
      <c r="AAP225" s="57"/>
      <c r="AAQ225" s="57"/>
      <c r="AAR225" s="57"/>
      <c r="AAS225" s="57"/>
      <c r="AAT225" s="57"/>
      <c r="AAU225" s="57"/>
      <c r="AAV225" s="57"/>
      <c r="AAW225" s="57"/>
      <c r="AAX225" s="57"/>
      <c r="AAY225" s="57"/>
      <c r="AAZ225" s="57"/>
      <c r="ABA225" s="57"/>
      <c r="ABB225" s="57"/>
      <c r="ABC225" s="57"/>
      <c r="ABD225" s="57"/>
      <c r="ABE225" s="57"/>
      <c r="ABF225" s="57"/>
      <c r="ABG225" s="57"/>
      <c r="ABH225" s="57"/>
      <c r="ABI225" s="57"/>
      <c r="ABJ225" s="57"/>
      <c r="ABK225" s="57"/>
      <c r="ABL225" s="57"/>
      <c r="ABM225" s="57"/>
      <c r="ABN225" s="57"/>
      <c r="ABO225" s="57"/>
      <c r="ABP225" s="57"/>
      <c r="ABQ225" s="57"/>
      <c r="ABR225" s="57"/>
      <c r="ABS225" s="57"/>
      <c r="ABT225" s="57"/>
      <c r="ABU225" s="57"/>
      <c r="ABV225" s="57"/>
      <c r="ABW225" s="57"/>
      <c r="ABX225" s="57"/>
      <c r="ABY225" s="57"/>
      <c r="ABZ225" s="57"/>
      <c r="ACA225" s="57"/>
      <c r="ACB225" s="57"/>
      <c r="ACC225" s="57"/>
      <c r="ACD225" s="57"/>
      <c r="ACE225" s="57"/>
      <c r="ACF225" s="57"/>
      <c r="ACG225" s="57"/>
      <c r="ACH225" s="57"/>
      <c r="ACI225" s="57"/>
      <c r="ACJ225" s="57"/>
      <c r="ACK225" s="57"/>
      <c r="ACL225" s="57"/>
      <c r="ACM225" s="57"/>
      <c r="ACN225" s="57"/>
      <c r="ACO225" s="57"/>
      <c r="ACP225" s="57"/>
      <c r="ACQ225" s="57"/>
      <c r="ACR225" s="57"/>
      <c r="ACS225" s="57"/>
      <c r="ACT225" s="57"/>
      <c r="ACU225" s="57"/>
      <c r="ACV225" s="57"/>
      <c r="ACW225" s="57"/>
      <c r="ACX225" s="57"/>
      <c r="ACY225" s="57"/>
      <c r="ACZ225" s="57"/>
      <c r="ADA225" s="57"/>
      <c r="ADB225" s="57"/>
      <c r="ADC225" s="57"/>
      <c r="ADD225" s="57"/>
      <c r="ADE225" s="57"/>
      <c r="ADF225" s="57"/>
      <c r="ADG225" s="57"/>
      <c r="ADH225" s="57"/>
      <c r="ADI225" s="57"/>
      <c r="ADJ225" s="57"/>
      <c r="ADK225" s="57"/>
      <c r="ADL225" s="57"/>
      <c r="ADM225" s="57"/>
      <c r="ADN225" s="57"/>
      <c r="ADO225" s="57"/>
      <c r="ADP225" s="57"/>
      <c r="ADQ225" s="57"/>
      <c r="ADR225" s="57"/>
      <c r="ADS225" s="57"/>
      <c r="ADT225" s="57"/>
      <c r="ADU225" s="57"/>
      <c r="ADV225" s="57"/>
      <c r="ADW225" s="57"/>
      <c r="ADX225" s="57"/>
      <c r="ADY225" s="57"/>
      <c r="ADZ225" s="57"/>
      <c r="AEA225" s="57"/>
      <c r="AEB225" s="57"/>
      <c r="AEC225" s="57"/>
      <c r="AED225" s="57"/>
      <c r="AEE225" s="57"/>
      <c r="AEF225" s="57"/>
      <c r="AEG225" s="57"/>
      <c r="AEH225" s="57"/>
      <c r="AEI225" s="57"/>
      <c r="AEJ225" s="57"/>
      <c r="AEK225" s="57"/>
      <c r="AEL225" s="57"/>
      <c r="AEM225" s="57"/>
      <c r="AEN225" s="57"/>
      <c r="AEO225" s="57"/>
      <c r="AEP225" s="57"/>
      <c r="AEQ225" s="57"/>
      <c r="AER225" s="57"/>
      <c r="AES225" s="57"/>
      <c r="AET225" s="57"/>
      <c r="AEU225" s="57"/>
      <c r="AEV225" s="57"/>
      <c r="AEW225" s="57"/>
      <c r="AEX225" s="57"/>
      <c r="AEY225" s="57"/>
      <c r="AEZ225" s="57"/>
      <c r="AFA225" s="57"/>
      <c r="AFB225" s="57"/>
      <c r="AFC225" s="57"/>
      <c r="AFD225" s="57"/>
      <c r="AFE225" s="57"/>
      <c r="AFF225" s="57"/>
      <c r="AFG225" s="57"/>
      <c r="AFH225" s="57"/>
      <c r="AFI225" s="57"/>
      <c r="AFJ225" s="57"/>
      <c r="AFK225" s="57"/>
      <c r="AFL225" s="57"/>
      <c r="AFM225" s="57"/>
      <c r="AFN225" s="57"/>
      <c r="AFO225" s="57"/>
      <c r="AFP225" s="57"/>
      <c r="AFQ225" s="57"/>
      <c r="AFR225" s="57"/>
      <c r="AFS225" s="57"/>
      <c r="AFT225" s="57"/>
      <c r="AFU225" s="57"/>
      <c r="AFV225" s="57"/>
      <c r="AFW225" s="57"/>
      <c r="AFX225" s="57"/>
      <c r="AFY225" s="57"/>
      <c r="AFZ225" s="57"/>
      <c r="AGA225" s="57"/>
      <c r="AGB225" s="57"/>
      <c r="AGC225" s="57"/>
      <c r="AGD225" s="57"/>
      <c r="AGE225" s="57"/>
      <c r="AGF225" s="57"/>
      <c r="AGG225" s="57"/>
      <c r="AGH225" s="57"/>
      <c r="AGI225" s="57"/>
      <c r="AGJ225" s="57"/>
      <c r="AGK225" s="57"/>
      <c r="AGL225" s="57"/>
      <c r="AGM225" s="57"/>
      <c r="AGN225" s="57"/>
      <c r="AGO225" s="57"/>
      <c r="AGP225" s="57"/>
      <c r="AGQ225" s="57"/>
      <c r="AGR225" s="57"/>
      <c r="AGS225" s="57"/>
      <c r="AGT225" s="57"/>
      <c r="AGU225" s="57"/>
      <c r="AGV225" s="57"/>
      <c r="AGW225" s="57"/>
      <c r="AGX225" s="57"/>
      <c r="AGY225" s="57"/>
      <c r="AGZ225" s="57"/>
      <c r="AHA225" s="57"/>
      <c r="AHB225" s="57"/>
      <c r="AHC225" s="57"/>
      <c r="AHD225" s="57"/>
      <c r="AHE225" s="57"/>
      <c r="AHF225" s="57"/>
      <c r="AHG225" s="57"/>
      <c r="AHH225" s="57"/>
      <c r="AHI225" s="57"/>
      <c r="AHJ225" s="57"/>
      <c r="AHK225" s="57"/>
      <c r="AHL225" s="57"/>
      <c r="AHM225" s="57"/>
      <c r="AHN225" s="57"/>
      <c r="AHO225" s="57"/>
      <c r="AHP225" s="57"/>
      <c r="AHQ225" s="57"/>
      <c r="AHR225" s="57"/>
      <c r="AHS225" s="57"/>
      <c r="AHT225" s="57"/>
      <c r="AHU225" s="57"/>
      <c r="AHV225" s="57"/>
      <c r="AHW225" s="57"/>
      <c r="AHX225" s="57"/>
      <c r="AHY225" s="57"/>
      <c r="AHZ225" s="57"/>
      <c r="AIA225" s="57"/>
      <c r="AIB225" s="57"/>
      <c r="AIC225" s="57"/>
      <c r="AID225" s="57"/>
      <c r="AIE225" s="57"/>
      <c r="AIF225" s="57"/>
      <c r="AIG225" s="57"/>
      <c r="AIH225" s="57"/>
      <c r="AII225" s="57"/>
      <c r="AIJ225" s="57"/>
      <c r="AIK225" s="57"/>
      <c r="AIL225" s="57"/>
      <c r="AIM225" s="57"/>
      <c r="AIN225" s="57"/>
      <c r="AIO225" s="57"/>
      <c r="AIP225" s="57"/>
      <c r="AIQ225" s="57"/>
      <c r="AIR225" s="57"/>
      <c r="AIS225" s="57"/>
      <c r="AIT225" s="57"/>
      <c r="AIU225" s="57"/>
      <c r="AIV225" s="57"/>
      <c r="AIW225" s="57"/>
      <c r="AIX225" s="57"/>
      <c r="AIY225" s="57"/>
      <c r="AIZ225" s="57"/>
      <c r="AJA225" s="57"/>
      <c r="AJB225" s="57"/>
      <c r="AJC225" s="57"/>
      <c r="AJD225" s="57"/>
      <c r="AJE225" s="57"/>
      <c r="AJF225" s="57"/>
      <c r="AJG225" s="57"/>
      <c r="AJH225" s="57"/>
      <c r="AJI225" s="57"/>
      <c r="AJJ225" s="57"/>
      <c r="AJK225" s="57"/>
      <c r="AJL225" s="57"/>
      <c r="AJM225" s="57"/>
      <c r="AJN225" s="57"/>
      <c r="AJO225" s="57"/>
      <c r="AJP225" s="57"/>
      <c r="AJQ225" s="57"/>
      <c r="AJR225" s="57"/>
      <c r="AJS225" s="57"/>
      <c r="AJT225" s="57"/>
      <c r="AJU225" s="57"/>
      <c r="AJV225" s="57"/>
      <c r="AJW225" s="57"/>
      <c r="AJX225" s="57"/>
      <c r="AJY225" s="57"/>
      <c r="AJZ225" s="57"/>
      <c r="AKA225" s="57"/>
      <c r="AKB225" s="57"/>
      <c r="AKC225" s="57"/>
      <c r="AKD225" s="57"/>
      <c r="AKE225" s="57"/>
      <c r="AKF225" s="57"/>
      <c r="AKG225" s="57"/>
      <c r="AKH225" s="57"/>
      <c r="AKI225" s="57"/>
      <c r="AKJ225" s="57"/>
      <c r="AKK225" s="57"/>
      <c r="AKL225" s="57"/>
      <c r="AKM225" s="57"/>
      <c r="AKN225" s="57"/>
      <c r="AKO225" s="57"/>
      <c r="AKP225" s="57"/>
      <c r="AKQ225" s="57"/>
      <c r="AKR225" s="57"/>
      <c r="AKS225" s="57"/>
      <c r="AKT225" s="57"/>
      <c r="AKU225" s="57"/>
      <c r="AKV225" s="57"/>
      <c r="AKW225" s="57"/>
      <c r="AKX225" s="57"/>
      <c r="AKY225" s="57"/>
      <c r="AKZ225" s="57"/>
      <c r="ALA225" s="57"/>
      <c r="ALB225" s="57"/>
      <c r="ALC225" s="57"/>
      <c r="ALD225" s="57"/>
      <c r="ALE225" s="57"/>
      <c r="ALF225" s="57"/>
      <c r="ALG225" s="57"/>
      <c r="ALH225" s="57"/>
      <c r="ALI225" s="57"/>
      <c r="ALJ225" s="57"/>
      <c r="ALK225" s="57"/>
      <c r="ALL225" s="57"/>
      <c r="ALM225" s="57"/>
      <c r="ALN225" s="57"/>
      <c r="ALO225" s="57"/>
      <c r="ALP225" s="57"/>
      <c r="ALQ225" s="57"/>
      <c r="ALR225" s="57"/>
      <c r="ALS225" s="57"/>
      <c r="ALT225" s="57"/>
      <c r="ALU225" s="57"/>
      <c r="ALV225" s="57"/>
      <c r="ALW225" s="57"/>
      <c r="ALX225" s="57"/>
      <c r="ALY225" s="57"/>
      <c r="ALZ225" s="57"/>
      <c r="AMA225" s="57"/>
      <c r="AMB225" s="57"/>
      <c r="AMC225" s="57"/>
      <c r="AMD225" s="57"/>
      <c r="AME225" s="57"/>
      <c r="AMF225" s="57"/>
      <c r="AMG225" s="57"/>
      <c r="AMH225" s="57"/>
      <c r="AMI225" s="57"/>
      <c r="AMJ225" s="57"/>
      <c r="AMK225" s="57"/>
      <c r="AML225" s="57"/>
      <c r="AMM225" s="57"/>
      <c r="AMN225" s="57"/>
      <c r="AMO225" s="57"/>
      <c r="AMP225" s="57"/>
      <c r="AMQ225" s="57"/>
      <c r="AMR225" s="57"/>
      <c r="AMS225" s="57"/>
      <c r="AMT225" s="57"/>
      <c r="AMU225" s="57"/>
      <c r="AMV225" s="57"/>
      <c r="AMW225" s="57"/>
      <c r="AMX225" s="57"/>
      <c r="AMY225" s="57"/>
      <c r="AMZ225" s="57"/>
      <c r="ANA225" s="57"/>
      <c r="ANB225" s="57"/>
      <c r="ANC225" s="57"/>
      <c r="AND225" s="57"/>
      <c r="ANE225" s="57"/>
      <c r="ANF225" s="57"/>
      <c r="ANG225" s="57"/>
      <c r="ANH225" s="57"/>
      <c r="ANI225" s="57"/>
      <c r="ANJ225" s="57"/>
      <c r="ANK225" s="57"/>
      <c r="ANL225" s="57"/>
      <c r="ANM225" s="57"/>
      <c r="ANN225" s="57"/>
      <c r="ANO225" s="57"/>
      <c r="ANP225" s="57"/>
      <c r="ANQ225" s="57"/>
      <c r="ANR225" s="57"/>
      <c r="ANS225" s="57"/>
      <c r="ANT225" s="57"/>
      <c r="ANU225" s="57"/>
      <c r="ANV225" s="57"/>
      <c r="ANW225" s="57"/>
      <c r="ANX225" s="57"/>
      <c r="ANY225" s="57"/>
      <c r="ANZ225" s="57"/>
      <c r="AOA225" s="57"/>
      <c r="AOB225" s="57"/>
      <c r="AOC225" s="57"/>
      <c r="AOD225" s="57"/>
      <c r="AOE225" s="57"/>
      <c r="AOF225" s="57"/>
      <c r="AOG225" s="57"/>
      <c r="AOH225" s="57"/>
      <c r="AOI225" s="57"/>
      <c r="AOJ225" s="57"/>
      <c r="AOK225" s="57"/>
      <c r="AOL225" s="57"/>
      <c r="AOM225" s="57"/>
      <c r="AON225" s="57"/>
      <c r="AOO225" s="57"/>
      <c r="AOP225" s="57"/>
      <c r="AOQ225" s="57"/>
      <c r="AOR225" s="57"/>
      <c r="AOS225" s="57"/>
      <c r="AOT225" s="57"/>
      <c r="AOU225" s="57"/>
      <c r="AOV225" s="57"/>
      <c r="AOW225" s="57"/>
      <c r="AOX225" s="57"/>
      <c r="AOY225" s="57"/>
      <c r="AOZ225" s="57"/>
      <c r="APA225" s="57"/>
      <c r="APB225" s="57"/>
      <c r="APC225" s="57"/>
      <c r="APD225" s="57"/>
      <c r="APE225" s="57"/>
      <c r="APF225" s="57"/>
      <c r="APG225" s="57"/>
      <c r="APH225" s="57"/>
      <c r="API225" s="57"/>
      <c r="APJ225" s="57"/>
      <c r="APK225" s="57"/>
      <c r="APL225" s="57"/>
      <c r="APM225" s="57"/>
      <c r="APN225" s="57"/>
      <c r="APO225" s="57"/>
      <c r="APP225" s="57"/>
      <c r="APQ225" s="57"/>
      <c r="APR225" s="57"/>
      <c r="APS225" s="57"/>
      <c r="APT225" s="57"/>
      <c r="APU225" s="57"/>
      <c r="APV225" s="57"/>
      <c r="APW225" s="57"/>
      <c r="APX225" s="57"/>
      <c r="APY225" s="57"/>
      <c r="APZ225" s="57"/>
      <c r="AQA225" s="57"/>
      <c r="AQB225" s="57"/>
      <c r="AQC225" s="57"/>
      <c r="AQD225" s="57"/>
      <c r="AQE225" s="57"/>
      <c r="AQF225" s="57"/>
      <c r="AQG225" s="57"/>
      <c r="AQH225" s="57"/>
      <c r="AQI225" s="57"/>
      <c r="AQJ225" s="57"/>
      <c r="AQK225" s="57"/>
      <c r="AQL225" s="57"/>
      <c r="AQM225" s="57"/>
      <c r="AQN225" s="57"/>
      <c r="AQO225" s="57"/>
      <c r="AQP225" s="57"/>
      <c r="AQQ225" s="57"/>
      <c r="AQR225" s="57"/>
      <c r="AQS225" s="57"/>
      <c r="AQT225" s="57"/>
      <c r="AQU225" s="57"/>
      <c r="AQV225" s="57"/>
      <c r="AQW225" s="57"/>
      <c r="AQX225" s="57"/>
      <c r="AQY225" s="57"/>
      <c r="AQZ225" s="57"/>
      <c r="ARA225" s="57"/>
      <c r="ARB225" s="57"/>
      <c r="ARC225" s="57"/>
      <c r="ARD225" s="57"/>
      <c r="ARE225" s="57"/>
      <c r="ARF225" s="57"/>
      <c r="ARG225" s="57"/>
      <c r="ARH225" s="57"/>
      <c r="ARI225" s="57"/>
      <c r="ARJ225" s="57"/>
      <c r="ARK225" s="57"/>
      <c r="ARL225" s="57"/>
      <c r="ARM225" s="57"/>
      <c r="ARN225" s="57"/>
      <c r="ARO225" s="57"/>
      <c r="ARP225" s="57"/>
      <c r="ARQ225" s="57"/>
      <c r="ARR225" s="57"/>
      <c r="ARS225" s="57"/>
      <c r="ART225" s="57"/>
      <c r="ARU225" s="57"/>
      <c r="ARV225" s="57"/>
      <c r="ARW225" s="57"/>
      <c r="ARX225" s="57"/>
      <c r="ARY225" s="57"/>
      <c r="ARZ225" s="57"/>
      <c r="ASA225" s="57"/>
      <c r="ASB225" s="57"/>
      <c r="ASC225" s="57"/>
      <c r="ASD225" s="57"/>
      <c r="ASE225" s="57"/>
      <c r="ASF225" s="57"/>
      <c r="ASG225" s="57"/>
      <c r="ASH225" s="57"/>
      <c r="ASI225" s="57"/>
      <c r="ASJ225" s="57"/>
      <c r="ASK225" s="57"/>
      <c r="ASL225" s="57"/>
      <c r="ASM225" s="57"/>
      <c r="ASN225" s="57"/>
      <c r="ASO225" s="57"/>
      <c r="ASP225" s="57"/>
      <c r="ASQ225" s="57"/>
      <c r="ASR225" s="57"/>
      <c r="ASS225" s="57"/>
      <c r="AST225" s="57"/>
      <c r="ASU225" s="57"/>
      <c r="ASV225" s="57"/>
      <c r="ASW225" s="57"/>
      <c r="ASX225" s="57"/>
      <c r="ASY225" s="57"/>
      <c r="ASZ225" s="57"/>
      <c r="ATA225" s="57"/>
      <c r="ATB225" s="57"/>
      <c r="ATC225" s="57"/>
      <c r="ATD225" s="57"/>
      <c r="ATE225" s="57"/>
      <c r="ATF225" s="57"/>
      <c r="ATG225" s="57"/>
      <c r="ATH225" s="57"/>
      <c r="ATI225" s="57"/>
      <c r="ATJ225" s="57"/>
      <c r="ATK225" s="57"/>
      <c r="ATL225" s="57"/>
      <c r="ATM225" s="57"/>
      <c r="ATN225" s="57"/>
      <c r="ATO225" s="57"/>
      <c r="ATP225" s="57"/>
      <c r="ATQ225" s="57"/>
      <c r="ATR225" s="57"/>
      <c r="ATS225" s="57"/>
      <c r="ATT225" s="57"/>
      <c r="ATU225" s="57"/>
      <c r="ATV225" s="57"/>
      <c r="ATW225" s="57"/>
      <c r="ATX225" s="57"/>
      <c r="ATY225" s="57"/>
      <c r="ATZ225" s="57"/>
      <c r="AUA225" s="57"/>
      <c r="AUB225" s="57"/>
      <c r="AUC225" s="57"/>
      <c r="AUD225" s="57"/>
      <c r="AUE225" s="57"/>
      <c r="AUF225" s="57"/>
      <c r="AUG225" s="57"/>
      <c r="AUH225" s="57"/>
      <c r="AUI225" s="57"/>
      <c r="AUJ225" s="57"/>
      <c r="AUK225" s="57"/>
      <c r="AUL225" s="57"/>
      <c r="AUM225" s="57"/>
      <c r="AUN225" s="57"/>
      <c r="AUO225" s="57"/>
      <c r="AUP225" s="57"/>
      <c r="AUQ225" s="57"/>
      <c r="AUR225" s="57"/>
      <c r="AUS225" s="57"/>
      <c r="AUT225" s="57"/>
      <c r="AUU225" s="57"/>
      <c r="AUV225" s="57"/>
      <c r="AUW225" s="57"/>
      <c r="AUX225" s="57"/>
      <c r="AUY225" s="57"/>
      <c r="AUZ225" s="57"/>
      <c r="AVA225" s="57"/>
      <c r="AVB225" s="57"/>
      <c r="AVC225" s="57"/>
      <c r="AVD225" s="57"/>
      <c r="AVE225" s="57"/>
      <c r="AVF225" s="57"/>
      <c r="AVG225" s="57"/>
      <c r="AVH225" s="57"/>
      <c r="AVI225" s="57"/>
      <c r="AVJ225" s="57"/>
      <c r="AVK225" s="57"/>
      <c r="AVL225" s="57"/>
      <c r="AVM225" s="57"/>
      <c r="AVN225" s="57"/>
      <c r="AVO225" s="57"/>
      <c r="AVP225" s="57"/>
      <c r="AVQ225" s="57"/>
      <c r="AVR225" s="57"/>
      <c r="AVS225" s="57"/>
      <c r="AVT225" s="57"/>
      <c r="AVU225" s="57"/>
      <c r="AVV225" s="57"/>
      <c r="AVW225" s="57"/>
      <c r="AVX225" s="57"/>
      <c r="AVY225" s="57"/>
      <c r="AVZ225" s="57"/>
      <c r="AWA225" s="57"/>
      <c r="AWB225" s="57"/>
      <c r="AWC225" s="57"/>
      <c r="AWD225" s="57"/>
      <c r="AWE225" s="57"/>
      <c r="AWF225" s="57"/>
      <c r="AWG225" s="57"/>
      <c r="AWH225" s="57"/>
      <c r="AWI225" s="57"/>
      <c r="AWJ225" s="57"/>
      <c r="AWK225" s="57"/>
      <c r="AWL225" s="57"/>
      <c r="AWM225" s="57"/>
      <c r="AWN225" s="57"/>
      <c r="AWO225" s="57"/>
      <c r="AWP225" s="57"/>
      <c r="AWQ225" s="57"/>
      <c r="AWR225" s="57"/>
      <c r="AWS225" s="57"/>
      <c r="AWT225" s="57"/>
      <c r="AWU225" s="57"/>
      <c r="AWV225" s="57"/>
      <c r="AWW225" s="57"/>
      <c r="AWX225" s="57"/>
      <c r="AWY225" s="57"/>
      <c r="AWZ225" s="57"/>
      <c r="AXA225" s="57"/>
      <c r="AXB225" s="57"/>
      <c r="AXC225" s="57"/>
      <c r="AXD225" s="57"/>
      <c r="AXE225" s="57"/>
      <c r="AXF225" s="57"/>
      <c r="AXG225" s="57"/>
      <c r="AXH225" s="57"/>
      <c r="AXI225" s="57"/>
      <c r="AXJ225" s="57"/>
      <c r="AXK225" s="57"/>
      <c r="AXL225" s="57"/>
      <c r="AXM225" s="57"/>
      <c r="AXN225" s="57"/>
      <c r="AXO225" s="57"/>
      <c r="AXP225" s="57"/>
      <c r="AXQ225" s="57"/>
      <c r="AXR225" s="57"/>
      <c r="AXS225" s="57"/>
      <c r="AXT225" s="57"/>
      <c r="AXU225" s="57"/>
      <c r="AXV225" s="57"/>
      <c r="AXW225" s="57"/>
      <c r="AXX225" s="57"/>
      <c r="AXY225" s="57"/>
      <c r="AXZ225" s="57"/>
      <c r="AYA225" s="57"/>
      <c r="AYB225" s="57"/>
      <c r="AYC225" s="57"/>
      <c r="AYD225" s="57"/>
      <c r="AYE225" s="57"/>
      <c r="AYF225" s="57"/>
      <c r="AYG225" s="57"/>
      <c r="AYH225" s="57"/>
      <c r="AYI225" s="57"/>
      <c r="AYJ225" s="57"/>
      <c r="AYK225" s="57"/>
      <c r="AYL225" s="57"/>
      <c r="AYM225" s="57"/>
      <c r="AYN225" s="57"/>
      <c r="AYO225" s="57"/>
      <c r="AYP225" s="57"/>
      <c r="AYQ225" s="57"/>
      <c r="AYR225" s="57"/>
      <c r="AYS225" s="57"/>
      <c r="AYT225" s="57"/>
      <c r="AYU225" s="57"/>
      <c r="AYV225" s="57"/>
      <c r="AYW225" s="57"/>
      <c r="AYX225" s="57"/>
      <c r="AYY225" s="57"/>
      <c r="AYZ225" s="57"/>
      <c r="AZA225" s="57"/>
      <c r="AZB225" s="57"/>
      <c r="AZC225" s="57"/>
      <c r="AZD225" s="57"/>
      <c r="AZE225" s="57"/>
      <c r="AZF225" s="57"/>
      <c r="AZG225" s="57"/>
      <c r="AZH225" s="57"/>
      <c r="AZI225" s="57"/>
      <c r="AZJ225" s="57"/>
      <c r="AZK225" s="57"/>
      <c r="AZL225" s="57"/>
      <c r="AZM225" s="57"/>
      <c r="AZN225" s="57"/>
      <c r="AZO225" s="57"/>
      <c r="AZP225" s="57"/>
      <c r="AZQ225" s="57"/>
      <c r="AZR225" s="57"/>
      <c r="AZS225" s="57"/>
      <c r="AZT225" s="57"/>
      <c r="AZU225" s="57"/>
      <c r="AZV225" s="57"/>
      <c r="AZW225" s="57"/>
      <c r="AZX225" s="57"/>
      <c r="AZY225" s="57"/>
      <c r="AZZ225" s="57"/>
      <c r="BAA225" s="57"/>
      <c r="BAB225" s="57"/>
      <c r="BAC225" s="57"/>
      <c r="BAD225" s="57"/>
      <c r="BAE225" s="57"/>
      <c r="BAF225" s="57"/>
      <c r="BAG225" s="57"/>
      <c r="BAH225" s="57"/>
      <c r="BAI225" s="57"/>
      <c r="BAJ225" s="57"/>
      <c r="BAK225" s="57"/>
      <c r="BAL225" s="57"/>
      <c r="BAM225" s="57"/>
      <c r="BAN225" s="57"/>
      <c r="BAO225" s="57"/>
      <c r="BAP225" s="57"/>
      <c r="BAQ225" s="57"/>
      <c r="BAR225" s="57"/>
      <c r="BAS225" s="57"/>
      <c r="BAT225" s="57"/>
      <c r="BAU225" s="57"/>
      <c r="BAV225" s="57"/>
      <c r="BAW225" s="57"/>
      <c r="BAX225" s="57"/>
      <c r="BAY225" s="57"/>
      <c r="BAZ225" s="57"/>
      <c r="BBA225" s="57"/>
      <c r="BBB225" s="57"/>
      <c r="BBC225" s="57"/>
      <c r="BBD225" s="57"/>
      <c r="BBE225" s="57"/>
      <c r="BBF225" s="57"/>
      <c r="BBG225" s="57"/>
      <c r="BBH225" s="57"/>
      <c r="BBI225" s="57"/>
      <c r="BBJ225" s="57"/>
      <c r="BBK225" s="57"/>
      <c r="BBL225" s="57"/>
      <c r="BBM225" s="57"/>
      <c r="BBN225" s="57"/>
      <c r="BBO225" s="57"/>
      <c r="BBP225" s="57"/>
      <c r="BBQ225" s="57"/>
      <c r="BBR225" s="57"/>
      <c r="BBS225" s="57"/>
      <c r="BBT225" s="57"/>
      <c r="BBU225" s="57"/>
      <c r="BBV225" s="57"/>
      <c r="BBW225" s="57"/>
      <c r="BBX225" s="57"/>
      <c r="BBY225" s="57"/>
      <c r="BBZ225" s="57"/>
      <c r="BCA225" s="57"/>
      <c r="BCB225" s="57"/>
      <c r="BCC225" s="57"/>
      <c r="BCD225" s="57"/>
      <c r="BCE225" s="57"/>
      <c r="BCF225" s="57"/>
      <c r="BCG225" s="57"/>
      <c r="BCH225" s="57"/>
      <c r="BCI225" s="57"/>
      <c r="BCJ225" s="57"/>
      <c r="BCK225" s="57"/>
      <c r="BCL225" s="57"/>
      <c r="BCM225" s="57"/>
      <c r="BCN225" s="57"/>
      <c r="BCO225" s="57"/>
      <c r="BCP225" s="57"/>
      <c r="BCQ225" s="57"/>
      <c r="BCR225" s="57"/>
      <c r="BCS225" s="57"/>
      <c r="BCT225" s="57"/>
      <c r="BCU225" s="57"/>
      <c r="BCV225" s="57"/>
      <c r="BCW225" s="57"/>
      <c r="BCX225" s="57"/>
      <c r="BCY225" s="57"/>
      <c r="BCZ225" s="57"/>
      <c r="BDA225" s="57"/>
      <c r="BDB225" s="57"/>
      <c r="BDC225" s="57"/>
      <c r="BDD225" s="57"/>
      <c r="BDE225" s="57"/>
      <c r="BDF225" s="57"/>
      <c r="BDG225" s="57"/>
      <c r="BDH225" s="57"/>
      <c r="BDI225" s="57"/>
      <c r="BDJ225" s="57"/>
      <c r="BDK225" s="57"/>
      <c r="BDL225" s="57"/>
      <c r="BDM225" s="57"/>
      <c r="BDN225" s="57"/>
      <c r="BDO225" s="57"/>
      <c r="BDP225" s="57"/>
      <c r="BDQ225" s="57"/>
      <c r="BDR225" s="57"/>
      <c r="BDS225" s="57"/>
      <c r="BDT225" s="57"/>
      <c r="BDU225" s="57"/>
      <c r="BDV225" s="57"/>
      <c r="BDW225" s="57"/>
      <c r="BDX225" s="57"/>
      <c r="BDY225" s="57"/>
      <c r="BDZ225" s="57"/>
      <c r="BEA225" s="57"/>
      <c r="BEB225" s="57"/>
      <c r="BEC225" s="57"/>
      <c r="BED225" s="57"/>
      <c r="BEE225" s="57"/>
      <c r="BEF225" s="57"/>
      <c r="BEG225" s="57"/>
      <c r="BEH225" s="57"/>
      <c r="BEI225" s="57"/>
      <c r="BEJ225" s="57"/>
      <c r="BEK225" s="57"/>
      <c r="BEL225" s="57"/>
      <c r="BEM225" s="57"/>
      <c r="BEN225" s="57"/>
      <c r="BEO225" s="57"/>
      <c r="BEP225" s="57"/>
      <c r="BEQ225" s="57"/>
      <c r="BER225" s="57"/>
      <c r="BES225" s="57"/>
      <c r="BET225" s="57"/>
      <c r="BEU225" s="57"/>
      <c r="BEV225" s="57"/>
      <c r="BEW225" s="57"/>
      <c r="BEX225" s="57"/>
      <c r="BEY225" s="57"/>
      <c r="BEZ225" s="57"/>
      <c r="BFA225" s="57"/>
      <c r="BFB225" s="57"/>
      <c r="BFC225" s="57"/>
      <c r="BFD225" s="57"/>
      <c r="BFE225" s="57"/>
      <c r="BFF225" s="57"/>
      <c r="BFG225" s="57"/>
      <c r="BFH225" s="57"/>
      <c r="BFI225" s="57"/>
      <c r="BFJ225" s="57"/>
      <c r="BFK225" s="57"/>
      <c r="BFL225" s="57"/>
      <c r="BFM225" s="57"/>
      <c r="BFN225" s="57"/>
      <c r="BFO225" s="57"/>
      <c r="BFP225" s="57"/>
      <c r="BFQ225" s="57"/>
      <c r="BFR225" s="57"/>
      <c r="BFS225" s="57"/>
      <c r="BFT225" s="57"/>
      <c r="BFU225" s="57"/>
      <c r="BFV225" s="57"/>
      <c r="BFW225" s="57"/>
      <c r="BFX225" s="57"/>
      <c r="BFY225" s="57"/>
      <c r="BFZ225" s="57"/>
      <c r="BGA225" s="57"/>
      <c r="BGB225" s="57"/>
      <c r="BGC225" s="57"/>
      <c r="BGD225" s="57"/>
      <c r="BGE225" s="57"/>
      <c r="BGF225" s="57"/>
      <c r="BGG225" s="57"/>
      <c r="BGH225" s="57"/>
      <c r="BGI225" s="57"/>
      <c r="BGJ225" s="57"/>
      <c r="BGK225" s="57"/>
      <c r="BGL225" s="57"/>
      <c r="BGM225" s="57"/>
      <c r="BGN225" s="57"/>
      <c r="BGO225" s="57"/>
      <c r="BGP225" s="57"/>
      <c r="BGQ225" s="57"/>
      <c r="BGR225" s="57"/>
      <c r="BGS225" s="57"/>
      <c r="BGT225" s="57"/>
      <c r="BGU225" s="57"/>
      <c r="BGV225" s="57"/>
      <c r="BGW225" s="57"/>
      <c r="BGX225" s="57"/>
      <c r="BGY225" s="57"/>
      <c r="BGZ225" s="57"/>
      <c r="BHA225" s="57"/>
      <c r="BHB225" s="57"/>
      <c r="BHC225" s="57"/>
      <c r="BHD225" s="57"/>
      <c r="BHE225" s="57"/>
      <c r="BHF225" s="57"/>
      <c r="BHG225" s="57"/>
      <c r="BHH225" s="57"/>
      <c r="BHI225" s="57"/>
      <c r="BHJ225" s="57"/>
      <c r="BHK225" s="57"/>
      <c r="BHL225" s="57"/>
      <c r="BHM225" s="57"/>
      <c r="BHN225" s="57"/>
      <c r="BHO225" s="57"/>
      <c r="BHP225" s="57"/>
      <c r="BHQ225" s="57"/>
      <c r="BHR225" s="57"/>
      <c r="BHS225" s="57"/>
      <c r="BHT225" s="57"/>
      <c r="BHU225" s="57"/>
      <c r="BHV225" s="57"/>
      <c r="BHW225" s="57"/>
      <c r="BHX225" s="57"/>
      <c r="BHY225" s="57"/>
      <c r="BHZ225" s="57"/>
      <c r="BIA225" s="57"/>
      <c r="BIB225" s="57"/>
      <c r="BIC225" s="57"/>
      <c r="BID225" s="57"/>
      <c r="BIE225" s="57"/>
      <c r="BIF225" s="57"/>
      <c r="BIG225" s="57"/>
      <c r="BIH225" s="57"/>
      <c r="BII225" s="57"/>
      <c r="BIJ225" s="57"/>
      <c r="BIK225" s="57"/>
      <c r="BIL225" s="57"/>
      <c r="BIM225" s="57"/>
      <c r="BIN225" s="57"/>
      <c r="BIO225" s="57"/>
      <c r="BIP225" s="57"/>
      <c r="BIQ225" s="57"/>
      <c r="BIR225" s="57"/>
      <c r="BIS225" s="57"/>
      <c r="BIT225" s="57"/>
      <c r="BIU225" s="57"/>
      <c r="BIV225" s="57"/>
      <c r="BIW225" s="57"/>
      <c r="BIX225" s="57"/>
      <c r="BIY225" s="57"/>
      <c r="BIZ225" s="57"/>
      <c r="BJA225" s="57"/>
      <c r="BJB225" s="57"/>
      <c r="BJC225" s="57"/>
      <c r="BJD225" s="57"/>
      <c r="BJE225" s="57"/>
      <c r="BJF225" s="57"/>
      <c r="BJG225" s="57"/>
      <c r="BJH225" s="57"/>
      <c r="BJI225" s="57"/>
      <c r="BJJ225" s="57"/>
      <c r="BJK225" s="57"/>
      <c r="BJL225" s="57"/>
      <c r="BJM225" s="57"/>
      <c r="BJN225" s="57"/>
      <c r="BJO225" s="57"/>
      <c r="BJP225" s="57"/>
      <c r="BJQ225" s="57"/>
      <c r="BJR225" s="57"/>
      <c r="BJS225" s="57"/>
      <c r="BJT225" s="57"/>
      <c r="BJU225" s="57"/>
      <c r="BJV225" s="57"/>
      <c r="BJW225" s="57"/>
      <c r="BJX225" s="57"/>
      <c r="BJY225" s="57"/>
      <c r="BJZ225" s="57"/>
      <c r="BKA225" s="57"/>
      <c r="BKB225" s="57"/>
      <c r="BKC225" s="57"/>
      <c r="BKD225" s="57"/>
      <c r="BKE225" s="57"/>
      <c r="BKF225" s="57"/>
      <c r="BKG225" s="57"/>
      <c r="BKH225" s="57"/>
      <c r="BKI225" s="57"/>
      <c r="BKJ225" s="57"/>
      <c r="BKK225" s="57"/>
      <c r="BKL225" s="57"/>
      <c r="BKM225" s="57"/>
      <c r="BKN225" s="57"/>
      <c r="BKO225" s="57"/>
      <c r="BKP225" s="57"/>
      <c r="BKQ225" s="57"/>
      <c r="BKR225" s="57"/>
      <c r="BKS225" s="57"/>
      <c r="BKT225" s="57"/>
      <c r="BKU225" s="57"/>
      <c r="BKV225" s="57"/>
      <c r="BKW225" s="57"/>
      <c r="BKX225" s="57"/>
      <c r="BKY225" s="57"/>
      <c r="BKZ225" s="57"/>
      <c r="BLA225" s="57"/>
      <c r="BLB225" s="57"/>
      <c r="BLC225" s="57"/>
      <c r="BLD225" s="57"/>
      <c r="BLE225" s="57"/>
      <c r="BLF225" s="57"/>
      <c r="BLG225" s="57"/>
      <c r="BLH225" s="57"/>
      <c r="BLI225" s="57"/>
      <c r="BLJ225" s="57"/>
      <c r="BLK225" s="57"/>
      <c r="BLL225" s="57"/>
      <c r="BLM225" s="57"/>
      <c r="BLN225" s="57"/>
      <c r="BLO225" s="57"/>
      <c r="BLP225" s="57"/>
      <c r="BLQ225" s="57"/>
      <c r="BLR225" s="57"/>
      <c r="BLS225" s="57"/>
      <c r="BLT225" s="57"/>
      <c r="BLU225" s="57"/>
      <c r="BLV225" s="57"/>
      <c r="BLW225" s="57"/>
      <c r="BLX225" s="57"/>
      <c r="BLY225" s="57"/>
      <c r="BLZ225" s="57"/>
      <c r="BMA225" s="57"/>
      <c r="BMB225" s="57"/>
      <c r="BMC225" s="57"/>
      <c r="BMD225" s="57"/>
      <c r="BME225" s="57"/>
      <c r="BMF225" s="57"/>
      <c r="BMG225" s="57"/>
      <c r="BMH225" s="57"/>
      <c r="BMI225" s="57"/>
      <c r="BMJ225" s="57"/>
      <c r="BMK225" s="57"/>
      <c r="BML225" s="57"/>
      <c r="BMM225" s="57"/>
      <c r="BMN225" s="57"/>
      <c r="BMO225" s="57"/>
      <c r="BMP225" s="57"/>
      <c r="BMQ225" s="57"/>
      <c r="BMR225" s="57"/>
      <c r="BMS225" s="57"/>
      <c r="BMT225" s="57"/>
      <c r="BMU225" s="57"/>
      <c r="BMV225" s="57"/>
      <c r="BMW225" s="57"/>
      <c r="BMX225" s="57"/>
      <c r="BMY225" s="57"/>
      <c r="BMZ225" s="57"/>
      <c r="BNA225" s="57"/>
      <c r="BNB225" s="57"/>
      <c r="BNC225" s="57"/>
      <c r="BND225" s="57"/>
      <c r="BNE225" s="57"/>
      <c r="BNF225" s="57"/>
      <c r="BNG225" s="57"/>
      <c r="BNH225" s="57"/>
      <c r="BNI225" s="57"/>
      <c r="BNJ225" s="57"/>
      <c r="BNK225" s="57"/>
      <c r="BNL225" s="57"/>
      <c r="BNM225" s="57"/>
      <c r="BNN225" s="57"/>
      <c r="BNO225" s="57"/>
      <c r="BNP225" s="57"/>
      <c r="BNQ225" s="57"/>
      <c r="BNR225" s="57"/>
      <c r="BNS225" s="57"/>
      <c r="BNT225" s="57"/>
      <c r="BNU225" s="57"/>
      <c r="BNV225" s="57"/>
      <c r="BNW225" s="57"/>
      <c r="BNX225" s="57"/>
      <c r="BNY225" s="57"/>
      <c r="BNZ225" s="57"/>
      <c r="BOA225" s="57"/>
      <c r="BOB225" s="57"/>
      <c r="BOC225" s="57"/>
      <c r="BOD225" s="57"/>
      <c r="BOE225" s="57"/>
      <c r="BOF225" s="57"/>
      <c r="BOG225" s="57"/>
      <c r="BOH225" s="57"/>
      <c r="BOI225" s="57"/>
      <c r="BOJ225" s="57"/>
      <c r="BOK225" s="57"/>
      <c r="BOL225" s="57"/>
      <c r="BOM225" s="57"/>
      <c r="BON225" s="57"/>
      <c r="BOO225" s="57"/>
      <c r="BOP225" s="57"/>
      <c r="BOQ225" s="57"/>
      <c r="BOR225" s="57"/>
      <c r="BOS225" s="57"/>
      <c r="BOT225" s="57"/>
      <c r="BOU225" s="57"/>
      <c r="BOV225" s="57"/>
      <c r="BOW225" s="57"/>
      <c r="BOX225" s="57"/>
      <c r="BOY225" s="57"/>
      <c r="BOZ225" s="57"/>
      <c r="BPA225" s="57"/>
      <c r="BPB225" s="57"/>
      <c r="BPC225" s="57"/>
      <c r="BPD225" s="57"/>
      <c r="BPE225" s="57"/>
      <c r="BPF225" s="57"/>
      <c r="BPG225" s="57"/>
      <c r="BPH225" s="57"/>
      <c r="BPI225" s="57"/>
      <c r="BPJ225" s="57"/>
      <c r="BPK225" s="57"/>
      <c r="BPL225" s="57"/>
      <c r="BPM225" s="57"/>
      <c r="BPN225" s="57"/>
      <c r="BPO225" s="57"/>
      <c r="BPP225" s="57"/>
      <c r="BPQ225" s="57"/>
      <c r="BPR225" s="57"/>
      <c r="BPS225" s="57"/>
      <c r="BPT225" s="57"/>
      <c r="BPU225" s="57"/>
      <c r="BPV225" s="57"/>
      <c r="BPW225" s="57"/>
      <c r="BPX225" s="57"/>
      <c r="BPY225" s="57"/>
      <c r="BPZ225" s="57"/>
      <c r="BQA225" s="57"/>
      <c r="BQB225" s="57"/>
      <c r="BQC225" s="57"/>
      <c r="BQD225" s="57"/>
      <c r="BQE225" s="57"/>
      <c r="BQF225" s="57"/>
      <c r="BQG225" s="57"/>
      <c r="BQH225" s="57"/>
      <c r="BQI225" s="57"/>
    </row>
    <row r="226" spans="1:1803" s="281" customFormat="1" ht="95.1" customHeight="1" x14ac:dyDescent="0.25">
      <c r="A226" s="230" t="s">
        <v>1650</v>
      </c>
      <c r="B226" s="98" t="s">
        <v>1651</v>
      </c>
      <c r="C226" s="98" t="s">
        <v>235</v>
      </c>
      <c r="D226" s="60" t="s">
        <v>1652</v>
      </c>
      <c r="E226" s="99">
        <v>43878</v>
      </c>
      <c r="F226" s="99">
        <v>43936</v>
      </c>
      <c r="G226" s="99"/>
      <c r="H226" s="96"/>
      <c r="I226" s="96"/>
      <c r="J226" s="193"/>
      <c r="K226" s="62" t="str">
        <f t="shared" si="5"/>
        <v xml:space="preserve"> </v>
      </c>
      <c r="L226" s="194">
        <v>0</v>
      </c>
      <c r="M226" s="97">
        <v>138</v>
      </c>
      <c r="N226" s="97">
        <v>138</v>
      </c>
      <c r="O226" s="79">
        <v>0.2</v>
      </c>
      <c r="P226" s="98" t="s">
        <v>1653</v>
      </c>
      <c r="Q226" s="98" t="s">
        <v>30</v>
      </c>
      <c r="R226" s="228" t="s">
        <v>29</v>
      </c>
      <c r="S226" s="181">
        <v>0.2</v>
      </c>
      <c r="T226" s="228" t="s">
        <v>29</v>
      </c>
      <c r="U226" s="181" t="s">
        <v>23</v>
      </c>
      <c r="V226" s="98" t="s">
        <v>50</v>
      </c>
      <c r="W226" s="97"/>
      <c r="X226" s="57"/>
      <c r="Y226" s="57"/>
      <c r="Z226" s="57"/>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c r="BM226" s="57"/>
      <c r="BN226" s="57"/>
      <c r="BO226" s="57"/>
      <c r="BP226" s="57"/>
      <c r="BQ226" s="57"/>
      <c r="BR226" s="57"/>
      <c r="BS226" s="57"/>
      <c r="BT226" s="57"/>
      <c r="BU226" s="57"/>
      <c r="BV226" s="57"/>
      <c r="BW226" s="57"/>
      <c r="BX226" s="57"/>
      <c r="BY226" s="57"/>
      <c r="BZ226" s="57"/>
      <c r="CA226" s="57"/>
      <c r="CB226" s="57"/>
      <c r="CC226" s="57"/>
      <c r="CD226" s="57"/>
      <c r="CE226" s="57"/>
      <c r="CF226" s="57"/>
      <c r="CG226" s="57"/>
      <c r="CH226" s="57"/>
      <c r="CI226" s="57"/>
      <c r="CJ226" s="57"/>
      <c r="CK226" s="57"/>
      <c r="CL226" s="57"/>
      <c r="CM226" s="57"/>
      <c r="CN226" s="57"/>
      <c r="CO226" s="57"/>
      <c r="CP226" s="57"/>
      <c r="CQ226" s="57"/>
      <c r="CR226" s="57"/>
      <c r="CS226" s="57"/>
      <c r="CT226" s="57"/>
      <c r="CU226" s="57"/>
      <c r="CV226" s="57"/>
      <c r="CW226" s="57"/>
      <c r="CX226" s="57"/>
      <c r="CY226" s="57"/>
      <c r="CZ226" s="57"/>
      <c r="DA226" s="57"/>
      <c r="DB226" s="57"/>
      <c r="DC226" s="57"/>
      <c r="DD226" s="57"/>
      <c r="DE226" s="57"/>
      <c r="DF226" s="57"/>
      <c r="DG226" s="57"/>
      <c r="DH226" s="57"/>
      <c r="DI226" s="57"/>
      <c r="DJ226" s="57"/>
      <c r="DK226" s="57"/>
      <c r="DL226" s="57"/>
      <c r="DM226" s="57"/>
      <c r="DN226" s="57"/>
      <c r="DO226" s="57"/>
      <c r="DP226" s="57"/>
      <c r="DQ226" s="57"/>
      <c r="DR226" s="57"/>
      <c r="DS226" s="57"/>
      <c r="DT226" s="57"/>
      <c r="DU226" s="57"/>
      <c r="DV226" s="57"/>
      <c r="DW226" s="57"/>
      <c r="DX226" s="57"/>
      <c r="DY226" s="57"/>
      <c r="DZ226" s="57"/>
      <c r="EA226" s="57"/>
      <c r="EB226" s="57"/>
      <c r="EC226" s="57"/>
      <c r="ED226" s="57"/>
      <c r="EE226" s="57"/>
      <c r="EF226" s="57"/>
      <c r="EG226" s="57"/>
      <c r="EH226" s="57"/>
      <c r="EI226" s="57"/>
      <c r="EJ226" s="57"/>
      <c r="EK226" s="57"/>
      <c r="EL226" s="57"/>
      <c r="EM226" s="57"/>
      <c r="EN226" s="57"/>
      <c r="EO226" s="57"/>
      <c r="EP226" s="57"/>
      <c r="EQ226" s="57"/>
      <c r="ER226" s="57"/>
      <c r="ES226" s="57"/>
      <c r="ET226" s="57"/>
      <c r="EU226" s="57"/>
      <c r="EV226" s="57"/>
      <c r="EW226" s="57"/>
      <c r="EX226" s="57"/>
      <c r="EY226" s="57"/>
      <c r="EZ226" s="57"/>
      <c r="FA226" s="57"/>
      <c r="FB226" s="57"/>
      <c r="FC226" s="57"/>
      <c r="FD226" s="57"/>
      <c r="FE226" s="57"/>
      <c r="FF226" s="57"/>
      <c r="FG226" s="57"/>
      <c r="FH226" s="57"/>
      <c r="FI226" s="57"/>
      <c r="FJ226" s="57"/>
      <c r="FK226" s="57"/>
      <c r="FL226" s="57"/>
      <c r="FM226" s="57"/>
      <c r="FN226" s="57"/>
      <c r="FO226" s="57"/>
      <c r="FP226" s="57"/>
      <c r="FQ226" s="57"/>
      <c r="FR226" s="57"/>
      <c r="FS226" s="57"/>
      <c r="FT226" s="57"/>
      <c r="FU226" s="57"/>
      <c r="FV226" s="57"/>
      <c r="FW226" s="57"/>
      <c r="FX226" s="57"/>
      <c r="FY226" s="57"/>
      <c r="FZ226" s="57"/>
      <c r="GA226" s="57"/>
      <c r="GB226" s="57"/>
      <c r="GC226" s="57"/>
      <c r="GD226" s="57"/>
      <c r="GE226" s="57"/>
      <c r="GF226" s="57"/>
      <c r="GG226" s="57"/>
      <c r="GH226" s="57"/>
      <c r="GI226" s="57"/>
      <c r="GJ226" s="57"/>
      <c r="GK226" s="57"/>
      <c r="GL226" s="57"/>
      <c r="GM226" s="57"/>
      <c r="GN226" s="57"/>
      <c r="GO226" s="57"/>
      <c r="GP226" s="57"/>
      <c r="GQ226" s="57"/>
      <c r="GR226" s="57"/>
      <c r="GS226" s="57"/>
      <c r="GT226" s="57"/>
      <c r="GU226" s="57"/>
      <c r="GV226" s="57"/>
      <c r="GW226" s="57"/>
      <c r="GX226" s="57"/>
      <c r="GY226" s="57"/>
      <c r="GZ226" s="57"/>
      <c r="HA226" s="57"/>
      <c r="HB226" s="57"/>
      <c r="HC226" s="57"/>
      <c r="HD226" s="57"/>
      <c r="HE226" s="57"/>
      <c r="HF226" s="57"/>
      <c r="HG226" s="57"/>
      <c r="HH226" s="57"/>
      <c r="HI226" s="57"/>
      <c r="HJ226" s="57"/>
      <c r="HK226" s="57"/>
      <c r="HL226" s="57"/>
      <c r="HM226" s="57"/>
      <c r="HN226" s="57"/>
      <c r="HO226" s="57"/>
      <c r="HP226" s="57"/>
      <c r="HQ226" s="57"/>
      <c r="HR226" s="57"/>
      <c r="HS226" s="57"/>
      <c r="HT226" s="57"/>
      <c r="HU226" s="57"/>
      <c r="HV226" s="57"/>
      <c r="HW226" s="57"/>
      <c r="HX226" s="57"/>
      <c r="HY226" s="57"/>
      <c r="HZ226" s="57"/>
      <c r="IA226" s="57"/>
      <c r="IB226" s="57"/>
      <c r="IC226" s="57"/>
      <c r="ID226" s="57"/>
      <c r="IE226" s="57"/>
      <c r="IF226" s="57"/>
      <c r="IG226" s="57"/>
      <c r="IH226" s="57"/>
      <c r="II226" s="57"/>
      <c r="IJ226" s="57"/>
      <c r="IK226" s="57"/>
      <c r="IL226" s="57"/>
      <c r="IM226" s="57"/>
      <c r="IN226" s="57"/>
      <c r="IO226" s="57"/>
      <c r="IP226" s="57"/>
      <c r="IQ226" s="57"/>
      <c r="IR226" s="57"/>
      <c r="IS226" s="57"/>
      <c r="IT226" s="57"/>
      <c r="IU226" s="57"/>
      <c r="IV226" s="57"/>
      <c r="IW226" s="57"/>
      <c r="IX226" s="57"/>
      <c r="IY226" s="57"/>
      <c r="IZ226" s="57"/>
      <c r="JA226" s="57"/>
      <c r="JB226" s="57"/>
      <c r="JC226" s="57"/>
      <c r="JD226" s="57"/>
      <c r="JE226" s="57"/>
      <c r="JF226" s="57"/>
      <c r="JG226" s="57"/>
      <c r="JH226" s="57"/>
      <c r="JI226" s="57"/>
      <c r="JJ226" s="57"/>
      <c r="JK226" s="57"/>
      <c r="JL226" s="57"/>
      <c r="JM226" s="57"/>
      <c r="JN226" s="57"/>
      <c r="JO226" s="57"/>
      <c r="JP226" s="57"/>
      <c r="JQ226" s="57"/>
      <c r="JR226" s="57"/>
      <c r="JS226" s="57"/>
      <c r="JT226" s="57"/>
      <c r="JU226" s="57"/>
      <c r="JV226" s="57"/>
      <c r="JW226" s="57"/>
      <c r="JX226" s="57"/>
      <c r="JY226" s="57"/>
      <c r="JZ226" s="57"/>
      <c r="KA226" s="57"/>
      <c r="KB226" s="57"/>
      <c r="KC226" s="57"/>
      <c r="KD226" s="57"/>
      <c r="KE226" s="57"/>
      <c r="KF226" s="57"/>
      <c r="KG226" s="57"/>
      <c r="KH226" s="57"/>
      <c r="KI226" s="57"/>
      <c r="KJ226" s="57"/>
      <c r="KK226" s="57"/>
      <c r="KL226" s="57"/>
      <c r="KM226" s="57"/>
      <c r="KN226" s="57"/>
      <c r="KO226" s="57"/>
      <c r="KP226" s="57"/>
      <c r="KQ226" s="57"/>
      <c r="KR226" s="57"/>
      <c r="KS226" s="57"/>
      <c r="KT226" s="57"/>
      <c r="KU226" s="57"/>
      <c r="KV226" s="57"/>
      <c r="KW226" s="57"/>
      <c r="KX226" s="57"/>
      <c r="KY226" s="57"/>
      <c r="KZ226" s="57"/>
      <c r="LA226" s="57"/>
      <c r="LB226" s="57"/>
      <c r="LC226" s="57"/>
      <c r="LD226" s="57"/>
      <c r="LE226" s="57"/>
      <c r="LF226" s="57"/>
      <c r="LG226" s="57"/>
      <c r="LH226" s="57"/>
      <c r="LI226" s="57"/>
      <c r="LJ226" s="57"/>
      <c r="LK226" s="57"/>
      <c r="LL226" s="57"/>
      <c r="LM226" s="57"/>
      <c r="LN226" s="57"/>
      <c r="LO226" s="57"/>
      <c r="LP226" s="57"/>
      <c r="LQ226" s="57"/>
      <c r="LR226" s="57"/>
      <c r="LS226" s="57"/>
      <c r="LT226" s="57"/>
      <c r="LU226" s="57"/>
      <c r="LV226" s="57"/>
      <c r="LW226" s="57"/>
      <c r="LX226" s="57"/>
      <c r="LY226" s="57"/>
      <c r="LZ226" s="57"/>
      <c r="MA226" s="57"/>
      <c r="MB226" s="57"/>
      <c r="MC226" s="57"/>
      <c r="MD226" s="57"/>
      <c r="ME226" s="57"/>
      <c r="MF226" s="57"/>
      <c r="MG226" s="57"/>
      <c r="MH226" s="57"/>
      <c r="MI226" s="57"/>
      <c r="MJ226" s="57"/>
      <c r="MK226" s="57"/>
      <c r="ML226" s="57"/>
      <c r="MM226" s="57"/>
      <c r="MN226" s="57"/>
      <c r="MO226" s="57"/>
      <c r="MP226" s="57"/>
      <c r="MQ226" s="57"/>
      <c r="MR226" s="57"/>
      <c r="MS226" s="57"/>
      <c r="MT226" s="57"/>
      <c r="MU226" s="57"/>
      <c r="MV226" s="57"/>
      <c r="MW226" s="57"/>
      <c r="MX226" s="57"/>
      <c r="MY226" s="57"/>
      <c r="MZ226" s="57"/>
      <c r="NA226" s="57"/>
      <c r="NB226" s="57"/>
      <c r="NC226" s="57"/>
      <c r="ND226" s="57"/>
      <c r="NE226" s="57"/>
      <c r="NF226" s="57"/>
      <c r="NG226" s="57"/>
      <c r="NH226" s="57"/>
      <c r="NI226" s="57"/>
      <c r="NJ226" s="57"/>
      <c r="NK226" s="57"/>
      <c r="NL226" s="57"/>
      <c r="NM226" s="57"/>
      <c r="NN226" s="57"/>
      <c r="NO226" s="57"/>
      <c r="NP226" s="57"/>
      <c r="NQ226" s="57"/>
      <c r="NR226" s="57"/>
      <c r="NS226" s="57"/>
      <c r="NT226" s="57"/>
      <c r="NU226" s="57"/>
      <c r="NV226" s="57"/>
      <c r="NW226" s="57"/>
      <c r="NX226" s="57"/>
      <c r="NY226" s="57"/>
      <c r="NZ226" s="57"/>
      <c r="OA226" s="57"/>
      <c r="OB226" s="57"/>
      <c r="OC226" s="57"/>
      <c r="OD226" s="57"/>
      <c r="OE226" s="57"/>
      <c r="OF226" s="57"/>
      <c r="OG226" s="57"/>
      <c r="OH226" s="57"/>
      <c r="OI226" s="57"/>
      <c r="OJ226" s="57"/>
      <c r="OK226" s="57"/>
      <c r="OL226" s="57"/>
      <c r="OM226" s="57"/>
      <c r="ON226" s="57"/>
      <c r="OO226" s="57"/>
      <c r="OP226" s="57"/>
      <c r="OQ226" s="57"/>
      <c r="OR226" s="57"/>
      <c r="OS226" s="57"/>
      <c r="OT226" s="57"/>
      <c r="OU226" s="57"/>
      <c r="OV226" s="57"/>
      <c r="OW226" s="57"/>
      <c r="OX226" s="57"/>
      <c r="OY226" s="57"/>
      <c r="OZ226" s="57"/>
      <c r="PA226" s="57"/>
      <c r="PB226" s="57"/>
      <c r="PC226" s="57"/>
      <c r="PD226" s="57"/>
      <c r="PE226" s="57"/>
      <c r="PF226" s="57"/>
      <c r="PG226" s="57"/>
      <c r="PH226" s="57"/>
      <c r="PI226" s="57"/>
      <c r="PJ226" s="57"/>
      <c r="PK226" s="57"/>
      <c r="PL226" s="57"/>
      <c r="PM226" s="57"/>
      <c r="PN226" s="57"/>
      <c r="PO226" s="57"/>
      <c r="PP226" s="57"/>
      <c r="PQ226" s="57"/>
      <c r="PR226" s="57"/>
      <c r="PS226" s="57"/>
      <c r="PT226" s="57"/>
      <c r="PU226" s="57"/>
      <c r="PV226" s="57"/>
      <c r="PW226" s="57"/>
      <c r="PX226" s="57"/>
      <c r="PY226" s="57"/>
      <c r="PZ226" s="57"/>
      <c r="QA226" s="57"/>
      <c r="QB226" s="57"/>
      <c r="QC226" s="57"/>
      <c r="QD226" s="57"/>
      <c r="QE226" s="57"/>
      <c r="QF226" s="57"/>
      <c r="QG226" s="57"/>
      <c r="QH226" s="57"/>
      <c r="QI226" s="57"/>
      <c r="QJ226" s="57"/>
      <c r="QK226" s="57"/>
      <c r="QL226" s="57"/>
      <c r="QM226" s="57"/>
      <c r="QN226" s="57"/>
      <c r="QO226" s="57"/>
      <c r="QP226" s="57"/>
      <c r="QQ226" s="57"/>
      <c r="QR226" s="57"/>
      <c r="QS226" s="57"/>
      <c r="QT226" s="57"/>
      <c r="QU226" s="57"/>
      <c r="QV226" s="57"/>
      <c r="QW226" s="57"/>
      <c r="QX226" s="57"/>
      <c r="QY226" s="57"/>
      <c r="QZ226" s="57"/>
      <c r="RA226" s="57"/>
      <c r="RB226" s="57"/>
      <c r="RC226" s="57"/>
      <c r="RD226" s="57"/>
      <c r="RE226" s="57"/>
      <c r="RF226" s="57"/>
      <c r="RG226" s="57"/>
      <c r="RH226" s="57"/>
      <c r="RI226" s="57"/>
      <c r="RJ226" s="57"/>
      <c r="RK226" s="57"/>
      <c r="RL226" s="57"/>
      <c r="RM226" s="57"/>
      <c r="RN226" s="57"/>
      <c r="RO226" s="57"/>
      <c r="RP226" s="57"/>
      <c r="RQ226" s="57"/>
      <c r="RR226" s="57"/>
      <c r="RS226" s="57"/>
      <c r="RT226" s="57"/>
      <c r="RU226" s="57"/>
      <c r="RV226" s="57"/>
      <c r="RW226" s="57"/>
      <c r="RX226" s="57"/>
      <c r="RY226" s="57"/>
      <c r="RZ226" s="57"/>
      <c r="SA226" s="57"/>
      <c r="SB226" s="57"/>
      <c r="SC226" s="57"/>
      <c r="SD226" s="57"/>
      <c r="SE226" s="57"/>
      <c r="SF226" s="57"/>
      <c r="SG226" s="57"/>
      <c r="SH226" s="57"/>
      <c r="SI226" s="57"/>
      <c r="SJ226" s="57"/>
      <c r="SK226" s="57"/>
      <c r="SL226" s="57"/>
      <c r="SM226" s="57"/>
      <c r="SN226" s="57"/>
      <c r="SO226" s="57"/>
      <c r="SP226" s="57"/>
      <c r="SQ226" s="57"/>
      <c r="SR226" s="57"/>
      <c r="SS226" s="57"/>
      <c r="ST226" s="57"/>
      <c r="SU226" s="57"/>
      <c r="SV226" s="57"/>
      <c r="SW226" s="57"/>
      <c r="SX226" s="57"/>
      <c r="SY226" s="57"/>
      <c r="SZ226" s="57"/>
      <c r="TA226" s="57"/>
      <c r="TB226" s="57"/>
      <c r="TC226" s="57"/>
      <c r="TD226" s="57"/>
      <c r="TE226" s="57"/>
      <c r="TF226" s="57"/>
      <c r="TG226" s="57"/>
      <c r="TH226" s="57"/>
      <c r="TI226" s="57"/>
      <c r="TJ226" s="57"/>
      <c r="TK226" s="57"/>
      <c r="TL226" s="57"/>
      <c r="TM226" s="57"/>
      <c r="TN226" s="57"/>
      <c r="TO226" s="57"/>
      <c r="TP226" s="57"/>
      <c r="TQ226" s="57"/>
      <c r="TR226" s="57"/>
      <c r="TS226" s="57"/>
      <c r="TT226" s="57"/>
      <c r="TU226" s="57"/>
      <c r="TV226" s="57"/>
      <c r="TW226" s="57"/>
      <c r="TX226" s="57"/>
      <c r="TY226" s="57"/>
      <c r="TZ226" s="57"/>
      <c r="UA226" s="57"/>
      <c r="UB226" s="57"/>
      <c r="UC226" s="57"/>
      <c r="UD226" s="57"/>
      <c r="UE226" s="57"/>
      <c r="UF226" s="57"/>
      <c r="UG226" s="57"/>
      <c r="UH226" s="57"/>
      <c r="UI226" s="57"/>
      <c r="UJ226" s="57"/>
      <c r="UK226" s="57"/>
      <c r="UL226" s="57"/>
      <c r="UM226" s="57"/>
      <c r="UN226" s="57"/>
      <c r="UO226" s="57"/>
      <c r="UP226" s="57"/>
      <c r="UQ226" s="57"/>
      <c r="UR226" s="57"/>
      <c r="US226" s="57"/>
      <c r="UT226" s="57"/>
      <c r="UU226" s="57"/>
      <c r="UV226" s="57"/>
      <c r="UW226" s="57"/>
      <c r="UX226" s="57"/>
      <c r="UY226" s="57"/>
      <c r="UZ226" s="57"/>
      <c r="VA226" s="57"/>
      <c r="VB226" s="57"/>
      <c r="VC226" s="57"/>
      <c r="VD226" s="57"/>
      <c r="VE226" s="57"/>
      <c r="VF226" s="57"/>
      <c r="VG226" s="57"/>
      <c r="VH226" s="57"/>
      <c r="VI226" s="57"/>
      <c r="VJ226" s="57"/>
      <c r="VK226" s="57"/>
      <c r="VL226" s="57"/>
      <c r="VM226" s="57"/>
      <c r="VN226" s="57"/>
      <c r="VO226" s="57"/>
      <c r="VP226" s="57"/>
      <c r="VQ226" s="57"/>
      <c r="VR226" s="57"/>
      <c r="VS226" s="57"/>
      <c r="VT226" s="57"/>
      <c r="VU226" s="57"/>
      <c r="VV226" s="57"/>
      <c r="VW226" s="57"/>
      <c r="VX226" s="57"/>
      <c r="VY226" s="57"/>
      <c r="VZ226" s="57"/>
      <c r="WA226" s="57"/>
      <c r="WB226" s="57"/>
      <c r="WC226" s="57"/>
      <c r="WD226" s="57"/>
      <c r="WE226" s="57"/>
      <c r="WF226" s="57"/>
      <c r="WG226" s="57"/>
      <c r="WH226" s="57"/>
      <c r="WI226" s="57"/>
      <c r="WJ226" s="57"/>
      <c r="WK226" s="57"/>
      <c r="WL226" s="57"/>
      <c r="WM226" s="57"/>
      <c r="WN226" s="57"/>
      <c r="WO226" s="57"/>
      <c r="WP226" s="57"/>
      <c r="WQ226" s="57"/>
      <c r="WR226" s="57"/>
      <c r="WS226" s="57"/>
      <c r="WT226" s="57"/>
      <c r="WU226" s="57"/>
      <c r="WV226" s="57"/>
      <c r="WW226" s="57"/>
      <c r="WX226" s="57"/>
      <c r="WY226" s="57"/>
      <c r="WZ226" s="57"/>
      <c r="XA226" s="57"/>
      <c r="XB226" s="57"/>
      <c r="XC226" s="57"/>
      <c r="XD226" s="57"/>
      <c r="XE226" s="57"/>
      <c r="XF226" s="57"/>
      <c r="XG226" s="57"/>
      <c r="XH226" s="57"/>
      <c r="XI226" s="57"/>
      <c r="XJ226" s="57"/>
      <c r="XK226" s="57"/>
      <c r="XL226" s="57"/>
      <c r="XM226" s="57"/>
      <c r="XN226" s="57"/>
      <c r="XO226" s="57"/>
      <c r="XP226" s="57"/>
      <c r="XQ226" s="57"/>
      <c r="XR226" s="57"/>
      <c r="XS226" s="57"/>
      <c r="XT226" s="57"/>
      <c r="XU226" s="57"/>
      <c r="XV226" s="57"/>
      <c r="XW226" s="57"/>
      <c r="XX226" s="57"/>
      <c r="XY226" s="57"/>
      <c r="XZ226" s="57"/>
      <c r="YA226" s="57"/>
      <c r="YB226" s="57"/>
      <c r="YC226" s="57"/>
      <c r="YD226" s="57"/>
      <c r="YE226" s="57"/>
      <c r="YF226" s="57"/>
      <c r="YG226" s="57"/>
      <c r="YH226" s="57"/>
      <c r="YI226" s="57"/>
      <c r="YJ226" s="57"/>
      <c r="YK226" s="57"/>
      <c r="YL226" s="57"/>
      <c r="YM226" s="57"/>
      <c r="YN226" s="57"/>
      <c r="YO226" s="57"/>
      <c r="YP226" s="57"/>
      <c r="YQ226" s="57"/>
      <c r="YR226" s="57"/>
      <c r="YS226" s="57"/>
      <c r="YT226" s="57"/>
      <c r="YU226" s="57"/>
      <c r="YV226" s="57"/>
      <c r="YW226" s="57"/>
      <c r="YX226" s="57"/>
      <c r="YY226" s="57"/>
      <c r="YZ226" s="57"/>
      <c r="ZA226" s="57"/>
      <c r="ZB226" s="57"/>
      <c r="ZC226" s="57"/>
      <c r="ZD226" s="57"/>
      <c r="ZE226" s="57"/>
      <c r="ZF226" s="57"/>
      <c r="ZG226" s="57"/>
      <c r="ZH226" s="57"/>
      <c r="ZI226" s="57"/>
      <c r="ZJ226" s="57"/>
      <c r="ZK226" s="57"/>
      <c r="ZL226" s="57"/>
      <c r="ZM226" s="57"/>
      <c r="ZN226" s="57"/>
      <c r="ZO226" s="57"/>
      <c r="ZP226" s="57"/>
      <c r="ZQ226" s="57"/>
      <c r="ZR226" s="57"/>
      <c r="ZS226" s="57"/>
      <c r="ZT226" s="57"/>
      <c r="ZU226" s="57"/>
      <c r="ZV226" s="57"/>
      <c r="ZW226" s="57"/>
      <c r="ZX226" s="57"/>
      <c r="ZY226" s="57"/>
      <c r="ZZ226" s="57"/>
      <c r="AAA226" s="57"/>
      <c r="AAB226" s="57"/>
      <c r="AAC226" s="57"/>
      <c r="AAD226" s="57"/>
      <c r="AAE226" s="57"/>
      <c r="AAF226" s="57"/>
      <c r="AAG226" s="57"/>
      <c r="AAH226" s="57"/>
      <c r="AAI226" s="57"/>
      <c r="AAJ226" s="57"/>
      <c r="AAK226" s="57"/>
      <c r="AAL226" s="57"/>
      <c r="AAM226" s="57"/>
      <c r="AAN226" s="57"/>
      <c r="AAO226" s="57"/>
      <c r="AAP226" s="57"/>
      <c r="AAQ226" s="57"/>
      <c r="AAR226" s="57"/>
      <c r="AAS226" s="57"/>
      <c r="AAT226" s="57"/>
      <c r="AAU226" s="57"/>
      <c r="AAV226" s="57"/>
      <c r="AAW226" s="57"/>
      <c r="AAX226" s="57"/>
      <c r="AAY226" s="57"/>
      <c r="AAZ226" s="57"/>
      <c r="ABA226" s="57"/>
      <c r="ABB226" s="57"/>
      <c r="ABC226" s="57"/>
      <c r="ABD226" s="57"/>
      <c r="ABE226" s="57"/>
      <c r="ABF226" s="57"/>
      <c r="ABG226" s="57"/>
      <c r="ABH226" s="57"/>
      <c r="ABI226" s="57"/>
      <c r="ABJ226" s="57"/>
      <c r="ABK226" s="57"/>
      <c r="ABL226" s="57"/>
      <c r="ABM226" s="57"/>
      <c r="ABN226" s="57"/>
      <c r="ABO226" s="57"/>
      <c r="ABP226" s="57"/>
      <c r="ABQ226" s="57"/>
      <c r="ABR226" s="57"/>
      <c r="ABS226" s="57"/>
      <c r="ABT226" s="57"/>
      <c r="ABU226" s="57"/>
      <c r="ABV226" s="57"/>
      <c r="ABW226" s="57"/>
      <c r="ABX226" s="57"/>
      <c r="ABY226" s="57"/>
      <c r="ABZ226" s="57"/>
      <c r="ACA226" s="57"/>
      <c r="ACB226" s="57"/>
      <c r="ACC226" s="57"/>
      <c r="ACD226" s="57"/>
      <c r="ACE226" s="57"/>
      <c r="ACF226" s="57"/>
      <c r="ACG226" s="57"/>
      <c r="ACH226" s="57"/>
      <c r="ACI226" s="57"/>
      <c r="ACJ226" s="57"/>
      <c r="ACK226" s="57"/>
      <c r="ACL226" s="57"/>
      <c r="ACM226" s="57"/>
      <c r="ACN226" s="57"/>
      <c r="ACO226" s="57"/>
      <c r="ACP226" s="57"/>
      <c r="ACQ226" s="57"/>
      <c r="ACR226" s="57"/>
      <c r="ACS226" s="57"/>
      <c r="ACT226" s="57"/>
      <c r="ACU226" s="57"/>
      <c r="ACV226" s="57"/>
      <c r="ACW226" s="57"/>
      <c r="ACX226" s="57"/>
      <c r="ACY226" s="57"/>
      <c r="ACZ226" s="57"/>
      <c r="ADA226" s="57"/>
      <c r="ADB226" s="57"/>
      <c r="ADC226" s="57"/>
      <c r="ADD226" s="57"/>
      <c r="ADE226" s="57"/>
      <c r="ADF226" s="57"/>
      <c r="ADG226" s="57"/>
      <c r="ADH226" s="57"/>
      <c r="ADI226" s="57"/>
      <c r="ADJ226" s="57"/>
      <c r="ADK226" s="57"/>
      <c r="ADL226" s="57"/>
      <c r="ADM226" s="57"/>
      <c r="ADN226" s="57"/>
      <c r="ADO226" s="57"/>
      <c r="ADP226" s="57"/>
      <c r="ADQ226" s="57"/>
      <c r="ADR226" s="57"/>
      <c r="ADS226" s="57"/>
      <c r="ADT226" s="57"/>
      <c r="ADU226" s="57"/>
      <c r="ADV226" s="57"/>
      <c r="ADW226" s="57"/>
      <c r="ADX226" s="57"/>
      <c r="ADY226" s="57"/>
      <c r="ADZ226" s="57"/>
      <c r="AEA226" s="57"/>
      <c r="AEB226" s="57"/>
      <c r="AEC226" s="57"/>
      <c r="AED226" s="57"/>
      <c r="AEE226" s="57"/>
      <c r="AEF226" s="57"/>
      <c r="AEG226" s="57"/>
      <c r="AEH226" s="57"/>
      <c r="AEI226" s="57"/>
      <c r="AEJ226" s="57"/>
      <c r="AEK226" s="57"/>
      <c r="AEL226" s="57"/>
      <c r="AEM226" s="57"/>
      <c r="AEN226" s="57"/>
      <c r="AEO226" s="57"/>
      <c r="AEP226" s="57"/>
      <c r="AEQ226" s="57"/>
      <c r="AER226" s="57"/>
      <c r="AES226" s="57"/>
      <c r="AET226" s="57"/>
      <c r="AEU226" s="57"/>
      <c r="AEV226" s="57"/>
      <c r="AEW226" s="57"/>
      <c r="AEX226" s="57"/>
      <c r="AEY226" s="57"/>
      <c r="AEZ226" s="57"/>
      <c r="AFA226" s="57"/>
      <c r="AFB226" s="57"/>
      <c r="AFC226" s="57"/>
      <c r="AFD226" s="57"/>
      <c r="AFE226" s="57"/>
      <c r="AFF226" s="57"/>
      <c r="AFG226" s="57"/>
      <c r="AFH226" s="57"/>
      <c r="AFI226" s="57"/>
      <c r="AFJ226" s="57"/>
      <c r="AFK226" s="57"/>
      <c r="AFL226" s="57"/>
      <c r="AFM226" s="57"/>
      <c r="AFN226" s="57"/>
      <c r="AFO226" s="57"/>
      <c r="AFP226" s="57"/>
      <c r="AFQ226" s="57"/>
      <c r="AFR226" s="57"/>
      <c r="AFS226" s="57"/>
      <c r="AFT226" s="57"/>
      <c r="AFU226" s="57"/>
      <c r="AFV226" s="57"/>
      <c r="AFW226" s="57"/>
      <c r="AFX226" s="57"/>
      <c r="AFY226" s="57"/>
      <c r="AFZ226" s="57"/>
      <c r="AGA226" s="57"/>
      <c r="AGB226" s="57"/>
      <c r="AGC226" s="57"/>
      <c r="AGD226" s="57"/>
      <c r="AGE226" s="57"/>
      <c r="AGF226" s="57"/>
      <c r="AGG226" s="57"/>
      <c r="AGH226" s="57"/>
      <c r="AGI226" s="57"/>
      <c r="AGJ226" s="57"/>
      <c r="AGK226" s="57"/>
      <c r="AGL226" s="57"/>
      <c r="AGM226" s="57"/>
      <c r="AGN226" s="57"/>
      <c r="AGO226" s="57"/>
      <c r="AGP226" s="57"/>
      <c r="AGQ226" s="57"/>
      <c r="AGR226" s="57"/>
      <c r="AGS226" s="57"/>
      <c r="AGT226" s="57"/>
      <c r="AGU226" s="57"/>
      <c r="AGV226" s="57"/>
      <c r="AGW226" s="57"/>
      <c r="AGX226" s="57"/>
      <c r="AGY226" s="57"/>
      <c r="AGZ226" s="57"/>
      <c r="AHA226" s="57"/>
      <c r="AHB226" s="57"/>
      <c r="AHC226" s="57"/>
      <c r="AHD226" s="57"/>
      <c r="AHE226" s="57"/>
      <c r="AHF226" s="57"/>
      <c r="AHG226" s="57"/>
      <c r="AHH226" s="57"/>
      <c r="AHI226" s="57"/>
      <c r="AHJ226" s="57"/>
      <c r="AHK226" s="57"/>
      <c r="AHL226" s="57"/>
      <c r="AHM226" s="57"/>
      <c r="AHN226" s="57"/>
      <c r="AHO226" s="57"/>
      <c r="AHP226" s="57"/>
      <c r="AHQ226" s="57"/>
      <c r="AHR226" s="57"/>
      <c r="AHS226" s="57"/>
      <c r="AHT226" s="57"/>
      <c r="AHU226" s="57"/>
      <c r="AHV226" s="57"/>
      <c r="AHW226" s="57"/>
      <c r="AHX226" s="57"/>
      <c r="AHY226" s="57"/>
      <c r="AHZ226" s="57"/>
      <c r="AIA226" s="57"/>
      <c r="AIB226" s="57"/>
      <c r="AIC226" s="57"/>
      <c r="AID226" s="57"/>
      <c r="AIE226" s="57"/>
      <c r="AIF226" s="57"/>
      <c r="AIG226" s="57"/>
      <c r="AIH226" s="57"/>
      <c r="AII226" s="57"/>
      <c r="AIJ226" s="57"/>
      <c r="AIK226" s="57"/>
      <c r="AIL226" s="57"/>
      <c r="AIM226" s="57"/>
      <c r="AIN226" s="57"/>
      <c r="AIO226" s="57"/>
      <c r="AIP226" s="57"/>
      <c r="AIQ226" s="57"/>
      <c r="AIR226" s="57"/>
      <c r="AIS226" s="57"/>
      <c r="AIT226" s="57"/>
      <c r="AIU226" s="57"/>
      <c r="AIV226" s="57"/>
      <c r="AIW226" s="57"/>
      <c r="AIX226" s="57"/>
      <c r="AIY226" s="57"/>
      <c r="AIZ226" s="57"/>
      <c r="AJA226" s="57"/>
      <c r="AJB226" s="57"/>
      <c r="AJC226" s="57"/>
      <c r="AJD226" s="57"/>
      <c r="AJE226" s="57"/>
      <c r="AJF226" s="57"/>
      <c r="AJG226" s="57"/>
      <c r="AJH226" s="57"/>
      <c r="AJI226" s="57"/>
      <c r="AJJ226" s="57"/>
      <c r="AJK226" s="57"/>
      <c r="AJL226" s="57"/>
      <c r="AJM226" s="57"/>
      <c r="AJN226" s="57"/>
      <c r="AJO226" s="57"/>
      <c r="AJP226" s="57"/>
      <c r="AJQ226" s="57"/>
      <c r="AJR226" s="57"/>
      <c r="AJS226" s="57"/>
      <c r="AJT226" s="57"/>
      <c r="AJU226" s="57"/>
      <c r="AJV226" s="57"/>
      <c r="AJW226" s="57"/>
      <c r="AJX226" s="57"/>
      <c r="AJY226" s="57"/>
      <c r="AJZ226" s="57"/>
      <c r="AKA226" s="57"/>
      <c r="AKB226" s="57"/>
      <c r="AKC226" s="57"/>
      <c r="AKD226" s="57"/>
      <c r="AKE226" s="57"/>
      <c r="AKF226" s="57"/>
      <c r="AKG226" s="57"/>
      <c r="AKH226" s="57"/>
      <c r="AKI226" s="57"/>
      <c r="AKJ226" s="57"/>
      <c r="AKK226" s="57"/>
      <c r="AKL226" s="57"/>
      <c r="AKM226" s="57"/>
      <c r="AKN226" s="57"/>
      <c r="AKO226" s="57"/>
      <c r="AKP226" s="57"/>
      <c r="AKQ226" s="57"/>
      <c r="AKR226" s="57"/>
      <c r="AKS226" s="57"/>
      <c r="AKT226" s="57"/>
      <c r="AKU226" s="57"/>
      <c r="AKV226" s="57"/>
      <c r="AKW226" s="57"/>
      <c r="AKX226" s="57"/>
      <c r="AKY226" s="57"/>
      <c r="AKZ226" s="57"/>
      <c r="ALA226" s="57"/>
      <c r="ALB226" s="57"/>
      <c r="ALC226" s="57"/>
      <c r="ALD226" s="57"/>
      <c r="ALE226" s="57"/>
      <c r="ALF226" s="57"/>
      <c r="ALG226" s="57"/>
      <c r="ALH226" s="57"/>
      <c r="ALI226" s="57"/>
      <c r="ALJ226" s="57"/>
      <c r="ALK226" s="57"/>
      <c r="ALL226" s="57"/>
      <c r="ALM226" s="57"/>
      <c r="ALN226" s="57"/>
      <c r="ALO226" s="57"/>
      <c r="ALP226" s="57"/>
      <c r="ALQ226" s="57"/>
      <c r="ALR226" s="57"/>
      <c r="ALS226" s="57"/>
      <c r="ALT226" s="57"/>
      <c r="ALU226" s="57"/>
      <c r="ALV226" s="57"/>
      <c r="ALW226" s="57"/>
      <c r="ALX226" s="57"/>
      <c r="ALY226" s="57"/>
      <c r="ALZ226" s="57"/>
      <c r="AMA226" s="57"/>
      <c r="AMB226" s="57"/>
      <c r="AMC226" s="57"/>
      <c r="AMD226" s="57"/>
      <c r="AME226" s="57"/>
      <c r="AMF226" s="57"/>
      <c r="AMG226" s="57"/>
      <c r="AMH226" s="57"/>
      <c r="AMI226" s="57"/>
      <c r="AMJ226" s="57"/>
      <c r="AMK226" s="57"/>
      <c r="AML226" s="57"/>
      <c r="AMM226" s="57"/>
      <c r="AMN226" s="57"/>
      <c r="AMO226" s="57"/>
      <c r="AMP226" s="57"/>
      <c r="AMQ226" s="57"/>
      <c r="AMR226" s="57"/>
      <c r="AMS226" s="57"/>
      <c r="AMT226" s="57"/>
      <c r="AMU226" s="57"/>
      <c r="AMV226" s="57"/>
      <c r="AMW226" s="57"/>
      <c r="AMX226" s="57"/>
      <c r="AMY226" s="57"/>
      <c r="AMZ226" s="57"/>
      <c r="ANA226" s="57"/>
      <c r="ANB226" s="57"/>
      <c r="ANC226" s="57"/>
      <c r="AND226" s="57"/>
      <c r="ANE226" s="57"/>
      <c r="ANF226" s="57"/>
      <c r="ANG226" s="57"/>
      <c r="ANH226" s="57"/>
      <c r="ANI226" s="57"/>
      <c r="ANJ226" s="57"/>
      <c r="ANK226" s="57"/>
      <c r="ANL226" s="57"/>
      <c r="ANM226" s="57"/>
      <c r="ANN226" s="57"/>
      <c r="ANO226" s="57"/>
      <c r="ANP226" s="57"/>
      <c r="ANQ226" s="57"/>
      <c r="ANR226" s="57"/>
      <c r="ANS226" s="57"/>
      <c r="ANT226" s="57"/>
      <c r="ANU226" s="57"/>
      <c r="ANV226" s="57"/>
      <c r="ANW226" s="57"/>
      <c r="ANX226" s="57"/>
      <c r="ANY226" s="57"/>
      <c r="ANZ226" s="57"/>
      <c r="AOA226" s="57"/>
      <c r="AOB226" s="57"/>
      <c r="AOC226" s="57"/>
      <c r="AOD226" s="57"/>
      <c r="AOE226" s="57"/>
      <c r="AOF226" s="57"/>
      <c r="AOG226" s="57"/>
      <c r="AOH226" s="57"/>
      <c r="AOI226" s="57"/>
      <c r="AOJ226" s="57"/>
      <c r="AOK226" s="57"/>
      <c r="AOL226" s="57"/>
      <c r="AOM226" s="57"/>
      <c r="AON226" s="57"/>
      <c r="AOO226" s="57"/>
      <c r="AOP226" s="57"/>
      <c r="AOQ226" s="57"/>
      <c r="AOR226" s="57"/>
      <c r="AOS226" s="57"/>
      <c r="AOT226" s="57"/>
      <c r="AOU226" s="57"/>
      <c r="AOV226" s="57"/>
      <c r="AOW226" s="57"/>
      <c r="AOX226" s="57"/>
      <c r="AOY226" s="57"/>
      <c r="AOZ226" s="57"/>
      <c r="APA226" s="57"/>
      <c r="APB226" s="57"/>
      <c r="APC226" s="57"/>
      <c r="APD226" s="57"/>
      <c r="APE226" s="57"/>
      <c r="APF226" s="57"/>
      <c r="APG226" s="57"/>
      <c r="APH226" s="57"/>
      <c r="API226" s="57"/>
      <c r="APJ226" s="57"/>
      <c r="APK226" s="57"/>
      <c r="APL226" s="57"/>
      <c r="APM226" s="57"/>
      <c r="APN226" s="57"/>
      <c r="APO226" s="57"/>
      <c r="APP226" s="57"/>
      <c r="APQ226" s="57"/>
      <c r="APR226" s="57"/>
      <c r="APS226" s="57"/>
      <c r="APT226" s="57"/>
      <c r="APU226" s="57"/>
      <c r="APV226" s="57"/>
      <c r="APW226" s="57"/>
      <c r="APX226" s="57"/>
      <c r="APY226" s="57"/>
      <c r="APZ226" s="57"/>
      <c r="AQA226" s="57"/>
      <c r="AQB226" s="57"/>
      <c r="AQC226" s="57"/>
      <c r="AQD226" s="57"/>
      <c r="AQE226" s="57"/>
      <c r="AQF226" s="57"/>
      <c r="AQG226" s="57"/>
      <c r="AQH226" s="57"/>
      <c r="AQI226" s="57"/>
      <c r="AQJ226" s="57"/>
      <c r="AQK226" s="57"/>
      <c r="AQL226" s="57"/>
      <c r="AQM226" s="57"/>
      <c r="AQN226" s="57"/>
      <c r="AQO226" s="57"/>
      <c r="AQP226" s="57"/>
      <c r="AQQ226" s="57"/>
      <c r="AQR226" s="57"/>
      <c r="AQS226" s="57"/>
      <c r="AQT226" s="57"/>
      <c r="AQU226" s="57"/>
      <c r="AQV226" s="57"/>
      <c r="AQW226" s="57"/>
      <c r="AQX226" s="57"/>
      <c r="AQY226" s="57"/>
      <c r="AQZ226" s="57"/>
      <c r="ARA226" s="57"/>
      <c r="ARB226" s="57"/>
      <c r="ARC226" s="57"/>
      <c r="ARD226" s="57"/>
      <c r="ARE226" s="57"/>
      <c r="ARF226" s="57"/>
      <c r="ARG226" s="57"/>
      <c r="ARH226" s="57"/>
      <c r="ARI226" s="57"/>
      <c r="ARJ226" s="57"/>
      <c r="ARK226" s="57"/>
      <c r="ARL226" s="57"/>
      <c r="ARM226" s="57"/>
      <c r="ARN226" s="57"/>
      <c r="ARO226" s="57"/>
      <c r="ARP226" s="57"/>
      <c r="ARQ226" s="57"/>
      <c r="ARR226" s="57"/>
      <c r="ARS226" s="57"/>
      <c r="ART226" s="57"/>
      <c r="ARU226" s="57"/>
      <c r="ARV226" s="57"/>
      <c r="ARW226" s="57"/>
      <c r="ARX226" s="57"/>
      <c r="ARY226" s="57"/>
      <c r="ARZ226" s="57"/>
      <c r="ASA226" s="57"/>
      <c r="ASB226" s="57"/>
      <c r="ASC226" s="57"/>
      <c r="ASD226" s="57"/>
      <c r="ASE226" s="57"/>
      <c r="ASF226" s="57"/>
      <c r="ASG226" s="57"/>
      <c r="ASH226" s="57"/>
      <c r="ASI226" s="57"/>
      <c r="ASJ226" s="57"/>
      <c r="ASK226" s="57"/>
      <c r="ASL226" s="57"/>
      <c r="ASM226" s="57"/>
      <c r="ASN226" s="57"/>
      <c r="ASO226" s="57"/>
      <c r="ASP226" s="57"/>
      <c r="ASQ226" s="57"/>
      <c r="ASR226" s="57"/>
      <c r="ASS226" s="57"/>
      <c r="AST226" s="57"/>
      <c r="ASU226" s="57"/>
      <c r="ASV226" s="57"/>
      <c r="ASW226" s="57"/>
      <c r="ASX226" s="57"/>
      <c r="ASY226" s="57"/>
      <c r="ASZ226" s="57"/>
      <c r="ATA226" s="57"/>
      <c r="ATB226" s="57"/>
      <c r="ATC226" s="57"/>
      <c r="ATD226" s="57"/>
      <c r="ATE226" s="57"/>
      <c r="ATF226" s="57"/>
      <c r="ATG226" s="57"/>
      <c r="ATH226" s="57"/>
      <c r="ATI226" s="57"/>
      <c r="ATJ226" s="57"/>
      <c r="ATK226" s="57"/>
      <c r="ATL226" s="57"/>
      <c r="ATM226" s="57"/>
      <c r="ATN226" s="57"/>
      <c r="ATO226" s="57"/>
      <c r="ATP226" s="57"/>
      <c r="ATQ226" s="57"/>
      <c r="ATR226" s="57"/>
      <c r="ATS226" s="57"/>
      <c r="ATT226" s="57"/>
      <c r="ATU226" s="57"/>
      <c r="ATV226" s="57"/>
      <c r="ATW226" s="57"/>
      <c r="ATX226" s="57"/>
      <c r="ATY226" s="57"/>
      <c r="ATZ226" s="57"/>
      <c r="AUA226" s="57"/>
      <c r="AUB226" s="57"/>
      <c r="AUC226" s="57"/>
      <c r="AUD226" s="57"/>
      <c r="AUE226" s="57"/>
      <c r="AUF226" s="57"/>
      <c r="AUG226" s="57"/>
      <c r="AUH226" s="57"/>
      <c r="AUI226" s="57"/>
      <c r="AUJ226" s="57"/>
      <c r="AUK226" s="57"/>
      <c r="AUL226" s="57"/>
      <c r="AUM226" s="57"/>
      <c r="AUN226" s="57"/>
      <c r="AUO226" s="57"/>
      <c r="AUP226" s="57"/>
      <c r="AUQ226" s="57"/>
      <c r="AUR226" s="57"/>
      <c r="AUS226" s="57"/>
      <c r="AUT226" s="57"/>
      <c r="AUU226" s="57"/>
      <c r="AUV226" s="57"/>
      <c r="AUW226" s="57"/>
      <c r="AUX226" s="57"/>
      <c r="AUY226" s="57"/>
      <c r="AUZ226" s="57"/>
      <c r="AVA226" s="57"/>
      <c r="AVB226" s="57"/>
      <c r="AVC226" s="57"/>
      <c r="AVD226" s="57"/>
      <c r="AVE226" s="57"/>
      <c r="AVF226" s="57"/>
      <c r="AVG226" s="57"/>
      <c r="AVH226" s="57"/>
      <c r="AVI226" s="57"/>
      <c r="AVJ226" s="57"/>
      <c r="AVK226" s="57"/>
      <c r="AVL226" s="57"/>
      <c r="AVM226" s="57"/>
      <c r="AVN226" s="57"/>
      <c r="AVO226" s="57"/>
      <c r="AVP226" s="57"/>
      <c r="AVQ226" s="57"/>
      <c r="AVR226" s="57"/>
      <c r="AVS226" s="57"/>
      <c r="AVT226" s="57"/>
      <c r="AVU226" s="57"/>
      <c r="AVV226" s="57"/>
      <c r="AVW226" s="57"/>
      <c r="AVX226" s="57"/>
      <c r="AVY226" s="57"/>
      <c r="AVZ226" s="57"/>
      <c r="AWA226" s="57"/>
      <c r="AWB226" s="57"/>
      <c r="AWC226" s="57"/>
      <c r="AWD226" s="57"/>
      <c r="AWE226" s="57"/>
      <c r="AWF226" s="57"/>
      <c r="AWG226" s="57"/>
      <c r="AWH226" s="57"/>
      <c r="AWI226" s="57"/>
      <c r="AWJ226" s="57"/>
      <c r="AWK226" s="57"/>
      <c r="AWL226" s="57"/>
      <c r="AWM226" s="57"/>
      <c r="AWN226" s="57"/>
      <c r="AWO226" s="57"/>
      <c r="AWP226" s="57"/>
      <c r="AWQ226" s="57"/>
      <c r="AWR226" s="57"/>
      <c r="AWS226" s="57"/>
      <c r="AWT226" s="57"/>
      <c r="AWU226" s="57"/>
      <c r="AWV226" s="57"/>
      <c r="AWW226" s="57"/>
      <c r="AWX226" s="57"/>
      <c r="AWY226" s="57"/>
      <c r="AWZ226" s="57"/>
      <c r="AXA226" s="57"/>
      <c r="AXB226" s="57"/>
      <c r="AXC226" s="57"/>
      <c r="AXD226" s="57"/>
      <c r="AXE226" s="57"/>
      <c r="AXF226" s="57"/>
      <c r="AXG226" s="57"/>
      <c r="AXH226" s="57"/>
      <c r="AXI226" s="57"/>
      <c r="AXJ226" s="57"/>
      <c r="AXK226" s="57"/>
      <c r="AXL226" s="57"/>
      <c r="AXM226" s="57"/>
      <c r="AXN226" s="57"/>
      <c r="AXO226" s="57"/>
      <c r="AXP226" s="57"/>
      <c r="AXQ226" s="57"/>
      <c r="AXR226" s="57"/>
      <c r="AXS226" s="57"/>
      <c r="AXT226" s="57"/>
      <c r="AXU226" s="57"/>
      <c r="AXV226" s="57"/>
      <c r="AXW226" s="57"/>
      <c r="AXX226" s="57"/>
      <c r="AXY226" s="57"/>
      <c r="AXZ226" s="57"/>
      <c r="AYA226" s="57"/>
      <c r="AYB226" s="57"/>
      <c r="AYC226" s="57"/>
      <c r="AYD226" s="57"/>
      <c r="AYE226" s="57"/>
      <c r="AYF226" s="57"/>
      <c r="AYG226" s="57"/>
      <c r="AYH226" s="57"/>
      <c r="AYI226" s="57"/>
      <c r="AYJ226" s="57"/>
      <c r="AYK226" s="57"/>
      <c r="AYL226" s="57"/>
      <c r="AYM226" s="57"/>
      <c r="AYN226" s="57"/>
      <c r="AYO226" s="57"/>
      <c r="AYP226" s="57"/>
      <c r="AYQ226" s="57"/>
      <c r="AYR226" s="57"/>
      <c r="AYS226" s="57"/>
      <c r="AYT226" s="57"/>
      <c r="AYU226" s="57"/>
      <c r="AYV226" s="57"/>
      <c r="AYW226" s="57"/>
      <c r="AYX226" s="57"/>
      <c r="AYY226" s="57"/>
      <c r="AYZ226" s="57"/>
      <c r="AZA226" s="57"/>
      <c r="AZB226" s="57"/>
      <c r="AZC226" s="57"/>
      <c r="AZD226" s="57"/>
      <c r="AZE226" s="57"/>
      <c r="AZF226" s="57"/>
      <c r="AZG226" s="57"/>
      <c r="AZH226" s="57"/>
      <c r="AZI226" s="57"/>
      <c r="AZJ226" s="57"/>
      <c r="AZK226" s="57"/>
      <c r="AZL226" s="57"/>
      <c r="AZM226" s="57"/>
      <c r="AZN226" s="57"/>
      <c r="AZO226" s="57"/>
      <c r="AZP226" s="57"/>
      <c r="AZQ226" s="57"/>
      <c r="AZR226" s="57"/>
      <c r="AZS226" s="57"/>
      <c r="AZT226" s="57"/>
      <c r="AZU226" s="57"/>
      <c r="AZV226" s="57"/>
      <c r="AZW226" s="57"/>
      <c r="AZX226" s="57"/>
      <c r="AZY226" s="57"/>
      <c r="AZZ226" s="57"/>
      <c r="BAA226" s="57"/>
      <c r="BAB226" s="57"/>
      <c r="BAC226" s="57"/>
      <c r="BAD226" s="57"/>
      <c r="BAE226" s="57"/>
      <c r="BAF226" s="57"/>
      <c r="BAG226" s="57"/>
      <c r="BAH226" s="57"/>
      <c r="BAI226" s="57"/>
      <c r="BAJ226" s="57"/>
      <c r="BAK226" s="57"/>
      <c r="BAL226" s="57"/>
      <c r="BAM226" s="57"/>
      <c r="BAN226" s="57"/>
      <c r="BAO226" s="57"/>
      <c r="BAP226" s="57"/>
      <c r="BAQ226" s="57"/>
      <c r="BAR226" s="57"/>
      <c r="BAS226" s="57"/>
      <c r="BAT226" s="57"/>
      <c r="BAU226" s="57"/>
      <c r="BAV226" s="57"/>
      <c r="BAW226" s="57"/>
      <c r="BAX226" s="57"/>
      <c r="BAY226" s="57"/>
      <c r="BAZ226" s="57"/>
      <c r="BBA226" s="57"/>
      <c r="BBB226" s="57"/>
      <c r="BBC226" s="57"/>
      <c r="BBD226" s="57"/>
      <c r="BBE226" s="57"/>
      <c r="BBF226" s="57"/>
      <c r="BBG226" s="57"/>
      <c r="BBH226" s="57"/>
      <c r="BBI226" s="57"/>
      <c r="BBJ226" s="57"/>
      <c r="BBK226" s="57"/>
      <c r="BBL226" s="57"/>
      <c r="BBM226" s="57"/>
      <c r="BBN226" s="57"/>
      <c r="BBO226" s="57"/>
      <c r="BBP226" s="57"/>
      <c r="BBQ226" s="57"/>
      <c r="BBR226" s="57"/>
      <c r="BBS226" s="57"/>
      <c r="BBT226" s="57"/>
      <c r="BBU226" s="57"/>
      <c r="BBV226" s="57"/>
      <c r="BBW226" s="57"/>
      <c r="BBX226" s="57"/>
      <c r="BBY226" s="57"/>
      <c r="BBZ226" s="57"/>
      <c r="BCA226" s="57"/>
      <c r="BCB226" s="57"/>
      <c r="BCC226" s="57"/>
      <c r="BCD226" s="57"/>
      <c r="BCE226" s="57"/>
      <c r="BCF226" s="57"/>
      <c r="BCG226" s="57"/>
      <c r="BCH226" s="57"/>
      <c r="BCI226" s="57"/>
      <c r="BCJ226" s="57"/>
      <c r="BCK226" s="57"/>
      <c r="BCL226" s="57"/>
      <c r="BCM226" s="57"/>
      <c r="BCN226" s="57"/>
      <c r="BCO226" s="57"/>
      <c r="BCP226" s="57"/>
      <c r="BCQ226" s="57"/>
      <c r="BCR226" s="57"/>
      <c r="BCS226" s="57"/>
      <c r="BCT226" s="57"/>
      <c r="BCU226" s="57"/>
      <c r="BCV226" s="57"/>
      <c r="BCW226" s="57"/>
      <c r="BCX226" s="57"/>
      <c r="BCY226" s="57"/>
      <c r="BCZ226" s="57"/>
      <c r="BDA226" s="57"/>
      <c r="BDB226" s="57"/>
      <c r="BDC226" s="57"/>
      <c r="BDD226" s="57"/>
      <c r="BDE226" s="57"/>
      <c r="BDF226" s="57"/>
      <c r="BDG226" s="57"/>
      <c r="BDH226" s="57"/>
      <c r="BDI226" s="57"/>
      <c r="BDJ226" s="57"/>
      <c r="BDK226" s="57"/>
      <c r="BDL226" s="57"/>
      <c r="BDM226" s="57"/>
      <c r="BDN226" s="57"/>
      <c r="BDO226" s="57"/>
      <c r="BDP226" s="57"/>
      <c r="BDQ226" s="57"/>
      <c r="BDR226" s="57"/>
      <c r="BDS226" s="57"/>
      <c r="BDT226" s="57"/>
      <c r="BDU226" s="57"/>
      <c r="BDV226" s="57"/>
      <c r="BDW226" s="57"/>
      <c r="BDX226" s="57"/>
      <c r="BDY226" s="57"/>
      <c r="BDZ226" s="57"/>
      <c r="BEA226" s="57"/>
      <c r="BEB226" s="57"/>
      <c r="BEC226" s="57"/>
      <c r="BED226" s="57"/>
      <c r="BEE226" s="57"/>
      <c r="BEF226" s="57"/>
      <c r="BEG226" s="57"/>
      <c r="BEH226" s="57"/>
      <c r="BEI226" s="57"/>
      <c r="BEJ226" s="57"/>
      <c r="BEK226" s="57"/>
      <c r="BEL226" s="57"/>
      <c r="BEM226" s="57"/>
      <c r="BEN226" s="57"/>
      <c r="BEO226" s="57"/>
      <c r="BEP226" s="57"/>
      <c r="BEQ226" s="57"/>
      <c r="BER226" s="57"/>
      <c r="BES226" s="57"/>
      <c r="BET226" s="57"/>
      <c r="BEU226" s="57"/>
      <c r="BEV226" s="57"/>
      <c r="BEW226" s="57"/>
      <c r="BEX226" s="57"/>
      <c r="BEY226" s="57"/>
      <c r="BEZ226" s="57"/>
      <c r="BFA226" s="57"/>
      <c r="BFB226" s="57"/>
      <c r="BFC226" s="57"/>
      <c r="BFD226" s="57"/>
      <c r="BFE226" s="57"/>
      <c r="BFF226" s="57"/>
      <c r="BFG226" s="57"/>
      <c r="BFH226" s="57"/>
      <c r="BFI226" s="57"/>
      <c r="BFJ226" s="57"/>
      <c r="BFK226" s="57"/>
      <c r="BFL226" s="57"/>
      <c r="BFM226" s="57"/>
      <c r="BFN226" s="57"/>
      <c r="BFO226" s="57"/>
      <c r="BFP226" s="57"/>
      <c r="BFQ226" s="57"/>
      <c r="BFR226" s="57"/>
      <c r="BFS226" s="57"/>
      <c r="BFT226" s="57"/>
      <c r="BFU226" s="57"/>
      <c r="BFV226" s="57"/>
      <c r="BFW226" s="57"/>
      <c r="BFX226" s="57"/>
      <c r="BFY226" s="57"/>
      <c r="BFZ226" s="57"/>
      <c r="BGA226" s="57"/>
      <c r="BGB226" s="57"/>
      <c r="BGC226" s="57"/>
      <c r="BGD226" s="57"/>
      <c r="BGE226" s="57"/>
      <c r="BGF226" s="57"/>
      <c r="BGG226" s="57"/>
      <c r="BGH226" s="57"/>
      <c r="BGI226" s="57"/>
      <c r="BGJ226" s="57"/>
      <c r="BGK226" s="57"/>
      <c r="BGL226" s="57"/>
      <c r="BGM226" s="57"/>
      <c r="BGN226" s="57"/>
      <c r="BGO226" s="57"/>
      <c r="BGP226" s="57"/>
      <c r="BGQ226" s="57"/>
      <c r="BGR226" s="57"/>
      <c r="BGS226" s="57"/>
      <c r="BGT226" s="57"/>
      <c r="BGU226" s="57"/>
      <c r="BGV226" s="57"/>
      <c r="BGW226" s="57"/>
      <c r="BGX226" s="57"/>
      <c r="BGY226" s="57"/>
      <c r="BGZ226" s="57"/>
      <c r="BHA226" s="57"/>
      <c r="BHB226" s="57"/>
      <c r="BHC226" s="57"/>
      <c r="BHD226" s="57"/>
      <c r="BHE226" s="57"/>
      <c r="BHF226" s="57"/>
      <c r="BHG226" s="57"/>
      <c r="BHH226" s="57"/>
      <c r="BHI226" s="57"/>
      <c r="BHJ226" s="57"/>
      <c r="BHK226" s="57"/>
      <c r="BHL226" s="57"/>
      <c r="BHM226" s="57"/>
      <c r="BHN226" s="57"/>
      <c r="BHO226" s="57"/>
      <c r="BHP226" s="57"/>
      <c r="BHQ226" s="57"/>
      <c r="BHR226" s="57"/>
      <c r="BHS226" s="57"/>
      <c r="BHT226" s="57"/>
      <c r="BHU226" s="57"/>
      <c r="BHV226" s="57"/>
      <c r="BHW226" s="57"/>
      <c r="BHX226" s="57"/>
      <c r="BHY226" s="57"/>
      <c r="BHZ226" s="57"/>
      <c r="BIA226" s="57"/>
      <c r="BIB226" s="57"/>
      <c r="BIC226" s="57"/>
      <c r="BID226" s="57"/>
      <c r="BIE226" s="57"/>
      <c r="BIF226" s="57"/>
      <c r="BIG226" s="57"/>
      <c r="BIH226" s="57"/>
      <c r="BII226" s="57"/>
      <c r="BIJ226" s="57"/>
      <c r="BIK226" s="57"/>
      <c r="BIL226" s="57"/>
      <c r="BIM226" s="57"/>
      <c r="BIN226" s="57"/>
      <c r="BIO226" s="57"/>
      <c r="BIP226" s="57"/>
      <c r="BIQ226" s="57"/>
      <c r="BIR226" s="57"/>
      <c r="BIS226" s="57"/>
      <c r="BIT226" s="57"/>
      <c r="BIU226" s="57"/>
      <c r="BIV226" s="57"/>
      <c r="BIW226" s="57"/>
      <c r="BIX226" s="57"/>
      <c r="BIY226" s="57"/>
      <c r="BIZ226" s="57"/>
      <c r="BJA226" s="57"/>
      <c r="BJB226" s="57"/>
      <c r="BJC226" s="57"/>
      <c r="BJD226" s="57"/>
      <c r="BJE226" s="57"/>
      <c r="BJF226" s="57"/>
      <c r="BJG226" s="57"/>
      <c r="BJH226" s="57"/>
      <c r="BJI226" s="57"/>
      <c r="BJJ226" s="57"/>
      <c r="BJK226" s="57"/>
      <c r="BJL226" s="57"/>
      <c r="BJM226" s="57"/>
      <c r="BJN226" s="57"/>
      <c r="BJO226" s="57"/>
      <c r="BJP226" s="57"/>
      <c r="BJQ226" s="57"/>
      <c r="BJR226" s="57"/>
      <c r="BJS226" s="57"/>
      <c r="BJT226" s="57"/>
      <c r="BJU226" s="57"/>
      <c r="BJV226" s="57"/>
      <c r="BJW226" s="57"/>
      <c r="BJX226" s="57"/>
      <c r="BJY226" s="57"/>
      <c r="BJZ226" s="57"/>
      <c r="BKA226" s="57"/>
      <c r="BKB226" s="57"/>
      <c r="BKC226" s="57"/>
      <c r="BKD226" s="57"/>
      <c r="BKE226" s="57"/>
      <c r="BKF226" s="57"/>
      <c r="BKG226" s="57"/>
      <c r="BKH226" s="57"/>
      <c r="BKI226" s="57"/>
      <c r="BKJ226" s="57"/>
      <c r="BKK226" s="57"/>
      <c r="BKL226" s="57"/>
      <c r="BKM226" s="57"/>
      <c r="BKN226" s="57"/>
      <c r="BKO226" s="57"/>
      <c r="BKP226" s="57"/>
      <c r="BKQ226" s="57"/>
      <c r="BKR226" s="57"/>
      <c r="BKS226" s="57"/>
      <c r="BKT226" s="57"/>
      <c r="BKU226" s="57"/>
      <c r="BKV226" s="57"/>
      <c r="BKW226" s="57"/>
      <c r="BKX226" s="57"/>
      <c r="BKY226" s="57"/>
      <c r="BKZ226" s="57"/>
      <c r="BLA226" s="57"/>
      <c r="BLB226" s="57"/>
      <c r="BLC226" s="57"/>
      <c r="BLD226" s="57"/>
      <c r="BLE226" s="57"/>
      <c r="BLF226" s="57"/>
      <c r="BLG226" s="57"/>
      <c r="BLH226" s="57"/>
      <c r="BLI226" s="57"/>
      <c r="BLJ226" s="57"/>
      <c r="BLK226" s="57"/>
      <c r="BLL226" s="57"/>
      <c r="BLM226" s="57"/>
      <c r="BLN226" s="57"/>
      <c r="BLO226" s="57"/>
      <c r="BLP226" s="57"/>
      <c r="BLQ226" s="57"/>
      <c r="BLR226" s="57"/>
      <c r="BLS226" s="57"/>
      <c r="BLT226" s="57"/>
      <c r="BLU226" s="57"/>
      <c r="BLV226" s="57"/>
      <c r="BLW226" s="57"/>
      <c r="BLX226" s="57"/>
      <c r="BLY226" s="57"/>
      <c r="BLZ226" s="57"/>
      <c r="BMA226" s="57"/>
      <c r="BMB226" s="57"/>
      <c r="BMC226" s="57"/>
      <c r="BMD226" s="57"/>
      <c r="BME226" s="57"/>
      <c r="BMF226" s="57"/>
      <c r="BMG226" s="57"/>
      <c r="BMH226" s="57"/>
      <c r="BMI226" s="57"/>
      <c r="BMJ226" s="57"/>
      <c r="BMK226" s="57"/>
      <c r="BML226" s="57"/>
      <c r="BMM226" s="57"/>
      <c r="BMN226" s="57"/>
      <c r="BMO226" s="57"/>
      <c r="BMP226" s="57"/>
      <c r="BMQ226" s="57"/>
      <c r="BMR226" s="57"/>
      <c r="BMS226" s="57"/>
      <c r="BMT226" s="57"/>
      <c r="BMU226" s="57"/>
      <c r="BMV226" s="57"/>
      <c r="BMW226" s="57"/>
      <c r="BMX226" s="57"/>
      <c r="BMY226" s="57"/>
      <c r="BMZ226" s="57"/>
      <c r="BNA226" s="57"/>
      <c r="BNB226" s="57"/>
      <c r="BNC226" s="57"/>
      <c r="BND226" s="57"/>
      <c r="BNE226" s="57"/>
      <c r="BNF226" s="57"/>
      <c r="BNG226" s="57"/>
      <c r="BNH226" s="57"/>
      <c r="BNI226" s="57"/>
      <c r="BNJ226" s="57"/>
      <c r="BNK226" s="57"/>
      <c r="BNL226" s="57"/>
      <c r="BNM226" s="57"/>
      <c r="BNN226" s="57"/>
      <c r="BNO226" s="57"/>
      <c r="BNP226" s="57"/>
      <c r="BNQ226" s="57"/>
      <c r="BNR226" s="57"/>
      <c r="BNS226" s="57"/>
      <c r="BNT226" s="57"/>
      <c r="BNU226" s="57"/>
      <c r="BNV226" s="57"/>
      <c r="BNW226" s="57"/>
      <c r="BNX226" s="57"/>
      <c r="BNY226" s="57"/>
      <c r="BNZ226" s="57"/>
      <c r="BOA226" s="57"/>
      <c r="BOB226" s="57"/>
      <c r="BOC226" s="57"/>
      <c r="BOD226" s="57"/>
      <c r="BOE226" s="57"/>
      <c r="BOF226" s="57"/>
      <c r="BOG226" s="57"/>
      <c r="BOH226" s="57"/>
      <c r="BOI226" s="57"/>
      <c r="BOJ226" s="57"/>
      <c r="BOK226" s="57"/>
      <c r="BOL226" s="57"/>
      <c r="BOM226" s="57"/>
      <c r="BON226" s="57"/>
      <c r="BOO226" s="57"/>
      <c r="BOP226" s="57"/>
      <c r="BOQ226" s="57"/>
      <c r="BOR226" s="57"/>
      <c r="BOS226" s="57"/>
      <c r="BOT226" s="57"/>
      <c r="BOU226" s="57"/>
      <c r="BOV226" s="57"/>
      <c r="BOW226" s="57"/>
      <c r="BOX226" s="57"/>
      <c r="BOY226" s="57"/>
      <c r="BOZ226" s="57"/>
      <c r="BPA226" s="57"/>
      <c r="BPB226" s="57"/>
      <c r="BPC226" s="57"/>
      <c r="BPD226" s="57"/>
      <c r="BPE226" s="57"/>
      <c r="BPF226" s="57"/>
      <c r="BPG226" s="57"/>
      <c r="BPH226" s="57"/>
      <c r="BPI226" s="57"/>
      <c r="BPJ226" s="57"/>
      <c r="BPK226" s="57"/>
      <c r="BPL226" s="57"/>
      <c r="BPM226" s="57"/>
      <c r="BPN226" s="57"/>
      <c r="BPO226" s="57"/>
      <c r="BPP226" s="57"/>
      <c r="BPQ226" s="57"/>
      <c r="BPR226" s="57"/>
      <c r="BPS226" s="57"/>
      <c r="BPT226" s="57"/>
      <c r="BPU226" s="57"/>
      <c r="BPV226" s="57"/>
      <c r="BPW226" s="57"/>
      <c r="BPX226" s="57"/>
      <c r="BPY226" s="57"/>
      <c r="BPZ226" s="57"/>
      <c r="BQA226" s="57"/>
      <c r="BQB226" s="57"/>
      <c r="BQC226" s="57"/>
      <c r="BQD226" s="57"/>
      <c r="BQE226" s="57"/>
      <c r="BQF226" s="57"/>
      <c r="BQG226" s="57"/>
      <c r="BQH226" s="57"/>
      <c r="BQI226" s="57"/>
    </row>
    <row r="227" spans="1:1803" s="281" customFormat="1" ht="110.4" customHeight="1" x14ac:dyDescent="0.45">
      <c r="A227" s="188" t="s">
        <v>1654</v>
      </c>
      <c r="B227" s="324" t="s">
        <v>1655</v>
      </c>
      <c r="C227" s="324" t="s">
        <v>792</v>
      </c>
      <c r="D227" s="60" t="s">
        <v>1656</v>
      </c>
      <c r="E227" s="66">
        <v>43839</v>
      </c>
      <c r="F227" s="66">
        <v>43932</v>
      </c>
      <c r="G227" s="83"/>
      <c r="H227" s="171"/>
      <c r="I227" s="69">
        <v>6891179</v>
      </c>
      <c r="J227" s="195"/>
      <c r="K227" s="62" t="str">
        <f t="shared" si="5"/>
        <v xml:space="preserve"> </v>
      </c>
      <c r="L227" s="196">
        <v>0</v>
      </c>
      <c r="M227" s="82">
        <v>138</v>
      </c>
      <c r="N227" s="70">
        <v>138</v>
      </c>
      <c r="O227" s="79">
        <v>7.6</v>
      </c>
      <c r="P227" s="324" t="s">
        <v>24</v>
      </c>
      <c r="Q227" s="324" t="s">
        <v>30</v>
      </c>
      <c r="R227" s="70">
        <v>100</v>
      </c>
      <c r="S227" s="71">
        <v>7.6</v>
      </c>
      <c r="T227" s="70" t="s">
        <v>23</v>
      </c>
      <c r="U227" s="71" t="s">
        <v>23</v>
      </c>
      <c r="V227" s="71" t="s">
        <v>26</v>
      </c>
      <c r="W227" s="64"/>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c r="BN227" s="57"/>
      <c r="BO227" s="57"/>
      <c r="BP227" s="57"/>
      <c r="BQ227" s="57"/>
      <c r="BR227" s="57"/>
      <c r="BS227" s="57"/>
      <c r="BT227" s="57"/>
      <c r="BU227" s="57"/>
      <c r="BV227" s="57"/>
      <c r="BW227" s="57"/>
      <c r="BX227" s="57"/>
      <c r="BY227" s="57"/>
      <c r="BZ227" s="57"/>
      <c r="CA227" s="57"/>
      <c r="CB227" s="57"/>
      <c r="CC227" s="57"/>
      <c r="CD227" s="57"/>
      <c r="CE227" s="57"/>
      <c r="CF227" s="57"/>
      <c r="CG227" s="57"/>
      <c r="CH227" s="57"/>
      <c r="CI227" s="57"/>
      <c r="CJ227" s="57"/>
      <c r="CK227" s="57"/>
      <c r="CL227" s="57"/>
      <c r="CM227" s="57"/>
      <c r="CN227" s="57"/>
      <c r="CO227" s="57"/>
      <c r="CP227" s="57"/>
      <c r="CQ227" s="57"/>
      <c r="CR227" s="57"/>
      <c r="CS227" s="57"/>
      <c r="CT227" s="57"/>
      <c r="CU227" s="57"/>
      <c r="CV227" s="57"/>
      <c r="CW227" s="57"/>
      <c r="CX227" s="57"/>
      <c r="CY227" s="57"/>
      <c r="CZ227" s="57"/>
      <c r="DA227" s="57"/>
      <c r="DB227" s="57"/>
      <c r="DC227" s="57"/>
      <c r="DD227" s="57"/>
      <c r="DE227" s="57"/>
      <c r="DF227" s="57"/>
      <c r="DG227" s="57"/>
      <c r="DH227" s="57"/>
      <c r="DI227" s="57"/>
      <c r="DJ227" s="57"/>
      <c r="DK227" s="57"/>
      <c r="DL227" s="57"/>
      <c r="DM227" s="57"/>
      <c r="DN227" s="57"/>
      <c r="DO227" s="57"/>
      <c r="DP227" s="57"/>
      <c r="DQ227" s="57"/>
      <c r="DR227" s="57"/>
      <c r="DS227" s="57"/>
      <c r="DT227" s="57"/>
      <c r="DU227" s="57"/>
      <c r="DV227" s="57"/>
      <c r="DW227" s="57"/>
      <c r="DX227" s="57"/>
      <c r="DY227" s="57"/>
      <c r="DZ227" s="57"/>
      <c r="EA227" s="57"/>
      <c r="EB227" s="57"/>
      <c r="EC227" s="57"/>
      <c r="ED227" s="57"/>
      <c r="EE227" s="57"/>
      <c r="EF227" s="57"/>
      <c r="EG227" s="57"/>
      <c r="EH227" s="57"/>
      <c r="EI227" s="57"/>
      <c r="EJ227" s="57"/>
      <c r="EK227" s="57"/>
      <c r="EL227" s="57"/>
      <c r="EM227" s="57"/>
      <c r="EN227" s="57"/>
      <c r="EO227" s="57"/>
      <c r="EP227" s="57"/>
      <c r="EQ227" s="57"/>
      <c r="ER227" s="57"/>
      <c r="ES227" s="57"/>
      <c r="ET227" s="57"/>
      <c r="EU227" s="57"/>
      <c r="EV227" s="57"/>
      <c r="EW227" s="57"/>
      <c r="EX227" s="57"/>
      <c r="EY227" s="57"/>
      <c r="EZ227" s="57"/>
      <c r="FA227" s="57"/>
      <c r="FB227" s="57"/>
      <c r="FC227" s="57"/>
      <c r="FD227" s="57"/>
      <c r="FE227" s="57"/>
      <c r="FF227" s="57"/>
      <c r="FG227" s="57"/>
      <c r="FH227" s="57"/>
      <c r="FI227" s="57"/>
      <c r="FJ227" s="57"/>
      <c r="FK227" s="57"/>
      <c r="FL227" s="57"/>
      <c r="FM227" s="57"/>
      <c r="FN227" s="57"/>
      <c r="FO227" s="57"/>
      <c r="FP227" s="57"/>
      <c r="FQ227" s="57"/>
      <c r="FR227" s="57"/>
      <c r="FS227" s="57"/>
      <c r="FT227" s="57"/>
      <c r="FU227" s="57"/>
      <c r="FV227" s="57"/>
      <c r="FW227" s="57"/>
      <c r="FX227" s="57"/>
      <c r="FY227" s="57"/>
      <c r="FZ227" s="57"/>
      <c r="GA227" s="57"/>
      <c r="GB227" s="57"/>
      <c r="GC227" s="57"/>
      <c r="GD227" s="57"/>
      <c r="GE227" s="57"/>
      <c r="GF227" s="57"/>
      <c r="GG227" s="57"/>
      <c r="GH227" s="57"/>
      <c r="GI227" s="57"/>
      <c r="GJ227" s="57"/>
      <c r="GK227" s="57"/>
      <c r="GL227" s="57"/>
      <c r="GM227" s="57"/>
      <c r="GN227" s="57"/>
      <c r="GO227" s="57"/>
      <c r="GP227" s="57"/>
      <c r="GQ227" s="57"/>
      <c r="GR227" s="57"/>
      <c r="GS227" s="57"/>
      <c r="GT227" s="57"/>
      <c r="GU227" s="57"/>
      <c r="GV227" s="57"/>
      <c r="GW227" s="57"/>
      <c r="GX227" s="57"/>
      <c r="GY227" s="57"/>
      <c r="GZ227" s="57"/>
      <c r="HA227" s="57"/>
      <c r="HB227" s="57"/>
      <c r="HC227" s="57"/>
      <c r="HD227" s="57"/>
      <c r="HE227" s="57"/>
      <c r="HF227" s="57"/>
      <c r="HG227" s="57"/>
      <c r="HH227" s="57"/>
      <c r="HI227" s="57"/>
      <c r="HJ227" s="57"/>
      <c r="HK227" s="57"/>
      <c r="HL227" s="57"/>
      <c r="HM227" s="57"/>
      <c r="HN227" s="57"/>
      <c r="HO227" s="57"/>
      <c r="HP227" s="57"/>
      <c r="HQ227" s="57"/>
      <c r="HR227" s="57"/>
      <c r="HS227" s="57"/>
      <c r="HT227" s="57"/>
      <c r="HU227" s="57"/>
      <c r="HV227" s="57"/>
      <c r="HW227" s="57"/>
      <c r="HX227" s="57"/>
      <c r="HY227" s="57"/>
      <c r="HZ227" s="57"/>
      <c r="IA227" s="57"/>
      <c r="IB227" s="57"/>
      <c r="IC227" s="57"/>
      <c r="ID227" s="57"/>
      <c r="IE227" s="57"/>
      <c r="IF227" s="57"/>
      <c r="IG227" s="57"/>
      <c r="IH227" s="57"/>
      <c r="II227" s="57"/>
      <c r="IJ227" s="57"/>
      <c r="IK227" s="57"/>
      <c r="IL227" s="57"/>
      <c r="IM227" s="57"/>
      <c r="IN227" s="57"/>
      <c r="IO227" s="57"/>
      <c r="IP227" s="57"/>
      <c r="IQ227" s="57"/>
      <c r="IR227" s="57"/>
      <c r="IS227" s="57"/>
      <c r="IT227" s="57"/>
      <c r="IU227" s="57"/>
      <c r="IV227" s="57"/>
      <c r="IW227" s="57"/>
      <c r="IX227" s="57"/>
      <c r="IY227" s="57"/>
      <c r="IZ227" s="57"/>
      <c r="JA227" s="57"/>
      <c r="JB227" s="57"/>
      <c r="JC227" s="57"/>
      <c r="JD227" s="57"/>
      <c r="JE227" s="57"/>
      <c r="JF227" s="57"/>
      <c r="JG227" s="57"/>
      <c r="JH227" s="57"/>
      <c r="JI227" s="57"/>
      <c r="JJ227" s="57"/>
      <c r="JK227" s="57"/>
      <c r="JL227" s="57"/>
      <c r="JM227" s="57"/>
      <c r="JN227" s="57"/>
      <c r="JO227" s="57"/>
      <c r="JP227" s="57"/>
      <c r="JQ227" s="57"/>
      <c r="JR227" s="57"/>
      <c r="JS227" s="57"/>
      <c r="JT227" s="57"/>
      <c r="JU227" s="57"/>
      <c r="JV227" s="57"/>
      <c r="JW227" s="57"/>
      <c r="JX227" s="57"/>
      <c r="JY227" s="57"/>
      <c r="JZ227" s="57"/>
      <c r="KA227" s="57"/>
      <c r="KB227" s="57"/>
      <c r="KC227" s="57"/>
      <c r="KD227" s="57"/>
      <c r="KE227" s="57"/>
      <c r="KF227" s="57"/>
      <c r="KG227" s="57"/>
      <c r="KH227" s="57"/>
      <c r="KI227" s="57"/>
      <c r="KJ227" s="57"/>
      <c r="KK227" s="57"/>
      <c r="KL227" s="57"/>
      <c r="KM227" s="57"/>
      <c r="KN227" s="57"/>
      <c r="KO227" s="57"/>
      <c r="KP227" s="57"/>
      <c r="KQ227" s="57"/>
      <c r="KR227" s="57"/>
      <c r="KS227" s="57"/>
      <c r="KT227" s="57"/>
      <c r="KU227" s="57"/>
      <c r="KV227" s="57"/>
      <c r="KW227" s="57"/>
      <c r="KX227" s="57"/>
      <c r="KY227" s="57"/>
      <c r="KZ227" s="57"/>
      <c r="LA227" s="57"/>
      <c r="LB227" s="57"/>
      <c r="LC227" s="57"/>
      <c r="LD227" s="57"/>
      <c r="LE227" s="57"/>
      <c r="LF227" s="57"/>
      <c r="LG227" s="57"/>
      <c r="LH227" s="57"/>
      <c r="LI227" s="57"/>
      <c r="LJ227" s="57"/>
      <c r="LK227" s="57"/>
      <c r="LL227" s="57"/>
      <c r="LM227" s="57"/>
      <c r="LN227" s="57"/>
      <c r="LO227" s="57"/>
      <c r="LP227" s="57"/>
      <c r="LQ227" s="57"/>
      <c r="LR227" s="57"/>
      <c r="LS227" s="57"/>
      <c r="LT227" s="57"/>
      <c r="LU227" s="57"/>
      <c r="LV227" s="57"/>
      <c r="LW227" s="57"/>
      <c r="LX227" s="57"/>
      <c r="LY227" s="57"/>
      <c r="LZ227" s="57"/>
      <c r="MA227" s="57"/>
      <c r="MB227" s="57"/>
      <c r="MC227" s="57"/>
      <c r="MD227" s="57"/>
      <c r="ME227" s="57"/>
      <c r="MF227" s="57"/>
      <c r="MG227" s="57"/>
      <c r="MH227" s="57"/>
      <c r="MI227" s="57"/>
      <c r="MJ227" s="57"/>
      <c r="MK227" s="57"/>
      <c r="ML227" s="57"/>
      <c r="MM227" s="57"/>
      <c r="MN227" s="57"/>
      <c r="MO227" s="57"/>
      <c r="MP227" s="57"/>
      <c r="MQ227" s="57"/>
      <c r="MR227" s="57"/>
      <c r="MS227" s="57"/>
      <c r="MT227" s="57"/>
      <c r="MU227" s="57"/>
      <c r="MV227" s="57"/>
      <c r="MW227" s="57"/>
      <c r="MX227" s="57"/>
      <c r="MY227" s="57"/>
      <c r="MZ227" s="57"/>
      <c r="NA227" s="57"/>
      <c r="NB227" s="57"/>
      <c r="NC227" s="57"/>
      <c r="ND227" s="57"/>
      <c r="NE227" s="57"/>
      <c r="NF227" s="57"/>
      <c r="NG227" s="57"/>
      <c r="NH227" s="57"/>
      <c r="NI227" s="57"/>
      <c r="NJ227" s="57"/>
      <c r="NK227" s="57"/>
      <c r="NL227" s="57"/>
      <c r="NM227" s="57"/>
      <c r="NN227" s="57"/>
      <c r="NO227" s="57"/>
      <c r="NP227" s="57"/>
      <c r="NQ227" s="57"/>
      <c r="NR227" s="57"/>
      <c r="NS227" s="57"/>
      <c r="NT227" s="57"/>
      <c r="NU227" s="57"/>
      <c r="NV227" s="57"/>
      <c r="NW227" s="57"/>
      <c r="NX227" s="57"/>
      <c r="NY227" s="57"/>
      <c r="NZ227" s="57"/>
      <c r="OA227" s="57"/>
      <c r="OB227" s="57"/>
      <c r="OC227" s="57"/>
      <c r="OD227" s="57"/>
      <c r="OE227" s="57"/>
      <c r="OF227" s="57"/>
      <c r="OG227" s="57"/>
      <c r="OH227" s="57"/>
      <c r="OI227" s="57"/>
      <c r="OJ227" s="57"/>
      <c r="OK227" s="57"/>
      <c r="OL227" s="57"/>
      <c r="OM227" s="57"/>
      <c r="ON227" s="57"/>
      <c r="OO227" s="57"/>
      <c r="OP227" s="57"/>
      <c r="OQ227" s="57"/>
      <c r="OR227" s="57"/>
      <c r="OS227" s="57"/>
      <c r="OT227" s="57"/>
      <c r="OU227" s="57"/>
      <c r="OV227" s="57"/>
      <c r="OW227" s="57"/>
      <c r="OX227" s="57"/>
      <c r="OY227" s="57"/>
      <c r="OZ227" s="57"/>
      <c r="PA227" s="57"/>
      <c r="PB227" s="57"/>
      <c r="PC227" s="57"/>
      <c r="PD227" s="57"/>
      <c r="PE227" s="57"/>
      <c r="PF227" s="57"/>
      <c r="PG227" s="57"/>
      <c r="PH227" s="57"/>
      <c r="PI227" s="57"/>
      <c r="PJ227" s="57"/>
      <c r="PK227" s="57"/>
      <c r="PL227" s="57"/>
      <c r="PM227" s="57"/>
      <c r="PN227" s="57"/>
      <c r="PO227" s="57"/>
      <c r="PP227" s="57"/>
      <c r="PQ227" s="57"/>
      <c r="PR227" s="57"/>
      <c r="PS227" s="57"/>
      <c r="PT227" s="57"/>
      <c r="PU227" s="57"/>
      <c r="PV227" s="57"/>
      <c r="PW227" s="57"/>
      <c r="PX227" s="57"/>
      <c r="PY227" s="57"/>
      <c r="PZ227" s="57"/>
      <c r="QA227" s="57"/>
      <c r="QB227" s="57"/>
      <c r="QC227" s="57"/>
      <c r="QD227" s="57"/>
      <c r="QE227" s="57"/>
      <c r="QF227" s="57"/>
      <c r="QG227" s="57"/>
      <c r="QH227" s="57"/>
      <c r="QI227" s="57"/>
      <c r="QJ227" s="57"/>
      <c r="QK227" s="57"/>
      <c r="QL227" s="57"/>
      <c r="QM227" s="57"/>
      <c r="QN227" s="57"/>
      <c r="QO227" s="57"/>
      <c r="QP227" s="57"/>
      <c r="QQ227" s="57"/>
      <c r="QR227" s="57"/>
      <c r="QS227" s="57"/>
      <c r="QT227" s="57"/>
      <c r="QU227" s="57"/>
      <c r="QV227" s="57"/>
      <c r="QW227" s="57"/>
      <c r="QX227" s="57"/>
      <c r="QY227" s="57"/>
      <c r="QZ227" s="57"/>
      <c r="RA227" s="57"/>
      <c r="RB227" s="57"/>
      <c r="RC227" s="57"/>
      <c r="RD227" s="57"/>
      <c r="RE227" s="57"/>
      <c r="RF227" s="57"/>
      <c r="RG227" s="57"/>
      <c r="RH227" s="57"/>
      <c r="RI227" s="57"/>
      <c r="RJ227" s="57"/>
      <c r="RK227" s="57"/>
      <c r="RL227" s="57"/>
      <c r="RM227" s="57"/>
      <c r="RN227" s="57"/>
      <c r="RO227" s="57"/>
      <c r="RP227" s="57"/>
      <c r="RQ227" s="57"/>
      <c r="RR227" s="57"/>
      <c r="RS227" s="57"/>
      <c r="RT227" s="57"/>
      <c r="RU227" s="57"/>
      <c r="RV227" s="57"/>
      <c r="RW227" s="57"/>
      <c r="RX227" s="57"/>
      <c r="RY227" s="57"/>
      <c r="RZ227" s="57"/>
      <c r="SA227" s="57"/>
      <c r="SB227" s="57"/>
      <c r="SC227" s="57"/>
      <c r="SD227" s="57"/>
      <c r="SE227" s="57"/>
      <c r="SF227" s="57"/>
      <c r="SG227" s="57"/>
      <c r="SH227" s="57"/>
      <c r="SI227" s="57"/>
      <c r="SJ227" s="57"/>
      <c r="SK227" s="57"/>
      <c r="SL227" s="57"/>
      <c r="SM227" s="57"/>
      <c r="SN227" s="57"/>
      <c r="SO227" s="57"/>
      <c r="SP227" s="57"/>
      <c r="SQ227" s="57"/>
      <c r="SR227" s="57"/>
      <c r="SS227" s="57"/>
      <c r="ST227" s="57"/>
      <c r="SU227" s="57"/>
      <c r="SV227" s="57"/>
      <c r="SW227" s="57"/>
      <c r="SX227" s="57"/>
      <c r="SY227" s="57"/>
      <c r="SZ227" s="57"/>
      <c r="TA227" s="57"/>
      <c r="TB227" s="57"/>
      <c r="TC227" s="57"/>
      <c r="TD227" s="57"/>
      <c r="TE227" s="57"/>
      <c r="TF227" s="57"/>
      <c r="TG227" s="57"/>
      <c r="TH227" s="57"/>
      <c r="TI227" s="57"/>
      <c r="TJ227" s="57"/>
      <c r="TK227" s="57"/>
      <c r="TL227" s="57"/>
      <c r="TM227" s="57"/>
      <c r="TN227" s="57"/>
      <c r="TO227" s="57"/>
      <c r="TP227" s="57"/>
      <c r="TQ227" s="57"/>
      <c r="TR227" s="57"/>
      <c r="TS227" s="57"/>
      <c r="TT227" s="57"/>
      <c r="TU227" s="57"/>
      <c r="TV227" s="57"/>
      <c r="TW227" s="57"/>
      <c r="TX227" s="57"/>
      <c r="TY227" s="57"/>
      <c r="TZ227" s="57"/>
      <c r="UA227" s="57"/>
      <c r="UB227" s="57"/>
      <c r="UC227" s="57"/>
      <c r="UD227" s="57"/>
      <c r="UE227" s="57"/>
      <c r="UF227" s="57"/>
      <c r="UG227" s="57"/>
      <c r="UH227" s="57"/>
      <c r="UI227" s="57"/>
      <c r="UJ227" s="57"/>
      <c r="UK227" s="57"/>
      <c r="UL227" s="57"/>
      <c r="UM227" s="57"/>
      <c r="UN227" s="57"/>
      <c r="UO227" s="57"/>
      <c r="UP227" s="57"/>
      <c r="UQ227" s="57"/>
      <c r="UR227" s="57"/>
      <c r="US227" s="57"/>
      <c r="UT227" s="57"/>
      <c r="UU227" s="57"/>
      <c r="UV227" s="57"/>
      <c r="UW227" s="57"/>
      <c r="UX227" s="57"/>
      <c r="UY227" s="57"/>
      <c r="UZ227" s="57"/>
      <c r="VA227" s="57"/>
      <c r="VB227" s="57"/>
      <c r="VC227" s="57"/>
      <c r="VD227" s="57"/>
      <c r="VE227" s="57"/>
      <c r="VF227" s="57"/>
      <c r="VG227" s="57"/>
      <c r="VH227" s="57"/>
      <c r="VI227" s="57"/>
      <c r="VJ227" s="57"/>
      <c r="VK227" s="57"/>
      <c r="VL227" s="57"/>
      <c r="VM227" s="57"/>
      <c r="VN227" s="57"/>
      <c r="VO227" s="57"/>
      <c r="VP227" s="57"/>
      <c r="VQ227" s="57"/>
      <c r="VR227" s="57"/>
      <c r="VS227" s="57"/>
      <c r="VT227" s="57"/>
      <c r="VU227" s="57"/>
      <c r="VV227" s="57"/>
      <c r="VW227" s="57"/>
      <c r="VX227" s="57"/>
      <c r="VY227" s="57"/>
      <c r="VZ227" s="57"/>
      <c r="WA227" s="57"/>
      <c r="WB227" s="57"/>
      <c r="WC227" s="57"/>
      <c r="WD227" s="57"/>
      <c r="WE227" s="57"/>
      <c r="WF227" s="57"/>
      <c r="WG227" s="57"/>
      <c r="WH227" s="57"/>
      <c r="WI227" s="57"/>
      <c r="WJ227" s="57"/>
      <c r="WK227" s="57"/>
      <c r="WL227" s="57"/>
      <c r="WM227" s="57"/>
      <c r="WN227" s="57"/>
      <c r="WO227" s="57"/>
      <c r="WP227" s="57"/>
      <c r="WQ227" s="57"/>
      <c r="WR227" s="57"/>
      <c r="WS227" s="57"/>
      <c r="WT227" s="57"/>
      <c r="WU227" s="57"/>
      <c r="WV227" s="57"/>
      <c r="WW227" s="57"/>
      <c r="WX227" s="57"/>
      <c r="WY227" s="57"/>
      <c r="WZ227" s="57"/>
      <c r="XA227" s="57"/>
      <c r="XB227" s="57"/>
      <c r="XC227" s="57"/>
      <c r="XD227" s="57"/>
      <c r="XE227" s="57"/>
      <c r="XF227" s="57"/>
      <c r="XG227" s="57"/>
      <c r="XH227" s="57"/>
      <c r="XI227" s="57"/>
      <c r="XJ227" s="57"/>
      <c r="XK227" s="57"/>
      <c r="XL227" s="57"/>
      <c r="XM227" s="57"/>
      <c r="XN227" s="57"/>
      <c r="XO227" s="57"/>
      <c r="XP227" s="57"/>
      <c r="XQ227" s="57"/>
      <c r="XR227" s="57"/>
      <c r="XS227" s="57"/>
      <c r="XT227" s="57"/>
      <c r="XU227" s="57"/>
      <c r="XV227" s="57"/>
      <c r="XW227" s="57"/>
      <c r="XX227" s="57"/>
      <c r="XY227" s="57"/>
      <c r="XZ227" s="57"/>
      <c r="YA227" s="57"/>
      <c r="YB227" s="57"/>
      <c r="YC227" s="57"/>
      <c r="YD227" s="57"/>
      <c r="YE227" s="57"/>
      <c r="YF227" s="57"/>
      <c r="YG227" s="57"/>
      <c r="YH227" s="57"/>
      <c r="YI227" s="57"/>
      <c r="YJ227" s="57"/>
      <c r="YK227" s="57"/>
      <c r="YL227" s="57"/>
      <c r="YM227" s="57"/>
      <c r="YN227" s="57"/>
      <c r="YO227" s="57"/>
      <c r="YP227" s="57"/>
      <c r="YQ227" s="57"/>
      <c r="YR227" s="57"/>
      <c r="YS227" s="57"/>
      <c r="YT227" s="57"/>
      <c r="YU227" s="57"/>
      <c r="YV227" s="57"/>
      <c r="YW227" s="57"/>
      <c r="YX227" s="57"/>
      <c r="YY227" s="57"/>
      <c r="YZ227" s="57"/>
      <c r="ZA227" s="57"/>
      <c r="ZB227" s="57"/>
      <c r="ZC227" s="57"/>
      <c r="ZD227" s="57"/>
      <c r="ZE227" s="57"/>
      <c r="ZF227" s="57"/>
      <c r="ZG227" s="57"/>
      <c r="ZH227" s="57"/>
      <c r="ZI227" s="57"/>
      <c r="ZJ227" s="57"/>
      <c r="ZK227" s="57"/>
      <c r="ZL227" s="57"/>
      <c r="ZM227" s="57"/>
      <c r="ZN227" s="57"/>
      <c r="ZO227" s="57"/>
      <c r="ZP227" s="57"/>
      <c r="ZQ227" s="57"/>
      <c r="ZR227" s="57"/>
      <c r="ZS227" s="57"/>
      <c r="ZT227" s="57"/>
      <c r="ZU227" s="57"/>
      <c r="ZV227" s="57"/>
      <c r="ZW227" s="57"/>
      <c r="ZX227" s="57"/>
      <c r="ZY227" s="57"/>
      <c r="ZZ227" s="57"/>
      <c r="AAA227" s="57"/>
      <c r="AAB227" s="57"/>
      <c r="AAC227" s="57"/>
      <c r="AAD227" s="57"/>
      <c r="AAE227" s="57"/>
      <c r="AAF227" s="57"/>
      <c r="AAG227" s="57"/>
      <c r="AAH227" s="57"/>
      <c r="AAI227" s="57"/>
      <c r="AAJ227" s="57"/>
      <c r="AAK227" s="57"/>
      <c r="AAL227" s="57"/>
      <c r="AAM227" s="57"/>
      <c r="AAN227" s="57"/>
      <c r="AAO227" s="57"/>
      <c r="AAP227" s="57"/>
      <c r="AAQ227" s="57"/>
      <c r="AAR227" s="57"/>
      <c r="AAS227" s="57"/>
      <c r="AAT227" s="57"/>
      <c r="AAU227" s="57"/>
      <c r="AAV227" s="57"/>
      <c r="AAW227" s="57"/>
      <c r="AAX227" s="57"/>
      <c r="AAY227" s="57"/>
      <c r="AAZ227" s="57"/>
      <c r="ABA227" s="57"/>
      <c r="ABB227" s="57"/>
      <c r="ABC227" s="57"/>
      <c r="ABD227" s="57"/>
      <c r="ABE227" s="57"/>
      <c r="ABF227" s="57"/>
      <c r="ABG227" s="57"/>
      <c r="ABH227" s="57"/>
      <c r="ABI227" s="57"/>
      <c r="ABJ227" s="57"/>
      <c r="ABK227" s="57"/>
      <c r="ABL227" s="57"/>
      <c r="ABM227" s="57"/>
      <c r="ABN227" s="57"/>
      <c r="ABO227" s="57"/>
      <c r="ABP227" s="57"/>
      <c r="ABQ227" s="57"/>
      <c r="ABR227" s="57"/>
      <c r="ABS227" s="57"/>
      <c r="ABT227" s="57"/>
      <c r="ABU227" s="57"/>
      <c r="ABV227" s="57"/>
      <c r="ABW227" s="57"/>
      <c r="ABX227" s="57"/>
      <c r="ABY227" s="57"/>
      <c r="ABZ227" s="57"/>
      <c r="ACA227" s="57"/>
      <c r="ACB227" s="57"/>
      <c r="ACC227" s="57"/>
      <c r="ACD227" s="57"/>
      <c r="ACE227" s="57"/>
      <c r="ACF227" s="57"/>
      <c r="ACG227" s="57"/>
      <c r="ACH227" s="57"/>
      <c r="ACI227" s="57"/>
      <c r="ACJ227" s="57"/>
      <c r="ACK227" s="57"/>
      <c r="ACL227" s="57"/>
      <c r="ACM227" s="57"/>
      <c r="ACN227" s="57"/>
      <c r="ACO227" s="57"/>
      <c r="ACP227" s="57"/>
      <c r="ACQ227" s="57"/>
      <c r="ACR227" s="57"/>
      <c r="ACS227" s="57"/>
      <c r="ACT227" s="57"/>
      <c r="ACU227" s="57"/>
      <c r="ACV227" s="57"/>
      <c r="ACW227" s="57"/>
      <c r="ACX227" s="57"/>
      <c r="ACY227" s="57"/>
      <c r="ACZ227" s="57"/>
      <c r="ADA227" s="57"/>
      <c r="ADB227" s="57"/>
      <c r="ADC227" s="57"/>
      <c r="ADD227" s="57"/>
      <c r="ADE227" s="57"/>
      <c r="ADF227" s="57"/>
      <c r="ADG227" s="57"/>
      <c r="ADH227" s="57"/>
      <c r="ADI227" s="57"/>
      <c r="ADJ227" s="57"/>
      <c r="ADK227" s="57"/>
      <c r="ADL227" s="57"/>
      <c r="ADM227" s="57"/>
      <c r="ADN227" s="57"/>
      <c r="ADO227" s="57"/>
      <c r="ADP227" s="57"/>
      <c r="ADQ227" s="57"/>
      <c r="ADR227" s="57"/>
      <c r="ADS227" s="57"/>
      <c r="ADT227" s="57"/>
      <c r="ADU227" s="57"/>
      <c r="ADV227" s="57"/>
      <c r="ADW227" s="57"/>
      <c r="ADX227" s="57"/>
      <c r="ADY227" s="57"/>
      <c r="ADZ227" s="57"/>
      <c r="AEA227" s="57"/>
      <c r="AEB227" s="57"/>
      <c r="AEC227" s="57"/>
      <c r="AED227" s="57"/>
      <c r="AEE227" s="57"/>
      <c r="AEF227" s="57"/>
      <c r="AEG227" s="57"/>
      <c r="AEH227" s="57"/>
      <c r="AEI227" s="57"/>
      <c r="AEJ227" s="57"/>
      <c r="AEK227" s="57"/>
      <c r="AEL227" s="57"/>
      <c r="AEM227" s="57"/>
      <c r="AEN227" s="57"/>
      <c r="AEO227" s="57"/>
      <c r="AEP227" s="57"/>
      <c r="AEQ227" s="57"/>
      <c r="AER227" s="57"/>
      <c r="AES227" s="57"/>
      <c r="AET227" s="57"/>
      <c r="AEU227" s="57"/>
      <c r="AEV227" s="57"/>
      <c r="AEW227" s="57"/>
      <c r="AEX227" s="57"/>
      <c r="AEY227" s="57"/>
      <c r="AEZ227" s="57"/>
      <c r="AFA227" s="57"/>
      <c r="AFB227" s="57"/>
      <c r="AFC227" s="57"/>
      <c r="AFD227" s="57"/>
      <c r="AFE227" s="57"/>
      <c r="AFF227" s="57"/>
      <c r="AFG227" s="57"/>
      <c r="AFH227" s="57"/>
      <c r="AFI227" s="57"/>
      <c r="AFJ227" s="57"/>
      <c r="AFK227" s="57"/>
      <c r="AFL227" s="57"/>
      <c r="AFM227" s="57"/>
      <c r="AFN227" s="57"/>
      <c r="AFO227" s="57"/>
      <c r="AFP227" s="57"/>
      <c r="AFQ227" s="57"/>
      <c r="AFR227" s="57"/>
      <c r="AFS227" s="57"/>
      <c r="AFT227" s="57"/>
      <c r="AFU227" s="57"/>
      <c r="AFV227" s="57"/>
      <c r="AFW227" s="57"/>
      <c r="AFX227" s="57"/>
      <c r="AFY227" s="57"/>
      <c r="AFZ227" s="57"/>
      <c r="AGA227" s="57"/>
      <c r="AGB227" s="57"/>
      <c r="AGC227" s="57"/>
      <c r="AGD227" s="57"/>
      <c r="AGE227" s="57"/>
      <c r="AGF227" s="57"/>
      <c r="AGG227" s="57"/>
      <c r="AGH227" s="57"/>
      <c r="AGI227" s="57"/>
      <c r="AGJ227" s="57"/>
      <c r="AGK227" s="57"/>
      <c r="AGL227" s="57"/>
      <c r="AGM227" s="57"/>
      <c r="AGN227" s="57"/>
      <c r="AGO227" s="57"/>
      <c r="AGP227" s="57"/>
      <c r="AGQ227" s="57"/>
      <c r="AGR227" s="57"/>
      <c r="AGS227" s="57"/>
      <c r="AGT227" s="57"/>
      <c r="AGU227" s="57"/>
      <c r="AGV227" s="57"/>
      <c r="AGW227" s="57"/>
      <c r="AGX227" s="57"/>
      <c r="AGY227" s="57"/>
      <c r="AGZ227" s="57"/>
      <c r="AHA227" s="57"/>
      <c r="AHB227" s="57"/>
      <c r="AHC227" s="57"/>
      <c r="AHD227" s="57"/>
      <c r="AHE227" s="57"/>
      <c r="AHF227" s="57"/>
      <c r="AHG227" s="57"/>
      <c r="AHH227" s="57"/>
      <c r="AHI227" s="57"/>
      <c r="AHJ227" s="57"/>
      <c r="AHK227" s="57"/>
      <c r="AHL227" s="57"/>
      <c r="AHM227" s="57"/>
      <c r="AHN227" s="57"/>
      <c r="AHO227" s="57"/>
      <c r="AHP227" s="57"/>
      <c r="AHQ227" s="57"/>
      <c r="AHR227" s="57"/>
      <c r="AHS227" s="57"/>
      <c r="AHT227" s="57"/>
      <c r="AHU227" s="57"/>
      <c r="AHV227" s="57"/>
      <c r="AHW227" s="57"/>
      <c r="AHX227" s="57"/>
      <c r="AHY227" s="57"/>
      <c r="AHZ227" s="57"/>
      <c r="AIA227" s="57"/>
      <c r="AIB227" s="57"/>
      <c r="AIC227" s="57"/>
      <c r="AID227" s="57"/>
      <c r="AIE227" s="57"/>
      <c r="AIF227" s="57"/>
      <c r="AIG227" s="57"/>
      <c r="AIH227" s="57"/>
      <c r="AII227" s="57"/>
      <c r="AIJ227" s="57"/>
      <c r="AIK227" s="57"/>
      <c r="AIL227" s="57"/>
      <c r="AIM227" s="57"/>
      <c r="AIN227" s="57"/>
      <c r="AIO227" s="57"/>
      <c r="AIP227" s="57"/>
      <c r="AIQ227" s="57"/>
      <c r="AIR227" s="57"/>
      <c r="AIS227" s="57"/>
      <c r="AIT227" s="57"/>
      <c r="AIU227" s="57"/>
      <c r="AIV227" s="57"/>
      <c r="AIW227" s="57"/>
      <c r="AIX227" s="57"/>
      <c r="AIY227" s="57"/>
      <c r="AIZ227" s="57"/>
      <c r="AJA227" s="57"/>
      <c r="AJB227" s="57"/>
      <c r="AJC227" s="57"/>
      <c r="AJD227" s="57"/>
      <c r="AJE227" s="57"/>
      <c r="AJF227" s="57"/>
      <c r="AJG227" s="57"/>
      <c r="AJH227" s="57"/>
      <c r="AJI227" s="57"/>
      <c r="AJJ227" s="57"/>
      <c r="AJK227" s="57"/>
      <c r="AJL227" s="57"/>
      <c r="AJM227" s="57"/>
      <c r="AJN227" s="57"/>
      <c r="AJO227" s="57"/>
      <c r="AJP227" s="57"/>
      <c r="AJQ227" s="57"/>
      <c r="AJR227" s="57"/>
      <c r="AJS227" s="57"/>
      <c r="AJT227" s="57"/>
      <c r="AJU227" s="57"/>
      <c r="AJV227" s="57"/>
      <c r="AJW227" s="57"/>
      <c r="AJX227" s="57"/>
      <c r="AJY227" s="57"/>
      <c r="AJZ227" s="57"/>
      <c r="AKA227" s="57"/>
      <c r="AKB227" s="57"/>
      <c r="AKC227" s="57"/>
      <c r="AKD227" s="57"/>
      <c r="AKE227" s="57"/>
      <c r="AKF227" s="57"/>
      <c r="AKG227" s="57"/>
      <c r="AKH227" s="57"/>
      <c r="AKI227" s="57"/>
      <c r="AKJ227" s="57"/>
      <c r="AKK227" s="57"/>
      <c r="AKL227" s="57"/>
      <c r="AKM227" s="57"/>
      <c r="AKN227" s="57"/>
      <c r="AKO227" s="57"/>
      <c r="AKP227" s="57"/>
      <c r="AKQ227" s="57"/>
      <c r="AKR227" s="57"/>
      <c r="AKS227" s="57"/>
      <c r="AKT227" s="57"/>
      <c r="AKU227" s="57"/>
      <c r="AKV227" s="57"/>
      <c r="AKW227" s="57"/>
      <c r="AKX227" s="57"/>
      <c r="AKY227" s="57"/>
      <c r="AKZ227" s="57"/>
      <c r="ALA227" s="57"/>
      <c r="ALB227" s="57"/>
      <c r="ALC227" s="57"/>
      <c r="ALD227" s="57"/>
      <c r="ALE227" s="57"/>
      <c r="ALF227" s="57"/>
      <c r="ALG227" s="57"/>
      <c r="ALH227" s="57"/>
      <c r="ALI227" s="57"/>
      <c r="ALJ227" s="57"/>
      <c r="ALK227" s="57"/>
      <c r="ALL227" s="57"/>
      <c r="ALM227" s="57"/>
      <c r="ALN227" s="57"/>
      <c r="ALO227" s="57"/>
      <c r="ALP227" s="57"/>
      <c r="ALQ227" s="57"/>
      <c r="ALR227" s="57"/>
      <c r="ALS227" s="57"/>
      <c r="ALT227" s="57"/>
      <c r="ALU227" s="57"/>
      <c r="ALV227" s="57"/>
      <c r="ALW227" s="57"/>
      <c r="ALX227" s="57"/>
      <c r="ALY227" s="57"/>
      <c r="ALZ227" s="57"/>
      <c r="AMA227" s="57"/>
      <c r="AMB227" s="57"/>
      <c r="AMC227" s="57"/>
      <c r="AMD227" s="57"/>
      <c r="AME227" s="57"/>
      <c r="AMF227" s="57"/>
      <c r="AMG227" s="57"/>
      <c r="AMH227" s="57"/>
      <c r="AMI227" s="57"/>
      <c r="AMJ227" s="57"/>
      <c r="AMK227" s="57"/>
      <c r="AML227" s="57"/>
      <c r="AMM227" s="57"/>
      <c r="AMN227" s="57"/>
      <c r="AMO227" s="57"/>
      <c r="AMP227" s="57"/>
      <c r="AMQ227" s="57"/>
      <c r="AMR227" s="57"/>
      <c r="AMS227" s="57"/>
      <c r="AMT227" s="57"/>
      <c r="AMU227" s="57"/>
      <c r="AMV227" s="57"/>
      <c r="AMW227" s="57"/>
      <c r="AMX227" s="57"/>
      <c r="AMY227" s="57"/>
      <c r="AMZ227" s="57"/>
      <c r="ANA227" s="57"/>
      <c r="ANB227" s="57"/>
      <c r="ANC227" s="57"/>
      <c r="AND227" s="57"/>
      <c r="ANE227" s="57"/>
      <c r="ANF227" s="57"/>
      <c r="ANG227" s="57"/>
      <c r="ANH227" s="57"/>
      <c r="ANI227" s="57"/>
      <c r="ANJ227" s="57"/>
      <c r="ANK227" s="57"/>
      <c r="ANL227" s="57"/>
      <c r="ANM227" s="57"/>
      <c r="ANN227" s="57"/>
      <c r="ANO227" s="57"/>
      <c r="ANP227" s="57"/>
      <c r="ANQ227" s="57"/>
      <c r="ANR227" s="57"/>
      <c r="ANS227" s="57"/>
      <c r="ANT227" s="57"/>
      <c r="ANU227" s="57"/>
      <c r="ANV227" s="57"/>
      <c r="ANW227" s="57"/>
      <c r="ANX227" s="57"/>
      <c r="ANY227" s="57"/>
      <c r="ANZ227" s="57"/>
      <c r="AOA227" s="57"/>
      <c r="AOB227" s="57"/>
      <c r="AOC227" s="57"/>
      <c r="AOD227" s="57"/>
      <c r="AOE227" s="57"/>
      <c r="AOF227" s="57"/>
      <c r="AOG227" s="57"/>
      <c r="AOH227" s="57"/>
      <c r="AOI227" s="57"/>
      <c r="AOJ227" s="57"/>
      <c r="AOK227" s="57"/>
      <c r="AOL227" s="57"/>
      <c r="AOM227" s="57"/>
      <c r="AON227" s="57"/>
      <c r="AOO227" s="57"/>
      <c r="AOP227" s="57"/>
      <c r="AOQ227" s="57"/>
      <c r="AOR227" s="57"/>
      <c r="AOS227" s="57"/>
      <c r="AOT227" s="57"/>
      <c r="AOU227" s="57"/>
      <c r="AOV227" s="57"/>
      <c r="AOW227" s="57"/>
      <c r="AOX227" s="57"/>
      <c r="AOY227" s="57"/>
      <c r="AOZ227" s="57"/>
      <c r="APA227" s="57"/>
      <c r="APB227" s="57"/>
      <c r="APC227" s="57"/>
      <c r="APD227" s="57"/>
      <c r="APE227" s="57"/>
      <c r="APF227" s="57"/>
      <c r="APG227" s="57"/>
      <c r="APH227" s="57"/>
      <c r="API227" s="57"/>
      <c r="APJ227" s="57"/>
      <c r="APK227" s="57"/>
      <c r="APL227" s="57"/>
      <c r="APM227" s="57"/>
      <c r="APN227" s="57"/>
      <c r="APO227" s="57"/>
      <c r="APP227" s="57"/>
      <c r="APQ227" s="57"/>
      <c r="APR227" s="57"/>
      <c r="APS227" s="57"/>
      <c r="APT227" s="57"/>
      <c r="APU227" s="57"/>
      <c r="APV227" s="57"/>
      <c r="APW227" s="57"/>
      <c r="APX227" s="57"/>
      <c r="APY227" s="57"/>
      <c r="APZ227" s="57"/>
      <c r="AQA227" s="57"/>
      <c r="AQB227" s="57"/>
      <c r="AQC227" s="57"/>
      <c r="AQD227" s="57"/>
      <c r="AQE227" s="57"/>
      <c r="AQF227" s="57"/>
      <c r="AQG227" s="57"/>
      <c r="AQH227" s="57"/>
      <c r="AQI227" s="57"/>
      <c r="AQJ227" s="57"/>
      <c r="AQK227" s="57"/>
      <c r="AQL227" s="57"/>
      <c r="AQM227" s="57"/>
      <c r="AQN227" s="57"/>
      <c r="AQO227" s="57"/>
      <c r="AQP227" s="57"/>
      <c r="AQQ227" s="57"/>
      <c r="AQR227" s="57"/>
      <c r="AQS227" s="57"/>
      <c r="AQT227" s="57"/>
      <c r="AQU227" s="57"/>
      <c r="AQV227" s="57"/>
      <c r="AQW227" s="57"/>
      <c r="AQX227" s="57"/>
      <c r="AQY227" s="57"/>
      <c r="AQZ227" s="57"/>
      <c r="ARA227" s="57"/>
      <c r="ARB227" s="57"/>
      <c r="ARC227" s="57"/>
      <c r="ARD227" s="57"/>
      <c r="ARE227" s="57"/>
      <c r="ARF227" s="57"/>
      <c r="ARG227" s="57"/>
      <c r="ARH227" s="57"/>
      <c r="ARI227" s="57"/>
      <c r="ARJ227" s="57"/>
      <c r="ARK227" s="57"/>
      <c r="ARL227" s="57"/>
      <c r="ARM227" s="57"/>
      <c r="ARN227" s="57"/>
      <c r="ARO227" s="57"/>
      <c r="ARP227" s="57"/>
      <c r="ARQ227" s="57"/>
      <c r="ARR227" s="57"/>
      <c r="ARS227" s="57"/>
      <c r="ART227" s="57"/>
      <c r="ARU227" s="57"/>
      <c r="ARV227" s="57"/>
      <c r="ARW227" s="57"/>
      <c r="ARX227" s="57"/>
      <c r="ARY227" s="57"/>
      <c r="ARZ227" s="57"/>
      <c r="ASA227" s="57"/>
      <c r="ASB227" s="57"/>
      <c r="ASC227" s="57"/>
      <c r="ASD227" s="57"/>
      <c r="ASE227" s="57"/>
      <c r="ASF227" s="57"/>
      <c r="ASG227" s="57"/>
      <c r="ASH227" s="57"/>
      <c r="ASI227" s="57"/>
      <c r="ASJ227" s="57"/>
      <c r="ASK227" s="57"/>
      <c r="ASL227" s="57"/>
      <c r="ASM227" s="57"/>
      <c r="ASN227" s="57"/>
      <c r="ASO227" s="57"/>
      <c r="ASP227" s="57"/>
      <c r="ASQ227" s="57"/>
      <c r="ASR227" s="57"/>
      <c r="ASS227" s="57"/>
      <c r="AST227" s="57"/>
      <c r="ASU227" s="57"/>
      <c r="ASV227" s="57"/>
      <c r="ASW227" s="57"/>
      <c r="ASX227" s="57"/>
      <c r="ASY227" s="57"/>
      <c r="ASZ227" s="57"/>
      <c r="ATA227" s="57"/>
      <c r="ATB227" s="57"/>
      <c r="ATC227" s="57"/>
      <c r="ATD227" s="57"/>
      <c r="ATE227" s="57"/>
      <c r="ATF227" s="57"/>
      <c r="ATG227" s="57"/>
      <c r="ATH227" s="57"/>
      <c r="ATI227" s="57"/>
      <c r="ATJ227" s="57"/>
      <c r="ATK227" s="57"/>
      <c r="ATL227" s="57"/>
      <c r="ATM227" s="57"/>
      <c r="ATN227" s="57"/>
      <c r="ATO227" s="57"/>
      <c r="ATP227" s="57"/>
      <c r="ATQ227" s="57"/>
      <c r="ATR227" s="57"/>
      <c r="ATS227" s="57"/>
      <c r="ATT227" s="57"/>
      <c r="ATU227" s="57"/>
      <c r="ATV227" s="57"/>
      <c r="ATW227" s="57"/>
      <c r="ATX227" s="57"/>
      <c r="ATY227" s="57"/>
      <c r="ATZ227" s="57"/>
      <c r="AUA227" s="57"/>
      <c r="AUB227" s="57"/>
      <c r="AUC227" s="57"/>
      <c r="AUD227" s="57"/>
      <c r="AUE227" s="57"/>
      <c r="AUF227" s="57"/>
      <c r="AUG227" s="57"/>
      <c r="AUH227" s="57"/>
      <c r="AUI227" s="57"/>
      <c r="AUJ227" s="57"/>
      <c r="AUK227" s="57"/>
      <c r="AUL227" s="57"/>
      <c r="AUM227" s="57"/>
      <c r="AUN227" s="57"/>
      <c r="AUO227" s="57"/>
      <c r="AUP227" s="57"/>
      <c r="AUQ227" s="57"/>
      <c r="AUR227" s="57"/>
      <c r="AUS227" s="57"/>
      <c r="AUT227" s="57"/>
      <c r="AUU227" s="57"/>
      <c r="AUV227" s="57"/>
      <c r="AUW227" s="57"/>
      <c r="AUX227" s="57"/>
      <c r="AUY227" s="57"/>
      <c r="AUZ227" s="57"/>
      <c r="AVA227" s="57"/>
      <c r="AVB227" s="57"/>
      <c r="AVC227" s="57"/>
      <c r="AVD227" s="57"/>
      <c r="AVE227" s="57"/>
      <c r="AVF227" s="57"/>
      <c r="AVG227" s="57"/>
      <c r="AVH227" s="57"/>
      <c r="AVI227" s="57"/>
      <c r="AVJ227" s="57"/>
      <c r="AVK227" s="57"/>
      <c r="AVL227" s="57"/>
      <c r="AVM227" s="57"/>
      <c r="AVN227" s="57"/>
      <c r="AVO227" s="57"/>
      <c r="AVP227" s="57"/>
      <c r="AVQ227" s="57"/>
      <c r="AVR227" s="57"/>
      <c r="AVS227" s="57"/>
      <c r="AVT227" s="57"/>
      <c r="AVU227" s="57"/>
      <c r="AVV227" s="57"/>
      <c r="AVW227" s="57"/>
      <c r="AVX227" s="57"/>
      <c r="AVY227" s="57"/>
      <c r="AVZ227" s="57"/>
      <c r="AWA227" s="57"/>
      <c r="AWB227" s="57"/>
      <c r="AWC227" s="57"/>
      <c r="AWD227" s="57"/>
      <c r="AWE227" s="57"/>
      <c r="AWF227" s="57"/>
      <c r="AWG227" s="57"/>
      <c r="AWH227" s="57"/>
      <c r="AWI227" s="57"/>
      <c r="AWJ227" s="57"/>
      <c r="AWK227" s="57"/>
      <c r="AWL227" s="57"/>
      <c r="AWM227" s="57"/>
      <c r="AWN227" s="57"/>
      <c r="AWO227" s="57"/>
      <c r="AWP227" s="57"/>
      <c r="AWQ227" s="57"/>
      <c r="AWR227" s="57"/>
      <c r="AWS227" s="57"/>
      <c r="AWT227" s="57"/>
      <c r="AWU227" s="57"/>
      <c r="AWV227" s="57"/>
      <c r="AWW227" s="57"/>
      <c r="AWX227" s="57"/>
      <c r="AWY227" s="57"/>
      <c r="AWZ227" s="57"/>
      <c r="AXA227" s="57"/>
      <c r="AXB227" s="57"/>
      <c r="AXC227" s="57"/>
      <c r="AXD227" s="57"/>
      <c r="AXE227" s="57"/>
      <c r="AXF227" s="57"/>
      <c r="AXG227" s="57"/>
      <c r="AXH227" s="57"/>
      <c r="AXI227" s="57"/>
      <c r="AXJ227" s="57"/>
      <c r="AXK227" s="57"/>
      <c r="AXL227" s="57"/>
      <c r="AXM227" s="57"/>
      <c r="AXN227" s="57"/>
      <c r="AXO227" s="57"/>
      <c r="AXP227" s="57"/>
      <c r="AXQ227" s="57"/>
      <c r="AXR227" s="57"/>
      <c r="AXS227" s="57"/>
      <c r="AXT227" s="57"/>
      <c r="AXU227" s="57"/>
      <c r="AXV227" s="57"/>
      <c r="AXW227" s="57"/>
      <c r="AXX227" s="57"/>
      <c r="AXY227" s="57"/>
      <c r="AXZ227" s="57"/>
      <c r="AYA227" s="57"/>
      <c r="AYB227" s="57"/>
      <c r="AYC227" s="57"/>
      <c r="AYD227" s="57"/>
      <c r="AYE227" s="57"/>
      <c r="AYF227" s="57"/>
      <c r="AYG227" s="57"/>
      <c r="AYH227" s="57"/>
      <c r="AYI227" s="57"/>
      <c r="AYJ227" s="57"/>
      <c r="AYK227" s="57"/>
      <c r="AYL227" s="57"/>
      <c r="AYM227" s="57"/>
      <c r="AYN227" s="57"/>
      <c r="AYO227" s="57"/>
      <c r="AYP227" s="57"/>
      <c r="AYQ227" s="57"/>
      <c r="AYR227" s="57"/>
      <c r="AYS227" s="57"/>
      <c r="AYT227" s="57"/>
      <c r="AYU227" s="57"/>
      <c r="AYV227" s="57"/>
      <c r="AYW227" s="57"/>
      <c r="AYX227" s="57"/>
      <c r="AYY227" s="57"/>
      <c r="AYZ227" s="57"/>
      <c r="AZA227" s="57"/>
      <c r="AZB227" s="57"/>
      <c r="AZC227" s="57"/>
      <c r="AZD227" s="57"/>
      <c r="AZE227" s="57"/>
      <c r="AZF227" s="57"/>
      <c r="AZG227" s="57"/>
      <c r="AZH227" s="57"/>
      <c r="AZI227" s="57"/>
      <c r="AZJ227" s="57"/>
      <c r="AZK227" s="57"/>
      <c r="AZL227" s="57"/>
      <c r="AZM227" s="57"/>
      <c r="AZN227" s="57"/>
      <c r="AZO227" s="57"/>
      <c r="AZP227" s="57"/>
      <c r="AZQ227" s="57"/>
      <c r="AZR227" s="57"/>
      <c r="AZS227" s="57"/>
      <c r="AZT227" s="57"/>
      <c r="AZU227" s="57"/>
      <c r="AZV227" s="57"/>
      <c r="AZW227" s="57"/>
      <c r="AZX227" s="57"/>
      <c r="AZY227" s="57"/>
      <c r="AZZ227" s="57"/>
      <c r="BAA227" s="57"/>
      <c r="BAB227" s="57"/>
      <c r="BAC227" s="57"/>
      <c r="BAD227" s="57"/>
      <c r="BAE227" s="57"/>
      <c r="BAF227" s="57"/>
      <c r="BAG227" s="57"/>
      <c r="BAH227" s="57"/>
      <c r="BAI227" s="57"/>
      <c r="BAJ227" s="57"/>
      <c r="BAK227" s="57"/>
      <c r="BAL227" s="57"/>
      <c r="BAM227" s="57"/>
      <c r="BAN227" s="57"/>
      <c r="BAO227" s="57"/>
      <c r="BAP227" s="57"/>
      <c r="BAQ227" s="57"/>
      <c r="BAR227" s="57"/>
      <c r="BAS227" s="57"/>
      <c r="BAT227" s="57"/>
      <c r="BAU227" s="57"/>
      <c r="BAV227" s="57"/>
      <c r="BAW227" s="57"/>
      <c r="BAX227" s="57"/>
      <c r="BAY227" s="57"/>
      <c r="BAZ227" s="57"/>
      <c r="BBA227" s="57"/>
      <c r="BBB227" s="57"/>
      <c r="BBC227" s="57"/>
      <c r="BBD227" s="57"/>
      <c r="BBE227" s="57"/>
      <c r="BBF227" s="57"/>
      <c r="BBG227" s="57"/>
      <c r="BBH227" s="57"/>
      <c r="BBI227" s="57"/>
      <c r="BBJ227" s="57"/>
      <c r="BBK227" s="57"/>
      <c r="BBL227" s="57"/>
      <c r="BBM227" s="57"/>
      <c r="BBN227" s="57"/>
      <c r="BBO227" s="57"/>
      <c r="BBP227" s="57"/>
      <c r="BBQ227" s="57"/>
      <c r="BBR227" s="57"/>
      <c r="BBS227" s="57"/>
      <c r="BBT227" s="57"/>
      <c r="BBU227" s="57"/>
      <c r="BBV227" s="57"/>
      <c r="BBW227" s="57"/>
      <c r="BBX227" s="57"/>
      <c r="BBY227" s="57"/>
      <c r="BBZ227" s="57"/>
      <c r="BCA227" s="57"/>
      <c r="BCB227" s="57"/>
      <c r="BCC227" s="57"/>
      <c r="BCD227" s="57"/>
      <c r="BCE227" s="57"/>
      <c r="BCF227" s="57"/>
      <c r="BCG227" s="57"/>
      <c r="BCH227" s="57"/>
      <c r="BCI227" s="57"/>
      <c r="BCJ227" s="57"/>
      <c r="BCK227" s="57"/>
      <c r="BCL227" s="57"/>
      <c r="BCM227" s="57"/>
      <c r="BCN227" s="57"/>
      <c r="BCO227" s="57"/>
      <c r="BCP227" s="57"/>
      <c r="BCQ227" s="57"/>
      <c r="BCR227" s="57"/>
      <c r="BCS227" s="57"/>
      <c r="BCT227" s="57"/>
      <c r="BCU227" s="57"/>
      <c r="BCV227" s="57"/>
      <c r="BCW227" s="57"/>
      <c r="BCX227" s="57"/>
      <c r="BCY227" s="57"/>
      <c r="BCZ227" s="57"/>
      <c r="BDA227" s="57"/>
      <c r="BDB227" s="57"/>
      <c r="BDC227" s="57"/>
      <c r="BDD227" s="57"/>
      <c r="BDE227" s="57"/>
      <c r="BDF227" s="57"/>
      <c r="BDG227" s="57"/>
      <c r="BDH227" s="57"/>
      <c r="BDI227" s="57"/>
      <c r="BDJ227" s="57"/>
      <c r="BDK227" s="57"/>
      <c r="BDL227" s="57"/>
      <c r="BDM227" s="57"/>
      <c r="BDN227" s="57"/>
      <c r="BDO227" s="57"/>
      <c r="BDP227" s="57"/>
      <c r="BDQ227" s="57"/>
      <c r="BDR227" s="57"/>
      <c r="BDS227" s="57"/>
      <c r="BDT227" s="57"/>
      <c r="BDU227" s="57"/>
      <c r="BDV227" s="57"/>
      <c r="BDW227" s="57"/>
      <c r="BDX227" s="57"/>
      <c r="BDY227" s="57"/>
      <c r="BDZ227" s="57"/>
      <c r="BEA227" s="57"/>
      <c r="BEB227" s="57"/>
      <c r="BEC227" s="57"/>
      <c r="BED227" s="57"/>
      <c r="BEE227" s="57"/>
      <c r="BEF227" s="57"/>
      <c r="BEG227" s="57"/>
      <c r="BEH227" s="57"/>
      <c r="BEI227" s="57"/>
      <c r="BEJ227" s="57"/>
      <c r="BEK227" s="57"/>
      <c r="BEL227" s="57"/>
      <c r="BEM227" s="57"/>
      <c r="BEN227" s="57"/>
      <c r="BEO227" s="57"/>
      <c r="BEP227" s="57"/>
      <c r="BEQ227" s="57"/>
      <c r="BER227" s="57"/>
      <c r="BES227" s="57"/>
      <c r="BET227" s="57"/>
      <c r="BEU227" s="57"/>
      <c r="BEV227" s="57"/>
      <c r="BEW227" s="57"/>
      <c r="BEX227" s="57"/>
      <c r="BEY227" s="57"/>
      <c r="BEZ227" s="57"/>
      <c r="BFA227" s="57"/>
      <c r="BFB227" s="57"/>
      <c r="BFC227" s="57"/>
      <c r="BFD227" s="57"/>
      <c r="BFE227" s="57"/>
      <c r="BFF227" s="57"/>
      <c r="BFG227" s="57"/>
      <c r="BFH227" s="57"/>
      <c r="BFI227" s="57"/>
      <c r="BFJ227" s="57"/>
      <c r="BFK227" s="57"/>
      <c r="BFL227" s="57"/>
      <c r="BFM227" s="57"/>
      <c r="BFN227" s="57"/>
      <c r="BFO227" s="57"/>
      <c r="BFP227" s="57"/>
      <c r="BFQ227" s="57"/>
      <c r="BFR227" s="57"/>
      <c r="BFS227" s="57"/>
      <c r="BFT227" s="57"/>
      <c r="BFU227" s="57"/>
      <c r="BFV227" s="57"/>
      <c r="BFW227" s="57"/>
      <c r="BFX227" s="57"/>
      <c r="BFY227" s="57"/>
      <c r="BFZ227" s="57"/>
      <c r="BGA227" s="57"/>
      <c r="BGB227" s="57"/>
      <c r="BGC227" s="57"/>
      <c r="BGD227" s="57"/>
      <c r="BGE227" s="57"/>
      <c r="BGF227" s="57"/>
      <c r="BGG227" s="57"/>
      <c r="BGH227" s="57"/>
      <c r="BGI227" s="57"/>
      <c r="BGJ227" s="57"/>
      <c r="BGK227" s="57"/>
      <c r="BGL227" s="57"/>
      <c r="BGM227" s="57"/>
      <c r="BGN227" s="57"/>
      <c r="BGO227" s="57"/>
      <c r="BGP227" s="57"/>
      <c r="BGQ227" s="57"/>
      <c r="BGR227" s="57"/>
      <c r="BGS227" s="57"/>
      <c r="BGT227" s="57"/>
      <c r="BGU227" s="57"/>
      <c r="BGV227" s="57"/>
      <c r="BGW227" s="57"/>
      <c r="BGX227" s="57"/>
      <c r="BGY227" s="57"/>
      <c r="BGZ227" s="57"/>
      <c r="BHA227" s="57"/>
      <c r="BHB227" s="57"/>
      <c r="BHC227" s="57"/>
      <c r="BHD227" s="57"/>
      <c r="BHE227" s="57"/>
      <c r="BHF227" s="57"/>
      <c r="BHG227" s="57"/>
      <c r="BHH227" s="57"/>
      <c r="BHI227" s="57"/>
      <c r="BHJ227" s="57"/>
      <c r="BHK227" s="57"/>
      <c r="BHL227" s="57"/>
      <c r="BHM227" s="57"/>
      <c r="BHN227" s="57"/>
      <c r="BHO227" s="57"/>
      <c r="BHP227" s="57"/>
      <c r="BHQ227" s="57"/>
      <c r="BHR227" s="57"/>
      <c r="BHS227" s="57"/>
      <c r="BHT227" s="57"/>
      <c r="BHU227" s="57"/>
      <c r="BHV227" s="57"/>
      <c r="BHW227" s="57"/>
      <c r="BHX227" s="57"/>
      <c r="BHY227" s="57"/>
      <c r="BHZ227" s="57"/>
      <c r="BIA227" s="57"/>
      <c r="BIB227" s="57"/>
      <c r="BIC227" s="57"/>
      <c r="BID227" s="57"/>
      <c r="BIE227" s="57"/>
      <c r="BIF227" s="57"/>
      <c r="BIG227" s="57"/>
      <c r="BIH227" s="57"/>
      <c r="BII227" s="57"/>
      <c r="BIJ227" s="57"/>
      <c r="BIK227" s="57"/>
      <c r="BIL227" s="57"/>
      <c r="BIM227" s="57"/>
      <c r="BIN227" s="57"/>
      <c r="BIO227" s="57"/>
      <c r="BIP227" s="57"/>
      <c r="BIQ227" s="57"/>
      <c r="BIR227" s="57"/>
      <c r="BIS227" s="57"/>
      <c r="BIT227" s="57"/>
      <c r="BIU227" s="57"/>
      <c r="BIV227" s="57"/>
      <c r="BIW227" s="57"/>
      <c r="BIX227" s="57"/>
      <c r="BIY227" s="57"/>
      <c r="BIZ227" s="57"/>
      <c r="BJA227" s="57"/>
      <c r="BJB227" s="57"/>
      <c r="BJC227" s="57"/>
      <c r="BJD227" s="57"/>
      <c r="BJE227" s="57"/>
      <c r="BJF227" s="57"/>
      <c r="BJG227" s="57"/>
      <c r="BJH227" s="57"/>
      <c r="BJI227" s="57"/>
      <c r="BJJ227" s="57"/>
      <c r="BJK227" s="57"/>
      <c r="BJL227" s="57"/>
      <c r="BJM227" s="57"/>
      <c r="BJN227" s="57"/>
      <c r="BJO227" s="57"/>
      <c r="BJP227" s="57"/>
      <c r="BJQ227" s="57"/>
      <c r="BJR227" s="57"/>
      <c r="BJS227" s="57"/>
      <c r="BJT227" s="57"/>
      <c r="BJU227" s="57"/>
      <c r="BJV227" s="57"/>
      <c r="BJW227" s="57"/>
      <c r="BJX227" s="57"/>
      <c r="BJY227" s="57"/>
      <c r="BJZ227" s="57"/>
      <c r="BKA227" s="57"/>
      <c r="BKB227" s="57"/>
      <c r="BKC227" s="57"/>
      <c r="BKD227" s="57"/>
      <c r="BKE227" s="57"/>
      <c r="BKF227" s="57"/>
      <c r="BKG227" s="57"/>
      <c r="BKH227" s="57"/>
      <c r="BKI227" s="57"/>
      <c r="BKJ227" s="57"/>
      <c r="BKK227" s="57"/>
      <c r="BKL227" s="57"/>
      <c r="BKM227" s="57"/>
      <c r="BKN227" s="57"/>
      <c r="BKO227" s="57"/>
      <c r="BKP227" s="57"/>
      <c r="BKQ227" s="57"/>
      <c r="BKR227" s="57"/>
      <c r="BKS227" s="57"/>
      <c r="BKT227" s="57"/>
      <c r="BKU227" s="57"/>
      <c r="BKV227" s="57"/>
      <c r="BKW227" s="57"/>
      <c r="BKX227" s="57"/>
      <c r="BKY227" s="57"/>
      <c r="BKZ227" s="57"/>
      <c r="BLA227" s="57"/>
      <c r="BLB227" s="57"/>
      <c r="BLC227" s="57"/>
      <c r="BLD227" s="57"/>
      <c r="BLE227" s="57"/>
      <c r="BLF227" s="57"/>
      <c r="BLG227" s="57"/>
      <c r="BLH227" s="57"/>
      <c r="BLI227" s="57"/>
      <c r="BLJ227" s="57"/>
      <c r="BLK227" s="57"/>
      <c r="BLL227" s="57"/>
      <c r="BLM227" s="57"/>
      <c r="BLN227" s="57"/>
      <c r="BLO227" s="57"/>
      <c r="BLP227" s="57"/>
      <c r="BLQ227" s="57"/>
      <c r="BLR227" s="57"/>
      <c r="BLS227" s="57"/>
      <c r="BLT227" s="57"/>
      <c r="BLU227" s="57"/>
      <c r="BLV227" s="57"/>
      <c r="BLW227" s="57"/>
      <c r="BLX227" s="57"/>
      <c r="BLY227" s="57"/>
      <c r="BLZ227" s="57"/>
      <c r="BMA227" s="57"/>
      <c r="BMB227" s="57"/>
      <c r="BMC227" s="57"/>
      <c r="BMD227" s="57"/>
      <c r="BME227" s="57"/>
      <c r="BMF227" s="57"/>
      <c r="BMG227" s="57"/>
      <c r="BMH227" s="57"/>
      <c r="BMI227" s="57"/>
      <c r="BMJ227" s="57"/>
      <c r="BMK227" s="57"/>
      <c r="BML227" s="57"/>
      <c r="BMM227" s="57"/>
      <c r="BMN227" s="57"/>
      <c r="BMO227" s="57"/>
      <c r="BMP227" s="57"/>
      <c r="BMQ227" s="57"/>
      <c r="BMR227" s="57"/>
      <c r="BMS227" s="57"/>
      <c r="BMT227" s="57"/>
      <c r="BMU227" s="57"/>
      <c r="BMV227" s="57"/>
      <c r="BMW227" s="57"/>
      <c r="BMX227" s="57"/>
      <c r="BMY227" s="57"/>
      <c r="BMZ227" s="57"/>
      <c r="BNA227" s="57"/>
      <c r="BNB227" s="57"/>
      <c r="BNC227" s="57"/>
      <c r="BND227" s="57"/>
      <c r="BNE227" s="57"/>
      <c r="BNF227" s="57"/>
      <c r="BNG227" s="57"/>
      <c r="BNH227" s="57"/>
      <c r="BNI227" s="57"/>
      <c r="BNJ227" s="57"/>
      <c r="BNK227" s="57"/>
      <c r="BNL227" s="57"/>
      <c r="BNM227" s="57"/>
      <c r="BNN227" s="57"/>
      <c r="BNO227" s="57"/>
      <c r="BNP227" s="57"/>
      <c r="BNQ227" s="57"/>
      <c r="BNR227" s="57"/>
      <c r="BNS227" s="57"/>
      <c r="BNT227" s="57"/>
      <c r="BNU227" s="57"/>
      <c r="BNV227" s="57"/>
      <c r="BNW227" s="57"/>
      <c r="BNX227" s="57"/>
      <c r="BNY227" s="57"/>
      <c r="BNZ227" s="57"/>
      <c r="BOA227" s="57"/>
      <c r="BOB227" s="57"/>
      <c r="BOC227" s="57"/>
      <c r="BOD227" s="57"/>
      <c r="BOE227" s="57"/>
      <c r="BOF227" s="57"/>
      <c r="BOG227" s="57"/>
      <c r="BOH227" s="57"/>
      <c r="BOI227" s="57"/>
      <c r="BOJ227" s="57"/>
      <c r="BOK227" s="57"/>
      <c r="BOL227" s="57"/>
      <c r="BOM227" s="57"/>
      <c r="BON227" s="57"/>
      <c r="BOO227" s="57"/>
      <c r="BOP227" s="57"/>
      <c r="BOQ227" s="57"/>
      <c r="BOR227" s="57"/>
      <c r="BOS227" s="57"/>
      <c r="BOT227" s="57"/>
      <c r="BOU227" s="57"/>
      <c r="BOV227" s="57"/>
      <c r="BOW227" s="57"/>
      <c r="BOX227" s="57"/>
      <c r="BOY227" s="57"/>
      <c r="BOZ227" s="57"/>
      <c r="BPA227" s="57"/>
      <c r="BPB227" s="57"/>
      <c r="BPC227" s="57"/>
      <c r="BPD227" s="57"/>
      <c r="BPE227" s="57"/>
      <c r="BPF227" s="57"/>
      <c r="BPG227" s="57"/>
      <c r="BPH227" s="57"/>
      <c r="BPI227" s="57"/>
      <c r="BPJ227" s="57"/>
      <c r="BPK227" s="57"/>
      <c r="BPL227" s="57"/>
      <c r="BPM227" s="57"/>
      <c r="BPN227" s="57"/>
      <c r="BPO227" s="57"/>
      <c r="BPP227" s="57"/>
      <c r="BPQ227" s="57"/>
      <c r="BPR227" s="57"/>
      <c r="BPS227" s="57"/>
      <c r="BPT227" s="57"/>
      <c r="BPU227" s="57"/>
      <c r="BPV227" s="57"/>
      <c r="BPW227" s="57"/>
      <c r="BPX227" s="57"/>
      <c r="BPY227" s="57"/>
      <c r="BPZ227" s="57"/>
      <c r="BQA227" s="57"/>
      <c r="BQB227" s="57"/>
      <c r="BQC227" s="57"/>
      <c r="BQD227" s="57"/>
      <c r="BQE227" s="57"/>
      <c r="BQF227" s="57"/>
      <c r="BQG227" s="57"/>
      <c r="BQH227" s="57"/>
      <c r="BQI227" s="57"/>
    </row>
    <row r="228" spans="1:1803" s="281" customFormat="1" ht="82.8" x14ac:dyDescent="0.25">
      <c r="A228" s="231" t="s">
        <v>1657</v>
      </c>
      <c r="B228" s="197" t="s">
        <v>1658</v>
      </c>
      <c r="C228" s="197" t="s">
        <v>856</v>
      </c>
      <c r="D228" s="60" t="s">
        <v>1659</v>
      </c>
      <c r="E228" s="99">
        <v>43837</v>
      </c>
      <c r="F228" s="99">
        <v>43899</v>
      </c>
      <c r="G228" s="99"/>
      <c r="H228" s="96"/>
      <c r="I228" s="73">
        <v>2067425</v>
      </c>
      <c r="J228" s="193"/>
      <c r="K228" s="62" t="str">
        <f t="shared" si="5"/>
        <v xml:space="preserve"> </v>
      </c>
      <c r="L228" s="194">
        <v>0</v>
      </c>
      <c r="M228" s="198">
        <v>138</v>
      </c>
      <c r="N228" s="198">
        <v>138</v>
      </c>
      <c r="O228" s="79">
        <v>1.5</v>
      </c>
      <c r="P228" s="197" t="s">
        <v>63</v>
      </c>
      <c r="Q228" s="197" t="s">
        <v>30</v>
      </c>
      <c r="R228" s="228" t="s">
        <v>29</v>
      </c>
      <c r="S228" s="181">
        <v>0.5</v>
      </c>
      <c r="T228" s="228" t="s">
        <v>29</v>
      </c>
      <c r="U228" s="181">
        <v>0.97</v>
      </c>
      <c r="V228" s="197" t="s">
        <v>50</v>
      </c>
      <c r="W228" s="198"/>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c r="BM228" s="57"/>
      <c r="BN228" s="57"/>
      <c r="BO228" s="57"/>
      <c r="BP228" s="57"/>
      <c r="BQ228" s="57"/>
      <c r="BR228" s="57"/>
      <c r="BS228" s="57"/>
      <c r="BT228" s="57"/>
      <c r="BU228" s="57"/>
      <c r="BV228" s="57"/>
      <c r="BW228" s="57"/>
      <c r="BX228" s="57"/>
      <c r="BY228" s="57"/>
      <c r="BZ228" s="57"/>
      <c r="CA228" s="57"/>
      <c r="CB228" s="57"/>
      <c r="CC228" s="57"/>
      <c r="CD228" s="57"/>
      <c r="CE228" s="57"/>
      <c r="CF228" s="57"/>
      <c r="CG228" s="57"/>
      <c r="CH228" s="57"/>
      <c r="CI228" s="57"/>
      <c r="CJ228" s="57"/>
      <c r="CK228" s="57"/>
      <c r="CL228" s="57"/>
      <c r="CM228" s="57"/>
      <c r="CN228" s="57"/>
      <c r="CO228" s="57"/>
      <c r="CP228" s="57"/>
      <c r="CQ228" s="57"/>
      <c r="CR228" s="57"/>
      <c r="CS228" s="57"/>
      <c r="CT228" s="57"/>
      <c r="CU228" s="57"/>
      <c r="CV228" s="57"/>
      <c r="CW228" s="57"/>
      <c r="CX228" s="57"/>
      <c r="CY228" s="57"/>
      <c r="CZ228" s="57"/>
      <c r="DA228" s="57"/>
      <c r="DB228" s="57"/>
      <c r="DC228" s="57"/>
      <c r="DD228" s="57"/>
      <c r="DE228" s="57"/>
      <c r="DF228" s="57"/>
      <c r="DG228" s="57"/>
      <c r="DH228" s="57"/>
      <c r="DI228" s="57"/>
      <c r="DJ228" s="57"/>
      <c r="DK228" s="57"/>
      <c r="DL228" s="57"/>
      <c r="DM228" s="57"/>
      <c r="DN228" s="57"/>
      <c r="DO228" s="57"/>
      <c r="DP228" s="57"/>
      <c r="DQ228" s="57"/>
      <c r="DR228" s="57"/>
      <c r="DS228" s="57"/>
      <c r="DT228" s="57"/>
      <c r="DU228" s="57"/>
      <c r="DV228" s="57"/>
      <c r="DW228" s="57"/>
      <c r="DX228" s="57"/>
      <c r="DY228" s="57"/>
      <c r="DZ228" s="57"/>
      <c r="EA228" s="57"/>
      <c r="EB228" s="57"/>
      <c r="EC228" s="57"/>
      <c r="ED228" s="57"/>
      <c r="EE228" s="57"/>
      <c r="EF228" s="57"/>
      <c r="EG228" s="57"/>
      <c r="EH228" s="57"/>
      <c r="EI228" s="57"/>
      <c r="EJ228" s="57"/>
      <c r="EK228" s="57"/>
      <c r="EL228" s="57"/>
      <c r="EM228" s="57"/>
      <c r="EN228" s="57"/>
      <c r="EO228" s="57"/>
      <c r="EP228" s="57"/>
      <c r="EQ228" s="57"/>
      <c r="ER228" s="57"/>
      <c r="ES228" s="57"/>
      <c r="ET228" s="57"/>
      <c r="EU228" s="57"/>
      <c r="EV228" s="57"/>
      <c r="EW228" s="57"/>
      <c r="EX228" s="57"/>
      <c r="EY228" s="57"/>
      <c r="EZ228" s="57"/>
      <c r="FA228" s="57"/>
      <c r="FB228" s="57"/>
      <c r="FC228" s="57"/>
      <c r="FD228" s="57"/>
      <c r="FE228" s="57"/>
      <c r="FF228" s="57"/>
      <c r="FG228" s="57"/>
      <c r="FH228" s="57"/>
      <c r="FI228" s="57"/>
      <c r="FJ228" s="57"/>
      <c r="FK228" s="57"/>
      <c r="FL228" s="57"/>
      <c r="FM228" s="57"/>
      <c r="FN228" s="57"/>
      <c r="FO228" s="57"/>
      <c r="FP228" s="57"/>
      <c r="FQ228" s="57"/>
      <c r="FR228" s="57"/>
      <c r="FS228" s="57"/>
      <c r="FT228" s="57"/>
      <c r="FU228" s="57"/>
      <c r="FV228" s="57"/>
      <c r="FW228" s="57"/>
      <c r="FX228" s="57"/>
      <c r="FY228" s="57"/>
      <c r="FZ228" s="57"/>
      <c r="GA228" s="57"/>
      <c r="GB228" s="57"/>
      <c r="GC228" s="57"/>
      <c r="GD228" s="57"/>
      <c r="GE228" s="57"/>
      <c r="GF228" s="57"/>
      <c r="GG228" s="57"/>
      <c r="GH228" s="57"/>
      <c r="GI228" s="57"/>
      <c r="GJ228" s="57"/>
      <c r="GK228" s="57"/>
      <c r="GL228" s="57"/>
      <c r="GM228" s="57"/>
      <c r="GN228" s="57"/>
      <c r="GO228" s="57"/>
      <c r="GP228" s="57"/>
      <c r="GQ228" s="57"/>
      <c r="GR228" s="57"/>
      <c r="GS228" s="57"/>
      <c r="GT228" s="57"/>
      <c r="GU228" s="57"/>
      <c r="GV228" s="57"/>
      <c r="GW228" s="57"/>
      <c r="GX228" s="57"/>
      <c r="GY228" s="57"/>
      <c r="GZ228" s="57"/>
      <c r="HA228" s="57"/>
      <c r="HB228" s="57"/>
      <c r="HC228" s="57"/>
      <c r="HD228" s="57"/>
      <c r="HE228" s="57"/>
      <c r="HF228" s="57"/>
      <c r="HG228" s="57"/>
      <c r="HH228" s="57"/>
      <c r="HI228" s="57"/>
      <c r="HJ228" s="57"/>
      <c r="HK228" s="57"/>
      <c r="HL228" s="57"/>
      <c r="HM228" s="57"/>
      <c r="HN228" s="57"/>
      <c r="HO228" s="57"/>
      <c r="HP228" s="57"/>
      <c r="HQ228" s="57"/>
      <c r="HR228" s="57"/>
      <c r="HS228" s="57"/>
      <c r="HT228" s="57"/>
      <c r="HU228" s="57"/>
      <c r="HV228" s="57"/>
      <c r="HW228" s="57"/>
      <c r="HX228" s="57"/>
      <c r="HY228" s="57"/>
      <c r="HZ228" s="57"/>
      <c r="IA228" s="57"/>
      <c r="IB228" s="57"/>
      <c r="IC228" s="57"/>
      <c r="ID228" s="57"/>
      <c r="IE228" s="57"/>
      <c r="IF228" s="57"/>
      <c r="IG228" s="57"/>
      <c r="IH228" s="57"/>
      <c r="II228" s="57"/>
      <c r="IJ228" s="57"/>
      <c r="IK228" s="57"/>
      <c r="IL228" s="57"/>
      <c r="IM228" s="57"/>
      <c r="IN228" s="57"/>
      <c r="IO228" s="57"/>
      <c r="IP228" s="57"/>
      <c r="IQ228" s="57"/>
      <c r="IR228" s="57"/>
      <c r="IS228" s="57"/>
      <c r="IT228" s="57"/>
      <c r="IU228" s="57"/>
      <c r="IV228" s="57"/>
      <c r="IW228" s="57"/>
      <c r="IX228" s="57"/>
      <c r="IY228" s="57"/>
      <c r="IZ228" s="57"/>
      <c r="JA228" s="57"/>
      <c r="JB228" s="57"/>
      <c r="JC228" s="57"/>
      <c r="JD228" s="57"/>
      <c r="JE228" s="57"/>
      <c r="JF228" s="57"/>
      <c r="JG228" s="57"/>
      <c r="JH228" s="57"/>
      <c r="JI228" s="57"/>
      <c r="JJ228" s="57"/>
      <c r="JK228" s="57"/>
      <c r="JL228" s="57"/>
      <c r="JM228" s="57"/>
      <c r="JN228" s="57"/>
      <c r="JO228" s="57"/>
      <c r="JP228" s="57"/>
      <c r="JQ228" s="57"/>
      <c r="JR228" s="57"/>
      <c r="JS228" s="57"/>
      <c r="JT228" s="57"/>
      <c r="JU228" s="57"/>
      <c r="JV228" s="57"/>
      <c r="JW228" s="57"/>
      <c r="JX228" s="57"/>
      <c r="JY228" s="57"/>
      <c r="JZ228" s="57"/>
      <c r="KA228" s="57"/>
      <c r="KB228" s="57"/>
      <c r="KC228" s="57"/>
      <c r="KD228" s="57"/>
      <c r="KE228" s="57"/>
      <c r="KF228" s="57"/>
      <c r="KG228" s="57"/>
      <c r="KH228" s="57"/>
      <c r="KI228" s="57"/>
      <c r="KJ228" s="57"/>
      <c r="KK228" s="57"/>
      <c r="KL228" s="57"/>
      <c r="KM228" s="57"/>
      <c r="KN228" s="57"/>
      <c r="KO228" s="57"/>
      <c r="KP228" s="57"/>
      <c r="KQ228" s="57"/>
      <c r="KR228" s="57"/>
      <c r="KS228" s="57"/>
      <c r="KT228" s="57"/>
      <c r="KU228" s="57"/>
      <c r="KV228" s="57"/>
      <c r="KW228" s="57"/>
      <c r="KX228" s="57"/>
      <c r="KY228" s="57"/>
      <c r="KZ228" s="57"/>
      <c r="LA228" s="57"/>
      <c r="LB228" s="57"/>
      <c r="LC228" s="57"/>
      <c r="LD228" s="57"/>
      <c r="LE228" s="57"/>
      <c r="LF228" s="57"/>
      <c r="LG228" s="57"/>
      <c r="LH228" s="57"/>
      <c r="LI228" s="57"/>
      <c r="LJ228" s="57"/>
      <c r="LK228" s="57"/>
      <c r="LL228" s="57"/>
      <c r="LM228" s="57"/>
      <c r="LN228" s="57"/>
      <c r="LO228" s="57"/>
      <c r="LP228" s="57"/>
      <c r="LQ228" s="57"/>
      <c r="LR228" s="57"/>
      <c r="LS228" s="57"/>
      <c r="LT228" s="57"/>
      <c r="LU228" s="57"/>
      <c r="LV228" s="57"/>
      <c r="LW228" s="57"/>
      <c r="LX228" s="57"/>
      <c r="LY228" s="57"/>
      <c r="LZ228" s="57"/>
      <c r="MA228" s="57"/>
      <c r="MB228" s="57"/>
      <c r="MC228" s="57"/>
      <c r="MD228" s="57"/>
      <c r="ME228" s="57"/>
      <c r="MF228" s="57"/>
      <c r="MG228" s="57"/>
      <c r="MH228" s="57"/>
      <c r="MI228" s="57"/>
      <c r="MJ228" s="57"/>
      <c r="MK228" s="57"/>
      <c r="ML228" s="57"/>
      <c r="MM228" s="57"/>
      <c r="MN228" s="57"/>
      <c r="MO228" s="57"/>
      <c r="MP228" s="57"/>
      <c r="MQ228" s="57"/>
      <c r="MR228" s="57"/>
      <c r="MS228" s="57"/>
      <c r="MT228" s="57"/>
      <c r="MU228" s="57"/>
      <c r="MV228" s="57"/>
      <c r="MW228" s="57"/>
      <c r="MX228" s="57"/>
      <c r="MY228" s="57"/>
      <c r="MZ228" s="57"/>
      <c r="NA228" s="57"/>
      <c r="NB228" s="57"/>
      <c r="NC228" s="57"/>
      <c r="ND228" s="57"/>
      <c r="NE228" s="57"/>
      <c r="NF228" s="57"/>
      <c r="NG228" s="57"/>
      <c r="NH228" s="57"/>
      <c r="NI228" s="57"/>
      <c r="NJ228" s="57"/>
      <c r="NK228" s="57"/>
      <c r="NL228" s="57"/>
      <c r="NM228" s="57"/>
      <c r="NN228" s="57"/>
      <c r="NO228" s="57"/>
      <c r="NP228" s="57"/>
      <c r="NQ228" s="57"/>
      <c r="NR228" s="57"/>
      <c r="NS228" s="57"/>
      <c r="NT228" s="57"/>
      <c r="NU228" s="57"/>
      <c r="NV228" s="57"/>
      <c r="NW228" s="57"/>
      <c r="NX228" s="57"/>
      <c r="NY228" s="57"/>
      <c r="NZ228" s="57"/>
      <c r="OA228" s="57"/>
      <c r="OB228" s="57"/>
      <c r="OC228" s="57"/>
      <c r="OD228" s="57"/>
      <c r="OE228" s="57"/>
      <c r="OF228" s="57"/>
      <c r="OG228" s="57"/>
      <c r="OH228" s="57"/>
      <c r="OI228" s="57"/>
      <c r="OJ228" s="57"/>
      <c r="OK228" s="57"/>
      <c r="OL228" s="57"/>
      <c r="OM228" s="57"/>
      <c r="ON228" s="57"/>
      <c r="OO228" s="57"/>
      <c r="OP228" s="57"/>
      <c r="OQ228" s="57"/>
      <c r="OR228" s="57"/>
      <c r="OS228" s="57"/>
      <c r="OT228" s="57"/>
      <c r="OU228" s="57"/>
      <c r="OV228" s="57"/>
      <c r="OW228" s="57"/>
      <c r="OX228" s="57"/>
      <c r="OY228" s="57"/>
      <c r="OZ228" s="57"/>
      <c r="PA228" s="57"/>
      <c r="PB228" s="57"/>
      <c r="PC228" s="57"/>
      <c r="PD228" s="57"/>
      <c r="PE228" s="57"/>
      <c r="PF228" s="57"/>
      <c r="PG228" s="57"/>
      <c r="PH228" s="57"/>
      <c r="PI228" s="57"/>
      <c r="PJ228" s="57"/>
      <c r="PK228" s="57"/>
      <c r="PL228" s="57"/>
      <c r="PM228" s="57"/>
      <c r="PN228" s="57"/>
      <c r="PO228" s="57"/>
      <c r="PP228" s="57"/>
      <c r="PQ228" s="57"/>
      <c r="PR228" s="57"/>
      <c r="PS228" s="57"/>
      <c r="PT228" s="57"/>
      <c r="PU228" s="57"/>
      <c r="PV228" s="57"/>
      <c r="PW228" s="57"/>
      <c r="PX228" s="57"/>
      <c r="PY228" s="57"/>
      <c r="PZ228" s="57"/>
      <c r="QA228" s="57"/>
      <c r="QB228" s="57"/>
      <c r="QC228" s="57"/>
      <c r="QD228" s="57"/>
      <c r="QE228" s="57"/>
      <c r="QF228" s="57"/>
      <c r="QG228" s="57"/>
      <c r="QH228" s="57"/>
      <c r="QI228" s="57"/>
      <c r="QJ228" s="57"/>
      <c r="QK228" s="57"/>
      <c r="QL228" s="57"/>
      <c r="QM228" s="57"/>
      <c r="QN228" s="57"/>
      <c r="QO228" s="57"/>
      <c r="QP228" s="57"/>
      <c r="QQ228" s="57"/>
      <c r="QR228" s="57"/>
      <c r="QS228" s="57"/>
      <c r="QT228" s="57"/>
      <c r="QU228" s="57"/>
      <c r="QV228" s="57"/>
      <c r="QW228" s="57"/>
      <c r="QX228" s="57"/>
      <c r="QY228" s="57"/>
      <c r="QZ228" s="57"/>
      <c r="RA228" s="57"/>
      <c r="RB228" s="57"/>
      <c r="RC228" s="57"/>
      <c r="RD228" s="57"/>
      <c r="RE228" s="57"/>
      <c r="RF228" s="57"/>
      <c r="RG228" s="57"/>
      <c r="RH228" s="57"/>
      <c r="RI228" s="57"/>
      <c r="RJ228" s="57"/>
      <c r="RK228" s="57"/>
      <c r="RL228" s="57"/>
      <c r="RM228" s="57"/>
      <c r="RN228" s="57"/>
      <c r="RO228" s="57"/>
      <c r="RP228" s="57"/>
      <c r="RQ228" s="57"/>
      <c r="RR228" s="57"/>
      <c r="RS228" s="57"/>
      <c r="RT228" s="57"/>
      <c r="RU228" s="57"/>
      <c r="RV228" s="57"/>
      <c r="RW228" s="57"/>
      <c r="RX228" s="57"/>
      <c r="RY228" s="57"/>
      <c r="RZ228" s="57"/>
      <c r="SA228" s="57"/>
      <c r="SB228" s="57"/>
      <c r="SC228" s="57"/>
      <c r="SD228" s="57"/>
      <c r="SE228" s="57"/>
      <c r="SF228" s="57"/>
      <c r="SG228" s="57"/>
      <c r="SH228" s="57"/>
      <c r="SI228" s="57"/>
      <c r="SJ228" s="57"/>
      <c r="SK228" s="57"/>
      <c r="SL228" s="57"/>
      <c r="SM228" s="57"/>
      <c r="SN228" s="57"/>
      <c r="SO228" s="57"/>
      <c r="SP228" s="57"/>
      <c r="SQ228" s="57"/>
      <c r="SR228" s="57"/>
      <c r="SS228" s="57"/>
      <c r="ST228" s="57"/>
      <c r="SU228" s="57"/>
      <c r="SV228" s="57"/>
      <c r="SW228" s="57"/>
      <c r="SX228" s="57"/>
      <c r="SY228" s="57"/>
      <c r="SZ228" s="57"/>
      <c r="TA228" s="57"/>
      <c r="TB228" s="57"/>
      <c r="TC228" s="57"/>
      <c r="TD228" s="57"/>
      <c r="TE228" s="57"/>
      <c r="TF228" s="57"/>
      <c r="TG228" s="57"/>
      <c r="TH228" s="57"/>
      <c r="TI228" s="57"/>
      <c r="TJ228" s="57"/>
      <c r="TK228" s="57"/>
      <c r="TL228" s="57"/>
      <c r="TM228" s="57"/>
      <c r="TN228" s="57"/>
      <c r="TO228" s="57"/>
      <c r="TP228" s="57"/>
      <c r="TQ228" s="57"/>
      <c r="TR228" s="57"/>
      <c r="TS228" s="57"/>
      <c r="TT228" s="57"/>
      <c r="TU228" s="57"/>
      <c r="TV228" s="57"/>
      <c r="TW228" s="57"/>
      <c r="TX228" s="57"/>
      <c r="TY228" s="57"/>
      <c r="TZ228" s="57"/>
      <c r="UA228" s="57"/>
      <c r="UB228" s="57"/>
      <c r="UC228" s="57"/>
      <c r="UD228" s="57"/>
      <c r="UE228" s="57"/>
      <c r="UF228" s="57"/>
      <c r="UG228" s="57"/>
      <c r="UH228" s="57"/>
      <c r="UI228" s="57"/>
      <c r="UJ228" s="57"/>
      <c r="UK228" s="57"/>
      <c r="UL228" s="57"/>
      <c r="UM228" s="57"/>
      <c r="UN228" s="57"/>
      <c r="UO228" s="57"/>
      <c r="UP228" s="57"/>
      <c r="UQ228" s="57"/>
      <c r="UR228" s="57"/>
      <c r="US228" s="57"/>
      <c r="UT228" s="57"/>
      <c r="UU228" s="57"/>
      <c r="UV228" s="57"/>
      <c r="UW228" s="57"/>
      <c r="UX228" s="57"/>
      <c r="UY228" s="57"/>
      <c r="UZ228" s="57"/>
      <c r="VA228" s="57"/>
      <c r="VB228" s="57"/>
      <c r="VC228" s="57"/>
      <c r="VD228" s="57"/>
      <c r="VE228" s="57"/>
      <c r="VF228" s="57"/>
      <c r="VG228" s="57"/>
      <c r="VH228" s="57"/>
      <c r="VI228" s="57"/>
      <c r="VJ228" s="57"/>
      <c r="VK228" s="57"/>
      <c r="VL228" s="57"/>
      <c r="VM228" s="57"/>
      <c r="VN228" s="57"/>
      <c r="VO228" s="57"/>
      <c r="VP228" s="57"/>
      <c r="VQ228" s="57"/>
      <c r="VR228" s="57"/>
      <c r="VS228" s="57"/>
      <c r="VT228" s="57"/>
      <c r="VU228" s="57"/>
      <c r="VV228" s="57"/>
      <c r="VW228" s="57"/>
      <c r="VX228" s="57"/>
      <c r="VY228" s="57"/>
      <c r="VZ228" s="57"/>
      <c r="WA228" s="57"/>
      <c r="WB228" s="57"/>
      <c r="WC228" s="57"/>
      <c r="WD228" s="57"/>
      <c r="WE228" s="57"/>
      <c r="WF228" s="57"/>
      <c r="WG228" s="57"/>
      <c r="WH228" s="57"/>
      <c r="WI228" s="57"/>
      <c r="WJ228" s="57"/>
      <c r="WK228" s="57"/>
      <c r="WL228" s="57"/>
      <c r="WM228" s="57"/>
      <c r="WN228" s="57"/>
      <c r="WO228" s="57"/>
      <c r="WP228" s="57"/>
      <c r="WQ228" s="57"/>
      <c r="WR228" s="57"/>
      <c r="WS228" s="57"/>
      <c r="WT228" s="57"/>
      <c r="WU228" s="57"/>
      <c r="WV228" s="57"/>
      <c r="WW228" s="57"/>
      <c r="WX228" s="57"/>
      <c r="WY228" s="57"/>
      <c r="WZ228" s="57"/>
      <c r="XA228" s="57"/>
      <c r="XB228" s="57"/>
      <c r="XC228" s="57"/>
      <c r="XD228" s="57"/>
      <c r="XE228" s="57"/>
      <c r="XF228" s="57"/>
      <c r="XG228" s="57"/>
      <c r="XH228" s="57"/>
      <c r="XI228" s="57"/>
      <c r="XJ228" s="57"/>
      <c r="XK228" s="57"/>
      <c r="XL228" s="57"/>
      <c r="XM228" s="57"/>
      <c r="XN228" s="57"/>
      <c r="XO228" s="57"/>
      <c r="XP228" s="57"/>
      <c r="XQ228" s="57"/>
      <c r="XR228" s="57"/>
      <c r="XS228" s="57"/>
      <c r="XT228" s="57"/>
      <c r="XU228" s="57"/>
      <c r="XV228" s="57"/>
      <c r="XW228" s="57"/>
      <c r="XX228" s="57"/>
      <c r="XY228" s="57"/>
      <c r="XZ228" s="57"/>
      <c r="YA228" s="57"/>
      <c r="YB228" s="57"/>
      <c r="YC228" s="57"/>
      <c r="YD228" s="57"/>
      <c r="YE228" s="57"/>
      <c r="YF228" s="57"/>
      <c r="YG228" s="57"/>
      <c r="YH228" s="57"/>
      <c r="YI228" s="57"/>
      <c r="YJ228" s="57"/>
      <c r="YK228" s="57"/>
      <c r="YL228" s="57"/>
      <c r="YM228" s="57"/>
      <c r="YN228" s="57"/>
      <c r="YO228" s="57"/>
      <c r="YP228" s="57"/>
      <c r="YQ228" s="57"/>
      <c r="YR228" s="57"/>
      <c r="YS228" s="57"/>
      <c r="YT228" s="57"/>
      <c r="YU228" s="57"/>
      <c r="YV228" s="57"/>
      <c r="YW228" s="57"/>
      <c r="YX228" s="57"/>
      <c r="YY228" s="57"/>
      <c r="YZ228" s="57"/>
      <c r="ZA228" s="57"/>
      <c r="ZB228" s="57"/>
      <c r="ZC228" s="57"/>
      <c r="ZD228" s="57"/>
      <c r="ZE228" s="57"/>
      <c r="ZF228" s="57"/>
      <c r="ZG228" s="57"/>
      <c r="ZH228" s="57"/>
      <c r="ZI228" s="57"/>
      <c r="ZJ228" s="57"/>
      <c r="ZK228" s="57"/>
      <c r="ZL228" s="57"/>
      <c r="ZM228" s="57"/>
      <c r="ZN228" s="57"/>
      <c r="ZO228" s="57"/>
      <c r="ZP228" s="57"/>
      <c r="ZQ228" s="57"/>
      <c r="ZR228" s="57"/>
      <c r="ZS228" s="57"/>
      <c r="ZT228" s="57"/>
      <c r="ZU228" s="57"/>
      <c r="ZV228" s="57"/>
      <c r="ZW228" s="57"/>
      <c r="ZX228" s="57"/>
      <c r="ZY228" s="57"/>
      <c r="ZZ228" s="57"/>
      <c r="AAA228" s="57"/>
      <c r="AAB228" s="57"/>
      <c r="AAC228" s="57"/>
      <c r="AAD228" s="57"/>
      <c r="AAE228" s="57"/>
      <c r="AAF228" s="57"/>
      <c r="AAG228" s="57"/>
      <c r="AAH228" s="57"/>
      <c r="AAI228" s="57"/>
      <c r="AAJ228" s="57"/>
      <c r="AAK228" s="57"/>
      <c r="AAL228" s="57"/>
      <c r="AAM228" s="57"/>
      <c r="AAN228" s="57"/>
      <c r="AAO228" s="57"/>
      <c r="AAP228" s="57"/>
      <c r="AAQ228" s="57"/>
      <c r="AAR228" s="57"/>
      <c r="AAS228" s="57"/>
      <c r="AAT228" s="57"/>
      <c r="AAU228" s="57"/>
      <c r="AAV228" s="57"/>
      <c r="AAW228" s="57"/>
      <c r="AAX228" s="57"/>
      <c r="AAY228" s="57"/>
      <c r="AAZ228" s="57"/>
      <c r="ABA228" s="57"/>
      <c r="ABB228" s="57"/>
      <c r="ABC228" s="57"/>
      <c r="ABD228" s="57"/>
      <c r="ABE228" s="57"/>
      <c r="ABF228" s="57"/>
      <c r="ABG228" s="57"/>
      <c r="ABH228" s="57"/>
      <c r="ABI228" s="57"/>
      <c r="ABJ228" s="57"/>
      <c r="ABK228" s="57"/>
      <c r="ABL228" s="57"/>
      <c r="ABM228" s="57"/>
      <c r="ABN228" s="57"/>
      <c r="ABO228" s="57"/>
      <c r="ABP228" s="57"/>
      <c r="ABQ228" s="57"/>
      <c r="ABR228" s="57"/>
      <c r="ABS228" s="57"/>
      <c r="ABT228" s="57"/>
      <c r="ABU228" s="57"/>
      <c r="ABV228" s="57"/>
      <c r="ABW228" s="57"/>
      <c r="ABX228" s="57"/>
      <c r="ABY228" s="57"/>
      <c r="ABZ228" s="57"/>
      <c r="ACA228" s="57"/>
      <c r="ACB228" s="57"/>
      <c r="ACC228" s="57"/>
      <c r="ACD228" s="57"/>
      <c r="ACE228" s="57"/>
      <c r="ACF228" s="57"/>
      <c r="ACG228" s="57"/>
      <c r="ACH228" s="57"/>
      <c r="ACI228" s="57"/>
      <c r="ACJ228" s="57"/>
      <c r="ACK228" s="57"/>
      <c r="ACL228" s="57"/>
      <c r="ACM228" s="57"/>
      <c r="ACN228" s="57"/>
      <c r="ACO228" s="57"/>
      <c r="ACP228" s="57"/>
      <c r="ACQ228" s="57"/>
      <c r="ACR228" s="57"/>
      <c r="ACS228" s="57"/>
      <c r="ACT228" s="57"/>
      <c r="ACU228" s="57"/>
      <c r="ACV228" s="57"/>
      <c r="ACW228" s="57"/>
      <c r="ACX228" s="57"/>
      <c r="ACY228" s="57"/>
      <c r="ACZ228" s="57"/>
      <c r="ADA228" s="57"/>
      <c r="ADB228" s="57"/>
      <c r="ADC228" s="57"/>
      <c r="ADD228" s="57"/>
      <c r="ADE228" s="57"/>
      <c r="ADF228" s="57"/>
      <c r="ADG228" s="57"/>
      <c r="ADH228" s="57"/>
      <c r="ADI228" s="57"/>
      <c r="ADJ228" s="57"/>
      <c r="ADK228" s="57"/>
      <c r="ADL228" s="57"/>
      <c r="ADM228" s="57"/>
      <c r="ADN228" s="57"/>
      <c r="ADO228" s="57"/>
      <c r="ADP228" s="57"/>
      <c r="ADQ228" s="57"/>
      <c r="ADR228" s="57"/>
      <c r="ADS228" s="57"/>
      <c r="ADT228" s="57"/>
      <c r="ADU228" s="57"/>
      <c r="ADV228" s="57"/>
      <c r="ADW228" s="57"/>
      <c r="ADX228" s="57"/>
      <c r="ADY228" s="57"/>
      <c r="ADZ228" s="57"/>
      <c r="AEA228" s="57"/>
      <c r="AEB228" s="57"/>
      <c r="AEC228" s="57"/>
      <c r="AED228" s="57"/>
      <c r="AEE228" s="57"/>
      <c r="AEF228" s="57"/>
      <c r="AEG228" s="57"/>
      <c r="AEH228" s="57"/>
      <c r="AEI228" s="57"/>
      <c r="AEJ228" s="57"/>
      <c r="AEK228" s="57"/>
      <c r="AEL228" s="57"/>
      <c r="AEM228" s="57"/>
      <c r="AEN228" s="57"/>
      <c r="AEO228" s="57"/>
      <c r="AEP228" s="57"/>
      <c r="AEQ228" s="57"/>
      <c r="AER228" s="57"/>
      <c r="AES228" s="57"/>
      <c r="AET228" s="57"/>
      <c r="AEU228" s="57"/>
      <c r="AEV228" s="57"/>
      <c r="AEW228" s="57"/>
      <c r="AEX228" s="57"/>
      <c r="AEY228" s="57"/>
      <c r="AEZ228" s="57"/>
      <c r="AFA228" s="57"/>
      <c r="AFB228" s="57"/>
      <c r="AFC228" s="57"/>
      <c r="AFD228" s="57"/>
      <c r="AFE228" s="57"/>
      <c r="AFF228" s="57"/>
      <c r="AFG228" s="57"/>
      <c r="AFH228" s="57"/>
      <c r="AFI228" s="57"/>
      <c r="AFJ228" s="57"/>
      <c r="AFK228" s="57"/>
      <c r="AFL228" s="57"/>
      <c r="AFM228" s="57"/>
      <c r="AFN228" s="57"/>
      <c r="AFO228" s="57"/>
      <c r="AFP228" s="57"/>
      <c r="AFQ228" s="57"/>
      <c r="AFR228" s="57"/>
      <c r="AFS228" s="57"/>
      <c r="AFT228" s="57"/>
      <c r="AFU228" s="57"/>
      <c r="AFV228" s="57"/>
      <c r="AFW228" s="57"/>
      <c r="AFX228" s="57"/>
      <c r="AFY228" s="57"/>
      <c r="AFZ228" s="57"/>
      <c r="AGA228" s="57"/>
      <c r="AGB228" s="57"/>
      <c r="AGC228" s="57"/>
      <c r="AGD228" s="57"/>
      <c r="AGE228" s="57"/>
      <c r="AGF228" s="57"/>
      <c r="AGG228" s="57"/>
      <c r="AGH228" s="57"/>
      <c r="AGI228" s="57"/>
      <c r="AGJ228" s="57"/>
      <c r="AGK228" s="57"/>
      <c r="AGL228" s="57"/>
      <c r="AGM228" s="57"/>
      <c r="AGN228" s="57"/>
      <c r="AGO228" s="57"/>
      <c r="AGP228" s="57"/>
      <c r="AGQ228" s="57"/>
      <c r="AGR228" s="57"/>
      <c r="AGS228" s="57"/>
      <c r="AGT228" s="57"/>
      <c r="AGU228" s="57"/>
      <c r="AGV228" s="57"/>
      <c r="AGW228" s="57"/>
      <c r="AGX228" s="57"/>
      <c r="AGY228" s="57"/>
      <c r="AGZ228" s="57"/>
      <c r="AHA228" s="57"/>
      <c r="AHB228" s="57"/>
      <c r="AHC228" s="57"/>
      <c r="AHD228" s="57"/>
      <c r="AHE228" s="57"/>
      <c r="AHF228" s="57"/>
      <c r="AHG228" s="57"/>
      <c r="AHH228" s="57"/>
      <c r="AHI228" s="57"/>
      <c r="AHJ228" s="57"/>
      <c r="AHK228" s="57"/>
      <c r="AHL228" s="57"/>
      <c r="AHM228" s="57"/>
      <c r="AHN228" s="57"/>
      <c r="AHO228" s="57"/>
      <c r="AHP228" s="57"/>
      <c r="AHQ228" s="57"/>
      <c r="AHR228" s="57"/>
      <c r="AHS228" s="57"/>
      <c r="AHT228" s="57"/>
      <c r="AHU228" s="57"/>
      <c r="AHV228" s="57"/>
      <c r="AHW228" s="57"/>
      <c r="AHX228" s="57"/>
      <c r="AHY228" s="57"/>
      <c r="AHZ228" s="57"/>
      <c r="AIA228" s="57"/>
      <c r="AIB228" s="57"/>
      <c r="AIC228" s="57"/>
      <c r="AID228" s="57"/>
      <c r="AIE228" s="57"/>
      <c r="AIF228" s="57"/>
      <c r="AIG228" s="57"/>
      <c r="AIH228" s="57"/>
      <c r="AII228" s="57"/>
      <c r="AIJ228" s="57"/>
      <c r="AIK228" s="57"/>
      <c r="AIL228" s="57"/>
      <c r="AIM228" s="57"/>
      <c r="AIN228" s="57"/>
      <c r="AIO228" s="57"/>
      <c r="AIP228" s="57"/>
      <c r="AIQ228" s="57"/>
      <c r="AIR228" s="57"/>
      <c r="AIS228" s="57"/>
      <c r="AIT228" s="57"/>
      <c r="AIU228" s="57"/>
      <c r="AIV228" s="57"/>
      <c r="AIW228" s="57"/>
      <c r="AIX228" s="57"/>
      <c r="AIY228" s="57"/>
      <c r="AIZ228" s="57"/>
      <c r="AJA228" s="57"/>
      <c r="AJB228" s="57"/>
      <c r="AJC228" s="57"/>
      <c r="AJD228" s="57"/>
      <c r="AJE228" s="57"/>
      <c r="AJF228" s="57"/>
      <c r="AJG228" s="57"/>
      <c r="AJH228" s="57"/>
      <c r="AJI228" s="57"/>
      <c r="AJJ228" s="57"/>
      <c r="AJK228" s="57"/>
      <c r="AJL228" s="57"/>
      <c r="AJM228" s="57"/>
      <c r="AJN228" s="57"/>
      <c r="AJO228" s="57"/>
      <c r="AJP228" s="57"/>
      <c r="AJQ228" s="57"/>
      <c r="AJR228" s="57"/>
      <c r="AJS228" s="57"/>
      <c r="AJT228" s="57"/>
      <c r="AJU228" s="57"/>
      <c r="AJV228" s="57"/>
      <c r="AJW228" s="57"/>
      <c r="AJX228" s="57"/>
      <c r="AJY228" s="57"/>
      <c r="AJZ228" s="57"/>
      <c r="AKA228" s="57"/>
      <c r="AKB228" s="57"/>
      <c r="AKC228" s="57"/>
      <c r="AKD228" s="57"/>
      <c r="AKE228" s="57"/>
      <c r="AKF228" s="57"/>
      <c r="AKG228" s="57"/>
      <c r="AKH228" s="57"/>
      <c r="AKI228" s="57"/>
      <c r="AKJ228" s="57"/>
      <c r="AKK228" s="57"/>
      <c r="AKL228" s="57"/>
      <c r="AKM228" s="57"/>
      <c r="AKN228" s="57"/>
      <c r="AKO228" s="57"/>
      <c r="AKP228" s="57"/>
      <c r="AKQ228" s="57"/>
      <c r="AKR228" s="57"/>
      <c r="AKS228" s="57"/>
      <c r="AKT228" s="57"/>
      <c r="AKU228" s="57"/>
      <c r="AKV228" s="57"/>
      <c r="AKW228" s="57"/>
      <c r="AKX228" s="57"/>
      <c r="AKY228" s="57"/>
      <c r="AKZ228" s="57"/>
      <c r="ALA228" s="57"/>
      <c r="ALB228" s="57"/>
      <c r="ALC228" s="57"/>
      <c r="ALD228" s="57"/>
      <c r="ALE228" s="57"/>
      <c r="ALF228" s="57"/>
      <c r="ALG228" s="57"/>
      <c r="ALH228" s="57"/>
      <c r="ALI228" s="57"/>
      <c r="ALJ228" s="57"/>
      <c r="ALK228" s="57"/>
      <c r="ALL228" s="57"/>
      <c r="ALM228" s="57"/>
      <c r="ALN228" s="57"/>
      <c r="ALO228" s="57"/>
      <c r="ALP228" s="57"/>
      <c r="ALQ228" s="57"/>
      <c r="ALR228" s="57"/>
      <c r="ALS228" s="57"/>
      <c r="ALT228" s="57"/>
      <c r="ALU228" s="57"/>
      <c r="ALV228" s="57"/>
      <c r="ALW228" s="57"/>
      <c r="ALX228" s="57"/>
      <c r="ALY228" s="57"/>
      <c r="ALZ228" s="57"/>
      <c r="AMA228" s="57"/>
      <c r="AMB228" s="57"/>
      <c r="AMC228" s="57"/>
      <c r="AMD228" s="57"/>
      <c r="AME228" s="57"/>
      <c r="AMF228" s="57"/>
      <c r="AMG228" s="57"/>
      <c r="AMH228" s="57"/>
      <c r="AMI228" s="57"/>
      <c r="AMJ228" s="57"/>
      <c r="AMK228" s="57"/>
      <c r="AML228" s="57"/>
      <c r="AMM228" s="57"/>
      <c r="AMN228" s="57"/>
      <c r="AMO228" s="57"/>
      <c r="AMP228" s="57"/>
      <c r="AMQ228" s="57"/>
      <c r="AMR228" s="57"/>
      <c r="AMS228" s="57"/>
      <c r="AMT228" s="57"/>
      <c r="AMU228" s="57"/>
      <c r="AMV228" s="57"/>
      <c r="AMW228" s="57"/>
      <c r="AMX228" s="57"/>
      <c r="AMY228" s="57"/>
      <c r="AMZ228" s="57"/>
      <c r="ANA228" s="57"/>
      <c r="ANB228" s="57"/>
      <c r="ANC228" s="57"/>
      <c r="AND228" s="57"/>
      <c r="ANE228" s="57"/>
      <c r="ANF228" s="57"/>
      <c r="ANG228" s="57"/>
      <c r="ANH228" s="57"/>
      <c r="ANI228" s="57"/>
      <c r="ANJ228" s="57"/>
      <c r="ANK228" s="57"/>
      <c r="ANL228" s="57"/>
      <c r="ANM228" s="57"/>
      <c r="ANN228" s="57"/>
      <c r="ANO228" s="57"/>
      <c r="ANP228" s="57"/>
      <c r="ANQ228" s="57"/>
      <c r="ANR228" s="57"/>
      <c r="ANS228" s="57"/>
      <c r="ANT228" s="57"/>
      <c r="ANU228" s="57"/>
      <c r="ANV228" s="57"/>
      <c r="ANW228" s="57"/>
      <c r="ANX228" s="57"/>
      <c r="ANY228" s="57"/>
      <c r="ANZ228" s="57"/>
      <c r="AOA228" s="57"/>
      <c r="AOB228" s="57"/>
      <c r="AOC228" s="57"/>
      <c r="AOD228" s="57"/>
      <c r="AOE228" s="57"/>
      <c r="AOF228" s="57"/>
      <c r="AOG228" s="57"/>
      <c r="AOH228" s="57"/>
      <c r="AOI228" s="57"/>
      <c r="AOJ228" s="57"/>
      <c r="AOK228" s="57"/>
      <c r="AOL228" s="57"/>
      <c r="AOM228" s="57"/>
      <c r="AON228" s="57"/>
      <c r="AOO228" s="57"/>
      <c r="AOP228" s="57"/>
      <c r="AOQ228" s="57"/>
      <c r="AOR228" s="57"/>
      <c r="AOS228" s="57"/>
      <c r="AOT228" s="57"/>
      <c r="AOU228" s="57"/>
      <c r="AOV228" s="57"/>
      <c r="AOW228" s="57"/>
      <c r="AOX228" s="57"/>
      <c r="AOY228" s="57"/>
      <c r="AOZ228" s="57"/>
      <c r="APA228" s="57"/>
      <c r="APB228" s="57"/>
      <c r="APC228" s="57"/>
      <c r="APD228" s="57"/>
      <c r="APE228" s="57"/>
      <c r="APF228" s="57"/>
      <c r="APG228" s="57"/>
      <c r="APH228" s="57"/>
      <c r="API228" s="57"/>
      <c r="APJ228" s="57"/>
      <c r="APK228" s="57"/>
      <c r="APL228" s="57"/>
      <c r="APM228" s="57"/>
      <c r="APN228" s="57"/>
      <c r="APO228" s="57"/>
      <c r="APP228" s="57"/>
      <c r="APQ228" s="57"/>
      <c r="APR228" s="57"/>
      <c r="APS228" s="57"/>
      <c r="APT228" s="57"/>
      <c r="APU228" s="57"/>
      <c r="APV228" s="57"/>
      <c r="APW228" s="57"/>
      <c r="APX228" s="57"/>
      <c r="APY228" s="57"/>
      <c r="APZ228" s="57"/>
      <c r="AQA228" s="57"/>
      <c r="AQB228" s="57"/>
      <c r="AQC228" s="57"/>
      <c r="AQD228" s="57"/>
      <c r="AQE228" s="57"/>
      <c r="AQF228" s="57"/>
      <c r="AQG228" s="57"/>
      <c r="AQH228" s="57"/>
      <c r="AQI228" s="57"/>
      <c r="AQJ228" s="57"/>
      <c r="AQK228" s="57"/>
      <c r="AQL228" s="57"/>
      <c r="AQM228" s="57"/>
      <c r="AQN228" s="57"/>
      <c r="AQO228" s="57"/>
      <c r="AQP228" s="57"/>
      <c r="AQQ228" s="57"/>
      <c r="AQR228" s="57"/>
      <c r="AQS228" s="57"/>
      <c r="AQT228" s="57"/>
      <c r="AQU228" s="57"/>
      <c r="AQV228" s="57"/>
      <c r="AQW228" s="57"/>
      <c r="AQX228" s="57"/>
      <c r="AQY228" s="57"/>
      <c r="AQZ228" s="57"/>
      <c r="ARA228" s="57"/>
      <c r="ARB228" s="57"/>
      <c r="ARC228" s="57"/>
      <c r="ARD228" s="57"/>
      <c r="ARE228" s="57"/>
      <c r="ARF228" s="57"/>
      <c r="ARG228" s="57"/>
      <c r="ARH228" s="57"/>
      <c r="ARI228" s="57"/>
      <c r="ARJ228" s="57"/>
      <c r="ARK228" s="57"/>
      <c r="ARL228" s="57"/>
      <c r="ARM228" s="57"/>
      <c r="ARN228" s="57"/>
      <c r="ARO228" s="57"/>
      <c r="ARP228" s="57"/>
      <c r="ARQ228" s="57"/>
      <c r="ARR228" s="57"/>
      <c r="ARS228" s="57"/>
      <c r="ART228" s="57"/>
      <c r="ARU228" s="57"/>
      <c r="ARV228" s="57"/>
      <c r="ARW228" s="57"/>
      <c r="ARX228" s="57"/>
      <c r="ARY228" s="57"/>
      <c r="ARZ228" s="57"/>
      <c r="ASA228" s="57"/>
      <c r="ASB228" s="57"/>
      <c r="ASC228" s="57"/>
      <c r="ASD228" s="57"/>
      <c r="ASE228" s="57"/>
      <c r="ASF228" s="57"/>
      <c r="ASG228" s="57"/>
      <c r="ASH228" s="57"/>
      <c r="ASI228" s="57"/>
      <c r="ASJ228" s="57"/>
      <c r="ASK228" s="57"/>
      <c r="ASL228" s="57"/>
      <c r="ASM228" s="57"/>
      <c r="ASN228" s="57"/>
      <c r="ASO228" s="57"/>
      <c r="ASP228" s="57"/>
      <c r="ASQ228" s="57"/>
      <c r="ASR228" s="57"/>
      <c r="ASS228" s="57"/>
      <c r="AST228" s="57"/>
      <c r="ASU228" s="57"/>
      <c r="ASV228" s="57"/>
      <c r="ASW228" s="57"/>
      <c r="ASX228" s="57"/>
      <c r="ASY228" s="57"/>
      <c r="ASZ228" s="57"/>
      <c r="ATA228" s="57"/>
      <c r="ATB228" s="57"/>
      <c r="ATC228" s="57"/>
      <c r="ATD228" s="57"/>
      <c r="ATE228" s="57"/>
      <c r="ATF228" s="57"/>
      <c r="ATG228" s="57"/>
      <c r="ATH228" s="57"/>
      <c r="ATI228" s="57"/>
      <c r="ATJ228" s="57"/>
      <c r="ATK228" s="57"/>
      <c r="ATL228" s="57"/>
      <c r="ATM228" s="57"/>
      <c r="ATN228" s="57"/>
      <c r="ATO228" s="57"/>
      <c r="ATP228" s="57"/>
      <c r="ATQ228" s="57"/>
      <c r="ATR228" s="57"/>
      <c r="ATS228" s="57"/>
      <c r="ATT228" s="57"/>
      <c r="ATU228" s="57"/>
      <c r="ATV228" s="57"/>
      <c r="ATW228" s="57"/>
      <c r="ATX228" s="57"/>
      <c r="ATY228" s="57"/>
      <c r="ATZ228" s="57"/>
      <c r="AUA228" s="57"/>
      <c r="AUB228" s="57"/>
      <c r="AUC228" s="57"/>
      <c r="AUD228" s="57"/>
      <c r="AUE228" s="57"/>
      <c r="AUF228" s="57"/>
      <c r="AUG228" s="57"/>
      <c r="AUH228" s="57"/>
      <c r="AUI228" s="57"/>
      <c r="AUJ228" s="57"/>
      <c r="AUK228" s="57"/>
      <c r="AUL228" s="57"/>
      <c r="AUM228" s="57"/>
      <c r="AUN228" s="57"/>
      <c r="AUO228" s="57"/>
      <c r="AUP228" s="57"/>
      <c r="AUQ228" s="57"/>
      <c r="AUR228" s="57"/>
      <c r="AUS228" s="57"/>
      <c r="AUT228" s="57"/>
      <c r="AUU228" s="57"/>
      <c r="AUV228" s="57"/>
      <c r="AUW228" s="57"/>
      <c r="AUX228" s="57"/>
      <c r="AUY228" s="57"/>
      <c r="AUZ228" s="57"/>
      <c r="AVA228" s="57"/>
      <c r="AVB228" s="57"/>
      <c r="AVC228" s="57"/>
      <c r="AVD228" s="57"/>
      <c r="AVE228" s="57"/>
      <c r="AVF228" s="57"/>
      <c r="AVG228" s="57"/>
      <c r="AVH228" s="57"/>
      <c r="AVI228" s="57"/>
      <c r="AVJ228" s="57"/>
      <c r="AVK228" s="57"/>
      <c r="AVL228" s="57"/>
      <c r="AVM228" s="57"/>
      <c r="AVN228" s="57"/>
      <c r="AVO228" s="57"/>
      <c r="AVP228" s="57"/>
      <c r="AVQ228" s="57"/>
      <c r="AVR228" s="57"/>
      <c r="AVS228" s="57"/>
      <c r="AVT228" s="57"/>
      <c r="AVU228" s="57"/>
      <c r="AVV228" s="57"/>
      <c r="AVW228" s="57"/>
      <c r="AVX228" s="57"/>
      <c r="AVY228" s="57"/>
      <c r="AVZ228" s="57"/>
      <c r="AWA228" s="57"/>
      <c r="AWB228" s="57"/>
      <c r="AWC228" s="57"/>
      <c r="AWD228" s="57"/>
      <c r="AWE228" s="57"/>
      <c r="AWF228" s="57"/>
      <c r="AWG228" s="57"/>
      <c r="AWH228" s="57"/>
      <c r="AWI228" s="57"/>
      <c r="AWJ228" s="57"/>
      <c r="AWK228" s="57"/>
      <c r="AWL228" s="57"/>
      <c r="AWM228" s="57"/>
      <c r="AWN228" s="57"/>
      <c r="AWO228" s="57"/>
      <c r="AWP228" s="57"/>
      <c r="AWQ228" s="57"/>
      <c r="AWR228" s="57"/>
      <c r="AWS228" s="57"/>
      <c r="AWT228" s="57"/>
      <c r="AWU228" s="57"/>
      <c r="AWV228" s="57"/>
      <c r="AWW228" s="57"/>
      <c r="AWX228" s="57"/>
      <c r="AWY228" s="57"/>
      <c r="AWZ228" s="57"/>
      <c r="AXA228" s="57"/>
      <c r="AXB228" s="57"/>
      <c r="AXC228" s="57"/>
      <c r="AXD228" s="57"/>
      <c r="AXE228" s="57"/>
      <c r="AXF228" s="57"/>
      <c r="AXG228" s="57"/>
      <c r="AXH228" s="57"/>
      <c r="AXI228" s="57"/>
      <c r="AXJ228" s="57"/>
      <c r="AXK228" s="57"/>
      <c r="AXL228" s="57"/>
      <c r="AXM228" s="57"/>
      <c r="AXN228" s="57"/>
      <c r="AXO228" s="57"/>
      <c r="AXP228" s="57"/>
      <c r="AXQ228" s="57"/>
      <c r="AXR228" s="57"/>
      <c r="AXS228" s="57"/>
      <c r="AXT228" s="57"/>
      <c r="AXU228" s="57"/>
      <c r="AXV228" s="57"/>
      <c r="AXW228" s="57"/>
      <c r="AXX228" s="57"/>
      <c r="AXY228" s="57"/>
      <c r="AXZ228" s="57"/>
      <c r="AYA228" s="57"/>
      <c r="AYB228" s="57"/>
      <c r="AYC228" s="57"/>
      <c r="AYD228" s="57"/>
      <c r="AYE228" s="57"/>
      <c r="AYF228" s="57"/>
      <c r="AYG228" s="57"/>
      <c r="AYH228" s="57"/>
      <c r="AYI228" s="57"/>
      <c r="AYJ228" s="57"/>
      <c r="AYK228" s="57"/>
      <c r="AYL228" s="57"/>
      <c r="AYM228" s="57"/>
      <c r="AYN228" s="57"/>
      <c r="AYO228" s="57"/>
      <c r="AYP228" s="57"/>
      <c r="AYQ228" s="57"/>
      <c r="AYR228" s="57"/>
      <c r="AYS228" s="57"/>
      <c r="AYT228" s="57"/>
      <c r="AYU228" s="57"/>
      <c r="AYV228" s="57"/>
      <c r="AYW228" s="57"/>
      <c r="AYX228" s="57"/>
      <c r="AYY228" s="57"/>
      <c r="AYZ228" s="57"/>
      <c r="AZA228" s="57"/>
      <c r="AZB228" s="57"/>
      <c r="AZC228" s="57"/>
      <c r="AZD228" s="57"/>
      <c r="AZE228" s="57"/>
      <c r="AZF228" s="57"/>
      <c r="AZG228" s="57"/>
      <c r="AZH228" s="57"/>
      <c r="AZI228" s="57"/>
      <c r="AZJ228" s="57"/>
      <c r="AZK228" s="57"/>
      <c r="AZL228" s="57"/>
      <c r="AZM228" s="57"/>
      <c r="AZN228" s="57"/>
      <c r="AZO228" s="57"/>
      <c r="AZP228" s="57"/>
      <c r="AZQ228" s="57"/>
      <c r="AZR228" s="57"/>
      <c r="AZS228" s="57"/>
      <c r="AZT228" s="57"/>
      <c r="AZU228" s="57"/>
      <c r="AZV228" s="57"/>
      <c r="AZW228" s="57"/>
      <c r="AZX228" s="57"/>
      <c r="AZY228" s="57"/>
      <c r="AZZ228" s="57"/>
      <c r="BAA228" s="57"/>
      <c r="BAB228" s="57"/>
      <c r="BAC228" s="57"/>
      <c r="BAD228" s="57"/>
      <c r="BAE228" s="57"/>
      <c r="BAF228" s="57"/>
      <c r="BAG228" s="57"/>
      <c r="BAH228" s="57"/>
      <c r="BAI228" s="57"/>
      <c r="BAJ228" s="57"/>
      <c r="BAK228" s="57"/>
      <c r="BAL228" s="57"/>
      <c r="BAM228" s="57"/>
      <c r="BAN228" s="57"/>
      <c r="BAO228" s="57"/>
      <c r="BAP228" s="57"/>
      <c r="BAQ228" s="57"/>
      <c r="BAR228" s="57"/>
      <c r="BAS228" s="57"/>
      <c r="BAT228" s="57"/>
      <c r="BAU228" s="57"/>
      <c r="BAV228" s="57"/>
      <c r="BAW228" s="57"/>
      <c r="BAX228" s="57"/>
      <c r="BAY228" s="57"/>
      <c r="BAZ228" s="57"/>
      <c r="BBA228" s="57"/>
      <c r="BBB228" s="57"/>
      <c r="BBC228" s="57"/>
      <c r="BBD228" s="57"/>
      <c r="BBE228" s="57"/>
      <c r="BBF228" s="57"/>
      <c r="BBG228" s="57"/>
      <c r="BBH228" s="57"/>
      <c r="BBI228" s="57"/>
      <c r="BBJ228" s="57"/>
      <c r="BBK228" s="57"/>
      <c r="BBL228" s="57"/>
      <c r="BBM228" s="57"/>
      <c r="BBN228" s="57"/>
      <c r="BBO228" s="57"/>
      <c r="BBP228" s="57"/>
      <c r="BBQ228" s="57"/>
      <c r="BBR228" s="57"/>
      <c r="BBS228" s="57"/>
      <c r="BBT228" s="57"/>
      <c r="BBU228" s="57"/>
      <c r="BBV228" s="57"/>
      <c r="BBW228" s="57"/>
      <c r="BBX228" s="57"/>
      <c r="BBY228" s="57"/>
      <c r="BBZ228" s="57"/>
      <c r="BCA228" s="57"/>
      <c r="BCB228" s="57"/>
      <c r="BCC228" s="57"/>
      <c r="BCD228" s="57"/>
      <c r="BCE228" s="57"/>
      <c r="BCF228" s="57"/>
      <c r="BCG228" s="57"/>
      <c r="BCH228" s="57"/>
      <c r="BCI228" s="57"/>
      <c r="BCJ228" s="57"/>
      <c r="BCK228" s="57"/>
      <c r="BCL228" s="57"/>
      <c r="BCM228" s="57"/>
      <c r="BCN228" s="57"/>
      <c r="BCO228" s="57"/>
      <c r="BCP228" s="57"/>
      <c r="BCQ228" s="57"/>
      <c r="BCR228" s="57"/>
      <c r="BCS228" s="57"/>
      <c r="BCT228" s="57"/>
      <c r="BCU228" s="57"/>
      <c r="BCV228" s="57"/>
      <c r="BCW228" s="57"/>
      <c r="BCX228" s="57"/>
      <c r="BCY228" s="57"/>
      <c r="BCZ228" s="57"/>
      <c r="BDA228" s="57"/>
      <c r="BDB228" s="57"/>
      <c r="BDC228" s="57"/>
      <c r="BDD228" s="57"/>
      <c r="BDE228" s="57"/>
      <c r="BDF228" s="57"/>
      <c r="BDG228" s="57"/>
      <c r="BDH228" s="57"/>
      <c r="BDI228" s="57"/>
      <c r="BDJ228" s="57"/>
      <c r="BDK228" s="57"/>
      <c r="BDL228" s="57"/>
      <c r="BDM228" s="57"/>
      <c r="BDN228" s="57"/>
      <c r="BDO228" s="57"/>
      <c r="BDP228" s="57"/>
      <c r="BDQ228" s="57"/>
      <c r="BDR228" s="57"/>
      <c r="BDS228" s="57"/>
      <c r="BDT228" s="57"/>
      <c r="BDU228" s="57"/>
      <c r="BDV228" s="57"/>
      <c r="BDW228" s="57"/>
      <c r="BDX228" s="57"/>
      <c r="BDY228" s="57"/>
      <c r="BDZ228" s="57"/>
      <c r="BEA228" s="57"/>
      <c r="BEB228" s="57"/>
      <c r="BEC228" s="57"/>
      <c r="BED228" s="57"/>
      <c r="BEE228" s="57"/>
      <c r="BEF228" s="57"/>
      <c r="BEG228" s="57"/>
      <c r="BEH228" s="57"/>
      <c r="BEI228" s="57"/>
      <c r="BEJ228" s="57"/>
      <c r="BEK228" s="57"/>
      <c r="BEL228" s="57"/>
      <c r="BEM228" s="57"/>
      <c r="BEN228" s="57"/>
      <c r="BEO228" s="57"/>
      <c r="BEP228" s="57"/>
      <c r="BEQ228" s="57"/>
      <c r="BER228" s="57"/>
      <c r="BES228" s="57"/>
      <c r="BET228" s="57"/>
      <c r="BEU228" s="57"/>
      <c r="BEV228" s="57"/>
      <c r="BEW228" s="57"/>
      <c r="BEX228" s="57"/>
      <c r="BEY228" s="57"/>
      <c r="BEZ228" s="57"/>
      <c r="BFA228" s="57"/>
      <c r="BFB228" s="57"/>
      <c r="BFC228" s="57"/>
      <c r="BFD228" s="57"/>
      <c r="BFE228" s="57"/>
      <c r="BFF228" s="57"/>
      <c r="BFG228" s="57"/>
      <c r="BFH228" s="57"/>
      <c r="BFI228" s="57"/>
      <c r="BFJ228" s="57"/>
      <c r="BFK228" s="57"/>
      <c r="BFL228" s="57"/>
      <c r="BFM228" s="57"/>
      <c r="BFN228" s="57"/>
      <c r="BFO228" s="57"/>
      <c r="BFP228" s="57"/>
      <c r="BFQ228" s="57"/>
      <c r="BFR228" s="57"/>
      <c r="BFS228" s="57"/>
      <c r="BFT228" s="57"/>
      <c r="BFU228" s="57"/>
      <c r="BFV228" s="57"/>
      <c r="BFW228" s="57"/>
      <c r="BFX228" s="57"/>
      <c r="BFY228" s="57"/>
      <c r="BFZ228" s="57"/>
      <c r="BGA228" s="57"/>
      <c r="BGB228" s="57"/>
      <c r="BGC228" s="57"/>
      <c r="BGD228" s="57"/>
      <c r="BGE228" s="57"/>
      <c r="BGF228" s="57"/>
      <c r="BGG228" s="57"/>
      <c r="BGH228" s="57"/>
      <c r="BGI228" s="57"/>
      <c r="BGJ228" s="57"/>
      <c r="BGK228" s="57"/>
      <c r="BGL228" s="57"/>
      <c r="BGM228" s="57"/>
      <c r="BGN228" s="57"/>
      <c r="BGO228" s="57"/>
      <c r="BGP228" s="57"/>
      <c r="BGQ228" s="57"/>
      <c r="BGR228" s="57"/>
      <c r="BGS228" s="57"/>
      <c r="BGT228" s="57"/>
      <c r="BGU228" s="57"/>
      <c r="BGV228" s="57"/>
      <c r="BGW228" s="57"/>
      <c r="BGX228" s="57"/>
      <c r="BGY228" s="57"/>
      <c r="BGZ228" s="57"/>
      <c r="BHA228" s="57"/>
      <c r="BHB228" s="57"/>
      <c r="BHC228" s="57"/>
      <c r="BHD228" s="57"/>
      <c r="BHE228" s="57"/>
      <c r="BHF228" s="57"/>
      <c r="BHG228" s="57"/>
      <c r="BHH228" s="57"/>
      <c r="BHI228" s="57"/>
      <c r="BHJ228" s="57"/>
      <c r="BHK228" s="57"/>
      <c r="BHL228" s="57"/>
      <c r="BHM228" s="57"/>
      <c r="BHN228" s="57"/>
      <c r="BHO228" s="57"/>
      <c r="BHP228" s="57"/>
      <c r="BHQ228" s="57"/>
      <c r="BHR228" s="57"/>
      <c r="BHS228" s="57"/>
      <c r="BHT228" s="57"/>
      <c r="BHU228" s="57"/>
      <c r="BHV228" s="57"/>
      <c r="BHW228" s="57"/>
      <c r="BHX228" s="57"/>
      <c r="BHY228" s="57"/>
      <c r="BHZ228" s="57"/>
      <c r="BIA228" s="57"/>
      <c r="BIB228" s="57"/>
      <c r="BIC228" s="57"/>
      <c r="BID228" s="57"/>
      <c r="BIE228" s="57"/>
      <c r="BIF228" s="57"/>
      <c r="BIG228" s="57"/>
      <c r="BIH228" s="57"/>
      <c r="BII228" s="57"/>
      <c r="BIJ228" s="57"/>
      <c r="BIK228" s="57"/>
      <c r="BIL228" s="57"/>
      <c r="BIM228" s="57"/>
      <c r="BIN228" s="57"/>
      <c r="BIO228" s="57"/>
      <c r="BIP228" s="57"/>
      <c r="BIQ228" s="57"/>
      <c r="BIR228" s="57"/>
      <c r="BIS228" s="57"/>
      <c r="BIT228" s="57"/>
      <c r="BIU228" s="57"/>
      <c r="BIV228" s="57"/>
      <c r="BIW228" s="57"/>
      <c r="BIX228" s="57"/>
      <c r="BIY228" s="57"/>
      <c r="BIZ228" s="57"/>
      <c r="BJA228" s="57"/>
      <c r="BJB228" s="57"/>
      <c r="BJC228" s="57"/>
      <c r="BJD228" s="57"/>
      <c r="BJE228" s="57"/>
      <c r="BJF228" s="57"/>
      <c r="BJG228" s="57"/>
      <c r="BJH228" s="57"/>
      <c r="BJI228" s="57"/>
      <c r="BJJ228" s="57"/>
      <c r="BJK228" s="57"/>
      <c r="BJL228" s="57"/>
      <c r="BJM228" s="57"/>
      <c r="BJN228" s="57"/>
      <c r="BJO228" s="57"/>
      <c r="BJP228" s="57"/>
      <c r="BJQ228" s="57"/>
      <c r="BJR228" s="57"/>
      <c r="BJS228" s="57"/>
      <c r="BJT228" s="57"/>
      <c r="BJU228" s="57"/>
      <c r="BJV228" s="57"/>
      <c r="BJW228" s="57"/>
      <c r="BJX228" s="57"/>
      <c r="BJY228" s="57"/>
      <c r="BJZ228" s="57"/>
      <c r="BKA228" s="57"/>
      <c r="BKB228" s="57"/>
      <c r="BKC228" s="57"/>
      <c r="BKD228" s="57"/>
      <c r="BKE228" s="57"/>
      <c r="BKF228" s="57"/>
      <c r="BKG228" s="57"/>
      <c r="BKH228" s="57"/>
      <c r="BKI228" s="57"/>
      <c r="BKJ228" s="57"/>
      <c r="BKK228" s="57"/>
      <c r="BKL228" s="57"/>
      <c r="BKM228" s="57"/>
      <c r="BKN228" s="57"/>
      <c r="BKO228" s="57"/>
      <c r="BKP228" s="57"/>
      <c r="BKQ228" s="57"/>
      <c r="BKR228" s="57"/>
      <c r="BKS228" s="57"/>
      <c r="BKT228" s="57"/>
      <c r="BKU228" s="57"/>
      <c r="BKV228" s="57"/>
      <c r="BKW228" s="57"/>
      <c r="BKX228" s="57"/>
      <c r="BKY228" s="57"/>
      <c r="BKZ228" s="57"/>
      <c r="BLA228" s="57"/>
      <c r="BLB228" s="57"/>
      <c r="BLC228" s="57"/>
      <c r="BLD228" s="57"/>
      <c r="BLE228" s="57"/>
      <c r="BLF228" s="57"/>
      <c r="BLG228" s="57"/>
      <c r="BLH228" s="57"/>
      <c r="BLI228" s="57"/>
      <c r="BLJ228" s="57"/>
      <c r="BLK228" s="57"/>
      <c r="BLL228" s="57"/>
      <c r="BLM228" s="57"/>
      <c r="BLN228" s="57"/>
      <c r="BLO228" s="57"/>
      <c r="BLP228" s="57"/>
      <c r="BLQ228" s="57"/>
      <c r="BLR228" s="57"/>
      <c r="BLS228" s="57"/>
      <c r="BLT228" s="57"/>
      <c r="BLU228" s="57"/>
      <c r="BLV228" s="57"/>
      <c r="BLW228" s="57"/>
      <c r="BLX228" s="57"/>
      <c r="BLY228" s="57"/>
      <c r="BLZ228" s="57"/>
      <c r="BMA228" s="57"/>
      <c r="BMB228" s="57"/>
      <c r="BMC228" s="57"/>
      <c r="BMD228" s="57"/>
      <c r="BME228" s="57"/>
      <c r="BMF228" s="57"/>
      <c r="BMG228" s="57"/>
      <c r="BMH228" s="57"/>
      <c r="BMI228" s="57"/>
      <c r="BMJ228" s="57"/>
      <c r="BMK228" s="57"/>
      <c r="BML228" s="57"/>
      <c r="BMM228" s="57"/>
      <c r="BMN228" s="57"/>
      <c r="BMO228" s="57"/>
      <c r="BMP228" s="57"/>
      <c r="BMQ228" s="57"/>
      <c r="BMR228" s="57"/>
      <c r="BMS228" s="57"/>
      <c r="BMT228" s="57"/>
      <c r="BMU228" s="57"/>
      <c r="BMV228" s="57"/>
      <c r="BMW228" s="57"/>
      <c r="BMX228" s="57"/>
      <c r="BMY228" s="57"/>
      <c r="BMZ228" s="57"/>
      <c r="BNA228" s="57"/>
      <c r="BNB228" s="57"/>
      <c r="BNC228" s="57"/>
      <c r="BND228" s="57"/>
      <c r="BNE228" s="57"/>
      <c r="BNF228" s="57"/>
      <c r="BNG228" s="57"/>
      <c r="BNH228" s="57"/>
      <c r="BNI228" s="57"/>
      <c r="BNJ228" s="57"/>
      <c r="BNK228" s="57"/>
      <c r="BNL228" s="57"/>
      <c r="BNM228" s="57"/>
      <c r="BNN228" s="57"/>
      <c r="BNO228" s="57"/>
      <c r="BNP228" s="57"/>
      <c r="BNQ228" s="57"/>
      <c r="BNR228" s="57"/>
      <c r="BNS228" s="57"/>
      <c r="BNT228" s="57"/>
      <c r="BNU228" s="57"/>
      <c r="BNV228" s="57"/>
      <c r="BNW228" s="57"/>
      <c r="BNX228" s="57"/>
      <c r="BNY228" s="57"/>
      <c r="BNZ228" s="57"/>
      <c r="BOA228" s="57"/>
      <c r="BOB228" s="57"/>
      <c r="BOC228" s="57"/>
      <c r="BOD228" s="57"/>
      <c r="BOE228" s="57"/>
      <c r="BOF228" s="57"/>
      <c r="BOG228" s="57"/>
      <c r="BOH228" s="57"/>
      <c r="BOI228" s="57"/>
      <c r="BOJ228" s="57"/>
      <c r="BOK228" s="57"/>
      <c r="BOL228" s="57"/>
      <c r="BOM228" s="57"/>
      <c r="BON228" s="57"/>
      <c r="BOO228" s="57"/>
      <c r="BOP228" s="57"/>
      <c r="BOQ228" s="57"/>
      <c r="BOR228" s="57"/>
      <c r="BOS228" s="57"/>
      <c r="BOT228" s="57"/>
      <c r="BOU228" s="57"/>
      <c r="BOV228" s="57"/>
      <c r="BOW228" s="57"/>
      <c r="BOX228" s="57"/>
      <c r="BOY228" s="57"/>
      <c r="BOZ228" s="57"/>
      <c r="BPA228" s="57"/>
      <c r="BPB228" s="57"/>
      <c r="BPC228" s="57"/>
      <c r="BPD228" s="57"/>
      <c r="BPE228" s="57"/>
      <c r="BPF228" s="57"/>
      <c r="BPG228" s="57"/>
      <c r="BPH228" s="57"/>
      <c r="BPI228" s="57"/>
      <c r="BPJ228" s="57"/>
      <c r="BPK228" s="57"/>
      <c r="BPL228" s="57"/>
      <c r="BPM228" s="57"/>
      <c r="BPN228" s="57"/>
      <c r="BPO228" s="57"/>
      <c r="BPP228" s="57"/>
      <c r="BPQ228" s="57"/>
      <c r="BPR228" s="57"/>
      <c r="BPS228" s="57"/>
      <c r="BPT228" s="57"/>
      <c r="BPU228" s="57"/>
      <c r="BPV228" s="57"/>
      <c r="BPW228" s="57"/>
      <c r="BPX228" s="57"/>
      <c r="BPY228" s="57"/>
      <c r="BPZ228" s="57"/>
      <c r="BQA228" s="57"/>
      <c r="BQB228" s="57"/>
      <c r="BQC228" s="57"/>
      <c r="BQD228" s="57"/>
      <c r="BQE228" s="57"/>
      <c r="BQF228" s="57"/>
      <c r="BQG228" s="57"/>
      <c r="BQH228" s="57"/>
      <c r="BQI228" s="57"/>
    </row>
    <row r="229" spans="1:1803" s="281" customFormat="1" ht="82.8" x14ac:dyDescent="0.25">
      <c r="A229" s="231" t="s">
        <v>1660</v>
      </c>
      <c r="B229" s="197" t="s">
        <v>1661</v>
      </c>
      <c r="C229" s="197" t="s">
        <v>856</v>
      </c>
      <c r="D229" s="60" t="s">
        <v>1662</v>
      </c>
      <c r="E229" s="99">
        <v>43837</v>
      </c>
      <c r="F229" s="99">
        <v>43899</v>
      </c>
      <c r="G229" s="99"/>
      <c r="H229" s="96"/>
      <c r="I229" s="96">
        <v>6648486</v>
      </c>
      <c r="J229" s="193"/>
      <c r="K229" s="62" t="str">
        <f t="shared" si="5"/>
        <v xml:space="preserve"> </v>
      </c>
      <c r="L229" s="194">
        <v>0</v>
      </c>
      <c r="M229" s="198">
        <v>138</v>
      </c>
      <c r="N229" s="198">
        <v>138</v>
      </c>
      <c r="O229" s="79">
        <v>1.5</v>
      </c>
      <c r="P229" s="197" t="s">
        <v>63</v>
      </c>
      <c r="Q229" s="197" t="s">
        <v>30</v>
      </c>
      <c r="R229" s="228" t="s">
        <v>29</v>
      </c>
      <c r="S229" s="181">
        <v>0.5</v>
      </c>
      <c r="T229" s="228" t="s">
        <v>29</v>
      </c>
      <c r="U229" s="181">
        <v>0.97</v>
      </c>
      <c r="V229" s="197" t="s">
        <v>50</v>
      </c>
      <c r="W229" s="198"/>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c r="BM229" s="57"/>
      <c r="BN229" s="57"/>
      <c r="BO229" s="57"/>
      <c r="BP229" s="57"/>
      <c r="BQ229" s="57"/>
      <c r="BR229" s="57"/>
      <c r="BS229" s="57"/>
      <c r="BT229" s="57"/>
      <c r="BU229" s="57"/>
      <c r="BV229" s="57"/>
      <c r="BW229" s="57"/>
      <c r="BX229" s="57"/>
      <c r="BY229" s="57"/>
      <c r="BZ229" s="57"/>
      <c r="CA229" s="57"/>
      <c r="CB229" s="57"/>
      <c r="CC229" s="57"/>
      <c r="CD229" s="57"/>
      <c r="CE229" s="57"/>
      <c r="CF229" s="57"/>
      <c r="CG229" s="57"/>
      <c r="CH229" s="57"/>
      <c r="CI229" s="57"/>
      <c r="CJ229" s="57"/>
      <c r="CK229" s="57"/>
      <c r="CL229" s="57"/>
      <c r="CM229" s="57"/>
      <c r="CN229" s="57"/>
      <c r="CO229" s="57"/>
      <c r="CP229" s="57"/>
      <c r="CQ229" s="57"/>
      <c r="CR229" s="57"/>
      <c r="CS229" s="57"/>
      <c r="CT229" s="57"/>
      <c r="CU229" s="57"/>
      <c r="CV229" s="57"/>
      <c r="CW229" s="57"/>
      <c r="CX229" s="57"/>
      <c r="CY229" s="57"/>
      <c r="CZ229" s="57"/>
      <c r="DA229" s="57"/>
      <c r="DB229" s="57"/>
      <c r="DC229" s="57"/>
      <c r="DD229" s="57"/>
      <c r="DE229" s="57"/>
      <c r="DF229" s="57"/>
      <c r="DG229" s="57"/>
      <c r="DH229" s="57"/>
      <c r="DI229" s="57"/>
      <c r="DJ229" s="57"/>
      <c r="DK229" s="57"/>
      <c r="DL229" s="57"/>
      <c r="DM229" s="57"/>
      <c r="DN229" s="57"/>
      <c r="DO229" s="57"/>
      <c r="DP229" s="57"/>
      <c r="DQ229" s="57"/>
      <c r="DR229" s="57"/>
      <c r="DS229" s="57"/>
      <c r="DT229" s="57"/>
      <c r="DU229" s="57"/>
      <c r="DV229" s="57"/>
      <c r="DW229" s="57"/>
      <c r="DX229" s="57"/>
      <c r="DY229" s="57"/>
      <c r="DZ229" s="57"/>
      <c r="EA229" s="57"/>
      <c r="EB229" s="57"/>
      <c r="EC229" s="57"/>
      <c r="ED229" s="57"/>
      <c r="EE229" s="57"/>
      <c r="EF229" s="57"/>
      <c r="EG229" s="57"/>
      <c r="EH229" s="57"/>
      <c r="EI229" s="57"/>
      <c r="EJ229" s="57"/>
      <c r="EK229" s="57"/>
      <c r="EL229" s="57"/>
      <c r="EM229" s="57"/>
      <c r="EN229" s="57"/>
      <c r="EO229" s="57"/>
      <c r="EP229" s="57"/>
      <c r="EQ229" s="57"/>
      <c r="ER229" s="57"/>
      <c r="ES229" s="57"/>
      <c r="ET229" s="57"/>
      <c r="EU229" s="57"/>
      <c r="EV229" s="57"/>
      <c r="EW229" s="57"/>
      <c r="EX229" s="57"/>
      <c r="EY229" s="57"/>
      <c r="EZ229" s="57"/>
      <c r="FA229" s="57"/>
      <c r="FB229" s="57"/>
      <c r="FC229" s="57"/>
      <c r="FD229" s="57"/>
      <c r="FE229" s="57"/>
      <c r="FF229" s="57"/>
      <c r="FG229" s="57"/>
      <c r="FH229" s="57"/>
      <c r="FI229" s="57"/>
      <c r="FJ229" s="57"/>
      <c r="FK229" s="57"/>
      <c r="FL229" s="57"/>
      <c r="FM229" s="57"/>
      <c r="FN229" s="57"/>
      <c r="FO229" s="57"/>
      <c r="FP229" s="57"/>
      <c r="FQ229" s="57"/>
      <c r="FR229" s="57"/>
      <c r="FS229" s="57"/>
      <c r="FT229" s="57"/>
      <c r="FU229" s="57"/>
      <c r="FV229" s="57"/>
      <c r="FW229" s="57"/>
      <c r="FX229" s="57"/>
      <c r="FY229" s="57"/>
      <c r="FZ229" s="57"/>
      <c r="GA229" s="57"/>
      <c r="GB229" s="57"/>
      <c r="GC229" s="57"/>
      <c r="GD229" s="57"/>
      <c r="GE229" s="57"/>
      <c r="GF229" s="57"/>
      <c r="GG229" s="57"/>
      <c r="GH229" s="57"/>
      <c r="GI229" s="57"/>
      <c r="GJ229" s="57"/>
      <c r="GK229" s="57"/>
      <c r="GL229" s="57"/>
      <c r="GM229" s="57"/>
      <c r="GN229" s="57"/>
      <c r="GO229" s="57"/>
      <c r="GP229" s="57"/>
      <c r="GQ229" s="57"/>
      <c r="GR229" s="57"/>
      <c r="GS229" s="57"/>
      <c r="GT229" s="57"/>
      <c r="GU229" s="57"/>
      <c r="GV229" s="57"/>
      <c r="GW229" s="57"/>
      <c r="GX229" s="57"/>
      <c r="GY229" s="57"/>
      <c r="GZ229" s="57"/>
      <c r="HA229" s="57"/>
      <c r="HB229" s="57"/>
      <c r="HC229" s="57"/>
      <c r="HD229" s="57"/>
      <c r="HE229" s="57"/>
      <c r="HF229" s="57"/>
      <c r="HG229" s="57"/>
      <c r="HH229" s="57"/>
      <c r="HI229" s="57"/>
      <c r="HJ229" s="57"/>
      <c r="HK229" s="57"/>
      <c r="HL229" s="57"/>
      <c r="HM229" s="57"/>
      <c r="HN229" s="57"/>
      <c r="HO229" s="57"/>
      <c r="HP229" s="57"/>
      <c r="HQ229" s="57"/>
      <c r="HR229" s="57"/>
      <c r="HS229" s="57"/>
      <c r="HT229" s="57"/>
      <c r="HU229" s="57"/>
      <c r="HV229" s="57"/>
      <c r="HW229" s="57"/>
      <c r="HX229" s="57"/>
      <c r="HY229" s="57"/>
      <c r="HZ229" s="57"/>
      <c r="IA229" s="57"/>
      <c r="IB229" s="57"/>
      <c r="IC229" s="57"/>
      <c r="ID229" s="57"/>
      <c r="IE229" s="57"/>
      <c r="IF229" s="57"/>
      <c r="IG229" s="57"/>
      <c r="IH229" s="57"/>
      <c r="II229" s="57"/>
      <c r="IJ229" s="57"/>
      <c r="IK229" s="57"/>
      <c r="IL229" s="57"/>
      <c r="IM229" s="57"/>
      <c r="IN229" s="57"/>
      <c r="IO229" s="57"/>
      <c r="IP229" s="57"/>
      <c r="IQ229" s="57"/>
      <c r="IR229" s="57"/>
      <c r="IS229" s="57"/>
      <c r="IT229" s="57"/>
      <c r="IU229" s="57"/>
      <c r="IV229" s="57"/>
      <c r="IW229" s="57"/>
      <c r="IX229" s="57"/>
      <c r="IY229" s="57"/>
      <c r="IZ229" s="57"/>
      <c r="JA229" s="57"/>
      <c r="JB229" s="57"/>
      <c r="JC229" s="57"/>
      <c r="JD229" s="57"/>
      <c r="JE229" s="57"/>
      <c r="JF229" s="57"/>
      <c r="JG229" s="57"/>
      <c r="JH229" s="57"/>
      <c r="JI229" s="57"/>
      <c r="JJ229" s="57"/>
      <c r="JK229" s="57"/>
      <c r="JL229" s="57"/>
      <c r="JM229" s="57"/>
      <c r="JN229" s="57"/>
      <c r="JO229" s="57"/>
      <c r="JP229" s="57"/>
      <c r="JQ229" s="57"/>
      <c r="JR229" s="57"/>
      <c r="JS229" s="57"/>
      <c r="JT229" s="57"/>
      <c r="JU229" s="57"/>
      <c r="JV229" s="57"/>
      <c r="JW229" s="57"/>
      <c r="JX229" s="57"/>
      <c r="JY229" s="57"/>
      <c r="JZ229" s="57"/>
      <c r="KA229" s="57"/>
      <c r="KB229" s="57"/>
      <c r="KC229" s="57"/>
      <c r="KD229" s="57"/>
      <c r="KE229" s="57"/>
      <c r="KF229" s="57"/>
      <c r="KG229" s="57"/>
      <c r="KH229" s="57"/>
      <c r="KI229" s="57"/>
      <c r="KJ229" s="57"/>
      <c r="KK229" s="57"/>
      <c r="KL229" s="57"/>
      <c r="KM229" s="57"/>
      <c r="KN229" s="57"/>
      <c r="KO229" s="57"/>
      <c r="KP229" s="57"/>
      <c r="KQ229" s="57"/>
      <c r="KR229" s="57"/>
      <c r="KS229" s="57"/>
      <c r="KT229" s="57"/>
      <c r="KU229" s="57"/>
      <c r="KV229" s="57"/>
      <c r="KW229" s="57"/>
      <c r="KX229" s="57"/>
      <c r="KY229" s="57"/>
      <c r="KZ229" s="57"/>
      <c r="LA229" s="57"/>
      <c r="LB229" s="57"/>
      <c r="LC229" s="57"/>
      <c r="LD229" s="57"/>
      <c r="LE229" s="57"/>
      <c r="LF229" s="57"/>
      <c r="LG229" s="57"/>
      <c r="LH229" s="57"/>
      <c r="LI229" s="57"/>
      <c r="LJ229" s="57"/>
      <c r="LK229" s="57"/>
      <c r="LL229" s="57"/>
      <c r="LM229" s="57"/>
      <c r="LN229" s="57"/>
      <c r="LO229" s="57"/>
      <c r="LP229" s="57"/>
      <c r="LQ229" s="57"/>
      <c r="LR229" s="57"/>
      <c r="LS229" s="57"/>
      <c r="LT229" s="57"/>
      <c r="LU229" s="57"/>
      <c r="LV229" s="57"/>
      <c r="LW229" s="57"/>
      <c r="LX229" s="57"/>
      <c r="LY229" s="57"/>
      <c r="LZ229" s="57"/>
      <c r="MA229" s="57"/>
      <c r="MB229" s="57"/>
      <c r="MC229" s="57"/>
      <c r="MD229" s="57"/>
      <c r="ME229" s="57"/>
      <c r="MF229" s="57"/>
      <c r="MG229" s="57"/>
      <c r="MH229" s="57"/>
      <c r="MI229" s="57"/>
      <c r="MJ229" s="57"/>
      <c r="MK229" s="57"/>
      <c r="ML229" s="57"/>
      <c r="MM229" s="57"/>
      <c r="MN229" s="57"/>
      <c r="MO229" s="57"/>
      <c r="MP229" s="57"/>
      <c r="MQ229" s="57"/>
      <c r="MR229" s="57"/>
      <c r="MS229" s="57"/>
      <c r="MT229" s="57"/>
      <c r="MU229" s="57"/>
      <c r="MV229" s="57"/>
      <c r="MW229" s="57"/>
      <c r="MX229" s="57"/>
      <c r="MY229" s="57"/>
      <c r="MZ229" s="57"/>
      <c r="NA229" s="57"/>
      <c r="NB229" s="57"/>
      <c r="NC229" s="57"/>
      <c r="ND229" s="57"/>
      <c r="NE229" s="57"/>
      <c r="NF229" s="57"/>
      <c r="NG229" s="57"/>
      <c r="NH229" s="57"/>
      <c r="NI229" s="57"/>
      <c r="NJ229" s="57"/>
      <c r="NK229" s="57"/>
      <c r="NL229" s="57"/>
      <c r="NM229" s="57"/>
      <c r="NN229" s="57"/>
      <c r="NO229" s="57"/>
      <c r="NP229" s="57"/>
      <c r="NQ229" s="57"/>
      <c r="NR229" s="57"/>
      <c r="NS229" s="57"/>
      <c r="NT229" s="57"/>
      <c r="NU229" s="57"/>
      <c r="NV229" s="57"/>
      <c r="NW229" s="57"/>
      <c r="NX229" s="57"/>
      <c r="NY229" s="57"/>
      <c r="NZ229" s="57"/>
      <c r="OA229" s="57"/>
      <c r="OB229" s="57"/>
      <c r="OC229" s="57"/>
      <c r="OD229" s="57"/>
      <c r="OE229" s="57"/>
      <c r="OF229" s="57"/>
      <c r="OG229" s="57"/>
      <c r="OH229" s="57"/>
      <c r="OI229" s="57"/>
      <c r="OJ229" s="57"/>
      <c r="OK229" s="57"/>
      <c r="OL229" s="57"/>
      <c r="OM229" s="57"/>
      <c r="ON229" s="57"/>
      <c r="OO229" s="57"/>
      <c r="OP229" s="57"/>
      <c r="OQ229" s="57"/>
      <c r="OR229" s="57"/>
      <c r="OS229" s="57"/>
      <c r="OT229" s="57"/>
      <c r="OU229" s="57"/>
      <c r="OV229" s="57"/>
      <c r="OW229" s="57"/>
      <c r="OX229" s="57"/>
      <c r="OY229" s="57"/>
      <c r="OZ229" s="57"/>
      <c r="PA229" s="57"/>
      <c r="PB229" s="57"/>
      <c r="PC229" s="57"/>
      <c r="PD229" s="57"/>
      <c r="PE229" s="57"/>
      <c r="PF229" s="57"/>
      <c r="PG229" s="57"/>
      <c r="PH229" s="57"/>
      <c r="PI229" s="57"/>
      <c r="PJ229" s="57"/>
      <c r="PK229" s="57"/>
      <c r="PL229" s="57"/>
      <c r="PM229" s="57"/>
      <c r="PN229" s="57"/>
      <c r="PO229" s="57"/>
      <c r="PP229" s="57"/>
      <c r="PQ229" s="57"/>
      <c r="PR229" s="57"/>
      <c r="PS229" s="57"/>
      <c r="PT229" s="57"/>
      <c r="PU229" s="57"/>
      <c r="PV229" s="57"/>
      <c r="PW229" s="57"/>
      <c r="PX229" s="57"/>
      <c r="PY229" s="57"/>
      <c r="PZ229" s="57"/>
      <c r="QA229" s="57"/>
      <c r="QB229" s="57"/>
      <c r="QC229" s="57"/>
      <c r="QD229" s="57"/>
      <c r="QE229" s="57"/>
      <c r="QF229" s="57"/>
      <c r="QG229" s="57"/>
      <c r="QH229" s="57"/>
      <c r="QI229" s="57"/>
      <c r="QJ229" s="57"/>
      <c r="QK229" s="57"/>
      <c r="QL229" s="57"/>
      <c r="QM229" s="57"/>
      <c r="QN229" s="57"/>
      <c r="QO229" s="57"/>
      <c r="QP229" s="57"/>
      <c r="QQ229" s="57"/>
      <c r="QR229" s="57"/>
      <c r="QS229" s="57"/>
      <c r="QT229" s="57"/>
      <c r="QU229" s="57"/>
      <c r="QV229" s="57"/>
      <c r="QW229" s="57"/>
      <c r="QX229" s="57"/>
      <c r="QY229" s="57"/>
      <c r="QZ229" s="57"/>
      <c r="RA229" s="57"/>
      <c r="RB229" s="57"/>
      <c r="RC229" s="57"/>
      <c r="RD229" s="57"/>
      <c r="RE229" s="57"/>
      <c r="RF229" s="57"/>
      <c r="RG229" s="57"/>
      <c r="RH229" s="57"/>
      <c r="RI229" s="57"/>
      <c r="RJ229" s="57"/>
      <c r="RK229" s="57"/>
      <c r="RL229" s="57"/>
      <c r="RM229" s="57"/>
      <c r="RN229" s="57"/>
      <c r="RO229" s="57"/>
      <c r="RP229" s="57"/>
      <c r="RQ229" s="57"/>
      <c r="RR229" s="57"/>
      <c r="RS229" s="57"/>
      <c r="RT229" s="57"/>
      <c r="RU229" s="57"/>
      <c r="RV229" s="57"/>
      <c r="RW229" s="57"/>
      <c r="RX229" s="57"/>
      <c r="RY229" s="57"/>
      <c r="RZ229" s="57"/>
      <c r="SA229" s="57"/>
      <c r="SB229" s="57"/>
      <c r="SC229" s="57"/>
      <c r="SD229" s="57"/>
      <c r="SE229" s="57"/>
      <c r="SF229" s="57"/>
      <c r="SG229" s="57"/>
      <c r="SH229" s="57"/>
      <c r="SI229" s="57"/>
      <c r="SJ229" s="57"/>
      <c r="SK229" s="57"/>
      <c r="SL229" s="57"/>
      <c r="SM229" s="57"/>
      <c r="SN229" s="57"/>
      <c r="SO229" s="57"/>
      <c r="SP229" s="57"/>
      <c r="SQ229" s="57"/>
      <c r="SR229" s="57"/>
      <c r="SS229" s="57"/>
      <c r="ST229" s="57"/>
      <c r="SU229" s="57"/>
      <c r="SV229" s="57"/>
      <c r="SW229" s="57"/>
      <c r="SX229" s="57"/>
      <c r="SY229" s="57"/>
      <c r="SZ229" s="57"/>
      <c r="TA229" s="57"/>
      <c r="TB229" s="57"/>
      <c r="TC229" s="57"/>
      <c r="TD229" s="57"/>
      <c r="TE229" s="57"/>
      <c r="TF229" s="57"/>
      <c r="TG229" s="57"/>
      <c r="TH229" s="57"/>
      <c r="TI229" s="57"/>
      <c r="TJ229" s="57"/>
      <c r="TK229" s="57"/>
      <c r="TL229" s="57"/>
      <c r="TM229" s="57"/>
      <c r="TN229" s="57"/>
      <c r="TO229" s="57"/>
      <c r="TP229" s="57"/>
      <c r="TQ229" s="57"/>
      <c r="TR229" s="57"/>
      <c r="TS229" s="57"/>
      <c r="TT229" s="57"/>
      <c r="TU229" s="57"/>
      <c r="TV229" s="57"/>
      <c r="TW229" s="57"/>
      <c r="TX229" s="57"/>
      <c r="TY229" s="57"/>
      <c r="TZ229" s="57"/>
      <c r="UA229" s="57"/>
      <c r="UB229" s="57"/>
      <c r="UC229" s="57"/>
      <c r="UD229" s="57"/>
      <c r="UE229" s="57"/>
      <c r="UF229" s="57"/>
      <c r="UG229" s="57"/>
      <c r="UH229" s="57"/>
      <c r="UI229" s="57"/>
      <c r="UJ229" s="57"/>
      <c r="UK229" s="57"/>
      <c r="UL229" s="57"/>
      <c r="UM229" s="57"/>
      <c r="UN229" s="57"/>
      <c r="UO229" s="57"/>
      <c r="UP229" s="57"/>
      <c r="UQ229" s="57"/>
      <c r="UR229" s="57"/>
      <c r="US229" s="57"/>
      <c r="UT229" s="57"/>
      <c r="UU229" s="57"/>
      <c r="UV229" s="57"/>
      <c r="UW229" s="57"/>
      <c r="UX229" s="57"/>
      <c r="UY229" s="57"/>
      <c r="UZ229" s="57"/>
      <c r="VA229" s="57"/>
      <c r="VB229" s="57"/>
      <c r="VC229" s="57"/>
      <c r="VD229" s="57"/>
      <c r="VE229" s="57"/>
      <c r="VF229" s="57"/>
      <c r="VG229" s="57"/>
      <c r="VH229" s="57"/>
      <c r="VI229" s="57"/>
      <c r="VJ229" s="57"/>
      <c r="VK229" s="57"/>
      <c r="VL229" s="57"/>
      <c r="VM229" s="57"/>
      <c r="VN229" s="57"/>
      <c r="VO229" s="57"/>
      <c r="VP229" s="57"/>
      <c r="VQ229" s="57"/>
      <c r="VR229" s="57"/>
      <c r="VS229" s="57"/>
      <c r="VT229" s="57"/>
      <c r="VU229" s="57"/>
      <c r="VV229" s="57"/>
      <c r="VW229" s="57"/>
      <c r="VX229" s="57"/>
      <c r="VY229" s="57"/>
      <c r="VZ229" s="57"/>
      <c r="WA229" s="57"/>
      <c r="WB229" s="57"/>
      <c r="WC229" s="57"/>
      <c r="WD229" s="57"/>
      <c r="WE229" s="57"/>
      <c r="WF229" s="57"/>
      <c r="WG229" s="57"/>
      <c r="WH229" s="57"/>
      <c r="WI229" s="57"/>
      <c r="WJ229" s="57"/>
      <c r="WK229" s="57"/>
      <c r="WL229" s="57"/>
      <c r="WM229" s="57"/>
      <c r="WN229" s="57"/>
      <c r="WO229" s="57"/>
      <c r="WP229" s="57"/>
      <c r="WQ229" s="57"/>
      <c r="WR229" s="57"/>
      <c r="WS229" s="57"/>
      <c r="WT229" s="57"/>
      <c r="WU229" s="57"/>
      <c r="WV229" s="57"/>
      <c r="WW229" s="57"/>
      <c r="WX229" s="57"/>
      <c r="WY229" s="57"/>
      <c r="WZ229" s="57"/>
      <c r="XA229" s="57"/>
      <c r="XB229" s="57"/>
      <c r="XC229" s="57"/>
      <c r="XD229" s="57"/>
      <c r="XE229" s="57"/>
      <c r="XF229" s="57"/>
      <c r="XG229" s="57"/>
      <c r="XH229" s="57"/>
      <c r="XI229" s="57"/>
      <c r="XJ229" s="57"/>
      <c r="XK229" s="57"/>
      <c r="XL229" s="57"/>
      <c r="XM229" s="57"/>
      <c r="XN229" s="57"/>
      <c r="XO229" s="57"/>
      <c r="XP229" s="57"/>
      <c r="XQ229" s="57"/>
      <c r="XR229" s="57"/>
      <c r="XS229" s="57"/>
      <c r="XT229" s="57"/>
      <c r="XU229" s="57"/>
      <c r="XV229" s="57"/>
      <c r="XW229" s="57"/>
      <c r="XX229" s="57"/>
      <c r="XY229" s="57"/>
      <c r="XZ229" s="57"/>
      <c r="YA229" s="57"/>
      <c r="YB229" s="57"/>
      <c r="YC229" s="57"/>
      <c r="YD229" s="57"/>
      <c r="YE229" s="57"/>
      <c r="YF229" s="57"/>
      <c r="YG229" s="57"/>
      <c r="YH229" s="57"/>
      <c r="YI229" s="57"/>
      <c r="YJ229" s="57"/>
      <c r="YK229" s="57"/>
      <c r="YL229" s="57"/>
      <c r="YM229" s="57"/>
      <c r="YN229" s="57"/>
      <c r="YO229" s="57"/>
      <c r="YP229" s="57"/>
      <c r="YQ229" s="57"/>
      <c r="YR229" s="57"/>
      <c r="YS229" s="57"/>
      <c r="YT229" s="57"/>
      <c r="YU229" s="57"/>
      <c r="YV229" s="57"/>
      <c r="YW229" s="57"/>
      <c r="YX229" s="57"/>
      <c r="YY229" s="57"/>
      <c r="YZ229" s="57"/>
      <c r="ZA229" s="57"/>
      <c r="ZB229" s="57"/>
      <c r="ZC229" s="57"/>
      <c r="ZD229" s="57"/>
      <c r="ZE229" s="57"/>
      <c r="ZF229" s="57"/>
      <c r="ZG229" s="57"/>
      <c r="ZH229" s="57"/>
      <c r="ZI229" s="57"/>
      <c r="ZJ229" s="57"/>
      <c r="ZK229" s="57"/>
      <c r="ZL229" s="57"/>
      <c r="ZM229" s="57"/>
      <c r="ZN229" s="57"/>
      <c r="ZO229" s="57"/>
      <c r="ZP229" s="57"/>
      <c r="ZQ229" s="57"/>
      <c r="ZR229" s="57"/>
      <c r="ZS229" s="57"/>
      <c r="ZT229" s="57"/>
      <c r="ZU229" s="57"/>
      <c r="ZV229" s="57"/>
      <c r="ZW229" s="57"/>
      <c r="ZX229" s="57"/>
      <c r="ZY229" s="57"/>
      <c r="ZZ229" s="57"/>
      <c r="AAA229" s="57"/>
      <c r="AAB229" s="57"/>
      <c r="AAC229" s="57"/>
      <c r="AAD229" s="57"/>
      <c r="AAE229" s="57"/>
      <c r="AAF229" s="57"/>
      <c r="AAG229" s="57"/>
      <c r="AAH229" s="57"/>
      <c r="AAI229" s="57"/>
      <c r="AAJ229" s="57"/>
      <c r="AAK229" s="57"/>
      <c r="AAL229" s="57"/>
      <c r="AAM229" s="57"/>
      <c r="AAN229" s="57"/>
      <c r="AAO229" s="57"/>
      <c r="AAP229" s="57"/>
      <c r="AAQ229" s="57"/>
      <c r="AAR229" s="57"/>
      <c r="AAS229" s="57"/>
      <c r="AAT229" s="57"/>
      <c r="AAU229" s="57"/>
      <c r="AAV229" s="57"/>
      <c r="AAW229" s="57"/>
      <c r="AAX229" s="57"/>
      <c r="AAY229" s="57"/>
      <c r="AAZ229" s="57"/>
      <c r="ABA229" s="57"/>
      <c r="ABB229" s="57"/>
      <c r="ABC229" s="57"/>
      <c r="ABD229" s="57"/>
      <c r="ABE229" s="57"/>
      <c r="ABF229" s="57"/>
      <c r="ABG229" s="57"/>
      <c r="ABH229" s="57"/>
      <c r="ABI229" s="57"/>
      <c r="ABJ229" s="57"/>
      <c r="ABK229" s="57"/>
      <c r="ABL229" s="57"/>
      <c r="ABM229" s="57"/>
      <c r="ABN229" s="57"/>
      <c r="ABO229" s="57"/>
      <c r="ABP229" s="57"/>
      <c r="ABQ229" s="57"/>
      <c r="ABR229" s="57"/>
      <c r="ABS229" s="57"/>
      <c r="ABT229" s="57"/>
      <c r="ABU229" s="57"/>
      <c r="ABV229" s="57"/>
      <c r="ABW229" s="57"/>
      <c r="ABX229" s="57"/>
      <c r="ABY229" s="57"/>
      <c r="ABZ229" s="57"/>
      <c r="ACA229" s="57"/>
      <c r="ACB229" s="57"/>
      <c r="ACC229" s="57"/>
      <c r="ACD229" s="57"/>
      <c r="ACE229" s="57"/>
      <c r="ACF229" s="57"/>
      <c r="ACG229" s="57"/>
      <c r="ACH229" s="57"/>
      <c r="ACI229" s="57"/>
      <c r="ACJ229" s="57"/>
      <c r="ACK229" s="57"/>
      <c r="ACL229" s="57"/>
      <c r="ACM229" s="57"/>
      <c r="ACN229" s="57"/>
      <c r="ACO229" s="57"/>
      <c r="ACP229" s="57"/>
      <c r="ACQ229" s="57"/>
      <c r="ACR229" s="57"/>
      <c r="ACS229" s="57"/>
      <c r="ACT229" s="57"/>
      <c r="ACU229" s="57"/>
      <c r="ACV229" s="57"/>
      <c r="ACW229" s="57"/>
      <c r="ACX229" s="57"/>
      <c r="ACY229" s="57"/>
      <c r="ACZ229" s="57"/>
      <c r="ADA229" s="57"/>
      <c r="ADB229" s="57"/>
      <c r="ADC229" s="57"/>
      <c r="ADD229" s="57"/>
      <c r="ADE229" s="57"/>
      <c r="ADF229" s="57"/>
      <c r="ADG229" s="57"/>
      <c r="ADH229" s="57"/>
      <c r="ADI229" s="57"/>
      <c r="ADJ229" s="57"/>
      <c r="ADK229" s="57"/>
      <c r="ADL229" s="57"/>
      <c r="ADM229" s="57"/>
      <c r="ADN229" s="57"/>
      <c r="ADO229" s="57"/>
      <c r="ADP229" s="57"/>
      <c r="ADQ229" s="57"/>
      <c r="ADR229" s="57"/>
      <c r="ADS229" s="57"/>
      <c r="ADT229" s="57"/>
      <c r="ADU229" s="57"/>
      <c r="ADV229" s="57"/>
      <c r="ADW229" s="57"/>
      <c r="ADX229" s="57"/>
      <c r="ADY229" s="57"/>
      <c r="ADZ229" s="57"/>
      <c r="AEA229" s="57"/>
      <c r="AEB229" s="57"/>
      <c r="AEC229" s="57"/>
      <c r="AED229" s="57"/>
      <c r="AEE229" s="57"/>
      <c r="AEF229" s="57"/>
      <c r="AEG229" s="57"/>
      <c r="AEH229" s="57"/>
      <c r="AEI229" s="57"/>
      <c r="AEJ229" s="57"/>
      <c r="AEK229" s="57"/>
      <c r="AEL229" s="57"/>
      <c r="AEM229" s="57"/>
      <c r="AEN229" s="57"/>
      <c r="AEO229" s="57"/>
      <c r="AEP229" s="57"/>
      <c r="AEQ229" s="57"/>
      <c r="AER229" s="57"/>
      <c r="AES229" s="57"/>
      <c r="AET229" s="57"/>
      <c r="AEU229" s="57"/>
      <c r="AEV229" s="57"/>
      <c r="AEW229" s="57"/>
      <c r="AEX229" s="57"/>
      <c r="AEY229" s="57"/>
      <c r="AEZ229" s="57"/>
      <c r="AFA229" s="57"/>
      <c r="AFB229" s="57"/>
      <c r="AFC229" s="57"/>
      <c r="AFD229" s="57"/>
      <c r="AFE229" s="57"/>
      <c r="AFF229" s="57"/>
      <c r="AFG229" s="57"/>
      <c r="AFH229" s="57"/>
      <c r="AFI229" s="57"/>
      <c r="AFJ229" s="57"/>
      <c r="AFK229" s="57"/>
      <c r="AFL229" s="57"/>
      <c r="AFM229" s="57"/>
      <c r="AFN229" s="57"/>
      <c r="AFO229" s="57"/>
      <c r="AFP229" s="57"/>
      <c r="AFQ229" s="57"/>
      <c r="AFR229" s="57"/>
      <c r="AFS229" s="57"/>
      <c r="AFT229" s="57"/>
      <c r="AFU229" s="57"/>
      <c r="AFV229" s="57"/>
      <c r="AFW229" s="57"/>
      <c r="AFX229" s="57"/>
      <c r="AFY229" s="57"/>
      <c r="AFZ229" s="57"/>
      <c r="AGA229" s="57"/>
      <c r="AGB229" s="57"/>
      <c r="AGC229" s="57"/>
      <c r="AGD229" s="57"/>
      <c r="AGE229" s="57"/>
      <c r="AGF229" s="57"/>
      <c r="AGG229" s="57"/>
      <c r="AGH229" s="57"/>
      <c r="AGI229" s="57"/>
      <c r="AGJ229" s="57"/>
      <c r="AGK229" s="57"/>
      <c r="AGL229" s="57"/>
      <c r="AGM229" s="57"/>
      <c r="AGN229" s="57"/>
      <c r="AGO229" s="57"/>
      <c r="AGP229" s="57"/>
      <c r="AGQ229" s="57"/>
      <c r="AGR229" s="57"/>
      <c r="AGS229" s="57"/>
      <c r="AGT229" s="57"/>
      <c r="AGU229" s="57"/>
      <c r="AGV229" s="57"/>
      <c r="AGW229" s="57"/>
      <c r="AGX229" s="57"/>
      <c r="AGY229" s="57"/>
      <c r="AGZ229" s="57"/>
      <c r="AHA229" s="57"/>
      <c r="AHB229" s="57"/>
      <c r="AHC229" s="57"/>
      <c r="AHD229" s="57"/>
      <c r="AHE229" s="57"/>
      <c r="AHF229" s="57"/>
      <c r="AHG229" s="57"/>
      <c r="AHH229" s="57"/>
      <c r="AHI229" s="57"/>
      <c r="AHJ229" s="57"/>
      <c r="AHK229" s="57"/>
      <c r="AHL229" s="57"/>
      <c r="AHM229" s="57"/>
      <c r="AHN229" s="57"/>
      <c r="AHO229" s="57"/>
      <c r="AHP229" s="57"/>
      <c r="AHQ229" s="57"/>
      <c r="AHR229" s="57"/>
      <c r="AHS229" s="57"/>
      <c r="AHT229" s="57"/>
      <c r="AHU229" s="57"/>
      <c r="AHV229" s="57"/>
      <c r="AHW229" s="57"/>
      <c r="AHX229" s="57"/>
      <c r="AHY229" s="57"/>
      <c r="AHZ229" s="57"/>
      <c r="AIA229" s="57"/>
      <c r="AIB229" s="57"/>
      <c r="AIC229" s="57"/>
      <c r="AID229" s="57"/>
      <c r="AIE229" s="57"/>
      <c r="AIF229" s="57"/>
      <c r="AIG229" s="57"/>
      <c r="AIH229" s="57"/>
      <c r="AII229" s="57"/>
      <c r="AIJ229" s="57"/>
      <c r="AIK229" s="57"/>
      <c r="AIL229" s="57"/>
      <c r="AIM229" s="57"/>
      <c r="AIN229" s="57"/>
      <c r="AIO229" s="57"/>
      <c r="AIP229" s="57"/>
      <c r="AIQ229" s="57"/>
      <c r="AIR229" s="57"/>
      <c r="AIS229" s="57"/>
      <c r="AIT229" s="57"/>
      <c r="AIU229" s="57"/>
      <c r="AIV229" s="57"/>
      <c r="AIW229" s="57"/>
      <c r="AIX229" s="57"/>
      <c r="AIY229" s="57"/>
      <c r="AIZ229" s="57"/>
      <c r="AJA229" s="57"/>
      <c r="AJB229" s="57"/>
      <c r="AJC229" s="57"/>
      <c r="AJD229" s="57"/>
      <c r="AJE229" s="57"/>
      <c r="AJF229" s="57"/>
      <c r="AJG229" s="57"/>
      <c r="AJH229" s="57"/>
      <c r="AJI229" s="57"/>
      <c r="AJJ229" s="57"/>
      <c r="AJK229" s="57"/>
      <c r="AJL229" s="57"/>
      <c r="AJM229" s="57"/>
      <c r="AJN229" s="57"/>
      <c r="AJO229" s="57"/>
      <c r="AJP229" s="57"/>
      <c r="AJQ229" s="57"/>
      <c r="AJR229" s="57"/>
      <c r="AJS229" s="57"/>
      <c r="AJT229" s="57"/>
      <c r="AJU229" s="57"/>
      <c r="AJV229" s="57"/>
      <c r="AJW229" s="57"/>
      <c r="AJX229" s="57"/>
      <c r="AJY229" s="57"/>
      <c r="AJZ229" s="57"/>
      <c r="AKA229" s="57"/>
      <c r="AKB229" s="57"/>
      <c r="AKC229" s="57"/>
      <c r="AKD229" s="57"/>
      <c r="AKE229" s="57"/>
      <c r="AKF229" s="57"/>
      <c r="AKG229" s="57"/>
      <c r="AKH229" s="57"/>
      <c r="AKI229" s="57"/>
      <c r="AKJ229" s="57"/>
      <c r="AKK229" s="57"/>
      <c r="AKL229" s="57"/>
      <c r="AKM229" s="57"/>
      <c r="AKN229" s="57"/>
      <c r="AKO229" s="57"/>
      <c r="AKP229" s="57"/>
      <c r="AKQ229" s="57"/>
      <c r="AKR229" s="57"/>
      <c r="AKS229" s="57"/>
      <c r="AKT229" s="57"/>
      <c r="AKU229" s="57"/>
      <c r="AKV229" s="57"/>
      <c r="AKW229" s="57"/>
      <c r="AKX229" s="57"/>
      <c r="AKY229" s="57"/>
      <c r="AKZ229" s="57"/>
      <c r="ALA229" s="57"/>
      <c r="ALB229" s="57"/>
      <c r="ALC229" s="57"/>
      <c r="ALD229" s="57"/>
      <c r="ALE229" s="57"/>
      <c r="ALF229" s="57"/>
      <c r="ALG229" s="57"/>
      <c r="ALH229" s="57"/>
      <c r="ALI229" s="57"/>
      <c r="ALJ229" s="57"/>
      <c r="ALK229" s="57"/>
      <c r="ALL229" s="57"/>
      <c r="ALM229" s="57"/>
      <c r="ALN229" s="57"/>
      <c r="ALO229" s="57"/>
      <c r="ALP229" s="57"/>
      <c r="ALQ229" s="57"/>
      <c r="ALR229" s="57"/>
      <c r="ALS229" s="57"/>
      <c r="ALT229" s="57"/>
      <c r="ALU229" s="57"/>
      <c r="ALV229" s="57"/>
      <c r="ALW229" s="57"/>
      <c r="ALX229" s="57"/>
      <c r="ALY229" s="57"/>
      <c r="ALZ229" s="57"/>
      <c r="AMA229" s="57"/>
      <c r="AMB229" s="57"/>
      <c r="AMC229" s="57"/>
      <c r="AMD229" s="57"/>
      <c r="AME229" s="57"/>
      <c r="AMF229" s="57"/>
      <c r="AMG229" s="57"/>
      <c r="AMH229" s="57"/>
      <c r="AMI229" s="57"/>
      <c r="AMJ229" s="57"/>
      <c r="AMK229" s="57"/>
      <c r="AML229" s="57"/>
      <c r="AMM229" s="57"/>
      <c r="AMN229" s="57"/>
      <c r="AMO229" s="57"/>
      <c r="AMP229" s="57"/>
      <c r="AMQ229" s="57"/>
      <c r="AMR229" s="57"/>
      <c r="AMS229" s="57"/>
      <c r="AMT229" s="57"/>
      <c r="AMU229" s="57"/>
      <c r="AMV229" s="57"/>
      <c r="AMW229" s="57"/>
      <c r="AMX229" s="57"/>
      <c r="AMY229" s="57"/>
      <c r="AMZ229" s="57"/>
      <c r="ANA229" s="57"/>
      <c r="ANB229" s="57"/>
      <c r="ANC229" s="57"/>
      <c r="AND229" s="57"/>
      <c r="ANE229" s="57"/>
      <c r="ANF229" s="57"/>
      <c r="ANG229" s="57"/>
      <c r="ANH229" s="57"/>
      <c r="ANI229" s="57"/>
      <c r="ANJ229" s="57"/>
      <c r="ANK229" s="57"/>
      <c r="ANL229" s="57"/>
      <c r="ANM229" s="57"/>
      <c r="ANN229" s="57"/>
      <c r="ANO229" s="57"/>
      <c r="ANP229" s="57"/>
      <c r="ANQ229" s="57"/>
      <c r="ANR229" s="57"/>
      <c r="ANS229" s="57"/>
      <c r="ANT229" s="57"/>
      <c r="ANU229" s="57"/>
      <c r="ANV229" s="57"/>
      <c r="ANW229" s="57"/>
      <c r="ANX229" s="57"/>
      <c r="ANY229" s="57"/>
      <c r="ANZ229" s="57"/>
      <c r="AOA229" s="57"/>
      <c r="AOB229" s="57"/>
      <c r="AOC229" s="57"/>
      <c r="AOD229" s="57"/>
      <c r="AOE229" s="57"/>
      <c r="AOF229" s="57"/>
      <c r="AOG229" s="57"/>
      <c r="AOH229" s="57"/>
      <c r="AOI229" s="57"/>
      <c r="AOJ229" s="57"/>
      <c r="AOK229" s="57"/>
      <c r="AOL229" s="57"/>
      <c r="AOM229" s="57"/>
      <c r="AON229" s="57"/>
      <c r="AOO229" s="57"/>
      <c r="AOP229" s="57"/>
      <c r="AOQ229" s="57"/>
      <c r="AOR229" s="57"/>
      <c r="AOS229" s="57"/>
      <c r="AOT229" s="57"/>
      <c r="AOU229" s="57"/>
      <c r="AOV229" s="57"/>
      <c r="AOW229" s="57"/>
      <c r="AOX229" s="57"/>
      <c r="AOY229" s="57"/>
      <c r="AOZ229" s="57"/>
      <c r="APA229" s="57"/>
      <c r="APB229" s="57"/>
      <c r="APC229" s="57"/>
      <c r="APD229" s="57"/>
      <c r="APE229" s="57"/>
      <c r="APF229" s="57"/>
      <c r="APG229" s="57"/>
      <c r="APH229" s="57"/>
      <c r="API229" s="57"/>
      <c r="APJ229" s="57"/>
      <c r="APK229" s="57"/>
      <c r="APL229" s="57"/>
      <c r="APM229" s="57"/>
      <c r="APN229" s="57"/>
      <c r="APO229" s="57"/>
      <c r="APP229" s="57"/>
      <c r="APQ229" s="57"/>
      <c r="APR229" s="57"/>
      <c r="APS229" s="57"/>
      <c r="APT229" s="57"/>
      <c r="APU229" s="57"/>
      <c r="APV229" s="57"/>
      <c r="APW229" s="57"/>
      <c r="APX229" s="57"/>
      <c r="APY229" s="57"/>
      <c r="APZ229" s="57"/>
      <c r="AQA229" s="57"/>
      <c r="AQB229" s="57"/>
      <c r="AQC229" s="57"/>
      <c r="AQD229" s="57"/>
      <c r="AQE229" s="57"/>
      <c r="AQF229" s="57"/>
      <c r="AQG229" s="57"/>
      <c r="AQH229" s="57"/>
      <c r="AQI229" s="57"/>
      <c r="AQJ229" s="57"/>
      <c r="AQK229" s="57"/>
      <c r="AQL229" s="57"/>
      <c r="AQM229" s="57"/>
      <c r="AQN229" s="57"/>
      <c r="AQO229" s="57"/>
      <c r="AQP229" s="57"/>
      <c r="AQQ229" s="57"/>
      <c r="AQR229" s="57"/>
      <c r="AQS229" s="57"/>
      <c r="AQT229" s="57"/>
      <c r="AQU229" s="57"/>
      <c r="AQV229" s="57"/>
      <c r="AQW229" s="57"/>
      <c r="AQX229" s="57"/>
      <c r="AQY229" s="57"/>
      <c r="AQZ229" s="57"/>
      <c r="ARA229" s="57"/>
      <c r="ARB229" s="57"/>
      <c r="ARC229" s="57"/>
      <c r="ARD229" s="57"/>
      <c r="ARE229" s="57"/>
      <c r="ARF229" s="57"/>
      <c r="ARG229" s="57"/>
      <c r="ARH229" s="57"/>
      <c r="ARI229" s="57"/>
      <c r="ARJ229" s="57"/>
      <c r="ARK229" s="57"/>
      <c r="ARL229" s="57"/>
      <c r="ARM229" s="57"/>
      <c r="ARN229" s="57"/>
      <c r="ARO229" s="57"/>
      <c r="ARP229" s="57"/>
      <c r="ARQ229" s="57"/>
      <c r="ARR229" s="57"/>
      <c r="ARS229" s="57"/>
      <c r="ART229" s="57"/>
      <c r="ARU229" s="57"/>
      <c r="ARV229" s="57"/>
      <c r="ARW229" s="57"/>
      <c r="ARX229" s="57"/>
      <c r="ARY229" s="57"/>
      <c r="ARZ229" s="57"/>
      <c r="ASA229" s="57"/>
      <c r="ASB229" s="57"/>
      <c r="ASC229" s="57"/>
      <c r="ASD229" s="57"/>
      <c r="ASE229" s="57"/>
      <c r="ASF229" s="57"/>
      <c r="ASG229" s="57"/>
      <c r="ASH229" s="57"/>
      <c r="ASI229" s="57"/>
      <c r="ASJ229" s="57"/>
      <c r="ASK229" s="57"/>
      <c r="ASL229" s="57"/>
      <c r="ASM229" s="57"/>
      <c r="ASN229" s="57"/>
      <c r="ASO229" s="57"/>
      <c r="ASP229" s="57"/>
      <c r="ASQ229" s="57"/>
      <c r="ASR229" s="57"/>
      <c r="ASS229" s="57"/>
      <c r="AST229" s="57"/>
      <c r="ASU229" s="57"/>
      <c r="ASV229" s="57"/>
      <c r="ASW229" s="57"/>
      <c r="ASX229" s="57"/>
      <c r="ASY229" s="57"/>
      <c r="ASZ229" s="57"/>
      <c r="ATA229" s="57"/>
      <c r="ATB229" s="57"/>
      <c r="ATC229" s="57"/>
      <c r="ATD229" s="57"/>
      <c r="ATE229" s="57"/>
      <c r="ATF229" s="57"/>
      <c r="ATG229" s="57"/>
      <c r="ATH229" s="57"/>
      <c r="ATI229" s="57"/>
      <c r="ATJ229" s="57"/>
      <c r="ATK229" s="57"/>
      <c r="ATL229" s="57"/>
      <c r="ATM229" s="57"/>
      <c r="ATN229" s="57"/>
      <c r="ATO229" s="57"/>
      <c r="ATP229" s="57"/>
      <c r="ATQ229" s="57"/>
      <c r="ATR229" s="57"/>
      <c r="ATS229" s="57"/>
      <c r="ATT229" s="57"/>
      <c r="ATU229" s="57"/>
      <c r="ATV229" s="57"/>
      <c r="ATW229" s="57"/>
      <c r="ATX229" s="57"/>
      <c r="ATY229" s="57"/>
      <c r="ATZ229" s="57"/>
      <c r="AUA229" s="57"/>
      <c r="AUB229" s="57"/>
      <c r="AUC229" s="57"/>
      <c r="AUD229" s="57"/>
      <c r="AUE229" s="57"/>
      <c r="AUF229" s="57"/>
      <c r="AUG229" s="57"/>
      <c r="AUH229" s="57"/>
      <c r="AUI229" s="57"/>
      <c r="AUJ229" s="57"/>
      <c r="AUK229" s="57"/>
      <c r="AUL229" s="57"/>
      <c r="AUM229" s="57"/>
      <c r="AUN229" s="57"/>
      <c r="AUO229" s="57"/>
      <c r="AUP229" s="57"/>
      <c r="AUQ229" s="57"/>
      <c r="AUR229" s="57"/>
      <c r="AUS229" s="57"/>
      <c r="AUT229" s="57"/>
      <c r="AUU229" s="57"/>
      <c r="AUV229" s="57"/>
      <c r="AUW229" s="57"/>
      <c r="AUX229" s="57"/>
      <c r="AUY229" s="57"/>
      <c r="AUZ229" s="57"/>
      <c r="AVA229" s="57"/>
      <c r="AVB229" s="57"/>
      <c r="AVC229" s="57"/>
      <c r="AVD229" s="57"/>
      <c r="AVE229" s="57"/>
      <c r="AVF229" s="57"/>
      <c r="AVG229" s="57"/>
      <c r="AVH229" s="57"/>
      <c r="AVI229" s="57"/>
      <c r="AVJ229" s="57"/>
      <c r="AVK229" s="57"/>
      <c r="AVL229" s="57"/>
      <c r="AVM229" s="57"/>
      <c r="AVN229" s="57"/>
      <c r="AVO229" s="57"/>
      <c r="AVP229" s="57"/>
      <c r="AVQ229" s="57"/>
      <c r="AVR229" s="57"/>
      <c r="AVS229" s="57"/>
      <c r="AVT229" s="57"/>
      <c r="AVU229" s="57"/>
      <c r="AVV229" s="57"/>
      <c r="AVW229" s="57"/>
      <c r="AVX229" s="57"/>
      <c r="AVY229" s="57"/>
      <c r="AVZ229" s="57"/>
      <c r="AWA229" s="57"/>
      <c r="AWB229" s="57"/>
      <c r="AWC229" s="57"/>
      <c r="AWD229" s="57"/>
      <c r="AWE229" s="57"/>
      <c r="AWF229" s="57"/>
      <c r="AWG229" s="57"/>
      <c r="AWH229" s="57"/>
      <c r="AWI229" s="57"/>
      <c r="AWJ229" s="57"/>
      <c r="AWK229" s="57"/>
      <c r="AWL229" s="57"/>
      <c r="AWM229" s="57"/>
      <c r="AWN229" s="57"/>
      <c r="AWO229" s="57"/>
      <c r="AWP229" s="57"/>
      <c r="AWQ229" s="57"/>
      <c r="AWR229" s="57"/>
      <c r="AWS229" s="57"/>
      <c r="AWT229" s="57"/>
      <c r="AWU229" s="57"/>
      <c r="AWV229" s="57"/>
      <c r="AWW229" s="57"/>
      <c r="AWX229" s="57"/>
      <c r="AWY229" s="57"/>
      <c r="AWZ229" s="57"/>
      <c r="AXA229" s="57"/>
      <c r="AXB229" s="57"/>
      <c r="AXC229" s="57"/>
      <c r="AXD229" s="57"/>
      <c r="AXE229" s="57"/>
      <c r="AXF229" s="57"/>
      <c r="AXG229" s="57"/>
      <c r="AXH229" s="57"/>
      <c r="AXI229" s="57"/>
      <c r="AXJ229" s="57"/>
      <c r="AXK229" s="57"/>
      <c r="AXL229" s="57"/>
      <c r="AXM229" s="57"/>
      <c r="AXN229" s="57"/>
      <c r="AXO229" s="57"/>
      <c r="AXP229" s="57"/>
      <c r="AXQ229" s="57"/>
      <c r="AXR229" s="57"/>
      <c r="AXS229" s="57"/>
      <c r="AXT229" s="57"/>
      <c r="AXU229" s="57"/>
      <c r="AXV229" s="57"/>
      <c r="AXW229" s="57"/>
      <c r="AXX229" s="57"/>
      <c r="AXY229" s="57"/>
      <c r="AXZ229" s="57"/>
      <c r="AYA229" s="57"/>
      <c r="AYB229" s="57"/>
      <c r="AYC229" s="57"/>
      <c r="AYD229" s="57"/>
      <c r="AYE229" s="57"/>
      <c r="AYF229" s="57"/>
      <c r="AYG229" s="57"/>
      <c r="AYH229" s="57"/>
      <c r="AYI229" s="57"/>
      <c r="AYJ229" s="57"/>
      <c r="AYK229" s="57"/>
      <c r="AYL229" s="57"/>
      <c r="AYM229" s="57"/>
      <c r="AYN229" s="57"/>
      <c r="AYO229" s="57"/>
      <c r="AYP229" s="57"/>
      <c r="AYQ229" s="57"/>
      <c r="AYR229" s="57"/>
      <c r="AYS229" s="57"/>
      <c r="AYT229" s="57"/>
      <c r="AYU229" s="57"/>
      <c r="AYV229" s="57"/>
      <c r="AYW229" s="57"/>
      <c r="AYX229" s="57"/>
      <c r="AYY229" s="57"/>
      <c r="AYZ229" s="57"/>
      <c r="AZA229" s="57"/>
      <c r="AZB229" s="57"/>
      <c r="AZC229" s="57"/>
      <c r="AZD229" s="57"/>
      <c r="AZE229" s="57"/>
      <c r="AZF229" s="57"/>
      <c r="AZG229" s="57"/>
      <c r="AZH229" s="57"/>
      <c r="AZI229" s="57"/>
      <c r="AZJ229" s="57"/>
      <c r="AZK229" s="57"/>
      <c r="AZL229" s="57"/>
      <c r="AZM229" s="57"/>
      <c r="AZN229" s="57"/>
      <c r="AZO229" s="57"/>
      <c r="AZP229" s="57"/>
      <c r="AZQ229" s="57"/>
      <c r="AZR229" s="57"/>
      <c r="AZS229" s="57"/>
      <c r="AZT229" s="57"/>
      <c r="AZU229" s="57"/>
      <c r="AZV229" s="57"/>
      <c r="AZW229" s="57"/>
      <c r="AZX229" s="57"/>
      <c r="AZY229" s="57"/>
      <c r="AZZ229" s="57"/>
      <c r="BAA229" s="57"/>
      <c r="BAB229" s="57"/>
      <c r="BAC229" s="57"/>
      <c r="BAD229" s="57"/>
      <c r="BAE229" s="57"/>
      <c r="BAF229" s="57"/>
      <c r="BAG229" s="57"/>
      <c r="BAH229" s="57"/>
      <c r="BAI229" s="57"/>
      <c r="BAJ229" s="57"/>
      <c r="BAK229" s="57"/>
      <c r="BAL229" s="57"/>
      <c r="BAM229" s="57"/>
      <c r="BAN229" s="57"/>
      <c r="BAO229" s="57"/>
      <c r="BAP229" s="57"/>
      <c r="BAQ229" s="57"/>
      <c r="BAR229" s="57"/>
      <c r="BAS229" s="57"/>
      <c r="BAT229" s="57"/>
      <c r="BAU229" s="57"/>
      <c r="BAV229" s="57"/>
      <c r="BAW229" s="57"/>
      <c r="BAX229" s="57"/>
      <c r="BAY229" s="57"/>
      <c r="BAZ229" s="57"/>
      <c r="BBA229" s="57"/>
      <c r="BBB229" s="57"/>
      <c r="BBC229" s="57"/>
      <c r="BBD229" s="57"/>
      <c r="BBE229" s="57"/>
      <c r="BBF229" s="57"/>
      <c r="BBG229" s="57"/>
      <c r="BBH229" s="57"/>
      <c r="BBI229" s="57"/>
      <c r="BBJ229" s="57"/>
      <c r="BBK229" s="57"/>
      <c r="BBL229" s="57"/>
      <c r="BBM229" s="57"/>
      <c r="BBN229" s="57"/>
      <c r="BBO229" s="57"/>
      <c r="BBP229" s="57"/>
      <c r="BBQ229" s="57"/>
      <c r="BBR229" s="57"/>
      <c r="BBS229" s="57"/>
      <c r="BBT229" s="57"/>
      <c r="BBU229" s="57"/>
      <c r="BBV229" s="57"/>
      <c r="BBW229" s="57"/>
      <c r="BBX229" s="57"/>
      <c r="BBY229" s="57"/>
      <c r="BBZ229" s="57"/>
      <c r="BCA229" s="57"/>
      <c r="BCB229" s="57"/>
      <c r="BCC229" s="57"/>
      <c r="BCD229" s="57"/>
      <c r="BCE229" s="57"/>
      <c r="BCF229" s="57"/>
      <c r="BCG229" s="57"/>
      <c r="BCH229" s="57"/>
      <c r="BCI229" s="57"/>
      <c r="BCJ229" s="57"/>
      <c r="BCK229" s="57"/>
      <c r="BCL229" s="57"/>
      <c r="BCM229" s="57"/>
      <c r="BCN229" s="57"/>
      <c r="BCO229" s="57"/>
      <c r="BCP229" s="57"/>
      <c r="BCQ229" s="57"/>
      <c r="BCR229" s="57"/>
      <c r="BCS229" s="57"/>
      <c r="BCT229" s="57"/>
      <c r="BCU229" s="57"/>
      <c r="BCV229" s="57"/>
      <c r="BCW229" s="57"/>
      <c r="BCX229" s="57"/>
      <c r="BCY229" s="57"/>
      <c r="BCZ229" s="57"/>
      <c r="BDA229" s="57"/>
      <c r="BDB229" s="57"/>
      <c r="BDC229" s="57"/>
      <c r="BDD229" s="57"/>
      <c r="BDE229" s="57"/>
      <c r="BDF229" s="57"/>
      <c r="BDG229" s="57"/>
      <c r="BDH229" s="57"/>
      <c r="BDI229" s="57"/>
      <c r="BDJ229" s="57"/>
      <c r="BDK229" s="57"/>
      <c r="BDL229" s="57"/>
      <c r="BDM229" s="57"/>
      <c r="BDN229" s="57"/>
      <c r="BDO229" s="57"/>
      <c r="BDP229" s="57"/>
      <c r="BDQ229" s="57"/>
      <c r="BDR229" s="57"/>
      <c r="BDS229" s="57"/>
      <c r="BDT229" s="57"/>
      <c r="BDU229" s="57"/>
      <c r="BDV229" s="57"/>
      <c r="BDW229" s="57"/>
      <c r="BDX229" s="57"/>
      <c r="BDY229" s="57"/>
      <c r="BDZ229" s="57"/>
      <c r="BEA229" s="57"/>
      <c r="BEB229" s="57"/>
      <c r="BEC229" s="57"/>
      <c r="BED229" s="57"/>
      <c r="BEE229" s="57"/>
      <c r="BEF229" s="57"/>
      <c r="BEG229" s="57"/>
      <c r="BEH229" s="57"/>
      <c r="BEI229" s="57"/>
      <c r="BEJ229" s="57"/>
      <c r="BEK229" s="57"/>
      <c r="BEL229" s="57"/>
      <c r="BEM229" s="57"/>
      <c r="BEN229" s="57"/>
      <c r="BEO229" s="57"/>
      <c r="BEP229" s="57"/>
      <c r="BEQ229" s="57"/>
      <c r="BER229" s="57"/>
      <c r="BES229" s="57"/>
      <c r="BET229" s="57"/>
      <c r="BEU229" s="57"/>
      <c r="BEV229" s="57"/>
      <c r="BEW229" s="57"/>
      <c r="BEX229" s="57"/>
      <c r="BEY229" s="57"/>
      <c r="BEZ229" s="57"/>
      <c r="BFA229" s="57"/>
      <c r="BFB229" s="57"/>
      <c r="BFC229" s="57"/>
      <c r="BFD229" s="57"/>
      <c r="BFE229" s="57"/>
      <c r="BFF229" s="57"/>
      <c r="BFG229" s="57"/>
      <c r="BFH229" s="57"/>
      <c r="BFI229" s="57"/>
      <c r="BFJ229" s="57"/>
      <c r="BFK229" s="57"/>
      <c r="BFL229" s="57"/>
      <c r="BFM229" s="57"/>
      <c r="BFN229" s="57"/>
      <c r="BFO229" s="57"/>
      <c r="BFP229" s="57"/>
      <c r="BFQ229" s="57"/>
      <c r="BFR229" s="57"/>
      <c r="BFS229" s="57"/>
      <c r="BFT229" s="57"/>
      <c r="BFU229" s="57"/>
      <c r="BFV229" s="57"/>
      <c r="BFW229" s="57"/>
      <c r="BFX229" s="57"/>
      <c r="BFY229" s="57"/>
      <c r="BFZ229" s="57"/>
      <c r="BGA229" s="57"/>
      <c r="BGB229" s="57"/>
      <c r="BGC229" s="57"/>
      <c r="BGD229" s="57"/>
      <c r="BGE229" s="57"/>
      <c r="BGF229" s="57"/>
      <c r="BGG229" s="57"/>
      <c r="BGH229" s="57"/>
      <c r="BGI229" s="57"/>
      <c r="BGJ229" s="57"/>
      <c r="BGK229" s="57"/>
      <c r="BGL229" s="57"/>
      <c r="BGM229" s="57"/>
      <c r="BGN229" s="57"/>
      <c r="BGO229" s="57"/>
      <c r="BGP229" s="57"/>
      <c r="BGQ229" s="57"/>
      <c r="BGR229" s="57"/>
      <c r="BGS229" s="57"/>
      <c r="BGT229" s="57"/>
      <c r="BGU229" s="57"/>
      <c r="BGV229" s="57"/>
      <c r="BGW229" s="57"/>
      <c r="BGX229" s="57"/>
      <c r="BGY229" s="57"/>
      <c r="BGZ229" s="57"/>
      <c r="BHA229" s="57"/>
      <c r="BHB229" s="57"/>
      <c r="BHC229" s="57"/>
      <c r="BHD229" s="57"/>
      <c r="BHE229" s="57"/>
      <c r="BHF229" s="57"/>
      <c r="BHG229" s="57"/>
      <c r="BHH229" s="57"/>
      <c r="BHI229" s="57"/>
      <c r="BHJ229" s="57"/>
      <c r="BHK229" s="57"/>
      <c r="BHL229" s="57"/>
      <c r="BHM229" s="57"/>
      <c r="BHN229" s="57"/>
      <c r="BHO229" s="57"/>
      <c r="BHP229" s="57"/>
      <c r="BHQ229" s="57"/>
      <c r="BHR229" s="57"/>
      <c r="BHS229" s="57"/>
      <c r="BHT229" s="57"/>
      <c r="BHU229" s="57"/>
      <c r="BHV229" s="57"/>
      <c r="BHW229" s="57"/>
      <c r="BHX229" s="57"/>
      <c r="BHY229" s="57"/>
      <c r="BHZ229" s="57"/>
      <c r="BIA229" s="57"/>
      <c r="BIB229" s="57"/>
      <c r="BIC229" s="57"/>
      <c r="BID229" s="57"/>
      <c r="BIE229" s="57"/>
      <c r="BIF229" s="57"/>
      <c r="BIG229" s="57"/>
      <c r="BIH229" s="57"/>
      <c r="BII229" s="57"/>
      <c r="BIJ229" s="57"/>
      <c r="BIK229" s="57"/>
      <c r="BIL229" s="57"/>
      <c r="BIM229" s="57"/>
      <c r="BIN229" s="57"/>
      <c r="BIO229" s="57"/>
      <c r="BIP229" s="57"/>
      <c r="BIQ229" s="57"/>
      <c r="BIR229" s="57"/>
      <c r="BIS229" s="57"/>
      <c r="BIT229" s="57"/>
      <c r="BIU229" s="57"/>
      <c r="BIV229" s="57"/>
      <c r="BIW229" s="57"/>
      <c r="BIX229" s="57"/>
      <c r="BIY229" s="57"/>
      <c r="BIZ229" s="57"/>
      <c r="BJA229" s="57"/>
      <c r="BJB229" s="57"/>
      <c r="BJC229" s="57"/>
      <c r="BJD229" s="57"/>
      <c r="BJE229" s="57"/>
      <c r="BJF229" s="57"/>
      <c r="BJG229" s="57"/>
      <c r="BJH229" s="57"/>
      <c r="BJI229" s="57"/>
      <c r="BJJ229" s="57"/>
      <c r="BJK229" s="57"/>
      <c r="BJL229" s="57"/>
      <c r="BJM229" s="57"/>
      <c r="BJN229" s="57"/>
      <c r="BJO229" s="57"/>
      <c r="BJP229" s="57"/>
      <c r="BJQ229" s="57"/>
      <c r="BJR229" s="57"/>
      <c r="BJS229" s="57"/>
      <c r="BJT229" s="57"/>
      <c r="BJU229" s="57"/>
      <c r="BJV229" s="57"/>
      <c r="BJW229" s="57"/>
      <c r="BJX229" s="57"/>
      <c r="BJY229" s="57"/>
      <c r="BJZ229" s="57"/>
      <c r="BKA229" s="57"/>
      <c r="BKB229" s="57"/>
      <c r="BKC229" s="57"/>
      <c r="BKD229" s="57"/>
      <c r="BKE229" s="57"/>
      <c r="BKF229" s="57"/>
      <c r="BKG229" s="57"/>
      <c r="BKH229" s="57"/>
      <c r="BKI229" s="57"/>
      <c r="BKJ229" s="57"/>
      <c r="BKK229" s="57"/>
      <c r="BKL229" s="57"/>
      <c r="BKM229" s="57"/>
      <c r="BKN229" s="57"/>
      <c r="BKO229" s="57"/>
      <c r="BKP229" s="57"/>
      <c r="BKQ229" s="57"/>
      <c r="BKR229" s="57"/>
      <c r="BKS229" s="57"/>
      <c r="BKT229" s="57"/>
      <c r="BKU229" s="57"/>
      <c r="BKV229" s="57"/>
      <c r="BKW229" s="57"/>
      <c r="BKX229" s="57"/>
      <c r="BKY229" s="57"/>
      <c r="BKZ229" s="57"/>
      <c r="BLA229" s="57"/>
      <c r="BLB229" s="57"/>
      <c r="BLC229" s="57"/>
      <c r="BLD229" s="57"/>
      <c r="BLE229" s="57"/>
      <c r="BLF229" s="57"/>
      <c r="BLG229" s="57"/>
      <c r="BLH229" s="57"/>
      <c r="BLI229" s="57"/>
      <c r="BLJ229" s="57"/>
      <c r="BLK229" s="57"/>
      <c r="BLL229" s="57"/>
      <c r="BLM229" s="57"/>
      <c r="BLN229" s="57"/>
      <c r="BLO229" s="57"/>
      <c r="BLP229" s="57"/>
      <c r="BLQ229" s="57"/>
      <c r="BLR229" s="57"/>
      <c r="BLS229" s="57"/>
      <c r="BLT229" s="57"/>
      <c r="BLU229" s="57"/>
      <c r="BLV229" s="57"/>
      <c r="BLW229" s="57"/>
      <c r="BLX229" s="57"/>
      <c r="BLY229" s="57"/>
      <c r="BLZ229" s="57"/>
      <c r="BMA229" s="57"/>
      <c r="BMB229" s="57"/>
      <c r="BMC229" s="57"/>
      <c r="BMD229" s="57"/>
      <c r="BME229" s="57"/>
      <c r="BMF229" s="57"/>
      <c r="BMG229" s="57"/>
      <c r="BMH229" s="57"/>
      <c r="BMI229" s="57"/>
      <c r="BMJ229" s="57"/>
      <c r="BMK229" s="57"/>
      <c r="BML229" s="57"/>
      <c r="BMM229" s="57"/>
      <c r="BMN229" s="57"/>
      <c r="BMO229" s="57"/>
      <c r="BMP229" s="57"/>
      <c r="BMQ229" s="57"/>
      <c r="BMR229" s="57"/>
      <c r="BMS229" s="57"/>
      <c r="BMT229" s="57"/>
      <c r="BMU229" s="57"/>
      <c r="BMV229" s="57"/>
      <c r="BMW229" s="57"/>
      <c r="BMX229" s="57"/>
      <c r="BMY229" s="57"/>
      <c r="BMZ229" s="57"/>
      <c r="BNA229" s="57"/>
      <c r="BNB229" s="57"/>
      <c r="BNC229" s="57"/>
      <c r="BND229" s="57"/>
      <c r="BNE229" s="57"/>
      <c r="BNF229" s="57"/>
      <c r="BNG229" s="57"/>
      <c r="BNH229" s="57"/>
      <c r="BNI229" s="57"/>
      <c r="BNJ229" s="57"/>
      <c r="BNK229" s="57"/>
      <c r="BNL229" s="57"/>
      <c r="BNM229" s="57"/>
      <c r="BNN229" s="57"/>
      <c r="BNO229" s="57"/>
      <c r="BNP229" s="57"/>
      <c r="BNQ229" s="57"/>
      <c r="BNR229" s="57"/>
      <c r="BNS229" s="57"/>
      <c r="BNT229" s="57"/>
      <c r="BNU229" s="57"/>
      <c r="BNV229" s="57"/>
      <c r="BNW229" s="57"/>
      <c r="BNX229" s="57"/>
      <c r="BNY229" s="57"/>
      <c r="BNZ229" s="57"/>
      <c r="BOA229" s="57"/>
      <c r="BOB229" s="57"/>
      <c r="BOC229" s="57"/>
      <c r="BOD229" s="57"/>
      <c r="BOE229" s="57"/>
      <c r="BOF229" s="57"/>
      <c r="BOG229" s="57"/>
      <c r="BOH229" s="57"/>
      <c r="BOI229" s="57"/>
      <c r="BOJ229" s="57"/>
      <c r="BOK229" s="57"/>
      <c r="BOL229" s="57"/>
      <c r="BOM229" s="57"/>
      <c r="BON229" s="57"/>
      <c r="BOO229" s="57"/>
      <c r="BOP229" s="57"/>
      <c r="BOQ229" s="57"/>
      <c r="BOR229" s="57"/>
      <c r="BOS229" s="57"/>
      <c r="BOT229" s="57"/>
      <c r="BOU229" s="57"/>
      <c r="BOV229" s="57"/>
      <c r="BOW229" s="57"/>
      <c r="BOX229" s="57"/>
      <c r="BOY229" s="57"/>
      <c r="BOZ229" s="57"/>
      <c r="BPA229" s="57"/>
      <c r="BPB229" s="57"/>
      <c r="BPC229" s="57"/>
      <c r="BPD229" s="57"/>
      <c r="BPE229" s="57"/>
      <c r="BPF229" s="57"/>
      <c r="BPG229" s="57"/>
      <c r="BPH229" s="57"/>
      <c r="BPI229" s="57"/>
      <c r="BPJ229" s="57"/>
      <c r="BPK229" s="57"/>
      <c r="BPL229" s="57"/>
      <c r="BPM229" s="57"/>
      <c r="BPN229" s="57"/>
      <c r="BPO229" s="57"/>
      <c r="BPP229" s="57"/>
      <c r="BPQ229" s="57"/>
      <c r="BPR229" s="57"/>
      <c r="BPS229" s="57"/>
      <c r="BPT229" s="57"/>
      <c r="BPU229" s="57"/>
      <c r="BPV229" s="57"/>
      <c r="BPW229" s="57"/>
      <c r="BPX229" s="57"/>
      <c r="BPY229" s="57"/>
      <c r="BPZ229" s="57"/>
      <c r="BQA229" s="57"/>
      <c r="BQB229" s="57"/>
      <c r="BQC229" s="57"/>
      <c r="BQD229" s="57"/>
      <c r="BQE229" s="57"/>
      <c r="BQF229" s="57"/>
      <c r="BQG229" s="57"/>
      <c r="BQH229" s="57"/>
      <c r="BQI229" s="57"/>
    </row>
    <row r="230" spans="1:1803" s="281" customFormat="1" ht="82.8" x14ac:dyDescent="0.25">
      <c r="A230" s="231" t="s">
        <v>1663</v>
      </c>
      <c r="B230" s="197" t="s">
        <v>1664</v>
      </c>
      <c r="C230" s="197" t="s">
        <v>856</v>
      </c>
      <c r="D230" s="60" t="s">
        <v>1662</v>
      </c>
      <c r="E230" s="99">
        <v>43837</v>
      </c>
      <c r="F230" s="99">
        <v>43899</v>
      </c>
      <c r="G230" s="99"/>
      <c r="H230" s="96"/>
      <c r="I230" s="96">
        <v>1395620</v>
      </c>
      <c r="J230" s="193"/>
      <c r="K230" s="62" t="str">
        <f t="shared" si="5"/>
        <v xml:space="preserve"> </v>
      </c>
      <c r="L230" s="194">
        <v>0</v>
      </c>
      <c r="M230" s="198">
        <v>138</v>
      </c>
      <c r="N230" s="198">
        <v>138</v>
      </c>
      <c r="O230" s="79">
        <v>1.5</v>
      </c>
      <c r="P230" s="197" t="s">
        <v>63</v>
      </c>
      <c r="Q230" s="197" t="s">
        <v>30</v>
      </c>
      <c r="R230" s="228" t="s">
        <v>29</v>
      </c>
      <c r="S230" s="181">
        <v>0.5</v>
      </c>
      <c r="T230" s="228" t="s">
        <v>29</v>
      </c>
      <c r="U230" s="181">
        <v>0.97</v>
      </c>
      <c r="V230" s="197" t="s">
        <v>50</v>
      </c>
      <c r="W230" s="198"/>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c r="BJ230" s="57"/>
      <c r="BK230" s="57"/>
      <c r="BL230" s="57"/>
      <c r="BM230" s="57"/>
      <c r="BN230" s="57"/>
      <c r="BO230" s="57"/>
      <c r="BP230" s="57"/>
      <c r="BQ230" s="57"/>
      <c r="BR230" s="57"/>
      <c r="BS230" s="57"/>
      <c r="BT230" s="57"/>
      <c r="BU230" s="57"/>
      <c r="BV230" s="57"/>
      <c r="BW230" s="57"/>
      <c r="BX230" s="57"/>
      <c r="BY230" s="57"/>
      <c r="BZ230" s="57"/>
      <c r="CA230" s="57"/>
      <c r="CB230" s="57"/>
      <c r="CC230" s="57"/>
      <c r="CD230" s="57"/>
      <c r="CE230" s="57"/>
      <c r="CF230" s="57"/>
      <c r="CG230" s="57"/>
      <c r="CH230" s="57"/>
      <c r="CI230" s="57"/>
      <c r="CJ230" s="57"/>
      <c r="CK230" s="57"/>
      <c r="CL230" s="57"/>
      <c r="CM230" s="57"/>
      <c r="CN230" s="57"/>
      <c r="CO230" s="57"/>
      <c r="CP230" s="57"/>
      <c r="CQ230" s="57"/>
      <c r="CR230" s="57"/>
      <c r="CS230" s="57"/>
      <c r="CT230" s="57"/>
      <c r="CU230" s="57"/>
      <c r="CV230" s="57"/>
      <c r="CW230" s="57"/>
      <c r="CX230" s="57"/>
      <c r="CY230" s="57"/>
      <c r="CZ230" s="57"/>
      <c r="DA230" s="57"/>
      <c r="DB230" s="57"/>
      <c r="DC230" s="57"/>
      <c r="DD230" s="57"/>
      <c r="DE230" s="57"/>
      <c r="DF230" s="57"/>
      <c r="DG230" s="57"/>
      <c r="DH230" s="57"/>
      <c r="DI230" s="57"/>
      <c r="DJ230" s="57"/>
      <c r="DK230" s="57"/>
      <c r="DL230" s="57"/>
      <c r="DM230" s="57"/>
      <c r="DN230" s="57"/>
      <c r="DO230" s="57"/>
      <c r="DP230" s="57"/>
      <c r="DQ230" s="57"/>
      <c r="DR230" s="57"/>
      <c r="DS230" s="57"/>
      <c r="DT230" s="57"/>
      <c r="DU230" s="57"/>
      <c r="DV230" s="57"/>
      <c r="DW230" s="57"/>
      <c r="DX230" s="57"/>
      <c r="DY230" s="57"/>
      <c r="DZ230" s="57"/>
      <c r="EA230" s="57"/>
      <c r="EB230" s="57"/>
      <c r="EC230" s="57"/>
      <c r="ED230" s="57"/>
      <c r="EE230" s="57"/>
      <c r="EF230" s="57"/>
      <c r="EG230" s="57"/>
      <c r="EH230" s="57"/>
      <c r="EI230" s="57"/>
      <c r="EJ230" s="57"/>
      <c r="EK230" s="57"/>
      <c r="EL230" s="57"/>
      <c r="EM230" s="57"/>
      <c r="EN230" s="57"/>
      <c r="EO230" s="57"/>
      <c r="EP230" s="57"/>
      <c r="EQ230" s="57"/>
      <c r="ER230" s="57"/>
      <c r="ES230" s="57"/>
      <c r="ET230" s="57"/>
      <c r="EU230" s="57"/>
      <c r="EV230" s="57"/>
      <c r="EW230" s="57"/>
      <c r="EX230" s="57"/>
      <c r="EY230" s="57"/>
      <c r="EZ230" s="57"/>
      <c r="FA230" s="57"/>
      <c r="FB230" s="57"/>
      <c r="FC230" s="57"/>
      <c r="FD230" s="57"/>
      <c r="FE230" s="57"/>
      <c r="FF230" s="57"/>
      <c r="FG230" s="57"/>
      <c r="FH230" s="57"/>
      <c r="FI230" s="57"/>
      <c r="FJ230" s="57"/>
      <c r="FK230" s="57"/>
      <c r="FL230" s="57"/>
      <c r="FM230" s="57"/>
      <c r="FN230" s="57"/>
      <c r="FO230" s="57"/>
      <c r="FP230" s="57"/>
      <c r="FQ230" s="57"/>
      <c r="FR230" s="57"/>
      <c r="FS230" s="57"/>
      <c r="FT230" s="57"/>
      <c r="FU230" s="57"/>
      <c r="FV230" s="57"/>
      <c r="FW230" s="57"/>
      <c r="FX230" s="57"/>
      <c r="FY230" s="57"/>
      <c r="FZ230" s="57"/>
      <c r="GA230" s="57"/>
      <c r="GB230" s="57"/>
      <c r="GC230" s="57"/>
      <c r="GD230" s="57"/>
      <c r="GE230" s="57"/>
      <c r="GF230" s="57"/>
      <c r="GG230" s="57"/>
      <c r="GH230" s="57"/>
      <c r="GI230" s="57"/>
      <c r="GJ230" s="57"/>
      <c r="GK230" s="57"/>
      <c r="GL230" s="57"/>
      <c r="GM230" s="57"/>
      <c r="GN230" s="57"/>
      <c r="GO230" s="57"/>
      <c r="GP230" s="57"/>
      <c r="GQ230" s="57"/>
      <c r="GR230" s="57"/>
      <c r="GS230" s="57"/>
      <c r="GT230" s="57"/>
      <c r="GU230" s="57"/>
      <c r="GV230" s="57"/>
      <c r="GW230" s="57"/>
      <c r="GX230" s="57"/>
      <c r="GY230" s="57"/>
      <c r="GZ230" s="57"/>
      <c r="HA230" s="57"/>
      <c r="HB230" s="57"/>
      <c r="HC230" s="57"/>
      <c r="HD230" s="57"/>
      <c r="HE230" s="57"/>
      <c r="HF230" s="57"/>
      <c r="HG230" s="57"/>
      <c r="HH230" s="57"/>
      <c r="HI230" s="57"/>
      <c r="HJ230" s="57"/>
      <c r="HK230" s="57"/>
      <c r="HL230" s="57"/>
      <c r="HM230" s="57"/>
      <c r="HN230" s="57"/>
      <c r="HO230" s="57"/>
      <c r="HP230" s="57"/>
      <c r="HQ230" s="57"/>
      <c r="HR230" s="57"/>
      <c r="HS230" s="57"/>
      <c r="HT230" s="57"/>
      <c r="HU230" s="57"/>
      <c r="HV230" s="57"/>
      <c r="HW230" s="57"/>
      <c r="HX230" s="57"/>
      <c r="HY230" s="57"/>
      <c r="HZ230" s="57"/>
      <c r="IA230" s="57"/>
      <c r="IB230" s="57"/>
      <c r="IC230" s="57"/>
      <c r="ID230" s="57"/>
      <c r="IE230" s="57"/>
      <c r="IF230" s="57"/>
      <c r="IG230" s="57"/>
      <c r="IH230" s="57"/>
      <c r="II230" s="57"/>
      <c r="IJ230" s="57"/>
      <c r="IK230" s="57"/>
      <c r="IL230" s="57"/>
      <c r="IM230" s="57"/>
      <c r="IN230" s="57"/>
      <c r="IO230" s="57"/>
      <c r="IP230" s="57"/>
      <c r="IQ230" s="57"/>
      <c r="IR230" s="57"/>
      <c r="IS230" s="57"/>
      <c r="IT230" s="57"/>
      <c r="IU230" s="57"/>
      <c r="IV230" s="57"/>
      <c r="IW230" s="57"/>
      <c r="IX230" s="57"/>
      <c r="IY230" s="57"/>
      <c r="IZ230" s="57"/>
      <c r="JA230" s="57"/>
      <c r="JB230" s="57"/>
      <c r="JC230" s="57"/>
      <c r="JD230" s="57"/>
      <c r="JE230" s="57"/>
      <c r="JF230" s="57"/>
      <c r="JG230" s="57"/>
      <c r="JH230" s="57"/>
      <c r="JI230" s="57"/>
      <c r="JJ230" s="57"/>
      <c r="JK230" s="57"/>
      <c r="JL230" s="57"/>
      <c r="JM230" s="57"/>
      <c r="JN230" s="57"/>
      <c r="JO230" s="57"/>
      <c r="JP230" s="57"/>
      <c r="JQ230" s="57"/>
      <c r="JR230" s="57"/>
      <c r="JS230" s="57"/>
      <c r="JT230" s="57"/>
      <c r="JU230" s="57"/>
      <c r="JV230" s="57"/>
      <c r="JW230" s="57"/>
      <c r="JX230" s="57"/>
      <c r="JY230" s="57"/>
      <c r="JZ230" s="57"/>
      <c r="KA230" s="57"/>
      <c r="KB230" s="57"/>
      <c r="KC230" s="57"/>
      <c r="KD230" s="57"/>
      <c r="KE230" s="57"/>
      <c r="KF230" s="57"/>
      <c r="KG230" s="57"/>
      <c r="KH230" s="57"/>
      <c r="KI230" s="57"/>
      <c r="KJ230" s="57"/>
      <c r="KK230" s="57"/>
      <c r="KL230" s="57"/>
      <c r="KM230" s="57"/>
      <c r="KN230" s="57"/>
      <c r="KO230" s="57"/>
      <c r="KP230" s="57"/>
      <c r="KQ230" s="57"/>
      <c r="KR230" s="57"/>
      <c r="KS230" s="57"/>
      <c r="KT230" s="57"/>
      <c r="KU230" s="57"/>
      <c r="KV230" s="57"/>
      <c r="KW230" s="57"/>
      <c r="KX230" s="57"/>
      <c r="KY230" s="57"/>
      <c r="KZ230" s="57"/>
      <c r="LA230" s="57"/>
      <c r="LB230" s="57"/>
      <c r="LC230" s="57"/>
      <c r="LD230" s="57"/>
      <c r="LE230" s="57"/>
      <c r="LF230" s="57"/>
      <c r="LG230" s="57"/>
      <c r="LH230" s="57"/>
      <c r="LI230" s="57"/>
      <c r="LJ230" s="57"/>
      <c r="LK230" s="57"/>
      <c r="LL230" s="57"/>
      <c r="LM230" s="57"/>
      <c r="LN230" s="57"/>
      <c r="LO230" s="57"/>
      <c r="LP230" s="57"/>
      <c r="LQ230" s="57"/>
      <c r="LR230" s="57"/>
      <c r="LS230" s="57"/>
      <c r="LT230" s="57"/>
      <c r="LU230" s="57"/>
      <c r="LV230" s="57"/>
      <c r="LW230" s="57"/>
      <c r="LX230" s="57"/>
      <c r="LY230" s="57"/>
      <c r="LZ230" s="57"/>
      <c r="MA230" s="57"/>
      <c r="MB230" s="57"/>
      <c r="MC230" s="57"/>
      <c r="MD230" s="57"/>
      <c r="ME230" s="57"/>
      <c r="MF230" s="57"/>
      <c r="MG230" s="57"/>
      <c r="MH230" s="57"/>
      <c r="MI230" s="57"/>
      <c r="MJ230" s="57"/>
      <c r="MK230" s="57"/>
      <c r="ML230" s="57"/>
      <c r="MM230" s="57"/>
      <c r="MN230" s="57"/>
      <c r="MO230" s="57"/>
      <c r="MP230" s="57"/>
      <c r="MQ230" s="57"/>
      <c r="MR230" s="57"/>
      <c r="MS230" s="57"/>
      <c r="MT230" s="57"/>
      <c r="MU230" s="57"/>
      <c r="MV230" s="57"/>
      <c r="MW230" s="57"/>
      <c r="MX230" s="57"/>
      <c r="MY230" s="57"/>
      <c r="MZ230" s="57"/>
      <c r="NA230" s="57"/>
      <c r="NB230" s="57"/>
      <c r="NC230" s="57"/>
      <c r="ND230" s="57"/>
      <c r="NE230" s="57"/>
      <c r="NF230" s="57"/>
      <c r="NG230" s="57"/>
      <c r="NH230" s="57"/>
      <c r="NI230" s="57"/>
      <c r="NJ230" s="57"/>
      <c r="NK230" s="57"/>
      <c r="NL230" s="57"/>
      <c r="NM230" s="57"/>
      <c r="NN230" s="57"/>
      <c r="NO230" s="57"/>
      <c r="NP230" s="57"/>
      <c r="NQ230" s="57"/>
      <c r="NR230" s="57"/>
      <c r="NS230" s="57"/>
      <c r="NT230" s="57"/>
      <c r="NU230" s="57"/>
      <c r="NV230" s="57"/>
      <c r="NW230" s="57"/>
      <c r="NX230" s="57"/>
      <c r="NY230" s="57"/>
      <c r="NZ230" s="57"/>
      <c r="OA230" s="57"/>
      <c r="OB230" s="57"/>
      <c r="OC230" s="57"/>
      <c r="OD230" s="57"/>
      <c r="OE230" s="57"/>
      <c r="OF230" s="57"/>
      <c r="OG230" s="57"/>
      <c r="OH230" s="57"/>
      <c r="OI230" s="57"/>
      <c r="OJ230" s="57"/>
      <c r="OK230" s="57"/>
      <c r="OL230" s="57"/>
      <c r="OM230" s="57"/>
      <c r="ON230" s="57"/>
      <c r="OO230" s="57"/>
      <c r="OP230" s="57"/>
      <c r="OQ230" s="57"/>
      <c r="OR230" s="57"/>
      <c r="OS230" s="57"/>
      <c r="OT230" s="57"/>
      <c r="OU230" s="57"/>
      <c r="OV230" s="57"/>
      <c r="OW230" s="57"/>
      <c r="OX230" s="57"/>
      <c r="OY230" s="57"/>
      <c r="OZ230" s="57"/>
      <c r="PA230" s="57"/>
      <c r="PB230" s="57"/>
      <c r="PC230" s="57"/>
      <c r="PD230" s="57"/>
      <c r="PE230" s="57"/>
      <c r="PF230" s="57"/>
      <c r="PG230" s="57"/>
      <c r="PH230" s="57"/>
      <c r="PI230" s="57"/>
      <c r="PJ230" s="57"/>
      <c r="PK230" s="57"/>
      <c r="PL230" s="57"/>
      <c r="PM230" s="57"/>
      <c r="PN230" s="57"/>
      <c r="PO230" s="57"/>
      <c r="PP230" s="57"/>
      <c r="PQ230" s="57"/>
      <c r="PR230" s="57"/>
      <c r="PS230" s="57"/>
      <c r="PT230" s="57"/>
      <c r="PU230" s="57"/>
      <c r="PV230" s="57"/>
      <c r="PW230" s="57"/>
      <c r="PX230" s="57"/>
      <c r="PY230" s="57"/>
      <c r="PZ230" s="57"/>
      <c r="QA230" s="57"/>
      <c r="QB230" s="57"/>
      <c r="QC230" s="57"/>
      <c r="QD230" s="57"/>
      <c r="QE230" s="57"/>
      <c r="QF230" s="57"/>
      <c r="QG230" s="57"/>
      <c r="QH230" s="57"/>
      <c r="QI230" s="57"/>
      <c r="QJ230" s="57"/>
      <c r="QK230" s="57"/>
      <c r="QL230" s="57"/>
      <c r="QM230" s="57"/>
      <c r="QN230" s="57"/>
      <c r="QO230" s="57"/>
      <c r="QP230" s="57"/>
      <c r="QQ230" s="57"/>
      <c r="QR230" s="57"/>
      <c r="QS230" s="57"/>
      <c r="QT230" s="57"/>
      <c r="QU230" s="57"/>
      <c r="QV230" s="57"/>
      <c r="QW230" s="57"/>
      <c r="QX230" s="57"/>
      <c r="QY230" s="57"/>
      <c r="QZ230" s="57"/>
      <c r="RA230" s="57"/>
      <c r="RB230" s="57"/>
      <c r="RC230" s="57"/>
      <c r="RD230" s="57"/>
      <c r="RE230" s="57"/>
      <c r="RF230" s="57"/>
      <c r="RG230" s="57"/>
      <c r="RH230" s="57"/>
      <c r="RI230" s="57"/>
      <c r="RJ230" s="57"/>
      <c r="RK230" s="57"/>
      <c r="RL230" s="57"/>
      <c r="RM230" s="57"/>
      <c r="RN230" s="57"/>
      <c r="RO230" s="57"/>
      <c r="RP230" s="57"/>
      <c r="RQ230" s="57"/>
      <c r="RR230" s="57"/>
      <c r="RS230" s="57"/>
      <c r="RT230" s="57"/>
      <c r="RU230" s="57"/>
      <c r="RV230" s="57"/>
      <c r="RW230" s="57"/>
      <c r="RX230" s="57"/>
      <c r="RY230" s="57"/>
      <c r="RZ230" s="57"/>
      <c r="SA230" s="57"/>
      <c r="SB230" s="57"/>
      <c r="SC230" s="57"/>
      <c r="SD230" s="57"/>
      <c r="SE230" s="57"/>
      <c r="SF230" s="57"/>
      <c r="SG230" s="57"/>
      <c r="SH230" s="57"/>
      <c r="SI230" s="57"/>
      <c r="SJ230" s="57"/>
      <c r="SK230" s="57"/>
      <c r="SL230" s="57"/>
      <c r="SM230" s="57"/>
      <c r="SN230" s="57"/>
      <c r="SO230" s="57"/>
      <c r="SP230" s="57"/>
      <c r="SQ230" s="57"/>
      <c r="SR230" s="57"/>
      <c r="SS230" s="57"/>
      <c r="ST230" s="57"/>
      <c r="SU230" s="57"/>
      <c r="SV230" s="57"/>
      <c r="SW230" s="57"/>
      <c r="SX230" s="57"/>
      <c r="SY230" s="57"/>
      <c r="SZ230" s="57"/>
      <c r="TA230" s="57"/>
      <c r="TB230" s="57"/>
      <c r="TC230" s="57"/>
      <c r="TD230" s="57"/>
      <c r="TE230" s="57"/>
      <c r="TF230" s="57"/>
      <c r="TG230" s="57"/>
      <c r="TH230" s="57"/>
      <c r="TI230" s="57"/>
      <c r="TJ230" s="57"/>
      <c r="TK230" s="57"/>
      <c r="TL230" s="57"/>
      <c r="TM230" s="57"/>
      <c r="TN230" s="57"/>
      <c r="TO230" s="57"/>
      <c r="TP230" s="57"/>
      <c r="TQ230" s="57"/>
      <c r="TR230" s="57"/>
      <c r="TS230" s="57"/>
      <c r="TT230" s="57"/>
      <c r="TU230" s="57"/>
      <c r="TV230" s="57"/>
      <c r="TW230" s="57"/>
      <c r="TX230" s="57"/>
      <c r="TY230" s="57"/>
      <c r="TZ230" s="57"/>
      <c r="UA230" s="57"/>
      <c r="UB230" s="57"/>
      <c r="UC230" s="57"/>
      <c r="UD230" s="57"/>
      <c r="UE230" s="57"/>
      <c r="UF230" s="57"/>
      <c r="UG230" s="57"/>
      <c r="UH230" s="57"/>
      <c r="UI230" s="57"/>
      <c r="UJ230" s="57"/>
      <c r="UK230" s="57"/>
      <c r="UL230" s="57"/>
      <c r="UM230" s="57"/>
      <c r="UN230" s="57"/>
      <c r="UO230" s="57"/>
      <c r="UP230" s="57"/>
      <c r="UQ230" s="57"/>
      <c r="UR230" s="57"/>
      <c r="US230" s="57"/>
      <c r="UT230" s="57"/>
      <c r="UU230" s="57"/>
      <c r="UV230" s="57"/>
      <c r="UW230" s="57"/>
      <c r="UX230" s="57"/>
      <c r="UY230" s="57"/>
      <c r="UZ230" s="57"/>
      <c r="VA230" s="57"/>
      <c r="VB230" s="57"/>
      <c r="VC230" s="57"/>
      <c r="VD230" s="57"/>
      <c r="VE230" s="57"/>
      <c r="VF230" s="57"/>
      <c r="VG230" s="57"/>
      <c r="VH230" s="57"/>
      <c r="VI230" s="57"/>
      <c r="VJ230" s="57"/>
      <c r="VK230" s="57"/>
      <c r="VL230" s="57"/>
      <c r="VM230" s="57"/>
      <c r="VN230" s="57"/>
      <c r="VO230" s="57"/>
      <c r="VP230" s="57"/>
      <c r="VQ230" s="57"/>
      <c r="VR230" s="57"/>
      <c r="VS230" s="57"/>
      <c r="VT230" s="57"/>
      <c r="VU230" s="57"/>
      <c r="VV230" s="57"/>
      <c r="VW230" s="57"/>
      <c r="VX230" s="57"/>
      <c r="VY230" s="57"/>
      <c r="VZ230" s="57"/>
      <c r="WA230" s="57"/>
      <c r="WB230" s="57"/>
      <c r="WC230" s="57"/>
      <c r="WD230" s="57"/>
      <c r="WE230" s="57"/>
      <c r="WF230" s="57"/>
      <c r="WG230" s="57"/>
      <c r="WH230" s="57"/>
      <c r="WI230" s="57"/>
      <c r="WJ230" s="57"/>
      <c r="WK230" s="57"/>
      <c r="WL230" s="57"/>
      <c r="WM230" s="57"/>
      <c r="WN230" s="57"/>
      <c r="WO230" s="57"/>
      <c r="WP230" s="57"/>
      <c r="WQ230" s="57"/>
      <c r="WR230" s="57"/>
      <c r="WS230" s="57"/>
      <c r="WT230" s="57"/>
      <c r="WU230" s="57"/>
      <c r="WV230" s="57"/>
      <c r="WW230" s="57"/>
      <c r="WX230" s="57"/>
      <c r="WY230" s="57"/>
      <c r="WZ230" s="57"/>
      <c r="XA230" s="57"/>
      <c r="XB230" s="57"/>
      <c r="XC230" s="57"/>
      <c r="XD230" s="57"/>
      <c r="XE230" s="57"/>
      <c r="XF230" s="57"/>
      <c r="XG230" s="57"/>
      <c r="XH230" s="57"/>
      <c r="XI230" s="57"/>
      <c r="XJ230" s="57"/>
      <c r="XK230" s="57"/>
      <c r="XL230" s="57"/>
      <c r="XM230" s="57"/>
      <c r="XN230" s="57"/>
      <c r="XO230" s="57"/>
      <c r="XP230" s="57"/>
      <c r="XQ230" s="57"/>
      <c r="XR230" s="57"/>
      <c r="XS230" s="57"/>
      <c r="XT230" s="57"/>
      <c r="XU230" s="57"/>
      <c r="XV230" s="57"/>
      <c r="XW230" s="57"/>
      <c r="XX230" s="57"/>
      <c r="XY230" s="57"/>
      <c r="XZ230" s="57"/>
      <c r="YA230" s="57"/>
      <c r="YB230" s="57"/>
      <c r="YC230" s="57"/>
      <c r="YD230" s="57"/>
      <c r="YE230" s="57"/>
      <c r="YF230" s="57"/>
      <c r="YG230" s="57"/>
      <c r="YH230" s="57"/>
      <c r="YI230" s="57"/>
      <c r="YJ230" s="57"/>
      <c r="YK230" s="57"/>
      <c r="YL230" s="57"/>
      <c r="YM230" s="57"/>
      <c r="YN230" s="57"/>
      <c r="YO230" s="57"/>
      <c r="YP230" s="57"/>
      <c r="YQ230" s="57"/>
      <c r="YR230" s="57"/>
      <c r="YS230" s="57"/>
      <c r="YT230" s="57"/>
      <c r="YU230" s="57"/>
      <c r="YV230" s="57"/>
      <c r="YW230" s="57"/>
      <c r="YX230" s="57"/>
      <c r="YY230" s="57"/>
      <c r="YZ230" s="57"/>
      <c r="ZA230" s="57"/>
      <c r="ZB230" s="57"/>
      <c r="ZC230" s="57"/>
      <c r="ZD230" s="57"/>
      <c r="ZE230" s="57"/>
      <c r="ZF230" s="57"/>
      <c r="ZG230" s="57"/>
      <c r="ZH230" s="57"/>
      <c r="ZI230" s="57"/>
      <c r="ZJ230" s="57"/>
      <c r="ZK230" s="57"/>
      <c r="ZL230" s="57"/>
      <c r="ZM230" s="57"/>
      <c r="ZN230" s="57"/>
      <c r="ZO230" s="57"/>
      <c r="ZP230" s="57"/>
      <c r="ZQ230" s="57"/>
      <c r="ZR230" s="57"/>
      <c r="ZS230" s="57"/>
      <c r="ZT230" s="57"/>
      <c r="ZU230" s="57"/>
      <c r="ZV230" s="57"/>
      <c r="ZW230" s="57"/>
      <c r="ZX230" s="57"/>
      <c r="ZY230" s="57"/>
      <c r="ZZ230" s="57"/>
      <c r="AAA230" s="57"/>
      <c r="AAB230" s="57"/>
      <c r="AAC230" s="57"/>
      <c r="AAD230" s="57"/>
      <c r="AAE230" s="57"/>
      <c r="AAF230" s="57"/>
      <c r="AAG230" s="57"/>
      <c r="AAH230" s="57"/>
      <c r="AAI230" s="57"/>
      <c r="AAJ230" s="57"/>
      <c r="AAK230" s="57"/>
      <c r="AAL230" s="57"/>
      <c r="AAM230" s="57"/>
      <c r="AAN230" s="57"/>
      <c r="AAO230" s="57"/>
      <c r="AAP230" s="57"/>
      <c r="AAQ230" s="57"/>
      <c r="AAR230" s="57"/>
      <c r="AAS230" s="57"/>
      <c r="AAT230" s="57"/>
      <c r="AAU230" s="57"/>
      <c r="AAV230" s="57"/>
      <c r="AAW230" s="57"/>
      <c r="AAX230" s="57"/>
      <c r="AAY230" s="57"/>
      <c r="AAZ230" s="57"/>
      <c r="ABA230" s="57"/>
      <c r="ABB230" s="57"/>
      <c r="ABC230" s="57"/>
      <c r="ABD230" s="57"/>
      <c r="ABE230" s="57"/>
      <c r="ABF230" s="57"/>
      <c r="ABG230" s="57"/>
      <c r="ABH230" s="57"/>
      <c r="ABI230" s="57"/>
      <c r="ABJ230" s="57"/>
      <c r="ABK230" s="57"/>
      <c r="ABL230" s="57"/>
      <c r="ABM230" s="57"/>
      <c r="ABN230" s="57"/>
      <c r="ABO230" s="57"/>
      <c r="ABP230" s="57"/>
      <c r="ABQ230" s="57"/>
      <c r="ABR230" s="57"/>
      <c r="ABS230" s="57"/>
      <c r="ABT230" s="57"/>
      <c r="ABU230" s="57"/>
      <c r="ABV230" s="57"/>
      <c r="ABW230" s="57"/>
      <c r="ABX230" s="57"/>
      <c r="ABY230" s="57"/>
      <c r="ABZ230" s="57"/>
      <c r="ACA230" s="57"/>
      <c r="ACB230" s="57"/>
      <c r="ACC230" s="57"/>
      <c r="ACD230" s="57"/>
      <c r="ACE230" s="57"/>
      <c r="ACF230" s="57"/>
      <c r="ACG230" s="57"/>
      <c r="ACH230" s="57"/>
      <c r="ACI230" s="57"/>
      <c r="ACJ230" s="57"/>
      <c r="ACK230" s="57"/>
      <c r="ACL230" s="57"/>
      <c r="ACM230" s="57"/>
      <c r="ACN230" s="57"/>
      <c r="ACO230" s="57"/>
      <c r="ACP230" s="57"/>
      <c r="ACQ230" s="57"/>
      <c r="ACR230" s="57"/>
      <c r="ACS230" s="57"/>
      <c r="ACT230" s="57"/>
      <c r="ACU230" s="57"/>
      <c r="ACV230" s="57"/>
      <c r="ACW230" s="57"/>
      <c r="ACX230" s="57"/>
      <c r="ACY230" s="57"/>
      <c r="ACZ230" s="57"/>
      <c r="ADA230" s="57"/>
      <c r="ADB230" s="57"/>
      <c r="ADC230" s="57"/>
      <c r="ADD230" s="57"/>
      <c r="ADE230" s="57"/>
      <c r="ADF230" s="57"/>
      <c r="ADG230" s="57"/>
      <c r="ADH230" s="57"/>
      <c r="ADI230" s="57"/>
      <c r="ADJ230" s="57"/>
      <c r="ADK230" s="57"/>
      <c r="ADL230" s="57"/>
      <c r="ADM230" s="57"/>
      <c r="ADN230" s="57"/>
      <c r="ADO230" s="57"/>
      <c r="ADP230" s="57"/>
      <c r="ADQ230" s="57"/>
      <c r="ADR230" s="57"/>
      <c r="ADS230" s="57"/>
      <c r="ADT230" s="57"/>
      <c r="ADU230" s="57"/>
      <c r="ADV230" s="57"/>
      <c r="ADW230" s="57"/>
      <c r="ADX230" s="57"/>
      <c r="ADY230" s="57"/>
      <c r="ADZ230" s="57"/>
      <c r="AEA230" s="57"/>
      <c r="AEB230" s="57"/>
      <c r="AEC230" s="57"/>
      <c r="AED230" s="57"/>
      <c r="AEE230" s="57"/>
      <c r="AEF230" s="57"/>
      <c r="AEG230" s="57"/>
      <c r="AEH230" s="57"/>
      <c r="AEI230" s="57"/>
      <c r="AEJ230" s="57"/>
      <c r="AEK230" s="57"/>
      <c r="AEL230" s="57"/>
      <c r="AEM230" s="57"/>
      <c r="AEN230" s="57"/>
      <c r="AEO230" s="57"/>
      <c r="AEP230" s="57"/>
      <c r="AEQ230" s="57"/>
      <c r="AER230" s="57"/>
      <c r="AES230" s="57"/>
      <c r="AET230" s="57"/>
      <c r="AEU230" s="57"/>
      <c r="AEV230" s="57"/>
      <c r="AEW230" s="57"/>
      <c r="AEX230" s="57"/>
      <c r="AEY230" s="57"/>
      <c r="AEZ230" s="57"/>
      <c r="AFA230" s="57"/>
      <c r="AFB230" s="57"/>
      <c r="AFC230" s="57"/>
      <c r="AFD230" s="57"/>
      <c r="AFE230" s="57"/>
      <c r="AFF230" s="57"/>
      <c r="AFG230" s="57"/>
      <c r="AFH230" s="57"/>
      <c r="AFI230" s="57"/>
      <c r="AFJ230" s="57"/>
      <c r="AFK230" s="57"/>
      <c r="AFL230" s="57"/>
      <c r="AFM230" s="57"/>
      <c r="AFN230" s="57"/>
      <c r="AFO230" s="57"/>
      <c r="AFP230" s="57"/>
      <c r="AFQ230" s="57"/>
      <c r="AFR230" s="57"/>
      <c r="AFS230" s="57"/>
      <c r="AFT230" s="57"/>
      <c r="AFU230" s="57"/>
      <c r="AFV230" s="57"/>
      <c r="AFW230" s="57"/>
      <c r="AFX230" s="57"/>
      <c r="AFY230" s="57"/>
      <c r="AFZ230" s="57"/>
      <c r="AGA230" s="57"/>
      <c r="AGB230" s="57"/>
      <c r="AGC230" s="57"/>
      <c r="AGD230" s="57"/>
      <c r="AGE230" s="57"/>
      <c r="AGF230" s="57"/>
      <c r="AGG230" s="57"/>
      <c r="AGH230" s="57"/>
      <c r="AGI230" s="57"/>
      <c r="AGJ230" s="57"/>
      <c r="AGK230" s="57"/>
      <c r="AGL230" s="57"/>
      <c r="AGM230" s="57"/>
      <c r="AGN230" s="57"/>
      <c r="AGO230" s="57"/>
      <c r="AGP230" s="57"/>
      <c r="AGQ230" s="57"/>
      <c r="AGR230" s="57"/>
      <c r="AGS230" s="57"/>
      <c r="AGT230" s="57"/>
      <c r="AGU230" s="57"/>
      <c r="AGV230" s="57"/>
      <c r="AGW230" s="57"/>
      <c r="AGX230" s="57"/>
      <c r="AGY230" s="57"/>
      <c r="AGZ230" s="57"/>
      <c r="AHA230" s="57"/>
      <c r="AHB230" s="57"/>
      <c r="AHC230" s="57"/>
      <c r="AHD230" s="57"/>
      <c r="AHE230" s="57"/>
      <c r="AHF230" s="57"/>
      <c r="AHG230" s="57"/>
      <c r="AHH230" s="57"/>
      <c r="AHI230" s="57"/>
      <c r="AHJ230" s="57"/>
      <c r="AHK230" s="57"/>
      <c r="AHL230" s="57"/>
      <c r="AHM230" s="57"/>
      <c r="AHN230" s="57"/>
      <c r="AHO230" s="57"/>
      <c r="AHP230" s="57"/>
      <c r="AHQ230" s="57"/>
      <c r="AHR230" s="57"/>
      <c r="AHS230" s="57"/>
      <c r="AHT230" s="57"/>
      <c r="AHU230" s="57"/>
      <c r="AHV230" s="57"/>
      <c r="AHW230" s="57"/>
      <c r="AHX230" s="57"/>
      <c r="AHY230" s="57"/>
      <c r="AHZ230" s="57"/>
      <c r="AIA230" s="57"/>
      <c r="AIB230" s="57"/>
      <c r="AIC230" s="57"/>
      <c r="AID230" s="57"/>
      <c r="AIE230" s="57"/>
      <c r="AIF230" s="57"/>
      <c r="AIG230" s="57"/>
      <c r="AIH230" s="57"/>
      <c r="AII230" s="57"/>
      <c r="AIJ230" s="57"/>
      <c r="AIK230" s="57"/>
      <c r="AIL230" s="57"/>
      <c r="AIM230" s="57"/>
      <c r="AIN230" s="57"/>
      <c r="AIO230" s="57"/>
      <c r="AIP230" s="57"/>
      <c r="AIQ230" s="57"/>
      <c r="AIR230" s="57"/>
      <c r="AIS230" s="57"/>
      <c r="AIT230" s="57"/>
      <c r="AIU230" s="57"/>
      <c r="AIV230" s="57"/>
      <c r="AIW230" s="57"/>
      <c r="AIX230" s="57"/>
      <c r="AIY230" s="57"/>
      <c r="AIZ230" s="57"/>
      <c r="AJA230" s="57"/>
      <c r="AJB230" s="57"/>
      <c r="AJC230" s="57"/>
      <c r="AJD230" s="57"/>
      <c r="AJE230" s="57"/>
      <c r="AJF230" s="57"/>
      <c r="AJG230" s="57"/>
      <c r="AJH230" s="57"/>
      <c r="AJI230" s="57"/>
      <c r="AJJ230" s="57"/>
      <c r="AJK230" s="57"/>
      <c r="AJL230" s="57"/>
      <c r="AJM230" s="57"/>
      <c r="AJN230" s="57"/>
      <c r="AJO230" s="57"/>
      <c r="AJP230" s="57"/>
      <c r="AJQ230" s="57"/>
      <c r="AJR230" s="57"/>
      <c r="AJS230" s="57"/>
      <c r="AJT230" s="57"/>
      <c r="AJU230" s="57"/>
      <c r="AJV230" s="57"/>
      <c r="AJW230" s="57"/>
      <c r="AJX230" s="57"/>
      <c r="AJY230" s="57"/>
      <c r="AJZ230" s="57"/>
      <c r="AKA230" s="57"/>
      <c r="AKB230" s="57"/>
      <c r="AKC230" s="57"/>
      <c r="AKD230" s="57"/>
      <c r="AKE230" s="57"/>
      <c r="AKF230" s="57"/>
      <c r="AKG230" s="57"/>
      <c r="AKH230" s="57"/>
      <c r="AKI230" s="57"/>
      <c r="AKJ230" s="57"/>
      <c r="AKK230" s="57"/>
      <c r="AKL230" s="57"/>
      <c r="AKM230" s="57"/>
      <c r="AKN230" s="57"/>
      <c r="AKO230" s="57"/>
      <c r="AKP230" s="57"/>
      <c r="AKQ230" s="57"/>
      <c r="AKR230" s="57"/>
      <c r="AKS230" s="57"/>
      <c r="AKT230" s="57"/>
      <c r="AKU230" s="57"/>
      <c r="AKV230" s="57"/>
      <c r="AKW230" s="57"/>
      <c r="AKX230" s="57"/>
      <c r="AKY230" s="57"/>
      <c r="AKZ230" s="57"/>
      <c r="ALA230" s="57"/>
      <c r="ALB230" s="57"/>
      <c r="ALC230" s="57"/>
      <c r="ALD230" s="57"/>
      <c r="ALE230" s="57"/>
      <c r="ALF230" s="57"/>
      <c r="ALG230" s="57"/>
      <c r="ALH230" s="57"/>
      <c r="ALI230" s="57"/>
      <c r="ALJ230" s="57"/>
      <c r="ALK230" s="57"/>
      <c r="ALL230" s="57"/>
      <c r="ALM230" s="57"/>
      <c r="ALN230" s="57"/>
      <c r="ALO230" s="57"/>
      <c r="ALP230" s="57"/>
      <c r="ALQ230" s="57"/>
      <c r="ALR230" s="57"/>
      <c r="ALS230" s="57"/>
      <c r="ALT230" s="57"/>
      <c r="ALU230" s="57"/>
      <c r="ALV230" s="57"/>
      <c r="ALW230" s="57"/>
      <c r="ALX230" s="57"/>
      <c r="ALY230" s="57"/>
      <c r="ALZ230" s="57"/>
      <c r="AMA230" s="57"/>
      <c r="AMB230" s="57"/>
      <c r="AMC230" s="57"/>
      <c r="AMD230" s="57"/>
      <c r="AME230" s="57"/>
      <c r="AMF230" s="57"/>
      <c r="AMG230" s="57"/>
      <c r="AMH230" s="57"/>
      <c r="AMI230" s="57"/>
      <c r="AMJ230" s="57"/>
      <c r="AMK230" s="57"/>
      <c r="AML230" s="57"/>
      <c r="AMM230" s="57"/>
      <c r="AMN230" s="57"/>
      <c r="AMO230" s="57"/>
      <c r="AMP230" s="57"/>
      <c r="AMQ230" s="57"/>
      <c r="AMR230" s="57"/>
      <c r="AMS230" s="57"/>
      <c r="AMT230" s="57"/>
      <c r="AMU230" s="57"/>
      <c r="AMV230" s="57"/>
      <c r="AMW230" s="57"/>
      <c r="AMX230" s="57"/>
      <c r="AMY230" s="57"/>
      <c r="AMZ230" s="57"/>
      <c r="ANA230" s="57"/>
      <c r="ANB230" s="57"/>
      <c r="ANC230" s="57"/>
      <c r="AND230" s="57"/>
      <c r="ANE230" s="57"/>
      <c r="ANF230" s="57"/>
      <c r="ANG230" s="57"/>
      <c r="ANH230" s="57"/>
      <c r="ANI230" s="57"/>
      <c r="ANJ230" s="57"/>
      <c r="ANK230" s="57"/>
      <c r="ANL230" s="57"/>
      <c r="ANM230" s="57"/>
      <c r="ANN230" s="57"/>
      <c r="ANO230" s="57"/>
      <c r="ANP230" s="57"/>
      <c r="ANQ230" s="57"/>
      <c r="ANR230" s="57"/>
      <c r="ANS230" s="57"/>
      <c r="ANT230" s="57"/>
      <c r="ANU230" s="57"/>
      <c r="ANV230" s="57"/>
      <c r="ANW230" s="57"/>
      <c r="ANX230" s="57"/>
      <c r="ANY230" s="57"/>
      <c r="ANZ230" s="57"/>
      <c r="AOA230" s="57"/>
      <c r="AOB230" s="57"/>
      <c r="AOC230" s="57"/>
      <c r="AOD230" s="57"/>
      <c r="AOE230" s="57"/>
      <c r="AOF230" s="57"/>
      <c r="AOG230" s="57"/>
      <c r="AOH230" s="57"/>
      <c r="AOI230" s="57"/>
      <c r="AOJ230" s="57"/>
      <c r="AOK230" s="57"/>
      <c r="AOL230" s="57"/>
      <c r="AOM230" s="57"/>
      <c r="AON230" s="57"/>
      <c r="AOO230" s="57"/>
      <c r="AOP230" s="57"/>
      <c r="AOQ230" s="57"/>
      <c r="AOR230" s="57"/>
      <c r="AOS230" s="57"/>
      <c r="AOT230" s="57"/>
      <c r="AOU230" s="57"/>
      <c r="AOV230" s="57"/>
      <c r="AOW230" s="57"/>
      <c r="AOX230" s="57"/>
      <c r="AOY230" s="57"/>
      <c r="AOZ230" s="57"/>
      <c r="APA230" s="57"/>
      <c r="APB230" s="57"/>
      <c r="APC230" s="57"/>
      <c r="APD230" s="57"/>
      <c r="APE230" s="57"/>
      <c r="APF230" s="57"/>
      <c r="APG230" s="57"/>
      <c r="APH230" s="57"/>
      <c r="API230" s="57"/>
      <c r="APJ230" s="57"/>
      <c r="APK230" s="57"/>
      <c r="APL230" s="57"/>
      <c r="APM230" s="57"/>
      <c r="APN230" s="57"/>
      <c r="APO230" s="57"/>
      <c r="APP230" s="57"/>
      <c r="APQ230" s="57"/>
      <c r="APR230" s="57"/>
      <c r="APS230" s="57"/>
      <c r="APT230" s="57"/>
      <c r="APU230" s="57"/>
      <c r="APV230" s="57"/>
      <c r="APW230" s="57"/>
      <c r="APX230" s="57"/>
      <c r="APY230" s="57"/>
      <c r="APZ230" s="57"/>
      <c r="AQA230" s="57"/>
      <c r="AQB230" s="57"/>
      <c r="AQC230" s="57"/>
      <c r="AQD230" s="57"/>
      <c r="AQE230" s="57"/>
      <c r="AQF230" s="57"/>
      <c r="AQG230" s="57"/>
      <c r="AQH230" s="57"/>
      <c r="AQI230" s="57"/>
      <c r="AQJ230" s="57"/>
      <c r="AQK230" s="57"/>
      <c r="AQL230" s="57"/>
      <c r="AQM230" s="57"/>
      <c r="AQN230" s="57"/>
      <c r="AQO230" s="57"/>
      <c r="AQP230" s="57"/>
      <c r="AQQ230" s="57"/>
      <c r="AQR230" s="57"/>
      <c r="AQS230" s="57"/>
      <c r="AQT230" s="57"/>
      <c r="AQU230" s="57"/>
      <c r="AQV230" s="57"/>
      <c r="AQW230" s="57"/>
      <c r="AQX230" s="57"/>
      <c r="AQY230" s="57"/>
      <c r="AQZ230" s="57"/>
      <c r="ARA230" s="57"/>
      <c r="ARB230" s="57"/>
      <c r="ARC230" s="57"/>
      <c r="ARD230" s="57"/>
      <c r="ARE230" s="57"/>
      <c r="ARF230" s="57"/>
      <c r="ARG230" s="57"/>
      <c r="ARH230" s="57"/>
      <c r="ARI230" s="57"/>
      <c r="ARJ230" s="57"/>
      <c r="ARK230" s="57"/>
      <c r="ARL230" s="57"/>
      <c r="ARM230" s="57"/>
      <c r="ARN230" s="57"/>
      <c r="ARO230" s="57"/>
      <c r="ARP230" s="57"/>
      <c r="ARQ230" s="57"/>
      <c r="ARR230" s="57"/>
      <c r="ARS230" s="57"/>
      <c r="ART230" s="57"/>
      <c r="ARU230" s="57"/>
      <c r="ARV230" s="57"/>
      <c r="ARW230" s="57"/>
      <c r="ARX230" s="57"/>
      <c r="ARY230" s="57"/>
      <c r="ARZ230" s="57"/>
      <c r="ASA230" s="57"/>
      <c r="ASB230" s="57"/>
      <c r="ASC230" s="57"/>
      <c r="ASD230" s="57"/>
      <c r="ASE230" s="57"/>
      <c r="ASF230" s="57"/>
      <c r="ASG230" s="57"/>
      <c r="ASH230" s="57"/>
      <c r="ASI230" s="57"/>
      <c r="ASJ230" s="57"/>
      <c r="ASK230" s="57"/>
      <c r="ASL230" s="57"/>
      <c r="ASM230" s="57"/>
      <c r="ASN230" s="57"/>
      <c r="ASO230" s="57"/>
      <c r="ASP230" s="57"/>
      <c r="ASQ230" s="57"/>
      <c r="ASR230" s="57"/>
      <c r="ASS230" s="57"/>
      <c r="AST230" s="57"/>
      <c r="ASU230" s="57"/>
      <c r="ASV230" s="57"/>
      <c r="ASW230" s="57"/>
      <c r="ASX230" s="57"/>
      <c r="ASY230" s="57"/>
      <c r="ASZ230" s="57"/>
      <c r="ATA230" s="57"/>
      <c r="ATB230" s="57"/>
      <c r="ATC230" s="57"/>
      <c r="ATD230" s="57"/>
      <c r="ATE230" s="57"/>
      <c r="ATF230" s="57"/>
      <c r="ATG230" s="57"/>
      <c r="ATH230" s="57"/>
      <c r="ATI230" s="57"/>
      <c r="ATJ230" s="57"/>
      <c r="ATK230" s="57"/>
      <c r="ATL230" s="57"/>
      <c r="ATM230" s="57"/>
      <c r="ATN230" s="57"/>
      <c r="ATO230" s="57"/>
      <c r="ATP230" s="57"/>
      <c r="ATQ230" s="57"/>
      <c r="ATR230" s="57"/>
      <c r="ATS230" s="57"/>
      <c r="ATT230" s="57"/>
      <c r="ATU230" s="57"/>
      <c r="ATV230" s="57"/>
      <c r="ATW230" s="57"/>
      <c r="ATX230" s="57"/>
      <c r="ATY230" s="57"/>
      <c r="ATZ230" s="57"/>
      <c r="AUA230" s="57"/>
      <c r="AUB230" s="57"/>
      <c r="AUC230" s="57"/>
      <c r="AUD230" s="57"/>
      <c r="AUE230" s="57"/>
      <c r="AUF230" s="57"/>
      <c r="AUG230" s="57"/>
      <c r="AUH230" s="57"/>
      <c r="AUI230" s="57"/>
      <c r="AUJ230" s="57"/>
      <c r="AUK230" s="57"/>
      <c r="AUL230" s="57"/>
      <c r="AUM230" s="57"/>
      <c r="AUN230" s="57"/>
      <c r="AUO230" s="57"/>
      <c r="AUP230" s="57"/>
      <c r="AUQ230" s="57"/>
      <c r="AUR230" s="57"/>
      <c r="AUS230" s="57"/>
      <c r="AUT230" s="57"/>
      <c r="AUU230" s="57"/>
      <c r="AUV230" s="57"/>
      <c r="AUW230" s="57"/>
      <c r="AUX230" s="57"/>
      <c r="AUY230" s="57"/>
      <c r="AUZ230" s="57"/>
      <c r="AVA230" s="57"/>
      <c r="AVB230" s="57"/>
      <c r="AVC230" s="57"/>
      <c r="AVD230" s="57"/>
      <c r="AVE230" s="57"/>
      <c r="AVF230" s="57"/>
      <c r="AVG230" s="57"/>
      <c r="AVH230" s="57"/>
      <c r="AVI230" s="57"/>
      <c r="AVJ230" s="57"/>
      <c r="AVK230" s="57"/>
      <c r="AVL230" s="57"/>
      <c r="AVM230" s="57"/>
      <c r="AVN230" s="57"/>
      <c r="AVO230" s="57"/>
      <c r="AVP230" s="57"/>
      <c r="AVQ230" s="57"/>
      <c r="AVR230" s="57"/>
      <c r="AVS230" s="57"/>
      <c r="AVT230" s="57"/>
      <c r="AVU230" s="57"/>
      <c r="AVV230" s="57"/>
      <c r="AVW230" s="57"/>
      <c r="AVX230" s="57"/>
      <c r="AVY230" s="57"/>
      <c r="AVZ230" s="57"/>
      <c r="AWA230" s="57"/>
      <c r="AWB230" s="57"/>
      <c r="AWC230" s="57"/>
      <c r="AWD230" s="57"/>
      <c r="AWE230" s="57"/>
      <c r="AWF230" s="57"/>
      <c r="AWG230" s="57"/>
      <c r="AWH230" s="57"/>
      <c r="AWI230" s="57"/>
      <c r="AWJ230" s="57"/>
      <c r="AWK230" s="57"/>
      <c r="AWL230" s="57"/>
      <c r="AWM230" s="57"/>
      <c r="AWN230" s="57"/>
      <c r="AWO230" s="57"/>
      <c r="AWP230" s="57"/>
      <c r="AWQ230" s="57"/>
      <c r="AWR230" s="57"/>
      <c r="AWS230" s="57"/>
      <c r="AWT230" s="57"/>
      <c r="AWU230" s="57"/>
      <c r="AWV230" s="57"/>
      <c r="AWW230" s="57"/>
      <c r="AWX230" s="57"/>
      <c r="AWY230" s="57"/>
      <c r="AWZ230" s="57"/>
      <c r="AXA230" s="57"/>
      <c r="AXB230" s="57"/>
      <c r="AXC230" s="57"/>
      <c r="AXD230" s="57"/>
      <c r="AXE230" s="57"/>
      <c r="AXF230" s="57"/>
      <c r="AXG230" s="57"/>
      <c r="AXH230" s="57"/>
      <c r="AXI230" s="57"/>
      <c r="AXJ230" s="57"/>
      <c r="AXK230" s="57"/>
      <c r="AXL230" s="57"/>
      <c r="AXM230" s="57"/>
      <c r="AXN230" s="57"/>
      <c r="AXO230" s="57"/>
      <c r="AXP230" s="57"/>
      <c r="AXQ230" s="57"/>
      <c r="AXR230" s="57"/>
      <c r="AXS230" s="57"/>
      <c r="AXT230" s="57"/>
      <c r="AXU230" s="57"/>
      <c r="AXV230" s="57"/>
      <c r="AXW230" s="57"/>
      <c r="AXX230" s="57"/>
      <c r="AXY230" s="57"/>
      <c r="AXZ230" s="57"/>
      <c r="AYA230" s="57"/>
      <c r="AYB230" s="57"/>
      <c r="AYC230" s="57"/>
      <c r="AYD230" s="57"/>
      <c r="AYE230" s="57"/>
      <c r="AYF230" s="57"/>
      <c r="AYG230" s="57"/>
      <c r="AYH230" s="57"/>
      <c r="AYI230" s="57"/>
      <c r="AYJ230" s="57"/>
      <c r="AYK230" s="57"/>
      <c r="AYL230" s="57"/>
      <c r="AYM230" s="57"/>
      <c r="AYN230" s="57"/>
      <c r="AYO230" s="57"/>
      <c r="AYP230" s="57"/>
      <c r="AYQ230" s="57"/>
      <c r="AYR230" s="57"/>
      <c r="AYS230" s="57"/>
      <c r="AYT230" s="57"/>
      <c r="AYU230" s="57"/>
      <c r="AYV230" s="57"/>
      <c r="AYW230" s="57"/>
      <c r="AYX230" s="57"/>
      <c r="AYY230" s="57"/>
      <c r="AYZ230" s="57"/>
      <c r="AZA230" s="57"/>
      <c r="AZB230" s="57"/>
      <c r="AZC230" s="57"/>
      <c r="AZD230" s="57"/>
      <c r="AZE230" s="57"/>
      <c r="AZF230" s="57"/>
      <c r="AZG230" s="57"/>
      <c r="AZH230" s="57"/>
      <c r="AZI230" s="57"/>
      <c r="AZJ230" s="57"/>
      <c r="AZK230" s="57"/>
      <c r="AZL230" s="57"/>
      <c r="AZM230" s="57"/>
      <c r="AZN230" s="57"/>
      <c r="AZO230" s="57"/>
      <c r="AZP230" s="57"/>
      <c r="AZQ230" s="57"/>
      <c r="AZR230" s="57"/>
      <c r="AZS230" s="57"/>
      <c r="AZT230" s="57"/>
      <c r="AZU230" s="57"/>
      <c r="AZV230" s="57"/>
      <c r="AZW230" s="57"/>
      <c r="AZX230" s="57"/>
      <c r="AZY230" s="57"/>
      <c r="AZZ230" s="57"/>
      <c r="BAA230" s="57"/>
      <c r="BAB230" s="57"/>
      <c r="BAC230" s="57"/>
      <c r="BAD230" s="57"/>
      <c r="BAE230" s="57"/>
      <c r="BAF230" s="57"/>
      <c r="BAG230" s="57"/>
      <c r="BAH230" s="57"/>
      <c r="BAI230" s="57"/>
      <c r="BAJ230" s="57"/>
      <c r="BAK230" s="57"/>
      <c r="BAL230" s="57"/>
      <c r="BAM230" s="57"/>
      <c r="BAN230" s="57"/>
      <c r="BAO230" s="57"/>
      <c r="BAP230" s="57"/>
      <c r="BAQ230" s="57"/>
      <c r="BAR230" s="57"/>
      <c r="BAS230" s="57"/>
      <c r="BAT230" s="57"/>
      <c r="BAU230" s="57"/>
      <c r="BAV230" s="57"/>
      <c r="BAW230" s="57"/>
      <c r="BAX230" s="57"/>
      <c r="BAY230" s="57"/>
      <c r="BAZ230" s="57"/>
      <c r="BBA230" s="57"/>
      <c r="BBB230" s="57"/>
      <c r="BBC230" s="57"/>
      <c r="BBD230" s="57"/>
      <c r="BBE230" s="57"/>
      <c r="BBF230" s="57"/>
      <c r="BBG230" s="57"/>
      <c r="BBH230" s="57"/>
      <c r="BBI230" s="57"/>
      <c r="BBJ230" s="57"/>
      <c r="BBK230" s="57"/>
      <c r="BBL230" s="57"/>
      <c r="BBM230" s="57"/>
      <c r="BBN230" s="57"/>
      <c r="BBO230" s="57"/>
      <c r="BBP230" s="57"/>
      <c r="BBQ230" s="57"/>
      <c r="BBR230" s="57"/>
      <c r="BBS230" s="57"/>
      <c r="BBT230" s="57"/>
      <c r="BBU230" s="57"/>
      <c r="BBV230" s="57"/>
      <c r="BBW230" s="57"/>
      <c r="BBX230" s="57"/>
      <c r="BBY230" s="57"/>
      <c r="BBZ230" s="57"/>
      <c r="BCA230" s="57"/>
      <c r="BCB230" s="57"/>
      <c r="BCC230" s="57"/>
      <c r="BCD230" s="57"/>
      <c r="BCE230" s="57"/>
      <c r="BCF230" s="57"/>
      <c r="BCG230" s="57"/>
      <c r="BCH230" s="57"/>
      <c r="BCI230" s="57"/>
      <c r="BCJ230" s="57"/>
      <c r="BCK230" s="57"/>
      <c r="BCL230" s="57"/>
      <c r="BCM230" s="57"/>
      <c r="BCN230" s="57"/>
      <c r="BCO230" s="57"/>
      <c r="BCP230" s="57"/>
      <c r="BCQ230" s="57"/>
      <c r="BCR230" s="57"/>
      <c r="BCS230" s="57"/>
      <c r="BCT230" s="57"/>
      <c r="BCU230" s="57"/>
      <c r="BCV230" s="57"/>
      <c r="BCW230" s="57"/>
      <c r="BCX230" s="57"/>
      <c r="BCY230" s="57"/>
      <c r="BCZ230" s="57"/>
      <c r="BDA230" s="57"/>
      <c r="BDB230" s="57"/>
      <c r="BDC230" s="57"/>
      <c r="BDD230" s="57"/>
      <c r="BDE230" s="57"/>
      <c r="BDF230" s="57"/>
      <c r="BDG230" s="57"/>
      <c r="BDH230" s="57"/>
      <c r="BDI230" s="57"/>
      <c r="BDJ230" s="57"/>
      <c r="BDK230" s="57"/>
      <c r="BDL230" s="57"/>
      <c r="BDM230" s="57"/>
      <c r="BDN230" s="57"/>
      <c r="BDO230" s="57"/>
      <c r="BDP230" s="57"/>
      <c r="BDQ230" s="57"/>
      <c r="BDR230" s="57"/>
      <c r="BDS230" s="57"/>
      <c r="BDT230" s="57"/>
      <c r="BDU230" s="57"/>
      <c r="BDV230" s="57"/>
      <c r="BDW230" s="57"/>
      <c r="BDX230" s="57"/>
      <c r="BDY230" s="57"/>
      <c r="BDZ230" s="57"/>
      <c r="BEA230" s="57"/>
      <c r="BEB230" s="57"/>
      <c r="BEC230" s="57"/>
      <c r="BED230" s="57"/>
      <c r="BEE230" s="57"/>
      <c r="BEF230" s="57"/>
      <c r="BEG230" s="57"/>
      <c r="BEH230" s="57"/>
      <c r="BEI230" s="57"/>
      <c r="BEJ230" s="57"/>
      <c r="BEK230" s="57"/>
      <c r="BEL230" s="57"/>
      <c r="BEM230" s="57"/>
      <c r="BEN230" s="57"/>
      <c r="BEO230" s="57"/>
      <c r="BEP230" s="57"/>
      <c r="BEQ230" s="57"/>
      <c r="BER230" s="57"/>
      <c r="BES230" s="57"/>
      <c r="BET230" s="57"/>
      <c r="BEU230" s="57"/>
      <c r="BEV230" s="57"/>
      <c r="BEW230" s="57"/>
      <c r="BEX230" s="57"/>
      <c r="BEY230" s="57"/>
      <c r="BEZ230" s="57"/>
      <c r="BFA230" s="57"/>
      <c r="BFB230" s="57"/>
      <c r="BFC230" s="57"/>
      <c r="BFD230" s="57"/>
      <c r="BFE230" s="57"/>
      <c r="BFF230" s="57"/>
      <c r="BFG230" s="57"/>
      <c r="BFH230" s="57"/>
      <c r="BFI230" s="57"/>
      <c r="BFJ230" s="57"/>
      <c r="BFK230" s="57"/>
      <c r="BFL230" s="57"/>
      <c r="BFM230" s="57"/>
      <c r="BFN230" s="57"/>
      <c r="BFO230" s="57"/>
      <c r="BFP230" s="57"/>
      <c r="BFQ230" s="57"/>
      <c r="BFR230" s="57"/>
      <c r="BFS230" s="57"/>
      <c r="BFT230" s="57"/>
      <c r="BFU230" s="57"/>
      <c r="BFV230" s="57"/>
      <c r="BFW230" s="57"/>
      <c r="BFX230" s="57"/>
      <c r="BFY230" s="57"/>
      <c r="BFZ230" s="57"/>
      <c r="BGA230" s="57"/>
      <c r="BGB230" s="57"/>
      <c r="BGC230" s="57"/>
      <c r="BGD230" s="57"/>
      <c r="BGE230" s="57"/>
      <c r="BGF230" s="57"/>
      <c r="BGG230" s="57"/>
      <c r="BGH230" s="57"/>
      <c r="BGI230" s="57"/>
      <c r="BGJ230" s="57"/>
      <c r="BGK230" s="57"/>
      <c r="BGL230" s="57"/>
      <c r="BGM230" s="57"/>
      <c r="BGN230" s="57"/>
      <c r="BGO230" s="57"/>
      <c r="BGP230" s="57"/>
      <c r="BGQ230" s="57"/>
      <c r="BGR230" s="57"/>
      <c r="BGS230" s="57"/>
      <c r="BGT230" s="57"/>
      <c r="BGU230" s="57"/>
      <c r="BGV230" s="57"/>
      <c r="BGW230" s="57"/>
      <c r="BGX230" s="57"/>
      <c r="BGY230" s="57"/>
      <c r="BGZ230" s="57"/>
      <c r="BHA230" s="57"/>
      <c r="BHB230" s="57"/>
      <c r="BHC230" s="57"/>
      <c r="BHD230" s="57"/>
      <c r="BHE230" s="57"/>
      <c r="BHF230" s="57"/>
      <c r="BHG230" s="57"/>
      <c r="BHH230" s="57"/>
      <c r="BHI230" s="57"/>
      <c r="BHJ230" s="57"/>
      <c r="BHK230" s="57"/>
      <c r="BHL230" s="57"/>
      <c r="BHM230" s="57"/>
      <c r="BHN230" s="57"/>
      <c r="BHO230" s="57"/>
      <c r="BHP230" s="57"/>
      <c r="BHQ230" s="57"/>
      <c r="BHR230" s="57"/>
      <c r="BHS230" s="57"/>
      <c r="BHT230" s="57"/>
      <c r="BHU230" s="57"/>
      <c r="BHV230" s="57"/>
      <c r="BHW230" s="57"/>
      <c r="BHX230" s="57"/>
      <c r="BHY230" s="57"/>
      <c r="BHZ230" s="57"/>
      <c r="BIA230" s="57"/>
      <c r="BIB230" s="57"/>
      <c r="BIC230" s="57"/>
      <c r="BID230" s="57"/>
      <c r="BIE230" s="57"/>
      <c r="BIF230" s="57"/>
      <c r="BIG230" s="57"/>
      <c r="BIH230" s="57"/>
      <c r="BII230" s="57"/>
      <c r="BIJ230" s="57"/>
      <c r="BIK230" s="57"/>
      <c r="BIL230" s="57"/>
      <c r="BIM230" s="57"/>
      <c r="BIN230" s="57"/>
      <c r="BIO230" s="57"/>
      <c r="BIP230" s="57"/>
      <c r="BIQ230" s="57"/>
      <c r="BIR230" s="57"/>
      <c r="BIS230" s="57"/>
      <c r="BIT230" s="57"/>
      <c r="BIU230" s="57"/>
      <c r="BIV230" s="57"/>
      <c r="BIW230" s="57"/>
      <c r="BIX230" s="57"/>
      <c r="BIY230" s="57"/>
      <c r="BIZ230" s="57"/>
      <c r="BJA230" s="57"/>
      <c r="BJB230" s="57"/>
      <c r="BJC230" s="57"/>
      <c r="BJD230" s="57"/>
      <c r="BJE230" s="57"/>
      <c r="BJF230" s="57"/>
      <c r="BJG230" s="57"/>
      <c r="BJH230" s="57"/>
      <c r="BJI230" s="57"/>
      <c r="BJJ230" s="57"/>
      <c r="BJK230" s="57"/>
      <c r="BJL230" s="57"/>
      <c r="BJM230" s="57"/>
      <c r="BJN230" s="57"/>
      <c r="BJO230" s="57"/>
      <c r="BJP230" s="57"/>
      <c r="BJQ230" s="57"/>
      <c r="BJR230" s="57"/>
      <c r="BJS230" s="57"/>
      <c r="BJT230" s="57"/>
      <c r="BJU230" s="57"/>
      <c r="BJV230" s="57"/>
      <c r="BJW230" s="57"/>
      <c r="BJX230" s="57"/>
      <c r="BJY230" s="57"/>
      <c r="BJZ230" s="57"/>
      <c r="BKA230" s="57"/>
      <c r="BKB230" s="57"/>
      <c r="BKC230" s="57"/>
      <c r="BKD230" s="57"/>
      <c r="BKE230" s="57"/>
      <c r="BKF230" s="57"/>
      <c r="BKG230" s="57"/>
      <c r="BKH230" s="57"/>
      <c r="BKI230" s="57"/>
      <c r="BKJ230" s="57"/>
      <c r="BKK230" s="57"/>
      <c r="BKL230" s="57"/>
      <c r="BKM230" s="57"/>
      <c r="BKN230" s="57"/>
      <c r="BKO230" s="57"/>
      <c r="BKP230" s="57"/>
      <c r="BKQ230" s="57"/>
      <c r="BKR230" s="57"/>
      <c r="BKS230" s="57"/>
      <c r="BKT230" s="57"/>
      <c r="BKU230" s="57"/>
      <c r="BKV230" s="57"/>
      <c r="BKW230" s="57"/>
      <c r="BKX230" s="57"/>
      <c r="BKY230" s="57"/>
      <c r="BKZ230" s="57"/>
      <c r="BLA230" s="57"/>
      <c r="BLB230" s="57"/>
      <c r="BLC230" s="57"/>
      <c r="BLD230" s="57"/>
      <c r="BLE230" s="57"/>
      <c r="BLF230" s="57"/>
      <c r="BLG230" s="57"/>
      <c r="BLH230" s="57"/>
      <c r="BLI230" s="57"/>
      <c r="BLJ230" s="57"/>
      <c r="BLK230" s="57"/>
      <c r="BLL230" s="57"/>
      <c r="BLM230" s="57"/>
      <c r="BLN230" s="57"/>
      <c r="BLO230" s="57"/>
      <c r="BLP230" s="57"/>
      <c r="BLQ230" s="57"/>
      <c r="BLR230" s="57"/>
      <c r="BLS230" s="57"/>
      <c r="BLT230" s="57"/>
      <c r="BLU230" s="57"/>
      <c r="BLV230" s="57"/>
      <c r="BLW230" s="57"/>
      <c r="BLX230" s="57"/>
      <c r="BLY230" s="57"/>
      <c r="BLZ230" s="57"/>
      <c r="BMA230" s="57"/>
      <c r="BMB230" s="57"/>
      <c r="BMC230" s="57"/>
      <c r="BMD230" s="57"/>
      <c r="BME230" s="57"/>
      <c r="BMF230" s="57"/>
      <c r="BMG230" s="57"/>
      <c r="BMH230" s="57"/>
      <c r="BMI230" s="57"/>
      <c r="BMJ230" s="57"/>
      <c r="BMK230" s="57"/>
      <c r="BML230" s="57"/>
      <c r="BMM230" s="57"/>
      <c r="BMN230" s="57"/>
      <c r="BMO230" s="57"/>
      <c r="BMP230" s="57"/>
      <c r="BMQ230" s="57"/>
      <c r="BMR230" s="57"/>
      <c r="BMS230" s="57"/>
      <c r="BMT230" s="57"/>
      <c r="BMU230" s="57"/>
      <c r="BMV230" s="57"/>
      <c r="BMW230" s="57"/>
      <c r="BMX230" s="57"/>
      <c r="BMY230" s="57"/>
      <c r="BMZ230" s="57"/>
      <c r="BNA230" s="57"/>
      <c r="BNB230" s="57"/>
      <c r="BNC230" s="57"/>
      <c r="BND230" s="57"/>
      <c r="BNE230" s="57"/>
      <c r="BNF230" s="57"/>
      <c r="BNG230" s="57"/>
      <c r="BNH230" s="57"/>
      <c r="BNI230" s="57"/>
      <c r="BNJ230" s="57"/>
      <c r="BNK230" s="57"/>
      <c r="BNL230" s="57"/>
      <c r="BNM230" s="57"/>
      <c r="BNN230" s="57"/>
      <c r="BNO230" s="57"/>
      <c r="BNP230" s="57"/>
      <c r="BNQ230" s="57"/>
      <c r="BNR230" s="57"/>
      <c r="BNS230" s="57"/>
      <c r="BNT230" s="57"/>
      <c r="BNU230" s="57"/>
      <c r="BNV230" s="57"/>
      <c r="BNW230" s="57"/>
      <c r="BNX230" s="57"/>
      <c r="BNY230" s="57"/>
      <c r="BNZ230" s="57"/>
      <c r="BOA230" s="57"/>
      <c r="BOB230" s="57"/>
      <c r="BOC230" s="57"/>
      <c r="BOD230" s="57"/>
      <c r="BOE230" s="57"/>
      <c r="BOF230" s="57"/>
      <c r="BOG230" s="57"/>
      <c r="BOH230" s="57"/>
      <c r="BOI230" s="57"/>
      <c r="BOJ230" s="57"/>
      <c r="BOK230" s="57"/>
      <c r="BOL230" s="57"/>
      <c r="BOM230" s="57"/>
      <c r="BON230" s="57"/>
      <c r="BOO230" s="57"/>
      <c r="BOP230" s="57"/>
      <c r="BOQ230" s="57"/>
      <c r="BOR230" s="57"/>
      <c r="BOS230" s="57"/>
      <c r="BOT230" s="57"/>
      <c r="BOU230" s="57"/>
      <c r="BOV230" s="57"/>
      <c r="BOW230" s="57"/>
      <c r="BOX230" s="57"/>
      <c r="BOY230" s="57"/>
      <c r="BOZ230" s="57"/>
      <c r="BPA230" s="57"/>
      <c r="BPB230" s="57"/>
      <c r="BPC230" s="57"/>
      <c r="BPD230" s="57"/>
      <c r="BPE230" s="57"/>
      <c r="BPF230" s="57"/>
      <c r="BPG230" s="57"/>
      <c r="BPH230" s="57"/>
      <c r="BPI230" s="57"/>
      <c r="BPJ230" s="57"/>
      <c r="BPK230" s="57"/>
      <c r="BPL230" s="57"/>
      <c r="BPM230" s="57"/>
      <c r="BPN230" s="57"/>
      <c r="BPO230" s="57"/>
      <c r="BPP230" s="57"/>
      <c r="BPQ230" s="57"/>
      <c r="BPR230" s="57"/>
      <c r="BPS230" s="57"/>
      <c r="BPT230" s="57"/>
      <c r="BPU230" s="57"/>
      <c r="BPV230" s="57"/>
      <c r="BPW230" s="57"/>
      <c r="BPX230" s="57"/>
      <c r="BPY230" s="57"/>
      <c r="BPZ230" s="57"/>
      <c r="BQA230" s="57"/>
      <c r="BQB230" s="57"/>
      <c r="BQC230" s="57"/>
      <c r="BQD230" s="57"/>
      <c r="BQE230" s="57"/>
      <c r="BQF230" s="57"/>
      <c r="BQG230" s="57"/>
      <c r="BQH230" s="57"/>
      <c r="BQI230" s="57"/>
    </row>
    <row r="231" spans="1:1803" s="281" customFormat="1" ht="165.6" x14ac:dyDescent="0.45">
      <c r="A231" s="231" t="s">
        <v>1665</v>
      </c>
      <c r="B231" s="197" t="s">
        <v>1666</v>
      </c>
      <c r="C231" s="197" t="s">
        <v>1667</v>
      </c>
      <c r="D231" s="60" t="s">
        <v>1676</v>
      </c>
      <c r="E231" s="99">
        <v>43837</v>
      </c>
      <c r="F231" s="99">
        <v>43854</v>
      </c>
      <c r="G231" s="99"/>
      <c r="H231" s="225"/>
      <c r="I231" s="96">
        <v>303000</v>
      </c>
      <c r="J231" s="193"/>
      <c r="K231" s="62" t="str">
        <f t="shared" si="5"/>
        <v xml:space="preserve"> </v>
      </c>
      <c r="L231" s="194">
        <v>0</v>
      </c>
      <c r="M231" s="198">
        <v>138</v>
      </c>
      <c r="N231" s="198">
        <v>138</v>
      </c>
      <c r="O231" s="181">
        <v>0.05</v>
      </c>
      <c r="P231" s="324" t="s">
        <v>24</v>
      </c>
      <c r="Q231" s="197" t="s">
        <v>30</v>
      </c>
      <c r="R231" s="228" t="s">
        <v>29</v>
      </c>
      <c r="S231" s="181">
        <v>0.05</v>
      </c>
      <c r="T231" s="228" t="s">
        <v>29</v>
      </c>
      <c r="U231" s="181" t="s">
        <v>23</v>
      </c>
      <c r="V231" s="197" t="s">
        <v>50</v>
      </c>
      <c r="W231" s="198"/>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c r="BJ231" s="57"/>
      <c r="BK231" s="57"/>
      <c r="BL231" s="57"/>
      <c r="BM231" s="57"/>
      <c r="BN231" s="57"/>
      <c r="BO231" s="57"/>
      <c r="BP231" s="57"/>
      <c r="BQ231" s="57"/>
      <c r="BR231" s="57"/>
      <c r="BS231" s="57"/>
      <c r="BT231" s="57"/>
      <c r="BU231" s="57"/>
      <c r="BV231" s="57"/>
      <c r="BW231" s="57"/>
      <c r="BX231" s="57"/>
      <c r="BY231" s="57"/>
      <c r="BZ231" s="57"/>
      <c r="CA231" s="57"/>
      <c r="CB231" s="57"/>
      <c r="CC231" s="57"/>
      <c r="CD231" s="57"/>
      <c r="CE231" s="57"/>
      <c r="CF231" s="57"/>
      <c r="CG231" s="57"/>
      <c r="CH231" s="57"/>
      <c r="CI231" s="57"/>
      <c r="CJ231" s="57"/>
      <c r="CK231" s="57"/>
      <c r="CL231" s="57"/>
      <c r="CM231" s="57"/>
      <c r="CN231" s="57"/>
      <c r="CO231" s="57"/>
      <c r="CP231" s="57"/>
      <c r="CQ231" s="57"/>
      <c r="CR231" s="57"/>
      <c r="CS231" s="57"/>
      <c r="CT231" s="57"/>
      <c r="CU231" s="57"/>
      <c r="CV231" s="57"/>
      <c r="CW231" s="57"/>
      <c r="CX231" s="57"/>
      <c r="CY231" s="57"/>
      <c r="CZ231" s="57"/>
      <c r="DA231" s="57"/>
      <c r="DB231" s="57"/>
      <c r="DC231" s="57"/>
      <c r="DD231" s="57"/>
      <c r="DE231" s="57"/>
      <c r="DF231" s="57"/>
      <c r="DG231" s="57"/>
      <c r="DH231" s="57"/>
      <c r="DI231" s="57"/>
      <c r="DJ231" s="57"/>
      <c r="DK231" s="57"/>
      <c r="DL231" s="57"/>
      <c r="DM231" s="57"/>
      <c r="DN231" s="57"/>
      <c r="DO231" s="57"/>
      <c r="DP231" s="57"/>
      <c r="DQ231" s="57"/>
      <c r="DR231" s="57"/>
      <c r="DS231" s="57"/>
      <c r="DT231" s="57"/>
      <c r="DU231" s="57"/>
      <c r="DV231" s="57"/>
      <c r="DW231" s="57"/>
      <c r="DX231" s="57"/>
      <c r="DY231" s="57"/>
      <c r="DZ231" s="57"/>
      <c r="EA231" s="57"/>
      <c r="EB231" s="57"/>
      <c r="EC231" s="57"/>
      <c r="ED231" s="57"/>
      <c r="EE231" s="57"/>
      <c r="EF231" s="57"/>
      <c r="EG231" s="57"/>
      <c r="EH231" s="57"/>
      <c r="EI231" s="57"/>
      <c r="EJ231" s="57"/>
      <c r="EK231" s="57"/>
      <c r="EL231" s="57"/>
      <c r="EM231" s="57"/>
      <c r="EN231" s="57"/>
      <c r="EO231" s="57"/>
      <c r="EP231" s="57"/>
      <c r="EQ231" s="57"/>
      <c r="ER231" s="57"/>
      <c r="ES231" s="57"/>
      <c r="ET231" s="57"/>
      <c r="EU231" s="57"/>
      <c r="EV231" s="57"/>
      <c r="EW231" s="57"/>
      <c r="EX231" s="57"/>
      <c r="EY231" s="57"/>
      <c r="EZ231" s="57"/>
      <c r="FA231" s="57"/>
      <c r="FB231" s="57"/>
      <c r="FC231" s="57"/>
      <c r="FD231" s="57"/>
      <c r="FE231" s="57"/>
      <c r="FF231" s="57"/>
      <c r="FG231" s="57"/>
      <c r="FH231" s="57"/>
      <c r="FI231" s="57"/>
      <c r="FJ231" s="57"/>
      <c r="FK231" s="57"/>
      <c r="FL231" s="57"/>
      <c r="FM231" s="57"/>
      <c r="FN231" s="57"/>
      <c r="FO231" s="57"/>
      <c r="FP231" s="57"/>
      <c r="FQ231" s="57"/>
      <c r="FR231" s="57"/>
      <c r="FS231" s="57"/>
      <c r="FT231" s="57"/>
      <c r="FU231" s="57"/>
      <c r="FV231" s="57"/>
      <c r="FW231" s="57"/>
      <c r="FX231" s="57"/>
      <c r="FY231" s="57"/>
      <c r="FZ231" s="57"/>
      <c r="GA231" s="57"/>
      <c r="GB231" s="57"/>
      <c r="GC231" s="57"/>
      <c r="GD231" s="57"/>
      <c r="GE231" s="57"/>
      <c r="GF231" s="57"/>
      <c r="GG231" s="57"/>
      <c r="GH231" s="57"/>
      <c r="GI231" s="57"/>
      <c r="GJ231" s="57"/>
      <c r="GK231" s="57"/>
      <c r="GL231" s="57"/>
      <c r="GM231" s="57"/>
      <c r="GN231" s="57"/>
      <c r="GO231" s="57"/>
      <c r="GP231" s="57"/>
      <c r="GQ231" s="57"/>
      <c r="GR231" s="57"/>
      <c r="GS231" s="57"/>
      <c r="GT231" s="57"/>
      <c r="GU231" s="57"/>
      <c r="GV231" s="57"/>
      <c r="GW231" s="57"/>
      <c r="GX231" s="57"/>
      <c r="GY231" s="57"/>
      <c r="GZ231" s="57"/>
      <c r="HA231" s="57"/>
      <c r="HB231" s="57"/>
      <c r="HC231" s="57"/>
      <c r="HD231" s="57"/>
      <c r="HE231" s="57"/>
      <c r="HF231" s="57"/>
      <c r="HG231" s="57"/>
      <c r="HH231" s="57"/>
      <c r="HI231" s="57"/>
      <c r="HJ231" s="57"/>
      <c r="HK231" s="57"/>
      <c r="HL231" s="57"/>
      <c r="HM231" s="57"/>
      <c r="HN231" s="57"/>
      <c r="HO231" s="57"/>
      <c r="HP231" s="57"/>
      <c r="HQ231" s="57"/>
      <c r="HR231" s="57"/>
      <c r="HS231" s="57"/>
      <c r="HT231" s="57"/>
      <c r="HU231" s="57"/>
      <c r="HV231" s="57"/>
      <c r="HW231" s="57"/>
      <c r="HX231" s="57"/>
      <c r="HY231" s="57"/>
      <c r="HZ231" s="57"/>
      <c r="IA231" s="57"/>
      <c r="IB231" s="57"/>
      <c r="IC231" s="57"/>
      <c r="ID231" s="57"/>
      <c r="IE231" s="57"/>
      <c r="IF231" s="57"/>
      <c r="IG231" s="57"/>
      <c r="IH231" s="57"/>
      <c r="II231" s="57"/>
      <c r="IJ231" s="57"/>
      <c r="IK231" s="57"/>
      <c r="IL231" s="57"/>
      <c r="IM231" s="57"/>
      <c r="IN231" s="57"/>
      <c r="IO231" s="57"/>
      <c r="IP231" s="57"/>
      <c r="IQ231" s="57"/>
      <c r="IR231" s="57"/>
      <c r="IS231" s="57"/>
      <c r="IT231" s="57"/>
      <c r="IU231" s="57"/>
      <c r="IV231" s="57"/>
      <c r="IW231" s="57"/>
      <c r="IX231" s="57"/>
      <c r="IY231" s="57"/>
      <c r="IZ231" s="57"/>
      <c r="JA231" s="57"/>
      <c r="JB231" s="57"/>
      <c r="JC231" s="57"/>
      <c r="JD231" s="57"/>
      <c r="JE231" s="57"/>
      <c r="JF231" s="57"/>
      <c r="JG231" s="57"/>
      <c r="JH231" s="57"/>
      <c r="JI231" s="57"/>
      <c r="JJ231" s="57"/>
      <c r="JK231" s="57"/>
      <c r="JL231" s="57"/>
      <c r="JM231" s="57"/>
      <c r="JN231" s="57"/>
      <c r="JO231" s="57"/>
      <c r="JP231" s="57"/>
      <c r="JQ231" s="57"/>
      <c r="JR231" s="57"/>
      <c r="JS231" s="57"/>
      <c r="JT231" s="57"/>
      <c r="JU231" s="57"/>
      <c r="JV231" s="57"/>
      <c r="JW231" s="57"/>
      <c r="JX231" s="57"/>
      <c r="JY231" s="57"/>
      <c r="JZ231" s="57"/>
      <c r="KA231" s="57"/>
      <c r="KB231" s="57"/>
      <c r="KC231" s="57"/>
      <c r="KD231" s="57"/>
      <c r="KE231" s="57"/>
      <c r="KF231" s="57"/>
      <c r="KG231" s="57"/>
      <c r="KH231" s="57"/>
      <c r="KI231" s="57"/>
      <c r="KJ231" s="57"/>
      <c r="KK231" s="57"/>
      <c r="KL231" s="57"/>
      <c r="KM231" s="57"/>
      <c r="KN231" s="57"/>
      <c r="KO231" s="57"/>
      <c r="KP231" s="57"/>
      <c r="KQ231" s="57"/>
      <c r="KR231" s="57"/>
      <c r="KS231" s="57"/>
      <c r="KT231" s="57"/>
      <c r="KU231" s="57"/>
      <c r="KV231" s="57"/>
      <c r="KW231" s="57"/>
      <c r="KX231" s="57"/>
      <c r="KY231" s="57"/>
      <c r="KZ231" s="57"/>
      <c r="LA231" s="57"/>
      <c r="LB231" s="57"/>
      <c r="LC231" s="57"/>
      <c r="LD231" s="57"/>
      <c r="LE231" s="57"/>
      <c r="LF231" s="57"/>
      <c r="LG231" s="57"/>
      <c r="LH231" s="57"/>
      <c r="LI231" s="57"/>
      <c r="LJ231" s="57"/>
      <c r="LK231" s="57"/>
      <c r="LL231" s="57"/>
      <c r="LM231" s="57"/>
      <c r="LN231" s="57"/>
      <c r="LO231" s="57"/>
      <c r="LP231" s="57"/>
      <c r="LQ231" s="57"/>
      <c r="LR231" s="57"/>
      <c r="LS231" s="57"/>
      <c r="LT231" s="57"/>
      <c r="LU231" s="57"/>
      <c r="LV231" s="57"/>
      <c r="LW231" s="57"/>
      <c r="LX231" s="57"/>
      <c r="LY231" s="57"/>
      <c r="LZ231" s="57"/>
      <c r="MA231" s="57"/>
      <c r="MB231" s="57"/>
      <c r="MC231" s="57"/>
      <c r="MD231" s="57"/>
      <c r="ME231" s="57"/>
      <c r="MF231" s="57"/>
      <c r="MG231" s="57"/>
      <c r="MH231" s="57"/>
      <c r="MI231" s="57"/>
      <c r="MJ231" s="57"/>
      <c r="MK231" s="57"/>
      <c r="ML231" s="57"/>
      <c r="MM231" s="57"/>
      <c r="MN231" s="57"/>
      <c r="MO231" s="57"/>
      <c r="MP231" s="57"/>
      <c r="MQ231" s="57"/>
      <c r="MR231" s="57"/>
      <c r="MS231" s="57"/>
      <c r="MT231" s="57"/>
      <c r="MU231" s="57"/>
      <c r="MV231" s="57"/>
      <c r="MW231" s="57"/>
      <c r="MX231" s="57"/>
      <c r="MY231" s="57"/>
      <c r="MZ231" s="57"/>
      <c r="NA231" s="57"/>
      <c r="NB231" s="57"/>
      <c r="NC231" s="57"/>
      <c r="ND231" s="57"/>
      <c r="NE231" s="57"/>
      <c r="NF231" s="57"/>
      <c r="NG231" s="57"/>
      <c r="NH231" s="57"/>
      <c r="NI231" s="57"/>
      <c r="NJ231" s="57"/>
      <c r="NK231" s="57"/>
      <c r="NL231" s="57"/>
      <c r="NM231" s="57"/>
      <c r="NN231" s="57"/>
      <c r="NO231" s="57"/>
      <c r="NP231" s="57"/>
      <c r="NQ231" s="57"/>
      <c r="NR231" s="57"/>
      <c r="NS231" s="57"/>
      <c r="NT231" s="57"/>
      <c r="NU231" s="57"/>
      <c r="NV231" s="57"/>
      <c r="NW231" s="57"/>
      <c r="NX231" s="57"/>
      <c r="NY231" s="57"/>
      <c r="NZ231" s="57"/>
      <c r="OA231" s="57"/>
      <c r="OB231" s="57"/>
      <c r="OC231" s="57"/>
      <c r="OD231" s="57"/>
      <c r="OE231" s="57"/>
      <c r="OF231" s="57"/>
      <c r="OG231" s="57"/>
      <c r="OH231" s="57"/>
      <c r="OI231" s="57"/>
      <c r="OJ231" s="57"/>
      <c r="OK231" s="57"/>
      <c r="OL231" s="57"/>
      <c r="OM231" s="57"/>
      <c r="ON231" s="57"/>
      <c r="OO231" s="57"/>
      <c r="OP231" s="57"/>
      <c r="OQ231" s="57"/>
      <c r="OR231" s="57"/>
      <c r="OS231" s="57"/>
      <c r="OT231" s="57"/>
      <c r="OU231" s="57"/>
      <c r="OV231" s="57"/>
      <c r="OW231" s="57"/>
      <c r="OX231" s="57"/>
      <c r="OY231" s="57"/>
      <c r="OZ231" s="57"/>
      <c r="PA231" s="57"/>
      <c r="PB231" s="57"/>
      <c r="PC231" s="57"/>
      <c r="PD231" s="57"/>
      <c r="PE231" s="57"/>
      <c r="PF231" s="57"/>
      <c r="PG231" s="57"/>
      <c r="PH231" s="57"/>
      <c r="PI231" s="57"/>
      <c r="PJ231" s="57"/>
      <c r="PK231" s="57"/>
      <c r="PL231" s="57"/>
      <c r="PM231" s="57"/>
      <c r="PN231" s="57"/>
      <c r="PO231" s="57"/>
      <c r="PP231" s="57"/>
      <c r="PQ231" s="57"/>
      <c r="PR231" s="57"/>
      <c r="PS231" s="57"/>
      <c r="PT231" s="57"/>
      <c r="PU231" s="57"/>
      <c r="PV231" s="57"/>
      <c r="PW231" s="57"/>
      <c r="PX231" s="57"/>
      <c r="PY231" s="57"/>
      <c r="PZ231" s="57"/>
      <c r="QA231" s="57"/>
      <c r="QB231" s="57"/>
      <c r="QC231" s="57"/>
      <c r="QD231" s="57"/>
      <c r="QE231" s="57"/>
      <c r="QF231" s="57"/>
      <c r="QG231" s="57"/>
      <c r="QH231" s="57"/>
      <c r="QI231" s="57"/>
      <c r="QJ231" s="57"/>
      <c r="QK231" s="57"/>
      <c r="QL231" s="57"/>
      <c r="QM231" s="57"/>
      <c r="QN231" s="57"/>
      <c r="QO231" s="57"/>
      <c r="QP231" s="57"/>
      <c r="QQ231" s="57"/>
      <c r="QR231" s="57"/>
      <c r="QS231" s="57"/>
      <c r="QT231" s="57"/>
      <c r="QU231" s="57"/>
      <c r="QV231" s="57"/>
      <c r="QW231" s="57"/>
      <c r="QX231" s="57"/>
      <c r="QY231" s="57"/>
      <c r="QZ231" s="57"/>
      <c r="RA231" s="57"/>
      <c r="RB231" s="57"/>
      <c r="RC231" s="57"/>
      <c r="RD231" s="57"/>
      <c r="RE231" s="57"/>
      <c r="RF231" s="57"/>
      <c r="RG231" s="57"/>
      <c r="RH231" s="57"/>
      <c r="RI231" s="57"/>
      <c r="RJ231" s="57"/>
      <c r="RK231" s="57"/>
      <c r="RL231" s="57"/>
      <c r="RM231" s="57"/>
      <c r="RN231" s="57"/>
      <c r="RO231" s="57"/>
      <c r="RP231" s="57"/>
      <c r="RQ231" s="57"/>
      <c r="RR231" s="57"/>
      <c r="RS231" s="57"/>
      <c r="RT231" s="57"/>
      <c r="RU231" s="57"/>
      <c r="RV231" s="57"/>
      <c r="RW231" s="57"/>
      <c r="RX231" s="57"/>
      <c r="RY231" s="57"/>
      <c r="RZ231" s="57"/>
      <c r="SA231" s="57"/>
      <c r="SB231" s="57"/>
      <c r="SC231" s="57"/>
      <c r="SD231" s="57"/>
      <c r="SE231" s="57"/>
      <c r="SF231" s="57"/>
      <c r="SG231" s="57"/>
      <c r="SH231" s="57"/>
      <c r="SI231" s="57"/>
      <c r="SJ231" s="57"/>
      <c r="SK231" s="57"/>
      <c r="SL231" s="57"/>
      <c r="SM231" s="57"/>
      <c r="SN231" s="57"/>
      <c r="SO231" s="57"/>
      <c r="SP231" s="57"/>
      <c r="SQ231" s="57"/>
      <c r="SR231" s="57"/>
      <c r="SS231" s="57"/>
      <c r="ST231" s="57"/>
      <c r="SU231" s="57"/>
      <c r="SV231" s="57"/>
      <c r="SW231" s="57"/>
      <c r="SX231" s="57"/>
      <c r="SY231" s="57"/>
      <c r="SZ231" s="57"/>
      <c r="TA231" s="57"/>
      <c r="TB231" s="57"/>
      <c r="TC231" s="57"/>
      <c r="TD231" s="57"/>
      <c r="TE231" s="57"/>
      <c r="TF231" s="57"/>
      <c r="TG231" s="57"/>
      <c r="TH231" s="57"/>
      <c r="TI231" s="57"/>
      <c r="TJ231" s="57"/>
      <c r="TK231" s="57"/>
      <c r="TL231" s="57"/>
      <c r="TM231" s="57"/>
      <c r="TN231" s="57"/>
      <c r="TO231" s="57"/>
      <c r="TP231" s="57"/>
      <c r="TQ231" s="57"/>
      <c r="TR231" s="57"/>
      <c r="TS231" s="57"/>
      <c r="TT231" s="57"/>
      <c r="TU231" s="57"/>
      <c r="TV231" s="57"/>
      <c r="TW231" s="57"/>
      <c r="TX231" s="57"/>
      <c r="TY231" s="57"/>
      <c r="TZ231" s="57"/>
      <c r="UA231" s="57"/>
      <c r="UB231" s="57"/>
      <c r="UC231" s="57"/>
      <c r="UD231" s="57"/>
      <c r="UE231" s="57"/>
      <c r="UF231" s="57"/>
      <c r="UG231" s="57"/>
      <c r="UH231" s="57"/>
      <c r="UI231" s="57"/>
      <c r="UJ231" s="57"/>
      <c r="UK231" s="57"/>
      <c r="UL231" s="57"/>
      <c r="UM231" s="57"/>
      <c r="UN231" s="57"/>
      <c r="UO231" s="57"/>
      <c r="UP231" s="57"/>
      <c r="UQ231" s="57"/>
      <c r="UR231" s="57"/>
      <c r="US231" s="57"/>
      <c r="UT231" s="57"/>
      <c r="UU231" s="57"/>
      <c r="UV231" s="57"/>
      <c r="UW231" s="57"/>
      <c r="UX231" s="57"/>
      <c r="UY231" s="57"/>
      <c r="UZ231" s="57"/>
      <c r="VA231" s="57"/>
      <c r="VB231" s="57"/>
      <c r="VC231" s="57"/>
      <c r="VD231" s="57"/>
      <c r="VE231" s="57"/>
      <c r="VF231" s="57"/>
      <c r="VG231" s="57"/>
      <c r="VH231" s="57"/>
      <c r="VI231" s="57"/>
      <c r="VJ231" s="57"/>
      <c r="VK231" s="57"/>
      <c r="VL231" s="57"/>
      <c r="VM231" s="57"/>
      <c r="VN231" s="57"/>
      <c r="VO231" s="57"/>
      <c r="VP231" s="57"/>
      <c r="VQ231" s="57"/>
      <c r="VR231" s="57"/>
      <c r="VS231" s="57"/>
      <c r="VT231" s="57"/>
      <c r="VU231" s="57"/>
      <c r="VV231" s="57"/>
      <c r="VW231" s="57"/>
      <c r="VX231" s="57"/>
      <c r="VY231" s="57"/>
      <c r="VZ231" s="57"/>
      <c r="WA231" s="57"/>
      <c r="WB231" s="57"/>
      <c r="WC231" s="57"/>
      <c r="WD231" s="57"/>
      <c r="WE231" s="57"/>
      <c r="WF231" s="57"/>
      <c r="WG231" s="57"/>
      <c r="WH231" s="57"/>
      <c r="WI231" s="57"/>
      <c r="WJ231" s="57"/>
      <c r="WK231" s="57"/>
      <c r="WL231" s="57"/>
      <c r="WM231" s="57"/>
      <c r="WN231" s="57"/>
      <c r="WO231" s="57"/>
      <c r="WP231" s="57"/>
      <c r="WQ231" s="57"/>
      <c r="WR231" s="57"/>
      <c r="WS231" s="57"/>
      <c r="WT231" s="57"/>
      <c r="WU231" s="57"/>
      <c r="WV231" s="57"/>
      <c r="WW231" s="57"/>
      <c r="WX231" s="57"/>
      <c r="WY231" s="57"/>
      <c r="WZ231" s="57"/>
      <c r="XA231" s="57"/>
      <c r="XB231" s="57"/>
      <c r="XC231" s="57"/>
      <c r="XD231" s="57"/>
      <c r="XE231" s="57"/>
      <c r="XF231" s="57"/>
      <c r="XG231" s="57"/>
      <c r="XH231" s="57"/>
      <c r="XI231" s="57"/>
      <c r="XJ231" s="57"/>
      <c r="XK231" s="57"/>
      <c r="XL231" s="57"/>
      <c r="XM231" s="57"/>
      <c r="XN231" s="57"/>
      <c r="XO231" s="57"/>
      <c r="XP231" s="57"/>
      <c r="XQ231" s="57"/>
      <c r="XR231" s="57"/>
      <c r="XS231" s="57"/>
      <c r="XT231" s="57"/>
      <c r="XU231" s="57"/>
      <c r="XV231" s="57"/>
      <c r="XW231" s="57"/>
      <c r="XX231" s="57"/>
      <c r="XY231" s="57"/>
      <c r="XZ231" s="57"/>
      <c r="YA231" s="57"/>
      <c r="YB231" s="57"/>
      <c r="YC231" s="57"/>
      <c r="YD231" s="57"/>
      <c r="YE231" s="57"/>
      <c r="YF231" s="57"/>
      <c r="YG231" s="57"/>
      <c r="YH231" s="57"/>
      <c r="YI231" s="57"/>
      <c r="YJ231" s="57"/>
      <c r="YK231" s="57"/>
      <c r="YL231" s="57"/>
      <c r="YM231" s="57"/>
      <c r="YN231" s="57"/>
      <c r="YO231" s="57"/>
      <c r="YP231" s="57"/>
      <c r="YQ231" s="57"/>
      <c r="YR231" s="57"/>
      <c r="YS231" s="57"/>
      <c r="YT231" s="57"/>
      <c r="YU231" s="57"/>
      <c r="YV231" s="57"/>
      <c r="YW231" s="57"/>
      <c r="YX231" s="57"/>
      <c r="YY231" s="57"/>
      <c r="YZ231" s="57"/>
      <c r="ZA231" s="57"/>
      <c r="ZB231" s="57"/>
      <c r="ZC231" s="57"/>
      <c r="ZD231" s="57"/>
      <c r="ZE231" s="57"/>
      <c r="ZF231" s="57"/>
      <c r="ZG231" s="57"/>
      <c r="ZH231" s="57"/>
      <c r="ZI231" s="57"/>
      <c r="ZJ231" s="57"/>
      <c r="ZK231" s="57"/>
      <c r="ZL231" s="57"/>
      <c r="ZM231" s="57"/>
      <c r="ZN231" s="57"/>
      <c r="ZO231" s="57"/>
      <c r="ZP231" s="57"/>
      <c r="ZQ231" s="57"/>
      <c r="ZR231" s="57"/>
      <c r="ZS231" s="57"/>
      <c r="ZT231" s="57"/>
      <c r="ZU231" s="57"/>
      <c r="ZV231" s="57"/>
      <c r="ZW231" s="57"/>
      <c r="ZX231" s="57"/>
      <c r="ZY231" s="57"/>
      <c r="ZZ231" s="57"/>
      <c r="AAA231" s="57"/>
      <c r="AAB231" s="57"/>
      <c r="AAC231" s="57"/>
      <c r="AAD231" s="57"/>
      <c r="AAE231" s="57"/>
      <c r="AAF231" s="57"/>
      <c r="AAG231" s="57"/>
      <c r="AAH231" s="57"/>
      <c r="AAI231" s="57"/>
      <c r="AAJ231" s="57"/>
      <c r="AAK231" s="57"/>
      <c r="AAL231" s="57"/>
      <c r="AAM231" s="57"/>
      <c r="AAN231" s="57"/>
      <c r="AAO231" s="57"/>
      <c r="AAP231" s="57"/>
      <c r="AAQ231" s="57"/>
      <c r="AAR231" s="57"/>
      <c r="AAS231" s="57"/>
      <c r="AAT231" s="57"/>
      <c r="AAU231" s="57"/>
      <c r="AAV231" s="57"/>
      <c r="AAW231" s="57"/>
      <c r="AAX231" s="57"/>
      <c r="AAY231" s="57"/>
      <c r="AAZ231" s="57"/>
      <c r="ABA231" s="57"/>
      <c r="ABB231" s="57"/>
      <c r="ABC231" s="57"/>
      <c r="ABD231" s="57"/>
      <c r="ABE231" s="57"/>
      <c r="ABF231" s="57"/>
      <c r="ABG231" s="57"/>
      <c r="ABH231" s="57"/>
      <c r="ABI231" s="57"/>
      <c r="ABJ231" s="57"/>
      <c r="ABK231" s="57"/>
      <c r="ABL231" s="57"/>
      <c r="ABM231" s="57"/>
      <c r="ABN231" s="57"/>
      <c r="ABO231" s="57"/>
      <c r="ABP231" s="57"/>
      <c r="ABQ231" s="57"/>
      <c r="ABR231" s="57"/>
      <c r="ABS231" s="57"/>
      <c r="ABT231" s="57"/>
      <c r="ABU231" s="57"/>
      <c r="ABV231" s="57"/>
      <c r="ABW231" s="57"/>
      <c r="ABX231" s="57"/>
      <c r="ABY231" s="57"/>
      <c r="ABZ231" s="57"/>
      <c r="ACA231" s="57"/>
      <c r="ACB231" s="57"/>
      <c r="ACC231" s="57"/>
      <c r="ACD231" s="57"/>
      <c r="ACE231" s="57"/>
      <c r="ACF231" s="57"/>
      <c r="ACG231" s="57"/>
      <c r="ACH231" s="57"/>
      <c r="ACI231" s="57"/>
      <c r="ACJ231" s="57"/>
      <c r="ACK231" s="57"/>
      <c r="ACL231" s="57"/>
      <c r="ACM231" s="57"/>
      <c r="ACN231" s="57"/>
      <c r="ACO231" s="57"/>
      <c r="ACP231" s="57"/>
      <c r="ACQ231" s="57"/>
      <c r="ACR231" s="57"/>
      <c r="ACS231" s="57"/>
      <c r="ACT231" s="57"/>
      <c r="ACU231" s="57"/>
      <c r="ACV231" s="57"/>
      <c r="ACW231" s="57"/>
      <c r="ACX231" s="57"/>
      <c r="ACY231" s="57"/>
      <c r="ACZ231" s="57"/>
      <c r="ADA231" s="57"/>
      <c r="ADB231" s="57"/>
      <c r="ADC231" s="57"/>
      <c r="ADD231" s="57"/>
      <c r="ADE231" s="57"/>
      <c r="ADF231" s="57"/>
      <c r="ADG231" s="57"/>
      <c r="ADH231" s="57"/>
      <c r="ADI231" s="57"/>
      <c r="ADJ231" s="57"/>
      <c r="ADK231" s="57"/>
      <c r="ADL231" s="57"/>
      <c r="ADM231" s="57"/>
      <c r="ADN231" s="57"/>
      <c r="ADO231" s="57"/>
      <c r="ADP231" s="57"/>
      <c r="ADQ231" s="57"/>
      <c r="ADR231" s="57"/>
      <c r="ADS231" s="57"/>
      <c r="ADT231" s="57"/>
      <c r="ADU231" s="57"/>
      <c r="ADV231" s="57"/>
      <c r="ADW231" s="57"/>
      <c r="ADX231" s="57"/>
      <c r="ADY231" s="57"/>
      <c r="ADZ231" s="57"/>
      <c r="AEA231" s="57"/>
      <c r="AEB231" s="57"/>
      <c r="AEC231" s="57"/>
      <c r="AED231" s="57"/>
      <c r="AEE231" s="57"/>
      <c r="AEF231" s="57"/>
      <c r="AEG231" s="57"/>
      <c r="AEH231" s="57"/>
      <c r="AEI231" s="57"/>
      <c r="AEJ231" s="57"/>
      <c r="AEK231" s="57"/>
      <c r="AEL231" s="57"/>
      <c r="AEM231" s="57"/>
      <c r="AEN231" s="57"/>
      <c r="AEO231" s="57"/>
      <c r="AEP231" s="57"/>
      <c r="AEQ231" s="57"/>
      <c r="AER231" s="57"/>
      <c r="AES231" s="57"/>
      <c r="AET231" s="57"/>
      <c r="AEU231" s="57"/>
      <c r="AEV231" s="57"/>
      <c r="AEW231" s="57"/>
      <c r="AEX231" s="57"/>
      <c r="AEY231" s="57"/>
      <c r="AEZ231" s="57"/>
      <c r="AFA231" s="57"/>
      <c r="AFB231" s="57"/>
      <c r="AFC231" s="57"/>
      <c r="AFD231" s="57"/>
      <c r="AFE231" s="57"/>
      <c r="AFF231" s="57"/>
      <c r="AFG231" s="57"/>
      <c r="AFH231" s="57"/>
      <c r="AFI231" s="57"/>
      <c r="AFJ231" s="57"/>
      <c r="AFK231" s="57"/>
      <c r="AFL231" s="57"/>
      <c r="AFM231" s="57"/>
      <c r="AFN231" s="57"/>
      <c r="AFO231" s="57"/>
      <c r="AFP231" s="57"/>
      <c r="AFQ231" s="57"/>
      <c r="AFR231" s="57"/>
      <c r="AFS231" s="57"/>
      <c r="AFT231" s="57"/>
      <c r="AFU231" s="57"/>
      <c r="AFV231" s="57"/>
      <c r="AFW231" s="57"/>
      <c r="AFX231" s="57"/>
      <c r="AFY231" s="57"/>
      <c r="AFZ231" s="57"/>
      <c r="AGA231" s="57"/>
      <c r="AGB231" s="57"/>
      <c r="AGC231" s="57"/>
      <c r="AGD231" s="57"/>
      <c r="AGE231" s="57"/>
      <c r="AGF231" s="57"/>
      <c r="AGG231" s="57"/>
      <c r="AGH231" s="57"/>
      <c r="AGI231" s="57"/>
      <c r="AGJ231" s="57"/>
      <c r="AGK231" s="57"/>
      <c r="AGL231" s="57"/>
      <c r="AGM231" s="57"/>
      <c r="AGN231" s="57"/>
      <c r="AGO231" s="57"/>
      <c r="AGP231" s="57"/>
      <c r="AGQ231" s="57"/>
      <c r="AGR231" s="57"/>
      <c r="AGS231" s="57"/>
      <c r="AGT231" s="57"/>
      <c r="AGU231" s="57"/>
      <c r="AGV231" s="57"/>
      <c r="AGW231" s="57"/>
      <c r="AGX231" s="57"/>
      <c r="AGY231" s="57"/>
      <c r="AGZ231" s="57"/>
      <c r="AHA231" s="57"/>
      <c r="AHB231" s="57"/>
      <c r="AHC231" s="57"/>
      <c r="AHD231" s="57"/>
      <c r="AHE231" s="57"/>
      <c r="AHF231" s="57"/>
      <c r="AHG231" s="57"/>
      <c r="AHH231" s="57"/>
      <c r="AHI231" s="57"/>
      <c r="AHJ231" s="57"/>
      <c r="AHK231" s="57"/>
      <c r="AHL231" s="57"/>
      <c r="AHM231" s="57"/>
      <c r="AHN231" s="57"/>
      <c r="AHO231" s="57"/>
      <c r="AHP231" s="57"/>
      <c r="AHQ231" s="57"/>
      <c r="AHR231" s="57"/>
      <c r="AHS231" s="57"/>
      <c r="AHT231" s="57"/>
      <c r="AHU231" s="57"/>
      <c r="AHV231" s="57"/>
      <c r="AHW231" s="57"/>
      <c r="AHX231" s="57"/>
      <c r="AHY231" s="57"/>
      <c r="AHZ231" s="57"/>
      <c r="AIA231" s="57"/>
      <c r="AIB231" s="57"/>
      <c r="AIC231" s="57"/>
      <c r="AID231" s="57"/>
      <c r="AIE231" s="57"/>
      <c r="AIF231" s="57"/>
      <c r="AIG231" s="57"/>
      <c r="AIH231" s="57"/>
      <c r="AII231" s="57"/>
      <c r="AIJ231" s="57"/>
      <c r="AIK231" s="57"/>
      <c r="AIL231" s="57"/>
      <c r="AIM231" s="57"/>
      <c r="AIN231" s="57"/>
      <c r="AIO231" s="57"/>
      <c r="AIP231" s="57"/>
      <c r="AIQ231" s="57"/>
      <c r="AIR231" s="57"/>
      <c r="AIS231" s="57"/>
      <c r="AIT231" s="57"/>
      <c r="AIU231" s="57"/>
      <c r="AIV231" s="57"/>
      <c r="AIW231" s="57"/>
      <c r="AIX231" s="57"/>
      <c r="AIY231" s="57"/>
      <c r="AIZ231" s="57"/>
      <c r="AJA231" s="57"/>
      <c r="AJB231" s="57"/>
      <c r="AJC231" s="57"/>
      <c r="AJD231" s="57"/>
      <c r="AJE231" s="57"/>
      <c r="AJF231" s="57"/>
      <c r="AJG231" s="57"/>
      <c r="AJH231" s="57"/>
      <c r="AJI231" s="57"/>
      <c r="AJJ231" s="57"/>
      <c r="AJK231" s="57"/>
      <c r="AJL231" s="57"/>
      <c r="AJM231" s="57"/>
      <c r="AJN231" s="57"/>
      <c r="AJO231" s="57"/>
      <c r="AJP231" s="57"/>
      <c r="AJQ231" s="57"/>
      <c r="AJR231" s="57"/>
      <c r="AJS231" s="57"/>
      <c r="AJT231" s="57"/>
      <c r="AJU231" s="57"/>
      <c r="AJV231" s="57"/>
      <c r="AJW231" s="57"/>
      <c r="AJX231" s="57"/>
      <c r="AJY231" s="57"/>
      <c r="AJZ231" s="57"/>
      <c r="AKA231" s="57"/>
      <c r="AKB231" s="57"/>
      <c r="AKC231" s="57"/>
      <c r="AKD231" s="57"/>
      <c r="AKE231" s="57"/>
      <c r="AKF231" s="57"/>
      <c r="AKG231" s="57"/>
      <c r="AKH231" s="57"/>
      <c r="AKI231" s="57"/>
      <c r="AKJ231" s="57"/>
      <c r="AKK231" s="57"/>
      <c r="AKL231" s="57"/>
      <c r="AKM231" s="57"/>
      <c r="AKN231" s="57"/>
      <c r="AKO231" s="57"/>
      <c r="AKP231" s="57"/>
      <c r="AKQ231" s="57"/>
      <c r="AKR231" s="57"/>
      <c r="AKS231" s="57"/>
      <c r="AKT231" s="57"/>
      <c r="AKU231" s="57"/>
      <c r="AKV231" s="57"/>
      <c r="AKW231" s="57"/>
      <c r="AKX231" s="57"/>
      <c r="AKY231" s="57"/>
      <c r="AKZ231" s="57"/>
      <c r="ALA231" s="57"/>
      <c r="ALB231" s="57"/>
      <c r="ALC231" s="57"/>
      <c r="ALD231" s="57"/>
      <c r="ALE231" s="57"/>
      <c r="ALF231" s="57"/>
      <c r="ALG231" s="57"/>
      <c r="ALH231" s="57"/>
      <c r="ALI231" s="57"/>
      <c r="ALJ231" s="57"/>
      <c r="ALK231" s="57"/>
      <c r="ALL231" s="57"/>
      <c r="ALM231" s="57"/>
      <c r="ALN231" s="57"/>
      <c r="ALO231" s="57"/>
      <c r="ALP231" s="57"/>
      <c r="ALQ231" s="57"/>
      <c r="ALR231" s="57"/>
      <c r="ALS231" s="57"/>
      <c r="ALT231" s="57"/>
      <c r="ALU231" s="57"/>
      <c r="ALV231" s="57"/>
      <c r="ALW231" s="57"/>
      <c r="ALX231" s="57"/>
      <c r="ALY231" s="57"/>
      <c r="ALZ231" s="57"/>
      <c r="AMA231" s="57"/>
      <c r="AMB231" s="57"/>
      <c r="AMC231" s="57"/>
      <c r="AMD231" s="57"/>
      <c r="AME231" s="57"/>
      <c r="AMF231" s="57"/>
      <c r="AMG231" s="57"/>
      <c r="AMH231" s="57"/>
      <c r="AMI231" s="57"/>
      <c r="AMJ231" s="57"/>
      <c r="AMK231" s="57"/>
      <c r="AML231" s="57"/>
      <c r="AMM231" s="57"/>
      <c r="AMN231" s="57"/>
      <c r="AMO231" s="57"/>
      <c r="AMP231" s="57"/>
      <c r="AMQ231" s="57"/>
      <c r="AMR231" s="57"/>
      <c r="AMS231" s="57"/>
      <c r="AMT231" s="57"/>
      <c r="AMU231" s="57"/>
      <c r="AMV231" s="57"/>
      <c r="AMW231" s="57"/>
      <c r="AMX231" s="57"/>
      <c r="AMY231" s="57"/>
      <c r="AMZ231" s="57"/>
      <c r="ANA231" s="57"/>
      <c r="ANB231" s="57"/>
      <c r="ANC231" s="57"/>
      <c r="AND231" s="57"/>
      <c r="ANE231" s="57"/>
      <c r="ANF231" s="57"/>
      <c r="ANG231" s="57"/>
      <c r="ANH231" s="57"/>
      <c r="ANI231" s="57"/>
      <c r="ANJ231" s="57"/>
      <c r="ANK231" s="57"/>
      <c r="ANL231" s="57"/>
      <c r="ANM231" s="57"/>
      <c r="ANN231" s="57"/>
      <c r="ANO231" s="57"/>
      <c r="ANP231" s="57"/>
      <c r="ANQ231" s="57"/>
      <c r="ANR231" s="57"/>
      <c r="ANS231" s="57"/>
      <c r="ANT231" s="57"/>
      <c r="ANU231" s="57"/>
      <c r="ANV231" s="57"/>
      <c r="ANW231" s="57"/>
      <c r="ANX231" s="57"/>
      <c r="ANY231" s="57"/>
      <c r="ANZ231" s="57"/>
      <c r="AOA231" s="57"/>
      <c r="AOB231" s="57"/>
      <c r="AOC231" s="57"/>
      <c r="AOD231" s="57"/>
      <c r="AOE231" s="57"/>
      <c r="AOF231" s="57"/>
      <c r="AOG231" s="57"/>
      <c r="AOH231" s="57"/>
      <c r="AOI231" s="57"/>
      <c r="AOJ231" s="57"/>
      <c r="AOK231" s="57"/>
      <c r="AOL231" s="57"/>
      <c r="AOM231" s="57"/>
      <c r="AON231" s="57"/>
      <c r="AOO231" s="57"/>
      <c r="AOP231" s="57"/>
      <c r="AOQ231" s="57"/>
      <c r="AOR231" s="57"/>
      <c r="AOS231" s="57"/>
      <c r="AOT231" s="57"/>
      <c r="AOU231" s="57"/>
      <c r="AOV231" s="57"/>
      <c r="AOW231" s="57"/>
      <c r="AOX231" s="57"/>
      <c r="AOY231" s="57"/>
      <c r="AOZ231" s="57"/>
      <c r="APA231" s="57"/>
      <c r="APB231" s="57"/>
      <c r="APC231" s="57"/>
      <c r="APD231" s="57"/>
      <c r="APE231" s="57"/>
      <c r="APF231" s="57"/>
      <c r="APG231" s="57"/>
      <c r="APH231" s="57"/>
      <c r="API231" s="57"/>
      <c r="APJ231" s="57"/>
      <c r="APK231" s="57"/>
      <c r="APL231" s="57"/>
      <c r="APM231" s="57"/>
      <c r="APN231" s="57"/>
      <c r="APO231" s="57"/>
      <c r="APP231" s="57"/>
      <c r="APQ231" s="57"/>
      <c r="APR231" s="57"/>
      <c r="APS231" s="57"/>
      <c r="APT231" s="57"/>
      <c r="APU231" s="57"/>
      <c r="APV231" s="57"/>
      <c r="APW231" s="57"/>
      <c r="APX231" s="57"/>
      <c r="APY231" s="57"/>
      <c r="APZ231" s="57"/>
      <c r="AQA231" s="57"/>
      <c r="AQB231" s="57"/>
      <c r="AQC231" s="57"/>
      <c r="AQD231" s="57"/>
      <c r="AQE231" s="57"/>
      <c r="AQF231" s="57"/>
      <c r="AQG231" s="57"/>
      <c r="AQH231" s="57"/>
      <c r="AQI231" s="57"/>
      <c r="AQJ231" s="57"/>
      <c r="AQK231" s="57"/>
      <c r="AQL231" s="57"/>
      <c r="AQM231" s="57"/>
      <c r="AQN231" s="57"/>
      <c r="AQO231" s="57"/>
      <c r="AQP231" s="57"/>
      <c r="AQQ231" s="57"/>
      <c r="AQR231" s="57"/>
      <c r="AQS231" s="57"/>
      <c r="AQT231" s="57"/>
      <c r="AQU231" s="57"/>
      <c r="AQV231" s="57"/>
      <c r="AQW231" s="57"/>
      <c r="AQX231" s="57"/>
      <c r="AQY231" s="57"/>
      <c r="AQZ231" s="57"/>
      <c r="ARA231" s="57"/>
      <c r="ARB231" s="57"/>
      <c r="ARC231" s="57"/>
      <c r="ARD231" s="57"/>
      <c r="ARE231" s="57"/>
      <c r="ARF231" s="57"/>
      <c r="ARG231" s="57"/>
      <c r="ARH231" s="57"/>
      <c r="ARI231" s="57"/>
      <c r="ARJ231" s="57"/>
      <c r="ARK231" s="57"/>
      <c r="ARL231" s="57"/>
      <c r="ARM231" s="57"/>
      <c r="ARN231" s="57"/>
      <c r="ARO231" s="57"/>
      <c r="ARP231" s="57"/>
      <c r="ARQ231" s="57"/>
      <c r="ARR231" s="57"/>
      <c r="ARS231" s="57"/>
      <c r="ART231" s="57"/>
      <c r="ARU231" s="57"/>
      <c r="ARV231" s="57"/>
      <c r="ARW231" s="57"/>
      <c r="ARX231" s="57"/>
      <c r="ARY231" s="57"/>
      <c r="ARZ231" s="57"/>
      <c r="ASA231" s="57"/>
      <c r="ASB231" s="57"/>
      <c r="ASC231" s="57"/>
      <c r="ASD231" s="57"/>
      <c r="ASE231" s="57"/>
      <c r="ASF231" s="57"/>
      <c r="ASG231" s="57"/>
      <c r="ASH231" s="57"/>
      <c r="ASI231" s="57"/>
      <c r="ASJ231" s="57"/>
      <c r="ASK231" s="57"/>
      <c r="ASL231" s="57"/>
      <c r="ASM231" s="57"/>
      <c r="ASN231" s="57"/>
      <c r="ASO231" s="57"/>
      <c r="ASP231" s="57"/>
      <c r="ASQ231" s="57"/>
      <c r="ASR231" s="57"/>
      <c r="ASS231" s="57"/>
      <c r="AST231" s="57"/>
      <c r="ASU231" s="57"/>
      <c r="ASV231" s="57"/>
      <c r="ASW231" s="57"/>
      <c r="ASX231" s="57"/>
      <c r="ASY231" s="57"/>
      <c r="ASZ231" s="57"/>
      <c r="ATA231" s="57"/>
      <c r="ATB231" s="57"/>
      <c r="ATC231" s="57"/>
      <c r="ATD231" s="57"/>
      <c r="ATE231" s="57"/>
      <c r="ATF231" s="57"/>
      <c r="ATG231" s="57"/>
      <c r="ATH231" s="57"/>
      <c r="ATI231" s="57"/>
      <c r="ATJ231" s="57"/>
      <c r="ATK231" s="57"/>
      <c r="ATL231" s="57"/>
      <c r="ATM231" s="57"/>
      <c r="ATN231" s="57"/>
      <c r="ATO231" s="57"/>
      <c r="ATP231" s="57"/>
      <c r="ATQ231" s="57"/>
      <c r="ATR231" s="57"/>
      <c r="ATS231" s="57"/>
      <c r="ATT231" s="57"/>
      <c r="ATU231" s="57"/>
      <c r="ATV231" s="57"/>
      <c r="ATW231" s="57"/>
      <c r="ATX231" s="57"/>
      <c r="ATY231" s="57"/>
      <c r="ATZ231" s="57"/>
      <c r="AUA231" s="57"/>
      <c r="AUB231" s="57"/>
      <c r="AUC231" s="57"/>
      <c r="AUD231" s="57"/>
      <c r="AUE231" s="57"/>
      <c r="AUF231" s="57"/>
      <c r="AUG231" s="57"/>
      <c r="AUH231" s="57"/>
      <c r="AUI231" s="57"/>
      <c r="AUJ231" s="57"/>
      <c r="AUK231" s="57"/>
      <c r="AUL231" s="57"/>
      <c r="AUM231" s="57"/>
      <c r="AUN231" s="57"/>
      <c r="AUO231" s="57"/>
      <c r="AUP231" s="57"/>
      <c r="AUQ231" s="57"/>
      <c r="AUR231" s="57"/>
      <c r="AUS231" s="57"/>
      <c r="AUT231" s="57"/>
      <c r="AUU231" s="57"/>
      <c r="AUV231" s="57"/>
      <c r="AUW231" s="57"/>
      <c r="AUX231" s="57"/>
      <c r="AUY231" s="57"/>
      <c r="AUZ231" s="57"/>
      <c r="AVA231" s="57"/>
      <c r="AVB231" s="57"/>
      <c r="AVC231" s="57"/>
      <c r="AVD231" s="57"/>
      <c r="AVE231" s="57"/>
      <c r="AVF231" s="57"/>
      <c r="AVG231" s="57"/>
      <c r="AVH231" s="57"/>
      <c r="AVI231" s="57"/>
      <c r="AVJ231" s="57"/>
      <c r="AVK231" s="57"/>
      <c r="AVL231" s="57"/>
      <c r="AVM231" s="57"/>
      <c r="AVN231" s="57"/>
      <c r="AVO231" s="57"/>
      <c r="AVP231" s="57"/>
      <c r="AVQ231" s="57"/>
      <c r="AVR231" s="57"/>
      <c r="AVS231" s="57"/>
      <c r="AVT231" s="57"/>
      <c r="AVU231" s="57"/>
      <c r="AVV231" s="57"/>
      <c r="AVW231" s="57"/>
      <c r="AVX231" s="57"/>
      <c r="AVY231" s="57"/>
      <c r="AVZ231" s="57"/>
      <c r="AWA231" s="57"/>
      <c r="AWB231" s="57"/>
      <c r="AWC231" s="57"/>
      <c r="AWD231" s="57"/>
      <c r="AWE231" s="57"/>
      <c r="AWF231" s="57"/>
      <c r="AWG231" s="57"/>
      <c r="AWH231" s="57"/>
      <c r="AWI231" s="57"/>
      <c r="AWJ231" s="57"/>
      <c r="AWK231" s="57"/>
      <c r="AWL231" s="57"/>
      <c r="AWM231" s="57"/>
      <c r="AWN231" s="57"/>
      <c r="AWO231" s="57"/>
      <c r="AWP231" s="57"/>
      <c r="AWQ231" s="57"/>
      <c r="AWR231" s="57"/>
      <c r="AWS231" s="57"/>
      <c r="AWT231" s="57"/>
      <c r="AWU231" s="57"/>
      <c r="AWV231" s="57"/>
      <c r="AWW231" s="57"/>
      <c r="AWX231" s="57"/>
      <c r="AWY231" s="57"/>
      <c r="AWZ231" s="57"/>
      <c r="AXA231" s="57"/>
      <c r="AXB231" s="57"/>
      <c r="AXC231" s="57"/>
      <c r="AXD231" s="57"/>
      <c r="AXE231" s="57"/>
      <c r="AXF231" s="57"/>
      <c r="AXG231" s="57"/>
      <c r="AXH231" s="57"/>
      <c r="AXI231" s="57"/>
      <c r="AXJ231" s="57"/>
      <c r="AXK231" s="57"/>
      <c r="AXL231" s="57"/>
      <c r="AXM231" s="57"/>
      <c r="AXN231" s="57"/>
      <c r="AXO231" s="57"/>
      <c r="AXP231" s="57"/>
      <c r="AXQ231" s="57"/>
      <c r="AXR231" s="57"/>
      <c r="AXS231" s="57"/>
      <c r="AXT231" s="57"/>
      <c r="AXU231" s="57"/>
      <c r="AXV231" s="57"/>
      <c r="AXW231" s="57"/>
      <c r="AXX231" s="57"/>
      <c r="AXY231" s="57"/>
      <c r="AXZ231" s="57"/>
      <c r="AYA231" s="57"/>
      <c r="AYB231" s="57"/>
      <c r="AYC231" s="57"/>
      <c r="AYD231" s="57"/>
      <c r="AYE231" s="57"/>
      <c r="AYF231" s="57"/>
      <c r="AYG231" s="57"/>
      <c r="AYH231" s="57"/>
      <c r="AYI231" s="57"/>
      <c r="AYJ231" s="57"/>
      <c r="AYK231" s="57"/>
      <c r="AYL231" s="57"/>
      <c r="AYM231" s="57"/>
      <c r="AYN231" s="57"/>
      <c r="AYO231" s="57"/>
      <c r="AYP231" s="57"/>
      <c r="AYQ231" s="57"/>
      <c r="AYR231" s="57"/>
      <c r="AYS231" s="57"/>
      <c r="AYT231" s="57"/>
      <c r="AYU231" s="57"/>
      <c r="AYV231" s="57"/>
      <c r="AYW231" s="57"/>
      <c r="AYX231" s="57"/>
      <c r="AYY231" s="57"/>
      <c r="AYZ231" s="57"/>
      <c r="AZA231" s="57"/>
      <c r="AZB231" s="57"/>
      <c r="AZC231" s="57"/>
      <c r="AZD231" s="57"/>
      <c r="AZE231" s="57"/>
      <c r="AZF231" s="57"/>
      <c r="AZG231" s="57"/>
      <c r="AZH231" s="57"/>
      <c r="AZI231" s="57"/>
      <c r="AZJ231" s="57"/>
      <c r="AZK231" s="57"/>
      <c r="AZL231" s="57"/>
      <c r="AZM231" s="57"/>
      <c r="AZN231" s="57"/>
      <c r="AZO231" s="57"/>
      <c r="AZP231" s="57"/>
      <c r="AZQ231" s="57"/>
      <c r="AZR231" s="57"/>
      <c r="AZS231" s="57"/>
      <c r="AZT231" s="57"/>
      <c r="AZU231" s="57"/>
      <c r="AZV231" s="57"/>
      <c r="AZW231" s="57"/>
      <c r="AZX231" s="57"/>
      <c r="AZY231" s="57"/>
      <c r="AZZ231" s="57"/>
      <c r="BAA231" s="57"/>
      <c r="BAB231" s="57"/>
      <c r="BAC231" s="57"/>
      <c r="BAD231" s="57"/>
      <c r="BAE231" s="57"/>
      <c r="BAF231" s="57"/>
      <c r="BAG231" s="57"/>
      <c r="BAH231" s="57"/>
      <c r="BAI231" s="57"/>
      <c r="BAJ231" s="57"/>
      <c r="BAK231" s="57"/>
      <c r="BAL231" s="57"/>
      <c r="BAM231" s="57"/>
      <c r="BAN231" s="57"/>
      <c r="BAO231" s="57"/>
      <c r="BAP231" s="57"/>
      <c r="BAQ231" s="57"/>
      <c r="BAR231" s="57"/>
      <c r="BAS231" s="57"/>
      <c r="BAT231" s="57"/>
      <c r="BAU231" s="57"/>
      <c r="BAV231" s="57"/>
      <c r="BAW231" s="57"/>
      <c r="BAX231" s="57"/>
      <c r="BAY231" s="57"/>
      <c r="BAZ231" s="57"/>
      <c r="BBA231" s="57"/>
      <c r="BBB231" s="57"/>
      <c r="BBC231" s="57"/>
      <c r="BBD231" s="57"/>
      <c r="BBE231" s="57"/>
      <c r="BBF231" s="57"/>
      <c r="BBG231" s="57"/>
      <c r="BBH231" s="57"/>
      <c r="BBI231" s="57"/>
      <c r="BBJ231" s="57"/>
      <c r="BBK231" s="57"/>
      <c r="BBL231" s="57"/>
      <c r="BBM231" s="57"/>
      <c r="BBN231" s="57"/>
      <c r="BBO231" s="57"/>
      <c r="BBP231" s="57"/>
      <c r="BBQ231" s="57"/>
      <c r="BBR231" s="57"/>
      <c r="BBS231" s="57"/>
      <c r="BBT231" s="57"/>
      <c r="BBU231" s="57"/>
      <c r="BBV231" s="57"/>
      <c r="BBW231" s="57"/>
      <c r="BBX231" s="57"/>
      <c r="BBY231" s="57"/>
      <c r="BBZ231" s="57"/>
      <c r="BCA231" s="57"/>
      <c r="BCB231" s="57"/>
      <c r="BCC231" s="57"/>
      <c r="BCD231" s="57"/>
      <c r="BCE231" s="57"/>
      <c r="BCF231" s="57"/>
      <c r="BCG231" s="57"/>
      <c r="BCH231" s="57"/>
      <c r="BCI231" s="57"/>
      <c r="BCJ231" s="57"/>
      <c r="BCK231" s="57"/>
      <c r="BCL231" s="57"/>
      <c r="BCM231" s="57"/>
      <c r="BCN231" s="57"/>
      <c r="BCO231" s="57"/>
      <c r="BCP231" s="57"/>
      <c r="BCQ231" s="57"/>
      <c r="BCR231" s="57"/>
      <c r="BCS231" s="57"/>
      <c r="BCT231" s="57"/>
      <c r="BCU231" s="57"/>
      <c r="BCV231" s="57"/>
      <c r="BCW231" s="57"/>
      <c r="BCX231" s="57"/>
      <c r="BCY231" s="57"/>
      <c r="BCZ231" s="57"/>
      <c r="BDA231" s="57"/>
      <c r="BDB231" s="57"/>
      <c r="BDC231" s="57"/>
      <c r="BDD231" s="57"/>
      <c r="BDE231" s="57"/>
      <c r="BDF231" s="57"/>
      <c r="BDG231" s="57"/>
      <c r="BDH231" s="57"/>
      <c r="BDI231" s="57"/>
      <c r="BDJ231" s="57"/>
      <c r="BDK231" s="57"/>
      <c r="BDL231" s="57"/>
      <c r="BDM231" s="57"/>
      <c r="BDN231" s="57"/>
      <c r="BDO231" s="57"/>
      <c r="BDP231" s="57"/>
      <c r="BDQ231" s="57"/>
      <c r="BDR231" s="57"/>
      <c r="BDS231" s="57"/>
      <c r="BDT231" s="57"/>
      <c r="BDU231" s="57"/>
      <c r="BDV231" s="57"/>
      <c r="BDW231" s="57"/>
      <c r="BDX231" s="57"/>
      <c r="BDY231" s="57"/>
      <c r="BDZ231" s="57"/>
      <c r="BEA231" s="57"/>
      <c r="BEB231" s="57"/>
      <c r="BEC231" s="57"/>
      <c r="BED231" s="57"/>
      <c r="BEE231" s="57"/>
      <c r="BEF231" s="57"/>
      <c r="BEG231" s="57"/>
      <c r="BEH231" s="57"/>
      <c r="BEI231" s="57"/>
      <c r="BEJ231" s="57"/>
      <c r="BEK231" s="57"/>
      <c r="BEL231" s="57"/>
      <c r="BEM231" s="57"/>
      <c r="BEN231" s="57"/>
      <c r="BEO231" s="57"/>
      <c r="BEP231" s="57"/>
      <c r="BEQ231" s="57"/>
      <c r="BER231" s="57"/>
      <c r="BES231" s="57"/>
      <c r="BET231" s="57"/>
      <c r="BEU231" s="57"/>
      <c r="BEV231" s="57"/>
      <c r="BEW231" s="57"/>
      <c r="BEX231" s="57"/>
      <c r="BEY231" s="57"/>
      <c r="BEZ231" s="57"/>
      <c r="BFA231" s="57"/>
      <c r="BFB231" s="57"/>
      <c r="BFC231" s="57"/>
      <c r="BFD231" s="57"/>
      <c r="BFE231" s="57"/>
      <c r="BFF231" s="57"/>
      <c r="BFG231" s="57"/>
      <c r="BFH231" s="57"/>
      <c r="BFI231" s="57"/>
      <c r="BFJ231" s="57"/>
      <c r="BFK231" s="57"/>
      <c r="BFL231" s="57"/>
      <c r="BFM231" s="57"/>
      <c r="BFN231" s="57"/>
      <c r="BFO231" s="57"/>
      <c r="BFP231" s="57"/>
      <c r="BFQ231" s="57"/>
      <c r="BFR231" s="57"/>
      <c r="BFS231" s="57"/>
      <c r="BFT231" s="57"/>
      <c r="BFU231" s="57"/>
      <c r="BFV231" s="57"/>
      <c r="BFW231" s="57"/>
      <c r="BFX231" s="57"/>
      <c r="BFY231" s="57"/>
      <c r="BFZ231" s="57"/>
      <c r="BGA231" s="57"/>
      <c r="BGB231" s="57"/>
      <c r="BGC231" s="57"/>
      <c r="BGD231" s="57"/>
      <c r="BGE231" s="57"/>
      <c r="BGF231" s="57"/>
      <c r="BGG231" s="57"/>
      <c r="BGH231" s="57"/>
      <c r="BGI231" s="57"/>
      <c r="BGJ231" s="57"/>
      <c r="BGK231" s="57"/>
      <c r="BGL231" s="57"/>
      <c r="BGM231" s="57"/>
      <c r="BGN231" s="57"/>
      <c r="BGO231" s="57"/>
      <c r="BGP231" s="57"/>
      <c r="BGQ231" s="57"/>
      <c r="BGR231" s="57"/>
      <c r="BGS231" s="57"/>
      <c r="BGT231" s="57"/>
      <c r="BGU231" s="57"/>
      <c r="BGV231" s="57"/>
      <c r="BGW231" s="57"/>
      <c r="BGX231" s="57"/>
      <c r="BGY231" s="57"/>
      <c r="BGZ231" s="57"/>
      <c r="BHA231" s="57"/>
      <c r="BHB231" s="57"/>
      <c r="BHC231" s="57"/>
      <c r="BHD231" s="57"/>
      <c r="BHE231" s="57"/>
      <c r="BHF231" s="57"/>
      <c r="BHG231" s="57"/>
      <c r="BHH231" s="57"/>
      <c r="BHI231" s="57"/>
      <c r="BHJ231" s="57"/>
      <c r="BHK231" s="57"/>
      <c r="BHL231" s="57"/>
      <c r="BHM231" s="57"/>
      <c r="BHN231" s="57"/>
      <c r="BHO231" s="57"/>
      <c r="BHP231" s="57"/>
      <c r="BHQ231" s="57"/>
      <c r="BHR231" s="57"/>
      <c r="BHS231" s="57"/>
      <c r="BHT231" s="57"/>
      <c r="BHU231" s="57"/>
      <c r="BHV231" s="57"/>
      <c r="BHW231" s="57"/>
      <c r="BHX231" s="57"/>
      <c r="BHY231" s="57"/>
      <c r="BHZ231" s="57"/>
      <c r="BIA231" s="57"/>
      <c r="BIB231" s="57"/>
      <c r="BIC231" s="57"/>
      <c r="BID231" s="57"/>
      <c r="BIE231" s="57"/>
      <c r="BIF231" s="57"/>
      <c r="BIG231" s="57"/>
      <c r="BIH231" s="57"/>
      <c r="BII231" s="57"/>
      <c r="BIJ231" s="57"/>
      <c r="BIK231" s="57"/>
      <c r="BIL231" s="57"/>
      <c r="BIM231" s="57"/>
      <c r="BIN231" s="57"/>
      <c r="BIO231" s="57"/>
      <c r="BIP231" s="57"/>
      <c r="BIQ231" s="57"/>
      <c r="BIR231" s="57"/>
      <c r="BIS231" s="57"/>
      <c r="BIT231" s="57"/>
      <c r="BIU231" s="57"/>
      <c r="BIV231" s="57"/>
      <c r="BIW231" s="57"/>
      <c r="BIX231" s="57"/>
      <c r="BIY231" s="57"/>
      <c r="BIZ231" s="57"/>
      <c r="BJA231" s="57"/>
      <c r="BJB231" s="57"/>
      <c r="BJC231" s="57"/>
      <c r="BJD231" s="57"/>
      <c r="BJE231" s="57"/>
      <c r="BJF231" s="57"/>
      <c r="BJG231" s="57"/>
      <c r="BJH231" s="57"/>
      <c r="BJI231" s="57"/>
      <c r="BJJ231" s="57"/>
      <c r="BJK231" s="57"/>
      <c r="BJL231" s="57"/>
      <c r="BJM231" s="57"/>
      <c r="BJN231" s="57"/>
      <c r="BJO231" s="57"/>
      <c r="BJP231" s="57"/>
      <c r="BJQ231" s="57"/>
      <c r="BJR231" s="57"/>
      <c r="BJS231" s="57"/>
      <c r="BJT231" s="57"/>
      <c r="BJU231" s="57"/>
      <c r="BJV231" s="57"/>
      <c r="BJW231" s="57"/>
      <c r="BJX231" s="57"/>
      <c r="BJY231" s="57"/>
      <c r="BJZ231" s="57"/>
      <c r="BKA231" s="57"/>
      <c r="BKB231" s="57"/>
      <c r="BKC231" s="57"/>
      <c r="BKD231" s="57"/>
      <c r="BKE231" s="57"/>
      <c r="BKF231" s="57"/>
      <c r="BKG231" s="57"/>
      <c r="BKH231" s="57"/>
      <c r="BKI231" s="57"/>
      <c r="BKJ231" s="57"/>
      <c r="BKK231" s="57"/>
      <c r="BKL231" s="57"/>
      <c r="BKM231" s="57"/>
      <c r="BKN231" s="57"/>
      <c r="BKO231" s="57"/>
      <c r="BKP231" s="57"/>
      <c r="BKQ231" s="57"/>
      <c r="BKR231" s="57"/>
      <c r="BKS231" s="57"/>
      <c r="BKT231" s="57"/>
      <c r="BKU231" s="57"/>
      <c r="BKV231" s="57"/>
      <c r="BKW231" s="57"/>
      <c r="BKX231" s="57"/>
      <c r="BKY231" s="57"/>
      <c r="BKZ231" s="57"/>
      <c r="BLA231" s="57"/>
      <c r="BLB231" s="57"/>
      <c r="BLC231" s="57"/>
      <c r="BLD231" s="57"/>
      <c r="BLE231" s="57"/>
      <c r="BLF231" s="57"/>
      <c r="BLG231" s="57"/>
      <c r="BLH231" s="57"/>
      <c r="BLI231" s="57"/>
      <c r="BLJ231" s="57"/>
      <c r="BLK231" s="57"/>
      <c r="BLL231" s="57"/>
      <c r="BLM231" s="57"/>
      <c r="BLN231" s="57"/>
      <c r="BLO231" s="57"/>
      <c r="BLP231" s="57"/>
      <c r="BLQ231" s="57"/>
      <c r="BLR231" s="57"/>
      <c r="BLS231" s="57"/>
      <c r="BLT231" s="57"/>
      <c r="BLU231" s="57"/>
      <c r="BLV231" s="57"/>
      <c r="BLW231" s="57"/>
      <c r="BLX231" s="57"/>
      <c r="BLY231" s="57"/>
      <c r="BLZ231" s="57"/>
      <c r="BMA231" s="57"/>
      <c r="BMB231" s="57"/>
      <c r="BMC231" s="57"/>
      <c r="BMD231" s="57"/>
      <c r="BME231" s="57"/>
      <c r="BMF231" s="57"/>
      <c r="BMG231" s="57"/>
      <c r="BMH231" s="57"/>
      <c r="BMI231" s="57"/>
      <c r="BMJ231" s="57"/>
      <c r="BMK231" s="57"/>
      <c r="BML231" s="57"/>
      <c r="BMM231" s="57"/>
      <c r="BMN231" s="57"/>
      <c r="BMO231" s="57"/>
      <c r="BMP231" s="57"/>
      <c r="BMQ231" s="57"/>
      <c r="BMR231" s="57"/>
      <c r="BMS231" s="57"/>
      <c r="BMT231" s="57"/>
      <c r="BMU231" s="57"/>
      <c r="BMV231" s="57"/>
      <c r="BMW231" s="57"/>
      <c r="BMX231" s="57"/>
      <c r="BMY231" s="57"/>
      <c r="BMZ231" s="57"/>
      <c r="BNA231" s="57"/>
      <c r="BNB231" s="57"/>
      <c r="BNC231" s="57"/>
      <c r="BND231" s="57"/>
      <c r="BNE231" s="57"/>
      <c r="BNF231" s="57"/>
      <c r="BNG231" s="57"/>
      <c r="BNH231" s="57"/>
      <c r="BNI231" s="57"/>
      <c r="BNJ231" s="57"/>
      <c r="BNK231" s="57"/>
      <c r="BNL231" s="57"/>
      <c r="BNM231" s="57"/>
      <c r="BNN231" s="57"/>
      <c r="BNO231" s="57"/>
      <c r="BNP231" s="57"/>
      <c r="BNQ231" s="57"/>
      <c r="BNR231" s="57"/>
      <c r="BNS231" s="57"/>
      <c r="BNT231" s="57"/>
      <c r="BNU231" s="57"/>
      <c r="BNV231" s="57"/>
      <c r="BNW231" s="57"/>
      <c r="BNX231" s="57"/>
      <c r="BNY231" s="57"/>
      <c r="BNZ231" s="57"/>
      <c r="BOA231" s="57"/>
      <c r="BOB231" s="57"/>
      <c r="BOC231" s="57"/>
      <c r="BOD231" s="57"/>
      <c r="BOE231" s="57"/>
      <c r="BOF231" s="57"/>
      <c r="BOG231" s="57"/>
      <c r="BOH231" s="57"/>
      <c r="BOI231" s="57"/>
      <c r="BOJ231" s="57"/>
      <c r="BOK231" s="57"/>
      <c r="BOL231" s="57"/>
      <c r="BOM231" s="57"/>
      <c r="BON231" s="57"/>
      <c r="BOO231" s="57"/>
      <c r="BOP231" s="57"/>
      <c r="BOQ231" s="57"/>
      <c r="BOR231" s="57"/>
      <c r="BOS231" s="57"/>
      <c r="BOT231" s="57"/>
      <c r="BOU231" s="57"/>
      <c r="BOV231" s="57"/>
      <c r="BOW231" s="57"/>
      <c r="BOX231" s="57"/>
      <c r="BOY231" s="57"/>
      <c r="BOZ231" s="57"/>
      <c r="BPA231" s="57"/>
      <c r="BPB231" s="57"/>
      <c r="BPC231" s="57"/>
      <c r="BPD231" s="57"/>
      <c r="BPE231" s="57"/>
      <c r="BPF231" s="57"/>
      <c r="BPG231" s="57"/>
      <c r="BPH231" s="57"/>
      <c r="BPI231" s="57"/>
      <c r="BPJ231" s="57"/>
      <c r="BPK231" s="57"/>
      <c r="BPL231" s="57"/>
      <c r="BPM231" s="57"/>
      <c r="BPN231" s="57"/>
      <c r="BPO231" s="57"/>
      <c r="BPP231" s="57"/>
      <c r="BPQ231" s="57"/>
      <c r="BPR231" s="57"/>
      <c r="BPS231" s="57"/>
      <c r="BPT231" s="57"/>
      <c r="BPU231" s="57"/>
      <c r="BPV231" s="57"/>
      <c r="BPW231" s="57"/>
      <c r="BPX231" s="57"/>
      <c r="BPY231" s="57"/>
      <c r="BPZ231" s="57"/>
      <c r="BQA231" s="57"/>
      <c r="BQB231" s="57"/>
      <c r="BQC231" s="57"/>
      <c r="BQD231" s="57"/>
      <c r="BQE231" s="57"/>
      <c r="BQF231" s="57"/>
      <c r="BQG231" s="57"/>
      <c r="BQH231" s="57"/>
      <c r="BQI231" s="57"/>
    </row>
    <row r="232" spans="1:1803" s="281" customFormat="1" ht="138" x14ac:dyDescent="0.25">
      <c r="A232" s="231" t="s">
        <v>1668</v>
      </c>
      <c r="B232" s="197" t="s">
        <v>1669</v>
      </c>
      <c r="C232" s="197" t="s">
        <v>1667</v>
      </c>
      <c r="D232" s="60" t="s">
        <v>1674</v>
      </c>
      <c r="E232" s="99">
        <v>43865</v>
      </c>
      <c r="F232" s="99">
        <v>43874</v>
      </c>
      <c r="G232" s="99"/>
      <c r="H232" s="96"/>
      <c r="I232" s="96">
        <v>59000</v>
      </c>
      <c r="J232" s="193"/>
      <c r="K232" s="62" t="str">
        <f t="shared" si="5"/>
        <v xml:space="preserve"> </v>
      </c>
      <c r="L232" s="194">
        <v>0</v>
      </c>
      <c r="M232" s="198">
        <v>138</v>
      </c>
      <c r="N232" s="198">
        <v>138</v>
      </c>
      <c r="O232" s="79">
        <v>0.06</v>
      </c>
      <c r="P232" s="324" t="s">
        <v>1670</v>
      </c>
      <c r="Q232" s="197" t="s">
        <v>30</v>
      </c>
      <c r="R232" s="228" t="s">
        <v>29</v>
      </c>
      <c r="S232" s="181">
        <v>0.06</v>
      </c>
      <c r="T232" s="228" t="s">
        <v>29</v>
      </c>
      <c r="U232" s="181">
        <v>0</v>
      </c>
      <c r="V232" s="197" t="s">
        <v>50</v>
      </c>
      <c r="W232" s="198"/>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c r="BP232" s="57"/>
      <c r="BQ232" s="57"/>
      <c r="BR232" s="57"/>
      <c r="BS232" s="57"/>
      <c r="BT232" s="57"/>
      <c r="BU232" s="57"/>
      <c r="BV232" s="57"/>
      <c r="BW232" s="57"/>
      <c r="BX232" s="57"/>
      <c r="BY232" s="57"/>
      <c r="BZ232" s="57"/>
      <c r="CA232" s="57"/>
      <c r="CB232" s="57"/>
      <c r="CC232" s="57"/>
      <c r="CD232" s="57"/>
      <c r="CE232" s="57"/>
      <c r="CF232" s="57"/>
      <c r="CG232" s="57"/>
      <c r="CH232" s="57"/>
      <c r="CI232" s="57"/>
      <c r="CJ232" s="57"/>
      <c r="CK232" s="57"/>
      <c r="CL232" s="57"/>
      <c r="CM232" s="57"/>
      <c r="CN232" s="57"/>
      <c r="CO232" s="57"/>
      <c r="CP232" s="57"/>
      <c r="CQ232" s="57"/>
      <c r="CR232" s="57"/>
      <c r="CS232" s="57"/>
      <c r="CT232" s="57"/>
      <c r="CU232" s="57"/>
      <c r="CV232" s="57"/>
      <c r="CW232" s="57"/>
      <c r="CX232" s="57"/>
      <c r="CY232" s="57"/>
      <c r="CZ232" s="57"/>
      <c r="DA232" s="57"/>
      <c r="DB232" s="57"/>
      <c r="DC232" s="57"/>
      <c r="DD232" s="57"/>
      <c r="DE232" s="57"/>
      <c r="DF232" s="57"/>
      <c r="DG232" s="57"/>
      <c r="DH232" s="57"/>
      <c r="DI232" s="57"/>
      <c r="DJ232" s="57"/>
      <c r="DK232" s="57"/>
      <c r="DL232" s="57"/>
      <c r="DM232" s="57"/>
      <c r="DN232" s="57"/>
      <c r="DO232" s="57"/>
      <c r="DP232" s="57"/>
      <c r="DQ232" s="57"/>
      <c r="DR232" s="57"/>
      <c r="DS232" s="57"/>
      <c r="DT232" s="57"/>
      <c r="DU232" s="57"/>
      <c r="DV232" s="57"/>
      <c r="DW232" s="57"/>
      <c r="DX232" s="57"/>
      <c r="DY232" s="57"/>
      <c r="DZ232" s="57"/>
      <c r="EA232" s="57"/>
      <c r="EB232" s="57"/>
      <c r="EC232" s="57"/>
      <c r="ED232" s="57"/>
      <c r="EE232" s="57"/>
      <c r="EF232" s="57"/>
      <c r="EG232" s="57"/>
      <c r="EH232" s="57"/>
      <c r="EI232" s="57"/>
      <c r="EJ232" s="57"/>
      <c r="EK232" s="57"/>
      <c r="EL232" s="57"/>
      <c r="EM232" s="57"/>
      <c r="EN232" s="57"/>
      <c r="EO232" s="57"/>
      <c r="EP232" s="57"/>
      <c r="EQ232" s="57"/>
      <c r="ER232" s="57"/>
      <c r="ES232" s="57"/>
      <c r="ET232" s="57"/>
      <c r="EU232" s="57"/>
      <c r="EV232" s="57"/>
      <c r="EW232" s="57"/>
      <c r="EX232" s="57"/>
      <c r="EY232" s="57"/>
      <c r="EZ232" s="57"/>
      <c r="FA232" s="57"/>
      <c r="FB232" s="57"/>
      <c r="FC232" s="57"/>
      <c r="FD232" s="57"/>
      <c r="FE232" s="57"/>
      <c r="FF232" s="57"/>
      <c r="FG232" s="57"/>
      <c r="FH232" s="57"/>
      <c r="FI232" s="57"/>
      <c r="FJ232" s="57"/>
      <c r="FK232" s="57"/>
      <c r="FL232" s="57"/>
      <c r="FM232" s="57"/>
      <c r="FN232" s="57"/>
      <c r="FO232" s="57"/>
      <c r="FP232" s="57"/>
      <c r="FQ232" s="57"/>
      <c r="FR232" s="57"/>
      <c r="FS232" s="57"/>
      <c r="FT232" s="57"/>
      <c r="FU232" s="57"/>
      <c r="FV232" s="57"/>
      <c r="FW232" s="57"/>
      <c r="FX232" s="57"/>
      <c r="FY232" s="57"/>
      <c r="FZ232" s="57"/>
      <c r="GA232" s="57"/>
      <c r="GB232" s="57"/>
      <c r="GC232" s="57"/>
      <c r="GD232" s="57"/>
      <c r="GE232" s="57"/>
      <c r="GF232" s="57"/>
      <c r="GG232" s="57"/>
      <c r="GH232" s="57"/>
      <c r="GI232" s="57"/>
      <c r="GJ232" s="57"/>
      <c r="GK232" s="57"/>
      <c r="GL232" s="57"/>
      <c r="GM232" s="57"/>
      <c r="GN232" s="57"/>
      <c r="GO232" s="57"/>
      <c r="GP232" s="57"/>
      <c r="GQ232" s="57"/>
      <c r="GR232" s="57"/>
      <c r="GS232" s="57"/>
      <c r="GT232" s="57"/>
      <c r="GU232" s="57"/>
      <c r="GV232" s="57"/>
      <c r="GW232" s="57"/>
      <c r="GX232" s="57"/>
      <c r="GY232" s="57"/>
      <c r="GZ232" s="57"/>
      <c r="HA232" s="57"/>
      <c r="HB232" s="57"/>
      <c r="HC232" s="57"/>
      <c r="HD232" s="57"/>
      <c r="HE232" s="57"/>
      <c r="HF232" s="57"/>
      <c r="HG232" s="57"/>
      <c r="HH232" s="57"/>
      <c r="HI232" s="57"/>
      <c r="HJ232" s="57"/>
      <c r="HK232" s="57"/>
      <c r="HL232" s="57"/>
      <c r="HM232" s="57"/>
      <c r="HN232" s="57"/>
      <c r="HO232" s="57"/>
      <c r="HP232" s="57"/>
      <c r="HQ232" s="57"/>
      <c r="HR232" s="57"/>
      <c r="HS232" s="57"/>
      <c r="HT232" s="57"/>
      <c r="HU232" s="57"/>
      <c r="HV232" s="57"/>
      <c r="HW232" s="57"/>
      <c r="HX232" s="57"/>
      <c r="HY232" s="57"/>
      <c r="HZ232" s="57"/>
      <c r="IA232" s="57"/>
      <c r="IB232" s="57"/>
      <c r="IC232" s="57"/>
      <c r="ID232" s="57"/>
      <c r="IE232" s="57"/>
      <c r="IF232" s="57"/>
      <c r="IG232" s="57"/>
      <c r="IH232" s="57"/>
      <c r="II232" s="57"/>
      <c r="IJ232" s="57"/>
      <c r="IK232" s="57"/>
      <c r="IL232" s="57"/>
      <c r="IM232" s="57"/>
      <c r="IN232" s="57"/>
      <c r="IO232" s="57"/>
      <c r="IP232" s="57"/>
      <c r="IQ232" s="57"/>
      <c r="IR232" s="57"/>
      <c r="IS232" s="57"/>
      <c r="IT232" s="57"/>
      <c r="IU232" s="57"/>
      <c r="IV232" s="57"/>
      <c r="IW232" s="57"/>
      <c r="IX232" s="57"/>
      <c r="IY232" s="57"/>
      <c r="IZ232" s="57"/>
      <c r="JA232" s="57"/>
      <c r="JB232" s="57"/>
      <c r="JC232" s="57"/>
      <c r="JD232" s="57"/>
      <c r="JE232" s="57"/>
      <c r="JF232" s="57"/>
      <c r="JG232" s="57"/>
      <c r="JH232" s="57"/>
      <c r="JI232" s="57"/>
      <c r="JJ232" s="57"/>
      <c r="JK232" s="57"/>
      <c r="JL232" s="57"/>
      <c r="JM232" s="57"/>
      <c r="JN232" s="57"/>
      <c r="JO232" s="57"/>
      <c r="JP232" s="57"/>
      <c r="JQ232" s="57"/>
      <c r="JR232" s="57"/>
      <c r="JS232" s="57"/>
      <c r="JT232" s="57"/>
      <c r="JU232" s="57"/>
      <c r="JV232" s="57"/>
      <c r="JW232" s="57"/>
      <c r="JX232" s="57"/>
      <c r="JY232" s="57"/>
      <c r="JZ232" s="57"/>
      <c r="KA232" s="57"/>
      <c r="KB232" s="57"/>
      <c r="KC232" s="57"/>
      <c r="KD232" s="57"/>
      <c r="KE232" s="57"/>
      <c r="KF232" s="57"/>
      <c r="KG232" s="57"/>
      <c r="KH232" s="57"/>
      <c r="KI232" s="57"/>
      <c r="KJ232" s="57"/>
      <c r="KK232" s="57"/>
      <c r="KL232" s="57"/>
      <c r="KM232" s="57"/>
      <c r="KN232" s="57"/>
      <c r="KO232" s="57"/>
      <c r="KP232" s="57"/>
      <c r="KQ232" s="57"/>
      <c r="KR232" s="57"/>
      <c r="KS232" s="57"/>
      <c r="KT232" s="57"/>
      <c r="KU232" s="57"/>
      <c r="KV232" s="57"/>
      <c r="KW232" s="57"/>
      <c r="KX232" s="57"/>
      <c r="KY232" s="57"/>
      <c r="KZ232" s="57"/>
      <c r="LA232" s="57"/>
      <c r="LB232" s="57"/>
      <c r="LC232" s="57"/>
      <c r="LD232" s="57"/>
      <c r="LE232" s="57"/>
      <c r="LF232" s="57"/>
      <c r="LG232" s="57"/>
      <c r="LH232" s="57"/>
      <c r="LI232" s="57"/>
      <c r="LJ232" s="57"/>
      <c r="LK232" s="57"/>
      <c r="LL232" s="57"/>
      <c r="LM232" s="57"/>
      <c r="LN232" s="57"/>
      <c r="LO232" s="57"/>
      <c r="LP232" s="57"/>
      <c r="LQ232" s="57"/>
      <c r="LR232" s="57"/>
      <c r="LS232" s="57"/>
      <c r="LT232" s="57"/>
      <c r="LU232" s="57"/>
      <c r="LV232" s="57"/>
      <c r="LW232" s="57"/>
      <c r="LX232" s="57"/>
      <c r="LY232" s="57"/>
      <c r="LZ232" s="57"/>
      <c r="MA232" s="57"/>
      <c r="MB232" s="57"/>
      <c r="MC232" s="57"/>
      <c r="MD232" s="57"/>
      <c r="ME232" s="57"/>
      <c r="MF232" s="57"/>
      <c r="MG232" s="57"/>
      <c r="MH232" s="57"/>
      <c r="MI232" s="57"/>
      <c r="MJ232" s="57"/>
      <c r="MK232" s="57"/>
      <c r="ML232" s="57"/>
      <c r="MM232" s="57"/>
      <c r="MN232" s="57"/>
      <c r="MO232" s="57"/>
      <c r="MP232" s="57"/>
      <c r="MQ232" s="57"/>
      <c r="MR232" s="57"/>
      <c r="MS232" s="57"/>
      <c r="MT232" s="57"/>
      <c r="MU232" s="57"/>
      <c r="MV232" s="57"/>
      <c r="MW232" s="57"/>
      <c r="MX232" s="57"/>
      <c r="MY232" s="57"/>
      <c r="MZ232" s="57"/>
      <c r="NA232" s="57"/>
      <c r="NB232" s="57"/>
      <c r="NC232" s="57"/>
      <c r="ND232" s="57"/>
      <c r="NE232" s="57"/>
      <c r="NF232" s="57"/>
      <c r="NG232" s="57"/>
      <c r="NH232" s="57"/>
      <c r="NI232" s="57"/>
      <c r="NJ232" s="57"/>
      <c r="NK232" s="57"/>
      <c r="NL232" s="57"/>
      <c r="NM232" s="57"/>
      <c r="NN232" s="57"/>
      <c r="NO232" s="57"/>
      <c r="NP232" s="57"/>
      <c r="NQ232" s="57"/>
      <c r="NR232" s="57"/>
      <c r="NS232" s="57"/>
      <c r="NT232" s="57"/>
      <c r="NU232" s="57"/>
      <c r="NV232" s="57"/>
      <c r="NW232" s="57"/>
      <c r="NX232" s="57"/>
      <c r="NY232" s="57"/>
      <c r="NZ232" s="57"/>
      <c r="OA232" s="57"/>
      <c r="OB232" s="57"/>
      <c r="OC232" s="57"/>
      <c r="OD232" s="57"/>
      <c r="OE232" s="57"/>
      <c r="OF232" s="57"/>
      <c r="OG232" s="57"/>
      <c r="OH232" s="57"/>
      <c r="OI232" s="57"/>
      <c r="OJ232" s="57"/>
      <c r="OK232" s="57"/>
      <c r="OL232" s="57"/>
      <c r="OM232" s="57"/>
      <c r="ON232" s="57"/>
      <c r="OO232" s="57"/>
      <c r="OP232" s="57"/>
      <c r="OQ232" s="57"/>
      <c r="OR232" s="57"/>
      <c r="OS232" s="57"/>
      <c r="OT232" s="57"/>
      <c r="OU232" s="57"/>
      <c r="OV232" s="57"/>
      <c r="OW232" s="57"/>
      <c r="OX232" s="57"/>
      <c r="OY232" s="57"/>
      <c r="OZ232" s="57"/>
      <c r="PA232" s="57"/>
      <c r="PB232" s="57"/>
      <c r="PC232" s="57"/>
      <c r="PD232" s="57"/>
      <c r="PE232" s="57"/>
      <c r="PF232" s="57"/>
      <c r="PG232" s="57"/>
      <c r="PH232" s="57"/>
      <c r="PI232" s="57"/>
      <c r="PJ232" s="57"/>
      <c r="PK232" s="57"/>
      <c r="PL232" s="57"/>
      <c r="PM232" s="57"/>
      <c r="PN232" s="57"/>
      <c r="PO232" s="57"/>
      <c r="PP232" s="57"/>
      <c r="PQ232" s="57"/>
      <c r="PR232" s="57"/>
      <c r="PS232" s="57"/>
      <c r="PT232" s="57"/>
      <c r="PU232" s="57"/>
      <c r="PV232" s="57"/>
      <c r="PW232" s="57"/>
      <c r="PX232" s="57"/>
      <c r="PY232" s="57"/>
      <c r="PZ232" s="57"/>
      <c r="QA232" s="57"/>
      <c r="QB232" s="57"/>
      <c r="QC232" s="57"/>
      <c r="QD232" s="57"/>
      <c r="QE232" s="57"/>
      <c r="QF232" s="57"/>
      <c r="QG232" s="57"/>
      <c r="QH232" s="57"/>
      <c r="QI232" s="57"/>
      <c r="QJ232" s="57"/>
      <c r="QK232" s="57"/>
      <c r="QL232" s="57"/>
      <c r="QM232" s="57"/>
      <c r="QN232" s="57"/>
      <c r="QO232" s="57"/>
      <c r="QP232" s="57"/>
      <c r="QQ232" s="57"/>
      <c r="QR232" s="57"/>
      <c r="QS232" s="57"/>
      <c r="QT232" s="57"/>
      <c r="QU232" s="57"/>
      <c r="QV232" s="57"/>
      <c r="QW232" s="57"/>
      <c r="QX232" s="57"/>
      <c r="QY232" s="57"/>
      <c r="QZ232" s="57"/>
      <c r="RA232" s="57"/>
      <c r="RB232" s="57"/>
      <c r="RC232" s="57"/>
      <c r="RD232" s="57"/>
      <c r="RE232" s="57"/>
      <c r="RF232" s="57"/>
      <c r="RG232" s="57"/>
      <c r="RH232" s="57"/>
      <c r="RI232" s="57"/>
      <c r="RJ232" s="57"/>
      <c r="RK232" s="57"/>
      <c r="RL232" s="57"/>
      <c r="RM232" s="57"/>
      <c r="RN232" s="57"/>
      <c r="RO232" s="57"/>
      <c r="RP232" s="57"/>
      <c r="RQ232" s="57"/>
      <c r="RR232" s="57"/>
      <c r="RS232" s="57"/>
      <c r="RT232" s="57"/>
      <c r="RU232" s="57"/>
      <c r="RV232" s="57"/>
      <c r="RW232" s="57"/>
      <c r="RX232" s="57"/>
      <c r="RY232" s="57"/>
      <c r="RZ232" s="57"/>
      <c r="SA232" s="57"/>
      <c r="SB232" s="57"/>
      <c r="SC232" s="57"/>
      <c r="SD232" s="57"/>
      <c r="SE232" s="57"/>
      <c r="SF232" s="57"/>
      <c r="SG232" s="57"/>
      <c r="SH232" s="57"/>
      <c r="SI232" s="57"/>
      <c r="SJ232" s="57"/>
      <c r="SK232" s="57"/>
      <c r="SL232" s="57"/>
      <c r="SM232" s="57"/>
      <c r="SN232" s="57"/>
      <c r="SO232" s="57"/>
      <c r="SP232" s="57"/>
      <c r="SQ232" s="57"/>
      <c r="SR232" s="57"/>
      <c r="SS232" s="57"/>
      <c r="ST232" s="57"/>
      <c r="SU232" s="57"/>
      <c r="SV232" s="57"/>
      <c r="SW232" s="57"/>
      <c r="SX232" s="57"/>
      <c r="SY232" s="57"/>
      <c r="SZ232" s="57"/>
      <c r="TA232" s="57"/>
      <c r="TB232" s="57"/>
      <c r="TC232" s="57"/>
      <c r="TD232" s="57"/>
      <c r="TE232" s="57"/>
      <c r="TF232" s="57"/>
      <c r="TG232" s="57"/>
      <c r="TH232" s="57"/>
      <c r="TI232" s="57"/>
      <c r="TJ232" s="57"/>
      <c r="TK232" s="57"/>
      <c r="TL232" s="57"/>
      <c r="TM232" s="57"/>
      <c r="TN232" s="57"/>
      <c r="TO232" s="57"/>
      <c r="TP232" s="57"/>
      <c r="TQ232" s="57"/>
      <c r="TR232" s="57"/>
      <c r="TS232" s="57"/>
      <c r="TT232" s="57"/>
      <c r="TU232" s="57"/>
      <c r="TV232" s="57"/>
      <c r="TW232" s="57"/>
      <c r="TX232" s="57"/>
      <c r="TY232" s="57"/>
      <c r="TZ232" s="57"/>
      <c r="UA232" s="57"/>
      <c r="UB232" s="57"/>
      <c r="UC232" s="57"/>
      <c r="UD232" s="57"/>
      <c r="UE232" s="57"/>
      <c r="UF232" s="57"/>
      <c r="UG232" s="57"/>
      <c r="UH232" s="57"/>
      <c r="UI232" s="57"/>
      <c r="UJ232" s="57"/>
      <c r="UK232" s="57"/>
      <c r="UL232" s="57"/>
      <c r="UM232" s="57"/>
      <c r="UN232" s="57"/>
      <c r="UO232" s="57"/>
      <c r="UP232" s="57"/>
      <c r="UQ232" s="57"/>
      <c r="UR232" s="57"/>
      <c r="US232" s="57"/>
      <c r="UT232" s="57"/>
      <c r="UU232" s="57"/>
      <c r="UV232" s="57"/>
      <c r="UW232" s="57"/>
      <c r="UX232" s="57"/>
      <c r="UY232" s="57"/>
      <c r="UZ232" s="57"/>
      <c r="VA232" s="57"/>
      <c r="VB232" s="57"/>
      <c r="VC232" s="57"/>
      <c r="VD232" s="57"/>
      <c r="VE232" s="57"/>
      <c r="VF232" s="57"/>
      <c r="VG232" s="57"/>
      <c r="VH232" s="57"/>
      <c r="VI232" s="57"/>
      <c r="VJ232" s="57"/>
      <c r="VK232" s="57"/>
      <c r="VL232" s="57"/>
      <c r="VM232" s="57"/>
      <c r="VN232" s="57"/>
      <c r="VO232" s="57"/>
      <c r="VP232" s="57"/>
      <c r="VQ232" s="57"/>
      <c r="VR232" s="57"/>
      <c r="VS232" s="57"/>
      <c r="VT232" s="57"/>
      <c r="VU232" s="57"/>
      <c r="VV232" s="57"/>
      <c r="VW232" s="57"/>
      <c r="VX232" s="57"/>
      <c r="VY232" s="57"/>
      <c r="VZ232" s="57"/>
      <c r="WA232" s="57"/>
      <c r="WB232" s="57"/>
      <c r="WC232" s="57"/>
      <c r="WD232" s="57"/>
      <c r="WE232" s="57"/>
      <c r="WF232" s="57"/>
      <c r="WG232" s="57"/>
      <c r="WH232" s="57"/>
      <c r="WI232" s="57"/>
      <c r="WJ232" s="57"/>
      <c r="WK232" s="57"/>
      <c r="WL232" s="57"/>
      <c r="WM232" s="57"/>
      <c r="WN232" s="57"/>
      <c r="WO232" s="57"/>
      <c r="WP232" s="57"/>
      <c r="WQ232" s="57"/>
      <c r="WR232" s="57"/>
      <c r="WS232" s="57"/>
      <c r="WT232" s="57"/>
      <c r="WU232" s="57"/>
      <c r="WV232" s="57"/>
      <c r="WW232" s="57"/>
      <c r="WX232" s="57"/>
      <c r="WY232" s="57"/>
      <c r="WZ232" s="57"/>
      <c r="XA232" s="57"/>
      <c r="XB232" s="57"/>
      <c r="XC232" s="57"/>
      <c r="XD232" s="57"/>
      <c r="XE232" s="57"/>
      <c r="XF232" s="57"/>
      <c r="XG232" s="57"/>
      <c r="XH232" s="57"/>
      <c r="XI232" s="57"/>
      <c r="XJ232" s="57"/>
      <c r="XK232" s="57"/>
      <c r="XL232" s="57"/>
      <c r="XM232" s="57"/>
      <c r="XN232" s="57"/>
      <c r="XO232" s="57"/>
      <c r="XP232" s="57"/>
      <c r="XQ232" s="57"/>
      <c r="XR232" s="57"/>
      <c r="XS232" s="57"/>
      <c r="XT232" s="57"/>
      <c r="XU232" s="57"/>
      <c r="XV232" s="57"/>
      <c r="XW232" s="57"/>
      <c r="XX232" s="57"/>
      <c r="XY232" s="57"/>
      <c r="XZ232" s="57"/>
      <c r="YA232" s="57"/>
      <c r="YB232" s="57"/>
      <c r="YC232" s="57"/>
      <c r="YD232" s="57"/>
      <c r="YE232" s="57"/>
      <c r="YF232" s="57"/>
      <c r="YG232" s="57"/>
      <c r="YH232" s="57"/>
      <c r="YI232" s="57"/>
      <c r="YJ232" s="57"/>
      <c r="YK232" s="57"/>
      <c r="YL232" s="57"/>
      <c r="YM232" s="57"/>
      <c r="YN232" s="57"/>
      <c r="YO232" s="57"/>
      <c r="YP232" s="57"/>
      <c r="YQ232" s="57"/>
      <c r="YR232" s="57"/>
      <c r="YS232" s="57"/>
      <c r="YT232" s="57"/>
      <c r="YU232" s="57"/>
      <c r="YV232" s="57"/>
      <c r="YW232" s="57"/>
      <c r="YX232" s="57"/>
      <c r="YY232" s="57"/>
      <c r="YZ232" s="57"/>
      <c r="ZA232" s="57"/>
      <c r="ZB232" s="57"/>
      <c r="ZC232" s="57"/>
      <c r="ZD232" s="57"/>
      <c r="ZE232" s="57"/>
      <c r="ZF232" s="57"/>
      <c r="ZG232" s="57"/>
      <c r="ZH232" s="57"/>
      <c r="ZI232" s="57"/>
      <c r="ZJ232" s="57"/>
      <c r="ZK232" s="57"/>
      <c r="ZL232" s="57"/>
      <c r="ZM232" s="57"/>
      <c r="ZN232" s="57"/>
      <c r="ZO232" s="57"/>
      <c r="ZP232" s="57"/>
      <c r="ZQ232" s="57"/>
      <c r="ZR232" s="57"/>
      <c r="ZS232" s="57"/>
      <c r="ZT232" s="57"/>
      <c r="ZU232" s="57"/>
      <c r="ZV232" s="57"/>
      <c r="ZW232" s="57"/>
      <c r="ZX232" s="57"/>
      <c r="ZY232" s="57"/>
      <c r="ZZ232" s="57"/>
      <c r="AAA232" s="57"/>
      <c r="AAB232" s="57"/>
      <c r="AAC232" s="57"/>
      <c r="AAD232" s="57"/>
      <c r="AAE232" s="57"/>
      <c r="AAF232" s="57"/>
      <c r="AAG232" s="57"/>
      <c r="AAH232" s="57"/>
      <c r="AAI232" s="57"/>
      <c r="AAJ232" s="57"/>
      <c r="AAK232" s="57"/>
      <c r="AAL232" s="57"/>
      <c r="AAM232" s="57"/>
      <c r="AAN232" s="57"/>
      <c r="AAO232" s="57"/>
      <c r="AAP232" s="57"/>
      <c r="AAQ232" s="57"/>
      <c r="AAR232" s="57"/>
      <c r="AAS232" s="57"/>
      <c r="AAT232" s="57"/>
      <c r="AAU232" s="57"/>
      <c r="AAV232" s="57"/>
      <c r="AAW232" s="57"/>
      <c r="AAX232" s="57"/>
      <c r="AAY232" s="57"/>
      <c r="AAZ232" s="57"/>
      <c r="ABA232" s="57"/>
      <c r="ABB232" s="57"/>
      <c r="ABC232" s="57"/>
      <c r="ABD232" s="57"/>
      <c r="ABE232" s="57"/>
      <c r="ABF232" s="57"/>
      <c r="ABG232" s="57"/>
      <c r="ABH232" s="57"/>
      <c r="ABI232" s="57"/>
      <c r="ABJ232" s="57"/>
      <c r="ABK232" s="57"/>
      <c r="ABL232" s="57"/>
      <c r="ABM232" s="57"/>
      <c r="ABN232" s="57"/>
      <c r="ABO232" s="57"/>
      <c r="ABP232" s="57"/>
      <c r="ABQ232" s="57"/>
      <c r="ABR232" s="57"/>
      <c r="ABS232" s="57"/>
      <c r="ABT232" s="57"/>
      <c r="ABU232" s="57"/>
      <c r="ABV232" s="57"/>
      <c r="ABW232" s="57"/>
      <c r="ABX232" s="57"/>
      <c r="ABY232" s="57"/>
      <c r="ABZ232" s="57"/>
      <c r="ACA232" s="57"/>
      <c r="ACB232" s="57"/>
      <c r="ACC232" s="57"/>
      <c r="ACD232" s="57"/>
      <c r="ACE232" s="57"/>
      <c r="ACF232" s="57"/>
      <c r="ACG232" s="57"/>
      <c r="ACH232" s="57"/>
      <c r="ACI232" s="57"/>
      <c r="ACJ232" s="57"/>
      <c r="ACK232" s="57"/>
      <c r="ACL232" s="57"/>
      <c r="ACM232" s="57"/>
      <c r="ACN232" s="57"/>
      <c r="ACO232" s="57"/>
      <c r="ACP232" s="57"/>
      <c r="ACQ232" s="57"/>
      <c r="ACR232" s="57"/>
      <c r="ACS232" s="57"/>
      <c r="ACT232" s="57"/>
      <c r="ACU232" s="57"/>
      <c r="ACV232" s="57"/>
      <c r="ACW232" s="57"/>
      <c r="ACX232" s="57"/>
      <c r="ACY232" s="57"/>
      <c r="ACZ232" s="57"/>
      <c r="ADA232" s="57"/>
      <c r="ADB232" s="57"/>
      <c r="ADC232" s="57"/>
      <c r="ADD232" s="57"/>
      <c r="ADE232" s="57"/>
      <c r="ADF232" s="57"/>
      <c r="ADG232" s="57"/>
      <c r="ADH232" s="57"/>
      <c r="ADI232" s="57"/>
      <c r="ADJ232" s="57"/>
      <c r="ADK232" s="57"/>
      <c r="ADL232" s="57"/>
      <c r="ADM232" s="57"/>
      <c r="ADN232" s="57"/>
      <c r="ADO232" s="57"/>
      <c r="ADP232" s="57"/>
      <c r="ADQ232" s="57"/>
      <c r="ADR232" s="57"/>
      <c r="ADS232" s="57"/>
      <c r="ADT232" s="57"/>
      <c r="ADU232" s="57"/>
      <c r="ADV232" s="57"/>
      <c r="ADW232" s="57"/>
      <c r="ADX232" s="57"/>
      <c r="ADY232" s="57"/>
      <c r="ADZ232" s="57"/>
      <c r="AEA232" s="57"/>
      <c r="AEB232" s="57"/>
      <c r="AEC232" s="57"/>
      <c r="AED232" s="57"/>
      <c r="AEE232" s="57"/>
      <c r="AEF232" s="57"/>
      <c r="AEG232" s="57"/>
      <c r="AEH232" s="57"/>
      <c r="AEI232" s="57"/>
      <c r="AEJ232" s="57"/>
      <c r="AEK232" s="57"/>
      <c r="AEL232" s="57"/>
      <c r="AEM232" s="57"/>
      <c r="AEN232" s="57"/>
      <c r="AEO232" s="57"/>
      <c r="AEP232" s="57"/>
      <c r="AEQ232" s="57"/>
      <c r="AER232" s="57"/>
      <c r="AES232" s="57"/>
      <c r="AET232" s="57"/>
      <c r="AEU232" s="57"/>
      <c r="AEV232" s="57"/>
      <c r="AEW232" s="57"/>
      <c r="AEX232" s="57"/>
      <c r="AEY232" s="57"/>
      <c r="AEZ232" s="57"/>
      <c r="AFA232" s="57"/>
      <c r="AFB232" s="57"/>
      <c r="AFC232" s="57"/>
      <c r="AFD232" s="57"/>
      <c r="AFE232" s="57"/>
      <c r="AFF232" s="57"/>
      <c r="AFG232" s="57"/>
      <c r="AFH232" s="57"/>
      <c r="AFI232" s="57"/>
      <c r="AFJ232" s="57"/>
      <c r="AFK232" s="57"/>
      <c r="AFL232" s="57"/>
      <c r="AFM232" s="57"/>
      <c r="AFN232" s="57"/>
      <c r="AFO232" s="57"/>
      <c r="AFP232" s="57"/>
      <c r="AFQ232" s="57"/>
      <c r="AFR232" s="57"/>
      <c r="AFS232" s="57"/>
      <c r="AFT232" s="57"/>
      <c r="AFU232" s="57"/>
      <c r="AFV232" s="57"/>
      <c r="AFW232" s="57"/>
      <c r="AFX232" s="57"/>
      <c r="AFY232" s="57"/>
      <c r="AFZ232" s="57"/>
      <c r="AGA232" s="57"/>
      <c r="AGB232" s="57"/>
      <c r="AGC232" s="57"/>
      <c r="AGD232" s="57"/>
      <c r="AGE232" s="57"/>
      <c r="AGF232" s="57"/>
      <c r="AGG232" s="57"/>
      <c r="AGH232" s="57"/>
      <c r="AGI232" s="57"/>
      <c r="AGJ232" s="57"/>
      <c r="AGK232" s="57"/>
      <c r="AGL232" s="57"/>
      <c r="AGM232" s="57"/>
      <c r="AGN232" s="57"/>
      <c r="AGO232" s="57"/>
      <c r="AGP232" s="57"/>
      <c r="AGQ232" s="57"/>
      <c r="AGR232" s="57"/>
      <c r="AGS232" s="57"/>
      <c r="AGT232" s="57"/>
      <c r="AGU232" s="57"/>
      <c r="AGV232" s="57"/>
      <c r="AGW232" s="57"/>
      <c r="AGX232" s="57"/>
      <c r="AGY232" s="57"/>
      <c r="AGZ232" s="57"/>
      <c r="AHA232" s="57"/>
      <c r="AHB232" s="57"/>
      <c r="AHC232" s="57"/>
      <c r="AHD232" s="57"/>
      <c r="AHE232" s="57"/>
      <c r="AHF232" s="57"/>
      <c r="AHG232" s="57"/>
      <c r="AHH232" s="57"/>
      <c r="AHI232" s="57"/>
      <c r="AHJ232" s="57"/>
      <c r="AHK232" s="57"/>
      <c r="AHL232" s="57"/>
      <c r="AHM232" s="57"/>
      <c r="AHN232" s="57"/>
      <c r="AHO232" s="57"/>
      <c r="AHP232" s="57"/>
      <c r="AHQ232" s="57"/>
      <c r="AHR232" s="57"/>
      <c r="AHS232" s="57"/>
      <c r="AHT232" s="57"/>
      <c r="AHU232" s="57"/>
      <c r="AHV232" s="57"/>
      <c r="AHW232" s="57"/>
      <c r="AHX232" s="57"/>
      <c r="AHY232" s="57"/>
      <c r="AHZ232" s="57"/>
      <c r="AIA232" s="57"/>
      <c r="AIB232" s="57"/>
      <c r="AIC232" s="57"/>
      <c r="AID232" s="57"/>
      <c r="AIE232" s="57"/>
      <c r="AIF232" s="57"/>
      <c r="AIG232" s="57"/>
      <c r="AIH232" s="57"/>
      <c r="AII232" s="57"/>
      <c r="AIJ232" s="57"/>
      <c r="AIK232" s="57"/>
      <c r="AIL232" s="57"/>
      <c r="AIM232" s="57"/>
      <c r="AIN232" s="57"/>
      <c r="AIO232" s="57"/>
      <c r="AIP232" s="57"/>
      <c r="AIQ232" s="57"/>
      <c r="AIR232" s="57"/>
      <c r="AIS232" s="57"/>
      <c r="AIT232" s="57"/>
      <c r="AIU232" s="57"/>
      <c r="AIV232" s="57"/>
      <c r="AIW232" s="57"/>
      <c r="AIX232" s="57"/>
      <c r="AIY232" s="57"/>
      <c r="AIZ232" s="57"/>
      <c r="AJA232" s="57"/>
      <c r="AJB232" s="57"/>
      <c r="AJC232" s="57"/>
      <c r="AJD232" s="57"/>
      <c r="AJE232" s="57"/>
      <c r="AJF232" s="57"/>
      <c r="AJG232" s="57"/>
      <c r="AJH232" s="57"/>
      <c r="AJI232" s="57"/>
      <c r="AJJ232" s="57"/>
      <c r="AJK232" s="57"/>
      <c r="AJL232" s="57"/>
      <c r="AJM232" s="57"/>
      <c r="AJN232" s="57"/>
      <c r="AJO232" s="57"/>
      <c r="AJP232" s="57"/>
      <c r="AJQ232" s="57"/>
      <c r="AJR232" s="57"/>
      <c r="AJS232" s="57"/>
      <c r="AJT232" s="57"/>
      <c r="AJU232" s="57"/>
      <c r="AJV232" s="57"/>
      <c r="AJW232" s="57"/>
      <c r="AJX232" s="57"/>
      <c r="AJY232" s="57"/>
      <c r="AJZ232" s="57"/>
      <c r="AKA232" s="57"/>
      <c r="AKB232" s="57"/>
      <c r="AKC232" s="57"/>
      <c r="AKD232" s="57"/>
      <c r="AKE232" s="57"/>
      <c r="AKF232" s="57"/>
      <c r="AKG232" s="57"/>
      <c r="AKH232" s="57"/>
      <c r="AKI232" s="57"/>
      <c r="AKJ232" s="57"/>
      <c r="AKK232" s="57"/>
      <c r="AKL232" s="57"/>
      <c r="AKM232" s="57"/>
      <c r="AKN232" s="57"/>
      <c r="AKO232" s="57"/>
      <c r="AKP232" s="57"/>
      <c r="AKQ232" s="57"/>
      <c r="AKR232" s="57"/>
      <c r="AKS232" s="57"/>
      <c r="AKT232" s="57"/>
      <c r="AKU232" s="57"/>
      <c r="AKV232" s="57"/>
      <c r="AKW232" s="57"/>
      <c r="AKX232" s="57"/>
      <c r="AKY232" s="57"/>
      <c r="AKZ232" s="57"/>
      <c r="ALA232" s="57"/>
      <c r="ALB232" s="57"/>
      <c r="ALC232" s="57"/>
      <c r="ALD232" s="57"/>
      <c r="ALE232" s="57"/>
      <c r="ALF232" s="57"/>
      <c r="ALG232" s="57"/>
      <c r="ALH232" s="57"/>
      <c r="ALI232" s="57"/>
      <c r="ALJ232" s="57"/>
      <c r="ALK232" s="57"/>
      <c r="ALL232" s="57"/>
      <c r="ALM232" s="57"/>
      <c r="ALN232" s="57"/>
      <c r="ALO232" s="57"/>
      <c r="ALP232" s="57"/>
      <c r="ALQ232" s="57"/>
      <c r="ALR232" s="57"/>
      <c r="ALS232" s="57"/>
      <c r="ALT232" s="57"/>
      <c r="ALU232" s="57"/>
      <c r="ALV232" s="57"/>
      <c r="ALW232" s="57"/>
      <c r="ALX232" s="57"/>
      <c r="ALY232" s="57"/>
      <c r="ALZ232" s="57"/>
      <c r="AMA232" s="57"/>
      <c r="AMB232" s="57"/>
      <c r="AMC232" s="57"/>
      <c r="AMD232" s="57"/>
      <c r="AME232" s="57"/>
      <c r="AMF232" s="57"/>
      <c r="AMG232" s="57"/>
      <c r="AMH232" s="57"/>
      <c r="AMI232" s="57"/>
      <c r="AMJ232" s="57"/>
      <c r="AMK232" s="57"/>
      <c r="AML232" s="57"/>
      <c r="AMM232" s="57"/>
      <c r="AMN232" s="57"/>
      <c r="AMO232" s="57"/>
      <c r="AMP232" s="57"/>
      <c r="AMQ232" s="57"/>
      <c r="AMR232" s="57"/>
      <c r="AMS232" s="57"/>
      <c r="AMT232" s="57"/>
      <c r="AMU232" s="57"/>
      <c r="AMV232" s="57"/>
      <c r="AMW232" s="57"/>
      <c r="AMX232" s="57"/>
      <c r="AMY232" s="57"/>
      <c r="AMZ232" s="57"/>
      <c r="ANA232" s="57"/>
      <c r="ANB232" s="57"/>
      <c r="ANC232" s="57"/>
      <c r="AND232" s="57"/>
      <c r="ANE232" s="57"/>
      <c r="ANF232" s="57"/>
      <c r="ANG232" s="57"/>
      <c r="ANH232" s="57"/>
      <c r="ANI232" s="57"/>
      <c r="ANJ232" s="57"/>
      <c r="ANK232" s="57"/>
      <c r="ANL232" s="57"/>
      <c r="ANM232" s="57"/>
      <c r="ANN232" s="57"/>
      <c r="ANO232" s="57"/>
      <c r="ANP232" s="57"/>
      <c r="ANQ232" s="57"/>
      <c r="ANR232" s="57"/>
      <c r="ANS232" s="57"/>
      <c r="ANT232" s="57"/>
      <c r="ANU232" s="57"/>
      <c r="ANV232" s="57"/>
      <c r="ANW232" s="57"/>
      <c r="ANX232" s="57"/>
      <c r="ANY232" s="57"/>
      <c r="ANZ232" s="57"/>
      <c r="AOA232" s="57"/>
      <c r="AOB232" s="57"/>
      <c r="AOC232" s="57"/>
      <c r="AOD232" s="57"/>
      <c r="AOE232" s="57"/>
      <c r="AOF232" s="57"/>
      <c r="AOG232" s="57"/>
      <c r="AOH232" s="57"/>
      <c r="AOI232" s="57"/>
      <c r="AOJ232" s="57"/>
      <c r="AOK232" s="57"/>
      <c r="AOL232" s="57"/>
      <c r="AOM232" s="57"/>
      <c r="AON232" s="57"/>
      <c r="AOO232" s="57"/>
      <c r="AOP232" s="57"/>
      <c r="AOQ232" s="57"/>
      <c r="AOR232" s="57"/>
      <c r="AOS232" s="57"/>
      <c r="AOT232" s="57"/>
      <c r="AOU232" s="57"/>
      <c r="AOV232" s="57"/>
      <c r="AOW232" s="57"/>
      <c r="AOX232" s="57"/>
      <c r="AOY232" s="57"/>
      <c r="AOZ232" s="57"/>
      <c r="APA232" s="57"/>
      <c r="APB232" s="57"/>
      <c r="APC232" s="57"/>
      <c r="APD232" s="57"/>
      <c r="APE232" s="57"/>
      <c r="APF232" s="57"/>
      <c r="APG232" s="57"/>
      <c r="APH232" s="57"/>
      <c r="API232" s="57"/>
      <c r="APJ232" s="57"/>
      <c r="APK232" s="57"/>
      <c r="APL232" s="57"/>
      <c r="APM232" s="57"/>
      <c r="APN232" s="57"/>
      <c r="APO232" s="57"/>
      <c r="APP232" s="57"/>
      <c r="APQ232" s="57"/>
      <c r="APR232" s="57"/>
      <c r="APS232" s="57"/>
      <c r="APT232" s="57"/>
      <c r="APU232" s="57"/>
      <c r="APV232" s="57"/>
      <c r="APW232" s="57"/>
      <c r="APX232" s="57"/>
      <c r="APY232" s="57"/>
      <c r="APZ232" s="57"/>
      <c r="AQA232" s="57"/>
      <c r="AQB232" s="57"/>
      <c r="AQC232" s="57"/>
      <c r="AQD232" s="57"/>
      <c r="AQE232" s="57"/>
      <c r="AQF232" s="57"/>
      <c r="AQG232" s="57"/>
      <c r="AQH232" s="57"/>
      <c r="AQI232" s="57"/>
      <c r="AQJ232" s="57"/>
      <c r="AQK232" s="57"/>
      <c r="AQL232" s="57"/>
      <c r="AQM232" s="57"/>
      <c r="AQN232" s="57"/>
      <c r="AQO232" s="57"/>
      <c r="AQP232" s="57"/>
      <c r="AQQ232" s="57"/>
      <c r="AQR232" s="57"/>
      <c r="AQS232" s="57"/>
      <c r="AQT232" s="57"/>
      <c r="AQU232" s="57"/>
      <c r="AQV232" s="57"/>
      <c r="AQW232" s="57"/>
      <c r="AQX232" s="57"/>
      <c r="AQY232" s="57"/>
      <c r="AQZ232" s="57"/>
      <c r="ARA232" s="57"/>
      <c r="ARB232" s="57"/>
      <c r="ARC232" s="57"/>
      <c r="ARD232" s="57"/>
      <c r="ARE232" s="57"/>
      <c r="ARF232" s="57"/>
      <c r="ARG232" s="57"/>
      <c r="ARH232" s="57"/>
      <c r="ARI232" s="57"/>
      <c r="ARJ232" s="57"/>
      <c r="ARK232" s="57"/>
      <c r="ARL232" s="57"/>
      <c r="ARM232" s="57"/>
      <c r="ARN232" s="57"/>
      <c r="ARO232" s="57"/>
      <c r="ARP232" s="57"/>
      <c r="ARQ232" s="57"/>
      <c r="ARR232" s="57"/>
      <c r="ARS232" s="57"/>
      <c r="ART232" s="57"/>
      <c r="ARU232" s="57"/>
      <c r="ARV232" s="57"/>
      <c r="ARW232" s="57"/>
      <c r="ARX232" s="57"/>
      <c r="ARY232" s="57"/>
      <c r="ARZ232" s="57"/>
      <c r="ASA232" s="57"/>
      <c r="ASB232" s="57"/>
      <c r="ASC232" s="57"/>
      <c r="ASD232" s="57"/>
      <c r="ASE232" s="57"/>
      <c r="ASF232" s="57"/>
      <c r="ASG232" s="57"/>
      <c r="ASH232" s="57"/>
      <c r="ASI232" s="57"/>
      <c r="ASJ232" s="57"/>
      <c r="ASK232" s="57"/>
      <c r="ASL232" s="57"/>
      <c r="ASM232" s="57"/>
      <c r="ASN232" s="57"/>
      <c r="ASO232" s="57"/>
      <c r="ASP232" s="57"/>
      <c r="ASQ232" s="57"/>
      <c r="ASR232" s="57"/>
      <c r="ASS232" s="57"/>
      <c r="AST232" s="57"/>
      <c r="ASU232" s="57"/>
      <c r="ASV232" s="57"/>
      <c r="ASW232" s="57"/>
      <c r="ASX232" s="57"/>
      <c r="ASY232" s="57"/>
      <c r="ASZ232" s="57"/>
      <c r="ATA232" s="57"/>
      <c r="ATB232" s="57"/>
      <c r="ATC232" s="57"/>
      <c r="ATD232" s="57"/>
      <c r="ATE232" s="57"/>
      <c r="ATF232" s="57"/>
      <c r="ATG232" s="57"/>
      <c r="ATH232" s="57"/>
      <c r="ATI232" s="57"/>
      <c r="ATJ232" s="57"/>
      <c r="ATK232" s="57"/>
      <c r="ATL232" s="57"/>
      <c r="ATM232" s="57"/>
      <c r="ATN232" s="57"/>
      <c r="ATO232" s="57"/>
      <c r="ATP232" s="57"/>
      <c r="ATQ232" s="57"/>
      <c r="ATR232" s="57"/>
      <c r="ATS232" s="57"/>
      <c r="ATT232" s="57"/>
      <c r="ATU232" s="57"/>
      <c r="ATV232" s="57"/>
      <c r="ATW232" s="57"/>
      <c r="ATX232" s="57"/>
      <c r="ATY232" s="57"/>
      <c r="ATZ232" s="57"/>
      <c r="AUA232" s="57"/>
      <c r="AUB232" s="57"/>
      <c r="AUC232" s="57"/>
      <c r="AUD232" s="57"/>
      <c r="AUE232" s="57"/>
      <c r="AUF232" s="57"/>
      <c r="AUG232" s="57"/>
      <c r="AUH232" s="57"/>
      <c r="AUI232" s="57"/>
      <c r="AUJ232" s="57"/>
      <c r="AUK232" s="57"/>
      <c r="AUL232" s="57"/>
      <c r="AUM232" s="57"/>
      <c r="AUN232" s="57"/>
      <c r="AUO232" s="57"/>
      <c r="AUP232" s="57"/>
      <c r="AUQ232" s="57"/>
      <c r="AUR232" s="57"/>
      <c r="AUS232" s="57"/>
      <c r="AUT232" s="57"/>
      <c r="AUU232" s="57"/>
      <c r="AUV232" s="57"/>
      <c r="AUW232" s="57"/>
      <c r="AUX232" s="57"/>
      <c r="AUY232" s="57"/>
      <c r="AUZ232" s="57"/>
      <c r="AVA232" s="57"/>
      <c r="AVB232" s="57"/>
      <c r="AVC232" s="57"/>
      <c r="AVD232" s="57"/>
      <c r="AVE232" s="57"/>
      <c r="AVF232" s="57"/>
      <c r="AVG232" s="57"/>
      <c r="AVH232" s="57"/>
      <c r="AVI232" s="57"/>
      <c r="AVJ232" s="57"/>
      <c r="AVK232" s="57"/>
      <c r="AVL232" s="57"/>
      <c r="AVM232" s="57"/>
      <c r="AVN232" s="57"/>
      <c r="AVO232" s="57"/>
      <c r="AVP232" s="57"/>
      <c r="AVQ232" s="57"/>
      <c r="AVR232" s="57"/>
      <c r="AVS232" s="57"/>
      <c r="AVT232" s="57"/>
      <c r="AVU232" s="57"/>
      <c r="AVV232" s="57"/>
      <c r="AVW232" s="57"/>
      <c r="AVX232" s="57"/>
      <c r="AVY232" s="57"/>
      <c r="AVZ232" s="57"/>
      <c r="AWA232" s="57"/>
      <c r="AWB232" s="57"/>
      <c r="AWC232" s="57"/>
      <c r="AWD232" s="57"/>
      <c r="AWE232" s="57"/>
      <c r="AWF232" s="57"/>
      <c r="AWG232" s="57"/>
      <c r="AWH232" s="57"/>
      <c r="AWI232" s="57"/>
      <c r="AWJ232" s="57"/>
      <c r="AWK232" s="57"/>
      <c r="AWL232" s="57"/>
      <c r="AWM232" s="57"/>
      <c r="AWN232" s="57"/>
      <c r="AWO232" s="57"/>
      <c r="AWP232" s="57"/>
      <c r="AWQ232" s="57"/>
      <c r="AWR232" s="57"/>
      <c r="AWS232" s="57"/>
      <c r="AWT232" s="57"/>
      <c r="AWU232" s="57"/>
      <c r="AWV232" s="57"/>
      <c r="AWW232" s="57"/>
      <c r="AWX232" s="57"/>
      <c r="AWY232" s="57"/>
      <c r="AWZ232" s="57"/>
      <c r="AXA232" s="57"/>
      <c r="AXB232" s="57"/>
      <c r="AXC232" s="57"/>
      <c r="AXD232" s="57"/>
      <c r="AXE232" s="57"/>
      <c r="AXF232" s="57"/>
      <c r="AXG232" s="57"/>
      <c r="AXH232" s="57"/>
      <c r="AXI232" s="57"/>
      <c r="AXJ232" s="57"/>
      <c r="AXK232" s="57"/>
      <c r="AXL232" s="57"/>
      <c r="AXM232" s="57"/>
      <c r="AXN232" s="57"/>
      <c r="AXO232" s="57"/>
      <c r="AXP232" s="57"/>
      <c r="AXQ232" s="57"/>
      <c r="AXR232" s="57"/>
      <c r="AXS232" s="57"/>
      <c r="AXT232" s="57"/>
      <c r="AXU232" s="57"/>
      <c r="AXV232" s="57"/>
      <c r="AXW232" s="57"/>
      <c r="AXX232" s="57"/>
      <c r="AXY232" s="57"/>
      <c r="AXZ232" s="57"/>
      <c r="AYA232" s="57"/>
      <c r="AYB232" s="57"/>
      <c r="AYC232" s="57"/>
      <c r="AYD232" s="57"/>
      <c r="AYE232" s="57"/>
      <c r="AYF232" s="57"/>
      <c r="AYG232" s="57"/>
      <c r="AYH232" s="57"/>
      <c r="AYI232" s="57"/>
      <c r="AYJ232" s="57"/>
      <c r="AYK232" s="57"/>
      <c r="AYL232" s="57"/>
      <c r="AYM232" s="57"/>
      <c r="AYN232" s="57"/>
      <c r="AYO232" s="57"/>
      <c r="AYP232" s="57"/>
      <c r="AYQ232" s="57"/>
      <c r="AYR232" s="57"/>
      <c r="AYS232" s="57"/>
      <c r="AYT232" s="57"/>
      <c r="AYU232" s="57"/>
      <c r="AYV232" s="57"/>
      <c r="AYW232" s="57"/>
      <c r="AYX232" s="57"/>
      <c r="AYY232" s="57"/>
      <c r="AYZ232" s="57"/>
      <c r="AZA232" s="57"/>
      <c r="AZB232" s="57"/>
      <c r="AZC232" s="57"/>
      <c r="AZD232" s="57"/>
      <c r="AZE232" s="57"/>
      <c r="AZF232" s="57"/>
      <c r="AZG232" s="57"/>
      <c r="AZH232" s="57"/>
      <c r="AZI232" s="57"/>
      <c r="AZJ232" s="57"/>
      <c r="AZK232" s="57"/>
      <c r="AZL232" s="57"/>
      <c r="AZM232" s="57"/>
      <c r="AZN232" s="57"/>
      <c r="AZO232" s="57"/>
      <c r="AZP232" s="57"/>
      <c r="AZQ232" s="57"/>
      <c r="AZR232" s="57"/>
      <c r="AZS232" s="57"/>
      <c r="AZT232" s="57"/>
      <c r="AZU232" s="57"/>
      <c r="AZV232" s="57"/>
      <c r="AZW232" s="57"/>
      <c r="AZX232" s="57"/>
      <c r="AZY232" s="57"/>
      <c r="AZZ232" s="57"/>
      <c r="BAA232" s="57"/>
      <c r="BAB232" s="57"/>
      <c r="BAC232" s="57"/>
      <c r="BAD232" s="57"/>
      <c r="BAE232" s="57"/>
      <c r="BAF232" s="57"/>
      <c r="BAG232" s="57"/>
      <c r="BAH232" s="57"/>
      <c r="BAI232" s="57"/>
      <c r="BAJ232" s="57"/>
      <c r="BAK232" s="57"/>
      <c r="BAL232" s="57"/>
      <c r="BAM232" s="57"/>
      <c r="BAN232" s="57"/>
      <c r="BAO232" s="57"/>
      <c r="BAP232" s="57"/>
      <c r="BAQ232" s="57"/>
      <c r="BAR232" s="57"/>
      <c r="BAS232" s="57"/>
      <c r="BAT232" s="57"/>
      <c r="BAU232" s="57"/>
      <c r="BAV232" s="57"/>
      <c r="BAW232" s="57"/>
      <c r="BAX232" s="57"/>
      <c r="BAY232" s="57"/>
      <c r="BAZ232" s="57"/>
      <c r="BBA232" s="57"/>
      <c r="BBB232" s="57"/>
      <c r="BBC232" s="57"/>
      <c r="BBD232" s="57"/>
      <c r="BBE232" s="57"/>
      <c r="BBF232" s="57"/>
      <c r="BBG232" s="57"/>
      <c r="BBH232" s="57"/>
      <c r="BBI232" s="57"/>
      <c r="BBJ232" s="57"/>
      <c r="BBK232" s="57"/>
      <c r="BBL232" s="57"/>
      <c r="BBM232" s="57"/>
      <c r="BBN232" s="57"/>
      <c r="BBO232" s="57"/>
      <c r="BBP232" s="57"/>
      <c r="BBQ232" s="57"/>
      <c r="BBR232" s="57"/>
      <c r="BBS232" s="57"/>
      <c r="BBT232" s="57"/>
      <c r="BBU232" s="57"/>
      <c r="BBV232" s="57"/>
      <c r="BBW232" s="57"/>
      <c r="BBX232" s="57"/>
      <c r="BBY232" s="57"/>
      <c r="BBZ232" s="57"/>
      <c r="BCA232" s="57"/>
      <c r="BCB232" s="57"/>
      <c r="BCC232" s="57"/>
      <c r="BCD232" s="57"/>
      <c r="BCE232" s="57"/>
      <c r="BCF232" s="57"/>
      <c r="BCG232" s="57"/>
      <c r="BCH232" s="57"/>
      <c r="BCI232" s="57"/>
      <c r="BCJ232" s="57"/>
      <c r="BCK232" s="57"/>
      <c r="BCL232" s="57"/>
      <c r="BCM232" s="57"/>
      <c r="BCN232" s="57"/>
      <c r="BCO232" s="57"/>
      <c r="BCP232" s="57"/>
      <c r="BCQ232" s="57"/>
      <c r="BCR232" s="57"/>
      <c r="BCS232" s="57"/>
      <c r="BCT232" s="57"/>
      <c r="BCU232" s="57"/>
      <c r="BCV232" s="57"/>
      <c r="BCW232" s="57"/>
      <c r="BCX232" s="57"/>
      <c r="BCY232" s="57"/>
      <c r="BCZ232" s="57"/>
      <c r="BDA232" s="57"/>
      <c r="BDB232" s="57"/>
      <c r="BDC232" s="57"/>
      <c r="BDD232" s="57"/>
      <c r="BDE232" s="57"/>
      <c r="BDF232" s="57"/>
      <c r="BDG232" s="57"/>
      <c r="BDH232" s="57"/>
      <c r="BDI232" s="57"/>
      <c r="BDJ232" s="57"/>
      <c r="BDK232" s="57"/>
      <c r="BDL232" s="57"/>
      <c r="BDM232" s="57"/>
      <c r="BDN232" s="57"/>
      <c r="BDO232" s="57"/>
      <c r="BDP232" s="57"/>
      <c r="BDQ232" s="57"/>
      <c r="BDR232" s="57"/>
      <c r="BDS232" s="57"/>
      <c r="BDT232" s="57"/>
      <c r="BDU232" s="57"/>
      <c r="BDV232" s="57"/>
      <c r="BDW232" s="57"/>
      <c r="BDX232" s="57"/>
      <c r="BDY232" s="57"/>
      <c r="BDZ232" s="57"/>
      <c r="BEA232" s="57"/>
      <c r="BEB232" s="57"/>
      <c r="BEC232" s="57"/>
      <c r="BED232" s="57"/>
      <c r="BEE232" s="57"/>
      <c r="BEF232" s="57"/>
      <c r="BEG232" s="57"/>
      <c r="BEH232" s="57"/>
      <c r="BEI232" s="57"/>
      <c r="BEJ232" s="57"/>
      <c r="BEK232" s="57"/>
      <c r="BEL232" s="57"/>
      <c r="BEM232" s="57"/>
      <c r="BEN232" s="57"/>
      <c r="BEO232" s="57"/>
      <c r="BEP232" s="57"/>
      <c r="BEQ232" s="57"/>
      <c r="BER232" s="57"/>
      <c r="BES232" s="57"/>
      <c r="BET232" s="57"/>
      <c r="BEU232" s="57"/>
      <c r="BEV232" s="57"/>
      <c r="BEW232" s="57"/>
      <c r="BEX232" s="57"/>
      <c r="BEY232" s="57"/>
      <c r="BEZ232" s="57"/>
      <c r="BFA232" s="57"/>
      <c r="BFB232" s="57"/>
      <c r="BFC232" s="57"/>
      <c r="BFD232" s="57"/>
      <c r="BFE232" s="57"/>
      <c r="BFF232" s="57"/>
      <c r="BFG232" s="57"/>
      <c r="BFH232" s="57"/>
      <c r="BFI232" s="57"/>
      <c r="BFJ232" s="57"/>
      <c r="BFK232" s="57"/>
      <c r="BFL232" s="57"/>
      <c r="BFM232" s="57"/>
      <c r="BFN232" s="57"/>
      <c r="BFO232" s="57"/>
      <c r="BFP232" s="57"/>
      <c r="BFQ232" s="57"/>
      <c r="BFR232" s="57"/>
      <c r="BFS232" s="57"/>
      <c r="BFT232" s="57"/>
      <c r="BFU232" s="57"/>
      <c r="BFV232" s="57"/>
      <c r="BFW232" s="57"/>
      <c r="BFX232" s="57"/>
      <c r="BFY232" s="57"/>
      <c r="BFZ232" s="57"/>
      <c r="BGA232" s="57"/>
      <c r="BGB232" s="57"/>
      <c r="BGC232" s="57"/>
      <c r="BGD232" s="57"/>
      <c r="BGE232" s="57"/>
      <c r="BGF232" s="57"/>
      <c r="BGG232" s="57"/>
      <c r="BGH232" s="57"/>
      <c r="BGI232" s="57"/>
      <c r="BGJ232" s="57"/>
      <c r="BGK232" s="57"/>
      <c r="BGL232" s="57"/>
      <c r="BGM232" s="57"/>
      <c r="BGN232" s="57"/>
      <c r="BGO232" s="57"/>
      <c r="BGP232" s="57"/>
      <c r="BGQ232" s="57"/>
      <c r="BGR232" s="57"/>
      <c r="BGS232" s="57"/>
      <c r="BGT232" s="57"/>
      <c r="BGU232" s="57"/>
      <c r="BGV232" s="57"/>
      <c r="BGW232" s="57"/>
      <c r="BGX232" s="57"/>
      <c r="BGY232" s="57"/>
      <c r="BGZ232" s="57"/>
      <c r="BHA232" s="57"/>
      <c r="BHB232" s="57"/>
      <c r="BHC232" s="57"/>
      <c r="BHD232" s="57"/>
      <c r="BHE232" s="57"/>
      <c r="BHF232" s="57"/>
      <c r="BHG232" s="57"/>
      <c r="BHH232" s="57"/>
      <c r="BHI232" s="57"/>
      <c r="BHJ232" s="57"/>
      <c r="BHK232" s="57"/>
      <c r="BHL232" s="57"/>
      <c r="BHM232" s="57"/>
      <c r="BHN232" s="57"/>
      <c r="BHO232" s="57"/>
      <c r="BHP232" s="57"/>
      <c r="BHQ232" s="57"/>
      <c r="BHR232" s="57"/>
      <c r="BHS232" s="57"/>
      <c r="BHT232" s="57"/>
      <c r="BHU232" s="57"/>
      <c r="BHV232" s="57"/>
      <c r="BHW232" s="57"/>
      <c r="BHX232" s="57"/>
      <c r="BHY232" s="57"/>
      <c r="BHZ232" s="57"/>
      <c r="BIA232" s="57"/>
      <c r="BIB232" s="57"/>
      <c r="BIC232" s="57"/>
      <c r="BID232" s="57"/>
      <c r="BIE232" s="57"/>
      <c r="BIF232" s="57"/>
      <c r="BIG232" s="57"/>
      <c r="BIH232" s="57"/>
      <c r="BII232" s="57"/>
      <c r="BIJ232" s="57"/>
      <c r="BIK232" s="57"/>
      <c r="BIL232" s="57"/>
      <c r="BIM232" s="57"/>
      <c r="BIN232" s="57"/>
      <c r="BIO232" s="57"/>
      <c r="BIP232" s="57"/>
      <c r="BIQ232" s="57"/>
      <c r="BIR232" s="57"/>
      <c r="BIS232" s="57"/>
      <c r="BIT232" s="57"/>
      <c r="BIU232" s="57"/>
      <c r="BIV232" s="57"/>
      <c r="BIW232" s="57"/>
      <c r="BIX232" s="57"/>
      <c r="BIY232" s="57"/>
      <c r="BIZ232" s="57"/>
      <c r="BJA232" s="57"/>
      <c r="BJB232" s="57"/>
      <c r="BJC232" s="57"/>
      <c r="BJD232" s="57"/>
      <c r="BJE232" s="57"/>
      <c r="BJF232" s="57"/>
      <c r="BJG232" s="57"/>
      <c r="BJH232" s="57"/>
      <c r="BJI232" s="57"/>
      <c r="BJJ232" s="57"/>
      <c r="BJK232" s="57"/>
      <c r="BJL232" s="57"/>
      <c r="BJM232" s="57"/>
      <c r="BJN232" s="57"/>
      <c r="BJO232" s="57"/>
      <c r="BJP232" s="57"/>
      <c r="BJQ232" s="57"/>
      <c r="BJR232" s="57"/>
      <c r="BJS232" s="57"/>
      <c r="BJT232" s="57"/>
      <c r="BJU232" s="57"/>
      <c r="BJV232" s="57"/>
      <c r="BJW232" s="57"/>
      <c r="BJX232" s="57"/>
      <c r="BJY232" s="57"/>
      <c r="BJZ232" s="57"/>
      <c r="BKA232" s="57"/>
      <c r="BKB232" s="57"/>
      <c r="BKC232" s="57"/>
      <c r="BKD232" s="57"/>
      <c r="BKE232" s="57"/>
      <c r="BKF232" s="57"/>
      <c r="BKG232" s="57"/>
      <c r="BKH232" s="57"/>
      <c r="BKI232" s="57"/>
      <c r="BKJ232" s="57"/>
      <c r="BKK232" s="57"/>
      <c r="BKL232" s="57"/>
      <c r="BKM232" s="57"/>
      <c r="BKN232" s="57"/>
      <c r="BKO232" s="57"/>
      <c r="BKP232" s="57"/>
      <c r="BKQ232" s="57"/>
      <c r="BKR232" s="57"/>
      <c r="BKS232" s="57"/>
      <c r="BKT232" s="57"/>
      <c r="BKU232" s="57"/>
      <c r="BKV232" s="57"/>
      <c r="BKW232" s="57"/>
      <c r="BKX232" s="57"/>
      <c r="BKY232" s="57"/>
      <c r="BKZ232" s="57"/>
      <c r="BLA232" s="57"/>
      <c r="BLB232" s="57"/>
      <c r="BLC232" s="57"/>
      <c r="BLD232" s="57"/>
      <c r="BLE232" s="57"/>
      <c r="BLF232" s="57"/>
      <c r="BLG232" s="57"/>
      <c r="BLH232" s="57"/>
      <c r="BLI232" s="57"/>
      <c r="BLJ232" s="57"/>
      <c r="BLK232" s="57"/>
      <c r="BLL232" s="57"/>
      <c r="BLM232" s="57"/>
      <c r="BLN232" s="57"/>
      <c r="BLO232" s="57"/>
      <c r="BLP232" s="57"/>
      <c r="BLQ232" s="57"/>
      <c r="BLR232" s="57"/>
      <c r="BLS232" s="57"/>
      <c r="BLT232" s="57"/>
      <c r="BLU232" s="57"/>
      <c r="BLV232" s="57"/>
      <c r="BLW232" s="57"/>
      <c r="BLX232" s="57"/>
      <c r="BLY232" s="57"/>
      <c r="BLZ232" s="57"/>
      <c r="BMA232" s="57"/>
      <c r="BMB232" s="57"/>
      <c r="BMC232" s="57"/>
      <c r="BMD232" s="57"/>
      <c r="BME232" s="57"/>
      <c r="BMF232" s="57"/>
      <c r="BMG232" s="57"/>
      <c r="BMH232" s="57"/>
      <c r="BMI232" s="57"/>
      <c r="BMJ232" s="57"/>
      <c r="BMK232" s="57"/>
      <c r="BML232" s="57"/>
      <c r="BMM232" s="57"/>
      <c r="BMN232" s="57"/>
      <c r="BMO232" s="57"/>
      <c r="BMP232" s="57"/>
      <c r="BMQ232" s="57"/>
      <c r="BMR232" s="57"/>
      <c r="BMS232" s="57"/>
      <c r="BMT232" s="57"/>
      <c r="BMU232" s="57"/>
      <c r="BMV232" s="57"/>
      <c r="BMW232" s="57"/>
      <c r="BMX232" s="57"/>
      <c r="BMY232" s="57"/>
      <c r="BMZ232" s="57"/>
      <c r="BNA232" s="57"/>
      <c r="BNB232" s="57"/>
      <c r="BNC232" s="57"/>
      <c r="BND232" s="57"/>
      <c r="BNE232" s="57"/>
      <c r="BNF232" s="57"/>
      <c r="BNG232" s="57"/>
      <c r="BNH232" s="57"/>
      <c r="BNI232" s="57"/>
      <c r="BNJ232" s="57"/>
      <c r="BNK232" s="57"/>
      <c r="BNL232" s="57"/>
      <c r="BNM232" s="57"/>
      <c r="BNN232" s="57"/>
      <c r="BNO232" s="57"/>
      <c r="BNP232" s="57"/>
      <c r="BNQ232" s="57"/>
      <c r="BNR232" s="57"/>
      <c r="BNS232" s="57"/>
      <c r="BNT232" s="57"/>
      <c r="BNU232" s="57"/>
      <c r="BNV232" s="57"/>
      <c r="BNW232" s="57"/>
      <c r="BNX232" s="57"/>
      <c r="BNY232" s="57"/>
      <c r="BNZ232" s="57"/>
      <c r="BOA232" s="57"/>
      <c r="BOB232" s="57"/>
      <c r="BOC232" s="57"/>
      <c r="BOD232" s="57"/>
      <c r="BOE232" s="57"/>
      <c r="BOF232" s="57"/>
      <c r="BOG232" s="57"/>
      <c r="BOH232" s="57"/>
      <c r="BOI232" s="57"/>
      <c r="BOJ232" s="57"/>
      <c r="BOK232" s="57"/>
      <c r="BOL232" s="57"/>
      <c r="BOM232" s="57"/>
      <c r="BON232" s="57"/>
      <c r="BOO232" s="57"/>
      <c r="BOP232" s="57"/>
      <c r="BOQ232" s="57"/>
      <c r="BOR232" s="57"/>
      <c r="BOS232" s="57"/>
      <c r="BOT232" s="57"/>
      <c r="BOU232" s="57"/>
      <c r="BOV232" s="57"/>
      <c r="BOW232" s="57"/>
      <c r="BOX232" s="57"/>
      <c r="BOY232" s="57"/>
      <c r="BOZ232" s="57"/>
      <c r="BPA232" s="57"/>
      <c r="BPB232" s="57"/>
      <c r="BPC232" s="57"/>
      <c r="BPD232" s="57"/>
      <c r="BPE232" s="57"/>
      <c r="BPF232" s="57"/>
      <c r="BPG232" s="57"/>
      <c r="BPH232" s="57"/>
      <c r="BPI232" s="57"/>
      <c r="BPJ232" s="57"/>
      <c r="BPK232" s="57"/>
      <c r="BPL232" s="57"/>
      <c r="BPM232" s="57"/>
      <c r="BPN232" s="57"/>
      <c r="BPO232" s="57"/>
      <c r="BPP232" s="57"/>
      <c r="BPQ232" s="57"/>
      <c r="BPR232" s="57"/>
      <c r="BPS232" s="57"/>
      <c r="BPT232" s="57"/>
      <c r="BPU232" s="57"/>
      <c r="BPV232" s="57"/>
      <c r="BPW232" s="57"/>
      <c r="BPX232" s="57"/>
      <c r="BPY232" s="57"/>
      <c r="BPZ232" s="57"/>
      <c r="BQA232" s="57"/>
      <c r="BQB232" s="57"/>
      <c r="BQC232" s="57"/>
      <c r="BQD232" s="57"/>
      <c r="BQE232" s="57"/>
      <c r="BQF232" s="57"/>
      <c r="BQG232" s="57"/>
      <c r="BQH232" s="57"/>
      <c r="BQI232" s="57"/>
    </row>
    <row r="233" spans="1:1803" s="281" customFormat="1" ht="83.1" customHeight="1" x14ac:dyDescent="0.25">
      <c r="A233" s="231" t="s">
        <v>1671</v>
      </c>
      <c r="B233" s="197" t="s">
        <v>1672</v>
      </c>
      <c r="C233" s="197" t="s">
        <v>1667</v>
      </c>
      <c r="D233" s="60" t="s">
        <v>1675</v>
      </c>
      <c r="E233" s="99">
        <v>43837</v>
      </c>
      <c r="F233" s="99">
        <v>43851</v>
      </c>
      <c r="G233" s="99"/>
      <c r="H233" s="96"/>
      <c r="I233" s="96">
        <v>355700</v>
      </c>
      <c r="J233" s="193"/>
      <c r="K233" s="62" t="str">
        <f t="shared" si="5"/>
        <v xml:space="preserve"> </v>
      </c>
      <c r="L233" s="194">
        <v>0</v>
      </c>
      <c r="M233" s="198">
        <v>138</v>
      </c>
      <c r="N233" s="198">
        <v>138</v>
      </c>
      <c r="O233" s="79">
        <v>0.09</v>
      </c>
      <c r="P233" s="324" t="s">
        <v>1673</v>
      </c>
      <c r="Q233" s="197" t="s">
        <v>30</v>
      </c>
      <c r="R233" s="228" t="s">
        <v>29</v>
      </c>
      <c r="S233" s="181">
        <v>0.09</v>
      </c>
      <c r="T233" s="228" t="s">
        <v>29</v>
      </c>
      <c r="U233" s="181">
        <v>0</v>
      </c>
      <c r="V233" s="197" t="s">
        <v>50</v>
      </c>
      <c r="W233" s="198"/>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c r="BJ233" s="57"/>
      <c r="BK233" s="57"/>
      <c r="BL233" s="57"/>
      <c r="BM233" s="57"/>
      <c r="BN233" s="57"/>
      <c r="BO233" s="57"/>
      <c r="BP233" s="57"/>
      <c r="BQ233" s="57"/>
      <c r="BR233" s="57"/>
      <c r="BS233" s="57"/>
      <c r="BT233" s="57"/>
      <c r="BU233" s="57"/>
      <c r="BV233" s="57"/>
      <c r="BW233" s="57"/>
      <c r="BX233" s="57"/>
      <c r="BY233" s="57"/>
      <c r="BZ233" s="57"/>
      <c r="CA233" s="57"/>
      <c r="CB233" s="57"/>
      <c r="CC233" s="57"/>
      <c r="CD233" s="57"/>
      <c r="CE233" s="57"/>
      <c r="CF233" s="57"/>
      <c r="CG233" s="57"/>
      <c r="CH233" s="57"/>
      <c r="CI233" s="57"/>
      <c r="CJ233" s="57"/>
      <c r="CK233" s="57"/>
      <c r="CL233" s="57"/>
      <c r="CM233" s="57"/>
      <c r="CN233" s="57"/>
      <c r="CO233" s="57"/>
      <c r="CP233" s="57"/>
      <c r="CQ233" s="57"/>
      <c r="CR233" s="57"/>
      <c r="CS233" s="57"/>
      <c r="CT233" s="57"/>
      <c r="CU233" s="57"/>
      <c r="CV233" s="57"/>
      <c r="CW233" s="57"/>
      <c r="CX233" s="57"/>
      <c r="CY233" s="57"/>
      <c r="CZ233" s="57"/>
      <c r="DA233" s="57"/>
      <c r="DB233" s="57"/>
      <c r="DC233" s="57"/>
      <c r="DD233" s="57"/>
      <c r="DE233" s="57"/>
      <c r="DF233" s="57"/>
      <c r="DG233" s="57"/>
      <c r="DH233" s="57"/>
      <c r="DI233" s="57"/>
      <c r="DJ233" s="57"/>
      <c r="DK233" s="57"/>
      <c r="DL233" s="57"/>
      <c r="DM233" s="57"/>
      <c r="DN233" s="57"/>
      <c r="DO233" s="57"/>
      <c r="DP233" s="57"/>
      <c r="DQ233" s="57"/>
      <c r="DR233" s="57"/>
      <c r="DS233" s="57"/>
      <c r="DT233" s="57"/>
      <c r="DU233" s="57"/>
      <c r="DV233" s="57"/>
      <c r="DW233" s="57"/>
      <c r="DX233" s="57"/>
      <c r="DY233" s="57"/>
      <c r="DZ233" s="57"/>
      <c r="EA233" s="57"/>
      <c r="EB233" s="57"/>
      <c r="EC233" s="57"/>
      <c r="ED233" s="57"/>
      <c r="EE233" s="57"/>
      <c r="EF233" s="57"/>
      <c r="EG233" s="57"/>
      <c r="EH233" s="57"/>
      <c r="EI233" s="57"/>
      <c r="EJ233" s="57"/>
      <c r="EK233" s="57"/>
      <c r="EL233" s="57"/>
      <c r="EM233" s="57"/>
      <c r="EN233" s="57"/>
      <c r="EO233" s="57"/>
      <c r="EP233" s="57"/>
      <c r="EQ233" s="57"/>
      <c r="ER233" s="57"/>
      <c r="ES233" s="57"/>
      <c r="ET233" s="57"/>
      <c r="EU233" s="57"/>
      <c r="EV233" s="57"/>
      <c r="EW233" s="57"/>
      <c r="EX233" s="57"/>
      <c r="EY233" s="57"/>
      <c r="EZ233" s="57"/>
      <c r="FA233" s="57"/>
      <c r="FB233" s="57"/>
      <c r="FC233" s="57"/>
      <c r="FD233" s="57"/>
      <c r="FE233" s="57"/>
      <c r="FF233" s="57"/>
      <c r="FG233" s="57"/>
      <c r="FH233" s="57"/>
      <c r="FI233" s="57"/>
      <c r="FJ233" s="57"/>
      <c r="FK233" s="57"/>
      <c r="FL233" s="57"/>
      <c r="FM233" s="57"/>
      <c r="FN233" s="57"/>
      <c r="FO233" s="57"/>
      <c r="FP233" s="57"/>
      <c r="FQ233" s="57"/>
      <c r="FR233" s="57"/>
      <c r="FS233" s="57"/>
      <c r="FT233" s="57"/>
      <c r="FU233" s="57"/>
      <c r="FV233" s="57"/>
      <c r="FW233" s="57"/>
      <c r="FX233" s="57"/>
      <c r="FY233" s="57"/>
      <c r="FZ233" s="57"/>
      <c r="GA233" s="57"/>
      <c r="GB233" s="57"/>
      <c r="GC233" s="57"/>
      <c r="GD233" s="57"/>
      <c r="GE233" s="57"/>
      <c r="GF233" s="57"/>
      <c r="GG233" s="57"/>
      <c r="GH233" s="57"/>
      <c r="GI233" s="57"/>
      <c r="GJ233" s="57"/>
      <c r="GK233" s="57"/>
      <c r="GL233" s="57"/>
      <c r="GM233" s="57"/>
      <c r="GN233" s="57"/>
      <c r="GO233" s="57"/>
      <c r="GP233" s="57"/>
      <c r="GQ233" s="57"/>
      <c r="GR233" s="57"/>
      <c r="GS233" s="57"/>
      <c r="GT233" s="57"/>
      <c r="GU233" s="57"/>
      <c r="GV233" s="57"/>
      <c r="GW233" s="57"/>
      <c r="GX233" s="57"/>
      <c r="GY233" s="57"/>
      <c r="GZ233" s="57"/>
      <c r="HA233" s="57"/>
      <c r="HB233" s="57"/>
      <c r="HC233" s="57"/>
      <c r="HD233" s="57"/>
      <c r="HE233" s="57"/>
      <c r="HF233" s="57"/>
      <c r="HG233" s="57"/>
      <c r="HH233" s="57"/>
      <c r="HI233" s="57"/>
      <c r="HJ233" s="57"/>
      <c r="HK233" s="57"/>
      <c r="HL233" s="57"/>
      <c r="HM233" s="57"/>
      <c r="HN233" s="57"/>
      <c r="HO233" s="57"/>
      <c r="HP233" s="57"/>
      <c r="HQ233" s="57"/>
      <c r="HR233" s="57"/>
      <c r="HS233" s="57"/>
      <c r="HT233" s="57"/>
      <c r="HU233" s="57"/>
      <c r="HV233" s="57"/>
      <c r="HW233" s="57"/>
      <c r="HX233" s="57"/>
      <c r="HY233" s="57"/>
      <c r="HZ233" s="57"/>
      <c r="IA233" s="57"/>
      <c r="IB233" s="57"/>
      <c r="IC233" s="57"/>
      <c r="ID233" s="57"/>
      <c r="IE233" s="57"/>
      <c r="IF233" s="57"/>
      <c r="IG233" s="57"/>
      <c r="IH233" s="57"/>
      <c r="II233" s="57"/>
      <c r="IJ233" s="57"/>
      <c r="IK233" s="57"/>
      <c r="IL233" s="57"/>
      <c r="IM233" s="57"/>
      <c r="IN233" s="57"/>
      <c r="IO233" s="57"/>
      <c r="IP233" s="57"/>
      <c r="IQ233" s="57"/>
      <c r="IR233" s="57"/>
      <c r="IS233" s="57"/>
      <c r="IT233" s="57"/>
      <c r="IU233" s="57"/>
      <c r="IV233" s="57"/>
      <c r="IW233" s="57"/>
      <c r="IX233" s="57"/>
      <c r="IY233" s="57"/>
      <c r="IZ233" s="57"/>
      <c r="JA233" s="57"/>
      <c r="JB233" s="57"/>
      <c r="JC233" s="57"/>
      <c r="JD233" s="57"/>
      <c r="JE233" s="57"/>
      <c r="JF233" s="57"/>
      <c r="JG233" s="57"/>
      <c r="JH233" s="57"/>
      <c r="JI233" s="57"/>
      <c r="JJ233" s="57"/>
      <c r="JK233" s="57"/>
      <c r="JL233" s="57"/>
      <c r="JM233" s="57"/>
      <c r="JN233" s="57"/>
      <c r="JO233" s="57"/>
      <c r="JP233" s="57"/>
      <c r="JQ233" s="57"/>
      <c r="JR233" s="57"/>
      <c r="JS233" s="57"/>
      <c r="JT233" s="57"/>
      <c r="JU233" s="57"/>
      <c r="JV233" s="57"/>
      <c r="JW233" s="57"/>
      <c r="JX233" s="57"/>
      <c r="JY233" s="57"/>
      <c r="JZ233" s="57"/>
      <c r="KA233" s="57"/>
      <c r="KB233" s="57"/>
      <c r="KC233" s="57"/>
      <c r="KD233" s="57"/>
      <c r="KE233" s="57"/>
      <c r="KF233" s="57"/>
      <c r="KG233" s="57"/>
      <c r="KH233" s="57"/>
      <c r="KI233" s="57"/>
      <c r="KJ233" s="57"/>
      <c r="KK233" s="57"/>
      <c r="KL233" s="57"/>
      <c r="KM233" s="57"/>
      <c r="KN233" s="57"/>
      <c r="KO233" s="57"/>
      <c r="KP233" s="57"/>
      <c r="KQ233" s="57"/>
      <c r="KR233" s="57"/>
      <c r="KS233" s="57"/>
      <c r="KT233" s="57"/>
      <c r="KU233" s="57"/>
      <c r="KV233" s="57"/>
      <c r="KW233" s="57"/>
      <c r="KX233" s="57"/>
      <c r="KY233" s="57"/>
      <c r="KZ233" s="57"/>
      <c r="LA233" s="57"/>
      <c r="LB233" s="57"/>
      <c r="LC233" s="57"/>
      <c r="LD233" s="57"/>
      <c r="LE233" s="57"/>
      <c r="LF233" s="57"/>
      <c r="LG233" s="57"/>
      <c r="LH233" s="57"/>
      <c r="LI233" s="57"/>
      <c r="LJ233" s="57"/>
      <c r="LK233" s="57"/>
      <c r="LL233" s="57"/>
      <c r="LM233" s="57"/>
      <c r="LN233" s="57"/>
      <c r="LO233" s="57"/>
      <c r="LP233" s="57"/>
      <c r="LQ233" s="57"/>
      <c r="LR233" s="57"/>
      <c r="LS233" s="57"/>
      <c r="LT233" s="57"/>
      <c r="LU233" s="57"/>
      <c r="LV233" s="57"/>
      <c r="LW233" s="57"/>
      <c r="LX233" s="57"/>
      <c r="LY233" s="57"/>
      <c r="LZ233" s="57"/>
      <c r="MA233" s="57"/>
      <c r="MB233" s="57"/>
      <c r="MC233" s="57"/>
      <c r="MD233" s="57"/>
      <c r="ME233" s="57"/>
      <c r="MF233" s="57"/>
      <c r="MG233" s="57"/>
      <c r="MH233" s="57"/>
      <c r="MI233" s="57"/>
      <c r="MJ233" s="57"/>
      <c r="MK233" s="57"/>
      <c r="ML233" s="57"/>
      <c r="MM233" s="57"/>
      <c r="MN233" s="57"/>
      <c r="MO233" s="57"/>
      <c r="MP233" s="57"/>
      <c r="MQ233" s="57"/>
      <c r="MR233" s="57"/>
      <c r="MS233" s="57"/>
      <c r="MT233" s="57"/>
      <c r="MU233" s="57"/>
      <c r="MV233" s="57"/>
      <c r="MW233" s="57"/>
      <c r="MX233" s="57"/>
      <c r="MY233" s="57"/>
      <c r="MZ233" s="57"/>
      <c r="NA233" s="57"/>
      <c r="NB233" s="57"/>
      <c r="NC233" s="57"/>
      <c r="ND233" s="57"/>
      <c r="NE233" s="57"/>
      <c r="NF233" s="57"/>
      <c r="NG233" s="57"/>
      <c r="NH233" s="57"/>
      <c r="NI233" s="57"/>
      <c r="NJ233" s="57"/>
      <c r="NK233" s="57"/>
      <c r="NL233" s="57"/>
      <c r="NM233" s="57"/>
      <c r="NN233" s="57"/>
      <c r="NO233" s="57"/>
      <c r="NP233" s="57"/>
      <c r="NQ233" s="57"/>
      <c r="NR233" s="57"/>
      <c r="NS233" s="57"/>
      <c r="NT233" s="57"/>
      <c r="NU233" s="57"/>
      <c r="NV233" s="57"/>
      <c r="NW233" s="57"/>
      <c r="NX233" s="57"/>
      <c r="NY233" s="57"/>
      <c r="NZ233" s="57"/>
      <c r="OA233" s="57"/>
      <c r="OB233" s="57"/>
      <c r="OC233" s="57"/>
      <c r="OD233" s="57"/>
      <c r="OE233" s="57"/>
      <c r="OF233" s="57"/>
      <c r="OG233" s="57"/>
      <c r="OH233" s="57"/>
      <c r="OI233" s="57"/>
      <c r="OJ233" s="57"/>
      <c r="OK233" s="57"/>
      <c r="OL233" s="57"/>
      <c r="OM233" s="57"/>
      <c r="ON233" s="57"/>
      <c r="OO233" s="57"/>
      <c r="OP233" s="57"/>
      <c r="OQ233" s="57"/>
      <c r="OR233" s="57"/>
      <c r="OS233" s="57"/>
      <c r="OT233" s="57"/>
      <c r="OU233" s="57"/>
      <c r="OV233" s="57"/>
      <c r="OW233" s="57"/>
      <c r="OX233" s="57"/>
      <c r="OY233" s="57"/>
      <c r="OZ233" s="57"/>
      <c r="PA233" s="57"/>
      <c r="PB233" s="57"/>
      <c r="PC233" s="57"/>
      <c r="PD233" s="57"/>
      <c r="PE233" s="57"/>
      <c r="PF233" s="57"/>
      <c r="PG233" s="57"/>
      <c r="PH233" s="57"/>
      <c r="PI233" s="57"/>
      <c r="PJ233" s="57"/>
      <c r="PK233" s="57"/>
      <c r="PL233" s="57"/>
      <c r="PM233" s="57"/>
      <c r="PN233" s="57"/>
      <c r="PO233" s="57"/>
      <c r="PP233" s="57"/>
      <c r="PQ233" s="57"/>
      <c r="PR233" s="57"/>
      <c r="PS233" s="57"/>
      <c r="PT233" s="57"/>
      <c r="PU233" s="57"/>
      <c r="PV233" s="57"/>
      <c r="PW233" s="57"/>
      <c r="PX233" s="57"/>
      <c r="PY233" s="57"/>
      <c r="PZ233" s="57"/>
      <c r="QA233" s="57"/>
      <c r="QB233" s="57"/>
      <c r="QC233" s="57"/>
      <c r="QD233" s="57"/>
      <c r="QE233" s="57"/>
      <c r="QF233" s="57"/>
      <c r="QG233" s="57"/>
      <c r="QH233" s="57"/>
      <c r="QI233" s="57"/>
      <c r="QJ233" s="57"/>
      <c r="QK233" s="57"/>
      <c r="QL233" s="57"/>
      <c r="QM233" s="57"/>
      <c r="QN233" s="57"/>
      <c r="QO233" s="57"/>
      <c r="QP233" s="57"/>
      <c r="QQ233" s="57"/>
      <c r="QR233" s="57"/>
      <c r="QS233" s="57"/>
      <c r="QT233" s="57"/>
      <c r="QU233" s="57"/>
      <c r="QV233" s="57"/>
      <c r="QW233" s="57"/>
      <c r="QX233" s="57"/>
      <c r="QY233" s="57"/>
      <c r="QZ233" s="57"/>
      <c r="RA233" s="57"/>
      <c r="RB233" s="57"/>
      <c r="RC233" s="57"/>
      <c r="RD233" s="57"/>
      <c r="RE233" s="57"/>
      <c r="RF233" s="57"/>
      <c r="RG233" s="57"/>
      <c r="RH233" s="57"/>
      <c r="RI233" s="57"/>
      <c r="RJ233" s="57"/>
      <c r="RK233" s="57"/>
      <c r="RL233" s="57"/>
      <c r="RM233" s="57"/>
      <c r="RN233" s="57"/>
      <c r="RO233" s="57"/>
      <c r="RP233" s="57"/>
      <c r="RQ233" s="57"/>
      <c r="RR233" s="57"/>
      <c r="RS233" s="57"/>
      <c r="RT233" s="57"/>
      <c r="RU233" s="57"/>
      <c r="RV233" s="57"/>
      <c r="RW233" s="57"/>
      <c r="RX233" s="57"/>
      <c r="RY233" s="57"/>
      <c r="RZ233" s="57"/>
      <c r="SA233" s="57"/>
      <c r="SB233" s="57"/>
      <c r="SC233" s="57"/>
      <c r="SD233" s="57"/>
      <c r="SE233" s="57"/>
      <c r="SF233" s="57"/>
      <c r="SG233" s="57"/>
      <c r="SH233" s="57"/>
      <c r="SI233" s="57"/>
      <c r="SJ233" s="57"/>
      <c r="SK233" s="57"/>
      <c r="SL233" s="57"/>
      <c r="SM233" s="57"/>
      <c r="SN233" s="57"/>
      <c r="SO233" s="57"/>
      <c r="SP233" s="57"/>
      <c r="SQ233" s="57"/>
      <c r="SR233" s="57"/>
      <c r="SS233" s="57"/>
      <c r="ST233" s="57"/>
      <c r="SU233" s="57"/>
      <c r="SV233" s="57"/>
      <c r="SW233" s="57"/>
      <c r="SX233" s="57"/>
      <c r="SY233" s="57"/>
      <c r="SZ233" s="57"/>
      <c r="TA233" s="57"/>
      <c r="TB233" s="57"/>
      <c r="TC233" s="57"/>
      <c r="TD233" s="57"/>
      <c r="TE233" s="57"/>
      <c r="TF233" s="57"/>
      <c r="TG233" s="57"/>
      <c r="TH233" s="57"/>
      <c r="TI233" s="57"/>
      <c r="TJ233" s="57"/>
      <c r="TK233" s="57"/>
      <c r="TL233" s="57"/>
      <c r="TM233" s="57"/>
      <c r="TN233" s="57"/>
      <c r="TO233" s="57"/>
      <c r="TP233" s="57"/>
      <c r="TQ233" s="57"/>
      <c r="TR233" s="57"/>
      <c r="TS233" s="57"/>
      <c r="TT233" s="57"/>
      <c r="TU233" s="57"/>
      <c r="TV233" s="57"/>
      <c r="TW233" s="57"/>
      <c r="TX233" s="57"/>
      <c r="TY233" s="57"/>
      <c r="TZ233" s="57"/>
      <c r="UA233" s="57"/>
      <c r="UB233" s="57"/>
      <c r="UC233" s="57"/>
      <c r="UD233" s="57"/>
      <c r="UE233" s="57"/>
      <c r="UF233" s="57"/>
      <c r="UG233" s="57"/>
      <c r="UH233" s="57"/>
      <c r="UI233" s="57"/>
      <c r="UJ233" s="57"/>
      <c r="UK233" s="57"/>
      <c r="UL233" s="57"/>
      <c r="UM233" s="57"/>
      <c r="UN233" s="57"/>
      <c r="UO233" s="57"/>
      <c r="UP233" s="57"/>
      <c r="UQ233" s="57"/>
      <c r="UR233" s="57"/>
      <c r="US233" s="57"/>
      <c r="UT233" s="57"/>
      <c r="UU233" s="57"/>
      <c r="UV233" s="57"/>
      <c r="UW233" s="57"/>
      <c r="UX233" s="57"/>
      <c r="UY233" s="57"/>
      <c r="UZ233" s="57"/>
      <c r="VA233" s="57"/>
      <c r="VB233" s="57"/>
      <c r="VC233" s="57"/>
      <c r="VD233" s="57"/>
      <c r="VE233" s="57"/>
      <c r="VF233" s="57"/>
      <c r="VG233" s="57"/>
      <c r="VH233" s="57"/>
      <c r="VI233" s="57"/>
      <c r="VJ233" s="57"/>
      <c r="VK233" s="57"/>
      <c r="VL233" s="57"/>
      <c r="VM233" s="57"/>
      <c r="VN233" s="57"/>
      <c r="VO233" s="57"/>
      <c r="VP233" s="57"/>
      <c r="VQ233" s="57"/>
      <c r="VR233" s="57"/>
      <c r="VS233" s="57"/>
      <c r="VT233" s="57"/>
      <c r="VU233" s="57"/>
      <c r="VV233" s="57"/>
      <c r="VW233" s="57"/>
      <c r="VX233" s="57"/>
      <c r="VY233" s="57"/>
      <c r="VZ233" s="57"/>
      <c r="WA233" s="57"/>
      <c r="WB233" s="57"/>
      <c r="WC233" s="57"/>
      <c r="WD233" s="57"/>
      <c r="WE233" s="57"/>
      <c r="WF233" s="57"/>
      <c r="WG233" s="57"/>
      <c r="WH233" s="57"/>
      <c r="WI233" s="57"/>
      <c r="WJ233" s="57"/>
      <c r="WK233" s="57"/>
      <c r="WL233" s="57"/>
      <c r="WM233" s="57"/>
      <c r="WN233" s="57"/>
      <c r="WO233" s="57"/>
      <c r="WP233" s="57"/>
      <c r="WQ233" s="57"/>
      <c r="WR233" s="57"/>
      <c r="WS233" s="57"/>
      <c r="WT233" s="57"/>
      <c r="WU233" s="57"/>
      <c r="WV233" s="57"/>
      <c r="WW233" s="57"/>
      <c r="WX233" s="57"/>
      <c r="WY233" s="57"/>
      <c r="WZ233" s="57"/>
      <c r="XA233" s="57"/>
      <c r="XB233" s="57"/>
      <c r="XC233" s="57"/>
      <c r="XD233" s="57"/>
      <c r="XE233" s="57"/>
      <c r="XF233" s="57"/>
      <c r="XG233" s="57"/>
      <c r="XH233" s="57"/>
      <c r="XI233" s="57"/>
      <c r="XJ233" s="57"/>
      <c r="XK233" s="57"/>
      <c r="XL233" s="57"/>
      <c r="XM233" s="57"/>
      <c r="XN233" s="57"/>
      <c r="XO233" s="57"/>
      <c r="XP233" s="57"/>
      <c r="XQ233" s="57"/>
      <c r="XR233" s="57"/>
      <c r="XS233" s="57"/>
      <c r="XT233" s="57"/>
      <c r="XU233" s="57"/>
      <c r="XV233" s="57"/>
      <c r="XW233" s="57"/>
      <c r="XX233" s="57"/>
      <c r="XY233" s="57"/>
      <c r="XZ233" s="57"/>
      <c r="YA233" s="57"/>
      <c r="YB233" s="57"/>
      <c r="YC233" s="57"/>
      <c r="YD233" s="57"/>
      <c r="YE233" s="57"/>
      <c r="YF233" s="57"/>
      <c r="YG233" s="57"/>
      <c r="YH233" s="57"/>
      <c r="YI233" s="57"/>
      <c r="YJ233" s="57"/>
      <c r="YK233" s="57"/>
      <c r="YL233" s="57"/>
      <c r="YM233" s="57"/>
      <c r="YN233" s="57"/>
      <c r="YO233" s="57"/>
      <c r="YP233" s="57"/>
      <c r="YQ233" s="57"/>
      <c r="YR233" s="57"/>
      <c r="YS233" s="57"/>
      <c r="YT233" s="57"/>
      <c r="YU233" s="57"/>
      <c r="YV233" s="57"/>
      <c r="YW233" s="57"/>
      <c r="YX233" s="57"/>
      <c r="YY233" s="57"/>
      <c r="YZ233" s="57"/>
      <c r="ZA233" s="57"/>
      <c r="ZB233" s="57"/>
      <c r="ZC233" s="57"/>
      <c r="ZD233" s="57"/>
      <c r="ZE233" s="57"/>
      <c r="ZF233" s="57"/>
      <c r="ZG233" s="57"/>
      <c r="ZH233" s="57"/>
      <c r="ZI233" s="57"/>
      <c r="ZJ233" s="57"/>
      <c r="ZK233" s="57"/>
      <c r="ZL233" s="57"/>
      <c r="ZM233" s="57"/>
      <c r="ZN233" s="57"/>
      <c r="ZO233" s="57"/>
      <c r="ZP233" s="57"/>
      <c r="ZQ233" s="57"/>
      <c r="ZR233" s="57"/>
      <c r="ZS233" s="57"/>
      <c r="ZT233" s="57"/>
      <c r="ZU233" s="57"/>
      <c r="ZV233" s="57"/>
      <c r="ZW233" s="57"/>
      <c r="ZX233" s="57"/>
      <c r="ZY233" s="57"/>
      <c r="ZZ233" s="57"/>
      <c r="AAA233" s="57"/>
      <c r="AAB233" s="57"/>
      <c r="AAC233" s="57"/>
      <c r="AAD233" s="57"/>
      <c r="AAE233" s="57"/>
      <c r="AAF233" s="57"/>
      <c r="AAG233" s="57"/>
      <c r="AAH233" s="57"/>
      <c r="AAI233" s="57"/>
      <c r="AAJ233" s="57"/>
      <c r="AAK233" s="57"/>
      <c r="AAL233" s="57"/>
      <c r="AAM233" s="57"/>
      <c r="AAN233" s="57"/>
      <c r="AAO233" s="57"/>
      <c r="AAP233" s="57"/>
      <c r="AAQ233" s="57"/>
      <c r="AAR233" s="57"/>
      <c r="AAS233" s="57"/>
      <c r="AAT233" s="57"/>
      <c r="AAU233" s="57"/>
      <c r="AAV233" s="57"/>
      <c r="AAW233" s="57"/>
      <c r="AAX233" s="57"/>
      <c r="AAY233" s="57"/>
      <c r="AAZ233" s="57"/>
      <c r="ABA233" s="57"/>
      <c r="ABB233" s="57"/>
      <c r="ABC233" s="57"/>
      <c r="ABD233" s="57"/>
      <c r="ABE233" s="57"/>
      <c r="ABF233" s="57"/>
      <c r="ABG233" s="57"/>
      <c r="ABH233" s="57"/>
      <c r="ABI233" s="57"/>
      <c r="ABJ233" s="57"/>
      <c r="ABK233" s="57"/>
      <c r="ABL233" s="57"/>
      <c r="ABM233" s="57"/>
      <c r="ABN233" s="57"/>
      <c r="ABO233" s="57"/>
      <c r="ABP233" s="57"/>
      <c r="ABQ233" s="57"/>
      <c r="ABR233" s="57"/>
      <c r="ABS233" s="57"/>
      <c r="ABT233" s="57"/>
      <c r="ABU233" s="57"/>
      <c r="ABV233" s="57"/>
      <c r="ABW233" s="57"/>
      <c r="ABX233" s="57"/>
      <c r="ABY233" s="57"/>
      <c r="ABZ233" s="57"/>
      <c r="ACA233" s="57"/>
      <c r="ACB233" s="57"/>
      <c r="ACC233" s="57"/>
      <c r="ACD233" s="57"/>
      <c r="ACE233" s="57"/>
      <c r="ACF233" s="57"/>
      <c r="ACG233" s="57"/>
      <c r="ACH233" s="57"/>
      <c r="ACI233" s="57"/>
      <c r="ACJ233" s="57"/>
      <c r="ACK233" s="57"/>
      <c r="ACL233" s="57"/>
      <c r="ACM233" s="57"/>
      <c r="ACN233" s="57"/>
      <c r="ACO233" s="57"/>
      <c r="ACP233" s="57"/>
      <c r="ACQ233" s="57"/>
      <c r="ACR233" s="57"/>
      <c r="ACS233" s="57"/>
      <c r="ACT233" s="57"/>
      <c r="ACU233" s="57"/>
      <c r="ACV233" s="57"/>
      <c r="ACW233" s="57"/>
      <c r="ACX233" s="57"/>
      <c r="ACY233" s="57"/>
      <c r="ACZ233" s="57"/>
      <c r="ADA233" s="57"/>
      <c r="ADB233" s="57"/>
      <c r="ADC233" s="57"/>
      <c r="ADD233" s="57"/>
      <c r="ADE233" s="57"/>
      <c r="ADF233" s="57"/>
      <c r="ADG233" s="57"/>
      <c r="ADH233" s="57"/>
      <c r="ADI233" s="57"/>
      <c r="ADJ233" s="57"/>
      <c r="ADK233" s="57"/>
      <c r="ADL233" s="57"/>
      <c r="ADM233" s="57"/>
      <c r="ADN233" s="57"/>
      <c r="ADO233" s="57"/>
      <c r="ADP233" s="57"/>
      <c r="ADQ233" s="57"/>
      <c r="ADR233" s="57"/>
      <c r="ADS233" s="57"/>
      <c r="ADT233" s="57"/>
      <c r="ADU233" s="57"/>
      <c r="ADV233" s="57"/>
      <c r="ADW233" s="57"/>
      <c r="ADX233" s="57"/>
      <c r="ADY233" s="57"/>
      <c r="ADZ233" s="57"/>
      <c r="AEA233" s="57"/>
      <c r="AEB233" s="57"/>
      <c r="AEC233" s="57"/>
      <c r="AED233" s="57"/>
      <c r="AEE233" s="57"/>
      <c r="AEF233" s="57"/>
      <c r="AEG233" s="57"/>
      <c r="AEH233" s="57"/>
      <c r="AEI233" s="57"/>
      <c r="AEJ233" s="57"/>
      <c r="AEK233" s="57"/>
      <c r="AEL233" s="57"/>
      <c r="AEM233" s="57"/>
      <c r="AEN233" s="57"/>
      <c r="AEO233" s="57"/>
      <c r="AEP233" s="57"/>
      <c r="AEQ233" s="57"/>
      <c r="AER233" s="57"/>
      <c r="AES233" s="57"/>
      <c r="AET233" s="57"/>
      <c r="AEU233" s="57"/>
      <c r="AEV233" s="57"/>
      <c r="AEW233" s="57"/>
      <c r="AEX233" s="57"/>
      <c r="AEY233" s="57"/>
      <c r="AEZ233" s="57"/>
      <c r="AFA233" s="57"/>
      <c r="AFB233" s="57"/>
      <c r="AFC233" s="57"/>
      <c r="AFD233" s="57"/>
      <c r="AFE233" s="57"/>
      <c r="AFF233" s="57"/>
      <c r="AFG233" s="57"/>
      <c r="AFH233" s="57"/>
      <c r="AFI233" s="57"/>
      <c r="AFJ233" s="57"/>
      <c r="AFK233" s="57"/>
      <c r="AFL233" s="57"/>
      <c r="AFM233" s="57"/>
      <c r="AFN233" s="57"/>
      <c r="AFO233" s="57"/>
      <c r="AFP233" s="57"/>
      <c r="AFQ233" s="57"/>
      <c r="AFR233" s="57"/>
      <c r="AFS233" s="57"/>
      <c r="AFT233" s="57"/>
      <c r="AFU233" s="57"/>
      <c r="AFV233" s="57"/>
      <c r="AFW233" s="57"/>
      <c r="AFX233" s="57"/>
      <c r="AFY233" s="57"/>
      <c r="AFZ233" s="57"/>
      <c r="AGA233" s="57"/>
      <c r="AGB233" s="57"/>
      <c r="AGC233" s="57"/>
      <c r="AGD233" s="57"/>
      <c r="AGE233" s="57"/>
      <c r="AGF233" s="57"/>
      <c r="AGG233" s="57"/>
      <c r="AGH233" s="57"/>
      <c r="AGI233" s="57"/>
      <c r="AGJ233" s="57"/>
      <c r="AGK233" s="57"/>
      <c r="AGL233" s="57"/>
      <c r="AGM233" s="57"/>
      <c r="AGN233" s="57"/>
      <c r="AGO233" s="57"/>
      <c r="AGP233" s="57"/>
      <c r="AGQ233" s="57"/>
      <c r="AGR233" s="57"/>
      <c r="AGS233" s="57"/>
      <c r="AGT233" s="57"/>
      <c r="AGU233" s="57"/>
      <c r="AGV233" s="57"/>
      <c r="AGW233" s="57"/>
      <c r="AGX233" s="57"/>
      <c r="AGY233" s="57"/>
      <c r="AGZ233" s="57"/>
      <c r="AHA233" s="57"/>
      <c r="AHB233" s="57"/>
      <c r="AHC233" s="57"/>
      <c r="AHD233" s="57"/>
      <c r="AHE233" s="57"/>
      <c r="AHF233" s="57"/>
      <c r="AHG233" s="57"/>
      <c r="AHH233" s="57"/>
      <c r="AHI233" s="57"/>
      <c r="AHJ233" s="57"/>
      <c r="AHK233" s="57"/>
      <c r="AHL233" s="57"/>
      <c r="AHM233" s="57"/>
      <c r="AHN233" s="57"/>
      <c r="AHO233" s="57"/>
      <c r="AHP233" s="57"/>
      <c r="AHQ233" s="57"/>
      <c r="AHR233" s="57"/>
      <c r="AHS233" s="57"/>
      <c r="AHT233" s="57"/>
      <c r="AHU233" s="57"/>
      <c r="AHV233" s="57"/>
      <c r="AHW233" s="57"/>
      <c r="AHX233" s="57"/>
      <c r="AHY233" s="57"/>
      <c r="AHZ233" s="57"/>
      <c r="AIA233" s="57"/>
      <c r="AIB233" s="57"/>
      <c r="AIC233" s="57"/>
      <c r="AID233" s="57"/>
      <c r="AIE233" s="57"/>
      <c r="AIF233" s="57"/>
      <c r="AIG233" s="57"/>
      <c r="AIH233" s="57"/>
      <c r="AII233" s="57"/>
      <c r="AIJ233" s="57"/>
      <c r="AIK233" s="57"/>
      <c r="AIL233" s="57"/>
      <c r="AIM233" s="57"/>
      <c r="AIN233" s="57"/>
      <c r="AIO233" s="57"/>
      <c r="AIP233" s="57"/>
      <c r="AIQ233" s="57"/>
      <c r="AIR233" s="57"/>
      <c r="AIS233" s="57"/>
      <c r="AIT233" s="57"/>
      <c r="AIU233" s="57"/>
      <c r="AIV233" s="57"/>
      <c r="AIW233" s="57"/>
      <c r="AIX233" s="57"/>
      <c r="AIY233" s="57"/>
      <c r="AIZ233" s="57"/>
      <c r="AJA233" s="57"/>
      <c r="AJB233" s="57"/>
      <c r="AJC233" s="57"/>
      <c r="AJD233" s="57"/>
      <c r="AJE233" s="57"/>
      <c r="AJF233" s="57"/>
      <c r="AJG233" s="57"/>
      <c r="AJH233" s="57"/>
      <c r="AJI233" s="57"/>
      <c r="AJJ233" s="57"/>
      <c r="AJK233" s="57"/>
      <c r="AJL233" s="57"/>
      <c r="AJM233" s="57"/>
      <c r="AJN233" s="57"/>
      <c r="AJO233" s="57"/>
      <c r="AJP233" s="57"/>
      <c r="AJQ233" s="57"/>
      <c r="AJR233" s="57"/>
      <c r="AJS233" s="57"/>
      <c r="AJT233" s="57"/>
      <c r="AJU233" s="57"/>
      <c r="AJV233" s="57"/>
      <c r="AJW233" s="57"/>
      <c r="AJX233" s="57"/>
      <c r="AJY233" s="57"/>
      <c r="AJZ233" s="57"/>
      <c r="AKA233" s="57"/>
      <c r="AKB233" s="57"/>
      <c r="AKC233" s="57"/>
      <c r="AKD233" s="57"/>
      <c r="AKE233" s="57"/>
      <c r="AKF233" s="57"/>
      <c r="AKG233" s="57"/>
      <c r="AKH233" s="57"/>
      <c r="AKI233" s="57"/>
      <c r="AKJ233" s="57"/>
      <c r="AKK233" s="57"/>
      <c r="AKL233" s="57"/>
      <c r="AKM233" s="57"/>
      <c r="AKN233" s="57"/>
      <c r="AKO233" s="57"/>
      <c r="AKP233" s="57"/>
      <c r="AKQ233" s="57"/>
      <c r="AKR233" s="57"/>
      <c r="AKS233" s="57"/>
      <c r="AKT233" s="57"/>
      <c r="AKU233" s="57"/>
      <c r="AKV233" s="57"/>
      <c r="AKW233" s="57"/>
      <c r="AKX233" s="57"/>
      <c r="AKY233" s="57"/>
      <c r="AKZ233" s="57"/>
      <c r="ALA233" s="57"/>
      <c r="ALB233" s="57"/>
      <c r="ALC233" s="57"/>
      <c r="ALD233" s="57"/>
      <c r="ALE233" s="57"/>
      <c r="ALF233" s="57"/>
      <c r="ALG233" s="57"/>
      <c r="ALH233" s="57"/>
      <c r="ALI233" s="57"/>
      <c r="ALJ233" s="57"/>
      <c r="ALK233" s="57"/>
      <c r="ALL233" s="57"/>
      <c r="ALM233" s="57"/>
      <c r="ALN233" s="57"/>
      <c r="ALO233" s="57"/>
      <c r="ALP233" s="57"/>
      <c r="ALQ233" s="57"/>
      <c r="ALR233" s="57"/>
      <c r="ALS233" s="57"/>
      <c r="ALT233" s="57"/>
      <c r="ALU233" s="57"/>
      <c r="ALV233" s="57"/>
      <c r="ALW233" s="57"/>
      <c r="ALX233" s="57"/>
      <c r="ALY233" s="57"/>
      <c r="ALZ233" s="57"/>
      <c r="AMA233" s="57"/>
      <c r="AMB233" s="57"/>
      <c r="AMC233" s="57"/>
      <c r="AMD233" s="57"/>
      <c r="AME233" s="57"/>
      <c r="AMF233" s="57"/>
      <c r="AMG233" s="57"/>
      <c r="AMH233" s="57"/>
      <c r="AMI233" s="57"/>
      <c r="AMJ233" s="57"/>
      <c r="AMK233" s="57"/>
      <c r="AML233" s="57"/>
      <c r="AMM233" s="57"/>
      <c r="AMN233" s="57"/>
      <c r="AMO233" s="57"/>
      <c r="AMP233" s="57"/>
      <c r="AMQ233" s="57"/>
      <c r="AMR233" s="57"/>
      <c r="AMS233" s="57"/>
      <c r="AMT233" s="57"/>
      <c r="AMU233" s="57"/>
      <c r="AMV233" s="57"/>
      <c r="AMW233" s="57"/>
      <c r="AMX233" s="57"/>
      <c r="AMY233" s="57"/>
      <c r="AMZ233" s="57"/>
      <c r="ANA233" s="57"/>
      <c r="ANB233" s="57"/>
      <c r="ANC233" s="57"/>
      <c r="AND233" s="57"/>
      <c r="ANE233" s="57"/>
      <c r="ANF233" s="57"/>
      <c r="ANG233" s="57"/>
      <c r="ANH233" s="57"/>
      <c r="ANI233" s="57"/>
      <c r="ANJ233" s="57"/>
      <c r="ANK233" s="57"/>
      <c r="ANL233" s="57"/>
      <c r="ANM233" s="57"/>
      <c r="ANN233" s="57"/>
      <c r="ANO233" s="57"/>
      <c r="ANP233" s="57"/>
      <c r="ANQ233" s="57"/>
      <c r="ANR233" s="57"/>
      <c r="ANS233" s="57"/>
      <c r="ANT233" s="57"/>
      <c r="ANU233" s="57"/>
      <c r="ANV233" s="57"/>
      <c r="ANW233" s="57"/>
      <c r="ANX233" s="57"/>
      <c r="ANY233" s="57"/>
      <c r="ANZ233" s="57"/>
      <c r="AOA233" s="57"/>
      <c r="AOB233" s="57"/>
      <c r="AOC233" s="57"/>
      <c r="AOD233" s="57"/>
      <c r="AOE233" s="57"/>
      <c r="AOF233" s="57"/>
      <c r="AOG233" s="57"/>
      <c r="AOH233" s="57"/>
      <c r="AOI233" s="57"/>
      <c r="AOJ233" s="57"/>
      <c r="AOK233" s="57"/>
      <c r="AOL233" s="57"/>
      <c r="AOM233" s="57"/>
      <c r="AON233" s="57"/>
      <c r="AOO233" s="57"/>
      <c r="AOP233" s="57"/>
      <c r="AOQ233" s="57"/>
      <c r="AOR233" s="57"/>
      <c r="AOS233" s="57"/>
      <c r="AOT233" s="57"/>
      <c r="AOU233" s="57"/>
      <c r="AOV233" s="57"/>
      <c r="AOW233" s="57"/>
      <c r="AOX233" s="57"/>
      <c r="AOY233" s="57"/>
      <c r="AOZ233" s="57"/>
      <c r="APA233" s="57"/>
      <c r="APB233" s="57"/>
      <c r="APC233" s="57"/>
      <c r="APD233" s="57"/>
      <c r="APE233" s="57"/>
      <c r="APF233" s="57"/>
      <c r="APG233" s="57"/>
      <c r="APH233" s="57"/>
      <c r="API233" s="57"/>
      <c r="APJ233" s="57"/>
      <c r="APK233" s="57"/>
      <c r="APL233" s="57"/>
      <c r="APM233" s="57"/>
      <c r="APN233" s="57"/>
      <c r="APO233" s="57"/>
      <c r="APP233" s="57"/>
      <c r="APQ233" s="57"/>
      <c r="APR233" s="57"/>
      <c r="APS233" s="57"/>
      <c r="APT233" s="57"/>
      <c r="APU233" s="57"/>
      <c r="APV233" s="57"/>
      <c r="APW233" s="57"/>
      <c r="APX233" s="57"/>
      <c r="APY233" s="57"/>
      <c r="APZ233" s="57"/>
      <c r="AQA233" s="57"/>
      <c r="AQB233" s="57"/>
      <c r="AQC233" s="57"/>
      <c r="AQD233" s="57"/>
      <c r="AQE233" s="57"/>
      <c r="AQF233" s="57"/>
      <c r="AQG233" s="57"/>
      <c r="AQH233" s="57"/>
      <c r="AQI233" s="57"/>
      <c r="AQJ233" s="57"/>
      <c r="AQK233" s="57"/>
      <c r="AQL233" s="57"/>
      <c r="AQM233" s="57"/>
      <c r="AQN233" s="57"/>
      <c r="AQO233" s="57"/>
      <c r="AQP233" s="57"/>
      <c r="AQQ233" s="57"/>
      <c r="AQR233" s="57"/>
      <c r="AQS233" s="57"/>
      <c r="AQT233" s="57"/>
      <c r="AQU233" s="57"/>
      <c r="AQV233" s="57"/>
      <c r="AQW233" s="57"/>
      <c r="AQX233" s="57"/>
      <c r="AQY233" s="57"/>
      <c r="AQZ233" s="57"/>
      <c r="ARA233" s="57"/>
      <c r="ARB233" s="57"/>
      <c r="ARC233" s="57"/>
      <c r="ARD233" s="57"/>
      <c r="ARE233" s="57"/>
      <c r="ARF233" s="57"/>
      <c r="ARG233" s="57"/>
      <c r="ARH233" s="57"/>
      <c r="ARI233" s="57"/>
      <c r="ARJ233" s="57"/>
      <c r="ARK233" s="57"/>
      <c r="ARL233" s="57"/>
      <c r="ARM233" s="57"/>
      <c r="ARN233" s="57"/>
      <c r="ARO233" s="57"/>
      <c r="ARP233" s="57"/>
      <c r="ARQ233" s="57"/>
      <c r="ARR233" s="57"/>
      <c r="ARS233" s="57"/>
      <c r="ART233" s="57"/>
      <c r="ARU233" s="57"/>
      <c r="ARV233" s="57"/>
      <c r="ARW233" s="57"/>
      <c r="ARX233" s="57"/>
      <c r="ARY233" s="57"/>
      <c r="ARZ233" s="57"/>
      <c r="ASA233" s="57"/>
      <c r="ASB233" s="57"/>
      <c r="ASC233" s="57"/>
      <c r="ASD233" s="57"/>
      <c r="ASE233" s="57"/>
      <c r="ASF233" s="57"/>
      <c r="ASG233" s="57"/>
      <c r="ASH233" s="57"/>
      <c r="ASI233" s="57"/>
      <c r="ASJ233" s="57"/>
      <c r="ASK233" s="57"/>
      <c r="ASL233" s="57"/>
      <c r="ASM233" s="57"/>
      <c r="ASN233" s="57"/>
      <c r="ASO233" s="57"/>
      <c r="ASP233" s="57"/>
      <c r="ASQ233" s="57"/>
      <c r="ASR233" s="57"/>
      <c r="ASS233" s="57"/>
      <c r="AST233" s="57"/>
      <c r="ASU233" s="57"/>
      <c r="ASV233" s="57"/>
      <c r="ASW233" s="57"/>
      <c r="ASX233" s="57"/>
      <c r="ASY233" s="57"/>
      <c r="ASZ233" s="57"/>
      <c r="ATA233" s="57"/>
      <c r="ATB233" s="57"/>
      <c r="ATC233" s="57"/>
      <c r="ATD233" s="57"/>
      <c r="ATE233" s="57"/>
      <c r="ATF233" s="57"/>
      <c r="ATG233" s="57"/>
      <c r="ATH233" s="57"/>
      <c r="ATI233" s="57"/>
      <c r="ATJ233" s="57"/>
      <c r="ATK233" s="57"/>
      <c r="ATL233" s="57"/>
      <c r="ATM233" s="57"/>
      <c r="ATN233" s="57"/>
      <c r="ATO233" s="57"/>
      <c r="ATP233" s="57"/>
      <c r="ATQ233" s="57"/>
      <c r="ATR233" s="57"/>
      <c r="ATS233" s="57"/>
      <c r="ATT233" s="57"/>
      <c r="ATU233" s="57"/>
      <c r="ATV233" s="57"/>
      <c r="ATW233" s="57"/>
      <c r="ATX233" s="57"/>
      <c r="ATY233" s="57"/>
      <c r="ATZ233" s="57"/>
      <c r="AUA233" s="57"/>
      <c r="AUB233" s="57"/>
      <c r="AUC233" s="57"/>
      <c r="AUD233" s="57"/>
      <c r="AUE233" s="57"/>
      <c r="AUF233" s="57"/>
      <c r="AUG233" s="57"/>
      <c r="AUH233" s="57"/>
      <c r="AUI233" s="57"/>
      <c r="AUJ233" s="57"/>
      <c r="AUK233" s="57"/>
      <c r="AUL233" s="57"/>
      <c r="AUM233" s="57"/>
      <c r="AUN233" s="57"/>
      <c r="AUO233" s="57"/>
      <c r="AUP233" s="57"/>
      <c r="AUQ233" s="57"/>
      <c r="AUR233" s="57"/>
      <c r="AUS233" s="57"/>
      <c r="AUT233" s="57"/>
      <c r="AUU233" s="57"/>
      <c r="AUV233" s="57"/>
      <c r="AUW233" s="57"/>
      <c r="AUX233" s="57"/>
      <c r="AUY233" s="57"/>
      <c r="AUZ233" s="57"/>
      <c r="AVA233" s="57"/>
      <c r="AVB233" s="57"/>
      <c r="AVC233" s="57"/>
      <c r="AVD233" s="57"/>
      <c r="AVE233" s="57"/>
      <c r="AVF233" s="57"/>
      <c r="AVG233" s="57"/>
      <c r="AVH233" s="57"/>
      <c r="AVI233" s="57"/>
      <c r="AVJ233" s="57"/>
      <c r="AVK233" s="57"/>
      <c r="AVL233" s="57"/>
      <c r="AVM233" s="57"/>
      <c r="AVN233" s="57"/>
      <c r="AVO233" s="57"/>
      <c r="AVP233" s="57"/>
      <c r="AVQ233" s="57"/>
      <c r="AVR233" s="57"/>
      <c r="AVS233" s="57"/>
      <c r="AVT233" s="57"/>
      <c r="AVU233" s="57"/>
      <c r="AVV233" s="57"/>
      <c r="AVW233" s="57"/>
      <c r="AVX233" s="57"/>
      <c r="AVY233" s="57"/>
      <c r="AVZ233" s="57"/>
      <c r="AWA233" s="57"/>
      <c r="AWB233" s="57"/>
      <c r="AWC233" s="57"/>
      <c r="AWD233" s="57"/>
      <c r="AWE233" s="57"/>
      <c r="AWF233" s="57"/>
      <c r="AWG233" s="57"/>
      <c r="AWH233" s="57"/>
      <c r="AWI233" s="57"/>
      <c r="AWJ233" s="57"/>
      <c r="AWK233" s="57"/>
      <c r="AWL233" s="57"/>
      <c r="AWM233" s="57"/>
      <c r="AWN233" s="57"/>
      <c r="AWO233" s="57"/>
      <c r="AWP233" s="57"/>
      <c r="AWQ233" s="57"/>
      <c r="AWR233" s="57"/>
      <c r="AWS233" s="57"/>
      <c r="AWT233" s="57"/>
      <c r="AWU233" s="57"/>
      <c r="AWV233" s="57"/>
      <c r="AWW233" s="57"/>
      <c r="AWX233" s="57"/>
      <c r="AWY233" s="57"/>
      <c r="AWZ233" s="57"/>
      <c r="AXA233" s="57"/>
      <c r="AXB233" s="57"/>
      <c r="AXC233" s="57"/>
      <c r="AXD233" s="57"/>
      <c r="AXE233" s="57"/>
      <c r="AXF233" s="57"/>
      <c r="AXG233" s="57"/>
      <c r="AXH233" s="57"/>
      <c r="AXI233" s="57"/>
      <c r="AXJ233" s="57"/>
      <c r="AXK233" s="57"/>
      <c r="AXL233" s="57"/>
      <c r="AXM233" s="57"/>
      <c r="AXN233" s="57"/>
      <c r="AXO233" s="57"/>
      <c r="AXP233" s="57"/>
      <c r="AXQ233" s="57"/>
      <c r="AXR233" s="57"/>
      <c r="AXS233" s="57"/>
      <c r="AXT233" s="57"/>
      <c r="AXU233" s="57"/>
      <c r="AXV233" s="57"/>
      <c r="AXW233" s="57"/>
      <c r="AXX233" s="57"/>
      <c r="AXY233" s="57"/>
      <c r="AXZ233" s="57"/>
      <c r="AYA233" s="57"/>
      <c r="AYB233" s="57"/>
      <c r="AYC233" s="57"/>
      <c r="AYD233" s="57"/>
      <c r="AYE233" s="57"/>
      <c r="AYF233" s="57"/>
      <c r="AYG233" s="57"/>
      <c r="AYH233" s="57"/>
      <c r="AYI233" s="57"/>
      <c r="AYJ233" s="57"/>
      <c r="AYK233" s="57"/>
      <c r="AYL233" s="57"/>
      <c r="AYM233" s="57"/>
      <c r="AYN233" s="57"/>
      <c r="AYO233" s="57"/>
      <c r="AYP233" s="57"/>
      <c r="AYQ233" s="57"/>
      <c r="AYR233" s="57"/>
      <c r="AYS233" s="57"/>
      <c r="AYT233" s="57"/>
      <c r="AYU233" s="57"/>
      <c r="AYV233" s="57"/>
      <c r="AYW233" s="57"/>
      <c r="AYX233" s="57"/>
      <c r="AYY233" s="57"/>
      <c r="AYZ233" s="57"/>
      <c r="AZA233" s="57"/>
      <c r="AZB233" s="57"/>
      <c r="AZC233" s="57"/>
      <c r="AZD233" s="57"/>
      <c r="AZE233" s="57"/>
      <c r="AZF233" s="57"/>
      <c r="AZG233" s="57"/>
      <c r="AZH233" s="57"/>
      <c r="AZI233" s="57"/>
      <c r="AZJ233" s="57"/>
      <c r="AZK233" s="57"/>
      <c r="AZL233" s="57"/>
      <c r="AZM233" s="57"/>
      <c r="AZN233" s="57"/>
      <c r="AZO233" s="57"/>
      <c r="AZP233" s="57"/>
      <c r="AZQ233" s="57"/>
      <c r="AZR233" s="57"/>
      <c r="AZS233" s="57"/>
      <c r="AZT233" s="57"/>
      <c r="AZU233" s="57"/>
      <c r="AZV233" s="57"/>
      <c r="AZW233" s="57"/>
      <c r="AZX233" s="57"/>
      <c r="AZY233" s="57"/>
      <c r="AZZ233" s="57"/>
      <c r="BAA233" s="57"/>
      <c r="BAB233" s="57"/>
      <c r="BAC233" s="57"/>
      <c r="BAD233" s="57"/>
      <c r="BAE233" s="57"/>
      <c r="BAF233" s="57"/>
      <c r="BAG233" s="57"/>
      <c r="BAH233" s="57"/>
      <c r="BAI233" s="57"/>
      <c r="BAJ233" s="57"/>
      <c r="BAK233" s="57"/>
      <c r="BAL233" s="57"/>
      <c r="BAM233" s="57"/>
      <c r="BAN233" s="57"/>
      <c r="BAO233" s="57"/>
      <c r="BAP233" s="57"/>
      <c r="BAQ233" s="57"/>
      <c r="BAR233" s="57"/>
      <c r="BAS233" s="57"/>
      <c r="BAT233" s="57"/>
      <c r="BAU233" s="57"/>
      <c r="BAV233" s="57"/>
      <c r="BAW233" s="57"/>
      <c r="BAX233" s="57"/>
      <c r="BAY233" s="57"/>
      <c r="BAZ233" s="57"/>
      <c r="BBA233" s="57"/>
      <c r="BBB233" s="57"/>
      <c r="BBC233" s="57"/>
      <c r="BBD233" s="57"/>
      <c r="BBE233" s="57"/>
      <c r="BBF233" s="57"/>
      <c r="BBG233" s="57"/>
      <c r="BBH233" s="57"/>
      <c r="BBI233" s="57"/>
      <c r="BBJ233" s="57"/>
      <c r="BBK233" s="57"/>
      <c r="BBL233" s="57"/>
      <c r="BBM233" s="57"/>
      <c r="BBN233" s="57"/>
      <c r="BBO233" s="57"/>
      <c r="BBP233" s="57"/>
      <c r="BBQ233" s="57"/>
      <c r="BBR233" s="57"/>
      <c r="BBS233" s="57"/>
      <c r="BBT233" s="57"/>
      <c r="BBU233" s="57"/>
      <c r="BBV233" s="57"/>
      <c r="BBW233" s="57"/>
      <c r="BBX233" s="57"/>
      <c r="BBY233" s="57"/>
      <c r="BBZ233" s="57"/>
      <c r="BCA233" s="57"/>
      <c r="BCB233" s="57"/>
      <c r="BCC233" s="57"/>
      <c r="BCD233" s="57"/>
      <c r="BCE233" s="57"/>
      <c r="BCF233" s="57"/>
      <c r="BCG233" s="57"/>
      <c r="BCH233" s="57"/>
      <c r="BCI233" s="57"/>
      <c r="BCJ233" s="57"/>
      <c r="BCK233" s="57"/>
      <c r="BCL233" s="57"/>
      <c r="BCM233" s="57"/>
      <c r="BCN233" s="57"/>
      <c r="BCO233" s="57"/>
      <c r="BCP233" s="57"/>
      <c r="BCQ233" s="57"/>
      <c r="BCR233" s="57"/>
      <c r="BCS233" s="57"/>
      <c r="BCT233" s="57"/>
      <c r="BCU233" s="57"/>
      <c r="BCV233" s="57"/>
      <c r="BCW233" s="57"/>
      <c r="BCX233" s="57"/>
      <c r="BCY233" s="57"/>
      <c r="BCZ233" s="57"/>
      <c r="BDA233" s="57"/>
      <c r="BDB233" s="57"/>
      <c r="BDC233" s="57"/>
      <c r="BDD233" s="57"/>
      <c r="BDE233" s="57"/>
      <c r="BDF233" s="57"/>
      <c r="BDG233" s="57"/>
      <c r="BDH233" s="57"/>
      <c r="BDI233" s="57"/>
      <c r="BDJ233" s="57"/>
      <c r="BDK233" s="57"/>
      <c r="BDL233" s="57"/>
      <c r="BDM233" s="57"/>
      <c r="BDN233" s="57"/>
      <c r="BDO233" s="57"/>
      <c r="BDP233" s="57"/>
      <c r="BDQ233" s="57"/>
      <c r="BDR233" s="57"/>
      <c r="BDS233" s="57"/>
      <c r="BDT233" s="57"/>
      <c r="BDU233" s="57"/>
      <c r="BDV233" s="57"/>
      <c r="BDW233" s="57"/>
      <c r="BDX233" s="57"/>
      <c r="BDY233" s="57"/>
      <c r="BDZ233" s="57"/>
      <c r="BEA233" s="57"/>
      <c r="BEB233" s="57"/>
      <c r="BEC233" s="57"/>
      <c r="BED233" s="57"/>
      <c r="BEE233" s="57"/>
      <c r="BEF233" s="57"/>
      <c r="BEG233" s="57"/>
      <c r="BEH233" s="57"/>
      <c r="BEI233" s="57"/>
      <c r="BEJ233" s="57"/>
      <c r="BEK233" s="57"/>
      <c r="BEL233" s="57"/>
      <c r="BEM233" s="57"/>
      <c r="BEN233" s="57"/>
      <c r="BEO233" s="57"/>
      <c r="BEP233" s="57"/>
      <c r="BEQ233" s="57"/>
      <c r="BER233" s="57"/>
      <c r="BES233" s="57"/>
      <c r="BET233" s="57"/>
      <c r="BEU233" s="57"/>
      <c r="BEV233" s="57"/>
      <c r="BEW233" s="57"/>
      <c r="BEX233" s="57"/>
      <c r="BEY233" s="57"/>
      <c r="BEZ233" s="57"/>
      <c r="BFA233" s="57"/>
      <c r="BFB233" s="57"/>
      <c r="BFC233" s="57"/>
      <c r="BFD233" s="57"/>
      <c r="BFE233" s="57"/>
      <c r="BFF233" s="57"/>
      <c r="BFG233" s="57"/>
      <c r="BFH233" s="57"/>
      <c r="BFI233" s="57"/>
      <c r="BFJ233" s="57"/>
      <c r="BFK233" s="57"/>
      <c r="BFL233" s="57"/>
      <c r="BFM233" s="57"/>
      <c r="BFN233" s="57"/>
      <c r="BFO233" s="57"/>
      <c r="BFP233" s="57"/>
      <c r="BFQ233" s="57"/>
      <c r="BFR233" s="57"/>
      <c r="BFS233" s="57"/>
      <c r="BFT233" s="57"/>
      <c r="BFU233" s="57"/>
      <c r="BFV233" s="57"/>
      <c r="BFW233" s="57"/>
      <c r="BFX233" s="57"/>
      <c r="BFY233" s="57"/>
      <c r="BFZ233" s="57"/>
      <c r="BGA233" s="57"/>
      <c r="BGB233" s="57"/>
      <c r="BGC233" s="57"/>
      <c r="BGD233" s="57"/>
      <c r="BGE233" s="57"/>
      <c r="BGF233" s="57"/>
      <c r="BGG233" s="57"/>
      <c r="BGH233" s="57"/>
      <c r="BGI233" s="57"/>
      <c r="BGJ233" s="57"/>
      <c r="BGK233" s="57"/>
      <c r="BGL233" s="57"/>
      <c r="BGM233" s="57"/>
      <c r="BGN233" s="57"/>
      <c r="BGO233" s="57"/>
      <c r="BGP233" s="57"/>
      <c r="BGQ233" s="57"/>
      <c r="BGR233" s="57"/>
      <c r="BGS233" s="57"/>
      <c r="BGT233" s="57"/>
      <c r="BGU233" s="57"/>
      <c r="BGV233" s="57"/>
      <c r="BGW233" s="57"/>
      <c r="BGX233" s="57"/>
      <c r="BGY233" s="57"/>
      <c r="BGZ233" s="57"/>
      <c r="BHA233" s="57"/>
      <c r="BHB233" s="57"/>
      <c r="BHC233" s="57"/>
      <c r="BHD233" s="57"/>
      <c r="BHE233" s="57"/>
      <c r="BHF233" s="57"/>
      <c r="BHG233" s="57"/>
      <c r="BHH233" s="57"/>
      <c r="BHI233" s="57"/>
      <c r="BHJ233" s="57"/>
      <c r="BHK233" s="57"/>
      <c r="BHL233" s="57"/>
      <c r="BHM233" s="57"/>
      <c r="BHN233" s="57"/>
      <c r="BHO233" s="57"/>
      <c r="BHP233" s="57"/>
      <c r="BHQ233" s="57"/>
      <c r="BHR233" s="57"/>
      <c r="BHS233" s="57"/>
      <c r="BHT233" s="57"/>
      <c r="BHU233" s="57"/>
      <c r="BHV233" s="57"/>
      <c r="BHW233" s="57"/>
      <c r="BHX233" s="57"/>
      <c r="BHY233" s="57"/>
      <c r="BHZ233" s="57"/>
      <c r="BIA233" s="57"/>
      <c r="BIB233" s="57"/>
      <c r="BIC233" s="57"/>
      <c r="BID233" s="57"/>
      <c r="BIE233" s="57"/>
      <c r="BIF233" s="57"/>
      <c r="BIG233" s="57"/>
      <c r="BIH233" s="57"/>
      <c r="BII233" s="57"/>
      <c r="BIJ233" s="57"/>
      <c r="BIK233" s="57"/>
      <c r="BIL233" s="57"/>
      <c r="BIM233" s="57"/>
      <c r="BIN233" s="57"/>
      <c r="BIO233" s="57"/>
      <c r="BIP233" s="57"/>
      <c r="BIQ233" s="57"/>
      <c r="BIR233" s="57"/>
      <c r="BIS233" s="57"/>
      <c r="BIT233" s="57"/>
      <c r="BIU233" s="57"/>
      <c r="BIV233" s="57"/>
      <c r="BIW233" s="57"/>
      <c r="BIX233" s="57"/>
      <c r="BIY233" s="57"/>
      <c r="BIZ233" s="57"/>
      <c r="BJA233" s="57"/>
      <c r="BJB233" s="57"/>
      <c r="BJC233" s="57"/>
      <c r="BJD233" s="57"/>
      <c r="BJE233" s="57"/>
      <c r="BJF233" s="57"/>
      <c r="BJG233" s="57"/>
      <c r="BJH233" s="57"/>
      <c r="BJI233" s="57"/>
      <c r="BJJ233" s="57"/>
      <c r="BJK233" s="57"/>
      <c r="BJL233" s="57"/>
      <c r="BJM233" s="57"/>
      <c r="BJN233" s="57"/>
      <c r="BJO233" s="57"/>
      <c r="BJP233" s="57"/>
      <c r="BJQ233" s="57"/>
      <c r="BJR233" s="57"/>
      <c r="BJS233" s="57"/>
      <c r="BJT233" s="57"/>
      <c r="BJU233" s="57"/>
      <c r="BJV233" s="57"/>
      <c r="BJW233" s="57"/>
      <c r="BJX233" s="57"/>
      <c r="BJY233" s="57"/>
      <c r="BJZ233" s="57"/>
      <c r="BKA233" s="57"/>
      <c r="BKB233" s="57"/>
      <c r="BKC233" s="57"/>
      <c r="BKD233" s="57"/>
      <c r="BKE233" s="57"/>
      <c r="BKF233" s="57"/>
      <c r="BKG233" s="57"/>
      <c r="BKH233" s="57"/>
      <c r="BKI233" s="57"/>
      <c r="BKJ233" s="57"/>
      <c r="BKK233" s="57"/>
      <c r="BKL233" s="57"/>
      <c r="BKM233" s="57"/>
      <c r="BKN233" s="57"/>
      <c r="BKO233" s="57"/>
      <c r="BKP233" s="57"/>
      <c r="BKQ233" s="57"/>
      <c r="BKR233" s="57"/>
      <c r="BKS233" s="57"/>
      <c r="BKT233" s="57"/>
      <c r="BKU233" s="57"/>
      <c r="BKV233" s="57"/>
      <c r="BKW233" s="57"/>
      <c r="BKX233" s="57"/>
      <c r="BKY233" s="57"/>
      <c r="BKZ233" s="57"/>
      <c r="BLA233" s="57"/>
      <c r="BLB233" s="57"/>
      <c r="BLC233" s="57"/>
      <c r="BLD233" s="57"/>
      <c r="BLE233" s="57"/>
      <c r="BLF233" s="57"/>
      <c r="BLG233" s="57"/>
      <c r="BLH233" s="57"/>
      <c r="BLI233" s="57"/>
      <c r="BLJ233" s="57"/>
      <c r="BLK233" s="57"/>
      <c r="BLL233" s="57"/>
      <c r="BLM233" s="57"/>
      <c r="BLN233" s="57"/>
      <c r="BLO233" s="57"/>
      <c r="BLP233" s="57"/>
      <c r="BLQ233" s="57"/>
      <c r="BLR233" s="57"/>
      <c r="BLS233" s="57"/>
      <c r="BLT233" s="57"/>
      <c r="BLU233" s="57"/>
      <c r="BLV233" s="57"/>
      <c r="BLW233" s="57"/>
      <c r="BLX233" s="57"/>
      <c r="BLY233" s="57"/>
      <c r="BLZ233" s="57"/>
      <c r="BMA233" s="57"/>
      <c r="BMB233" s="57"/>
      <c r="BMC233" s="57"/>
      <c r="BMD233" s="57"/>
      <c r="BME233" s="57"/>
      <c r="BMF233" s="57"/>
      <c r="BMG233" s="57"/>
      <c r="BMH233" s="57"/>
      <c r="BMI233" s="57"/>
      <c r="BMJ233" s="57"/>
      <c r="BMK233" s="57"/>
      <c r="BML233" s="57"/>
      <c r="BMM233" s="57"/>
      <c r="BMN233" s="57"/>
      <c r="BMO233" s="57"/>
      <c r="BMP233" s="57"/>
      <c r="BMQ233" s="57"/>
      <c r="BMR233" s="57"/>
      <c r="BMS233" s="57"/>
      <c r="BMT233" s="57"/>
      <c r="BMU233" s="57"/>
      <c r="BMV233" s="57"/>
      <c r="BMW233" s="57"/>
      <c r="BMX233" s="57"/>
      <c r="BMY233" s="57"/>
      <c r="BMZ233" s="57"/>
      <c r="BNA233" s="57"/>
      <c r="BNB233" s="57"/>
      <c r="BNC233" s="57"/>
      <c r="BND233" s="57"/>
      <c r="BNE233" s="57"/>
      <c r="BNF233" s="57"/>
      <c r="BNG233" s="57"/>
      <c r="BNH233" s="57"/>
      <c r="BNI233" s="57"/>
      <c r="BNJ233" s="57"/>
      <c r="BNK233" s="57"/>
      <c r="BNL233" s="57"/>
      <c r="BNM233" s="57"/>
      <c r="BNN233" s="57"/>
      <c r="BNO233" s="57"/>
      <c r="BNP233" s="57"/>
      <c r="BNQ233" s="57"/>
      <c r="BNR233" s="57"/>
      <c r="BNS233" s="57"/>
      <c r="BNT233" s="57"/>
      <c r="BNU233" s="57"/>
      <c r="BNV233" s="57"/>
      <c r="BNW233" s="57"/>
      <c r="BNX233" s="57"/>
      <c r="BNY233" s="57"/>
      <c r="BNZ233" s="57"/>
      <c r="BOA233" s="57"/>
      <c r="BOB233" s="57"/>
      <c r="BOC233" s="57"/>
      <c r="BOD233" s="57"/>
      <c r="BOE233" s="57"/>
      <c r="BOF233" s="57"/>
      <c r="BOG233" s="57"/>
      <c r="BOH233" s="57"/>
      <c r="BOI233" s="57"/>
      <c r="BOJ233" s="57"/>
      <c r="BOK233" s="57"/>
      <c r="BOL233" s="57"/>
      <c r="BOM233" s="57"/>
      <c r="BON233" s="57"/>
      <c r="BOO233" s="57"/>
      <c r="BOP233" s="57"/>
      <c r="BOQ233" s="57"/>
      <c r="BOR233" s="57"/>
      <c r="BOS233" s="57"/>
      <c r="BOT233" s="57"/>
      <c r="BOU233" s="57"/>
      <c r="BOV233" s="57"/>
      <c r="BOW233" s="57"/>
      <c r="BOX233" s="57"/>
      <c r="BOY233" s="57"/>
      <c r="BOZ233" s="57"/>
      <c r="BPA233" s="57"/>
      <c r="BPB233" s="57"/>
      <c r="BPC233" s="57"/>
      <c r="BPD233" s="57"/>
      <c r="BPE233" s="57"/>
      <c r="BPF233" s="57"/>
      <c r="BPG233" s="57"/>
      <c r="BPH233" s="57"/>
      <c r="BPI233" s="57"/>
      <c r="BPJ233" s="57"/>
      <c r="BPK233" s="57"/>
      <c r="BPL233" s="57"/>
      <c r="BPM233" s="57"/>
      <c r="BPN233" s="57"/>
      <c r="BPO233" s="57"/>
      <c r="BPP233" s="57"/>
      <c r="BPQ233" s="57"/>
      <c r="BPR233" s="57"/>
      <c r="BPS233" s="57"/>
      <c r="BPT233" s="57"/>
      <c r="BPU233" s="57"/>
      <c r="BPV233" s="57"/>
      <c r="BPW233" s="57"/>
      <c r="BPX233" s="57"/>
      <c r="BPY233" s="57"/>
      <c r="BPZ233" s="57"/>
      <c r="BQA233" s="57"/>
      <c r="BQB233" s="57"/>
      <c r="BQC233" s="57"/>
      <c r="BQD233" s="57"/>
      <c r="BQE233" s="57"/>
      <c r="BQF233" s="57"/>
      <c r="BQG233" s="57"/>
      <c r="BQH233" s="57"/>
      <c r="BQI233" s="57"/>
    </row>
    <row r="234" spans="1:1803" s="281" customFormat="1" ht="83.1" customHeight="1" x14ac:dyDescent="0.25">
      <c r="A234" s="231" t="s">
        <v>1677</v>
      </c>
      <c r="B234" s="197" t="s">
        <v>1678</v>
      </c>
      <c r="C234" s="197" t="s">
        <v>1679</v>
      </c>
      <c r="D234" s="60" t="s">
        <v>1680</v>
      </c>
      <c r="E234" s="99">
        <v>43876</v>
      </c>
      <c r="F234" s="99">
        <v>43966</v>
      </c>
      <c r="G234" s="99"/>
      <c r="H234" s="96"/>
      <c r="I234" s="96"/>
      <c r="J234" s="193"/>
      <c r="K234" s="62" t="str">
        <f t="shared" si="5"/>
        <v xml:space="preserve"> </v>
      </c>
      <c r="L234" s="194">
        <v>0</v>
      </c>
      <c r="M234" s="198">
        <v>138</v>
      </c>
      <c r="N234" s="198" t="s">
        <v>23</v>
      </c>
      <c r="O234" s="79">
        <f>(2)*((473+525+586)/5280)</f>
        <v>0.6</v>
      </c>
      <c r="P234" s="324" t="s">
        <v>453</v>
      </c>
      <c r="Q234" s="197" t="s">
        <v>215</v>
      </c>
      <c r="R234" s="228">
        <v>100</v>
      </c>
      <c r="S234" s="181">
        <f>(1)*((473+525+586)/5280)</f>
        <v>0.3</v>
      </c>
      <c r="T234" s="228" t="s">
        <v>23</v>
      </c>
      <c r="U234" s="181" t="s">
        <v>23</v>
      </c>
      <c r="V234" s="197" t="s">
        <v>48</v>
      </c>
      <c r="W234" s="198" t="s">
        <v>49</v>
      </c>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c r="BV234" s="57"/>
      <c r="BW234" s="57"/>
      <c r="BX234" s="57"/>
      <c r="BY234" s="57"/>
      <c r="BZ234" s="57"/>
      <c r="CA234" s="57"/>
      <c r="CB234" s="57"/>
      <c r="CC234" s="57"/>
      <c r="CD234" s="57"/>
      <c r="CE234" s="57"/>
      <c r="CF234" s="57"/>
      <c r="CG234" s="57"/>
      <c r="CH234" s="57"/>
      <c r="CI234" s="57"/>
      <c r="CJ234" s="57"/>
      <c r="CK234" s="57"/>
      <c r="CL234" s="57"/>
      <c r="CM234" s="57"/>
      <c r="CN234" s="57"/>
      <c r="CO234" s="57"/>
      <c r="CP234" s="57"/>
      <c r="CQ234" s="57"/>
      <c r="CR234" s="57"/>
      <c r="CS234" s="57"/>
      <c r="CT234" s="57"/>
      <c r="CU234" s="57"/>
      <c r="CV234" s="57"/>
      <c r="CW234" s="57"/>
      <c r="CX234" s="57"/>
      <c r="CY234" s="57"/>
      <c r="CZ234" s="57"/>
      <c r="DA234" s="57"/>
      <c r="DB234" s="57"/>
      <c r="DC234" s="57"/>
      <c r="DD234" s="57"/>
      <c r="DE234" s="57"/>
      <c r="DF234" s="57"/>
      <c r="DG234" s="57"/>
      <c r="DH234" s="57"/>
      <c r="DI234" s="57"/>
      <c r="DJ234" s="57"/>
      <c r="DK234" s="57"/>
      <c r="DL234" s="57"/>
      <c r="DM234" s="57"/>
      <c r="DN234" s="57"/>
      <c r="DO234" s="57"/>
      <c r="DP234" s="57"/>
      <c r="DQ234" s="57"/>
      <c r="DR234" s="57"/>
      <c r="DS234" s="57"/>
      <c r="DT234" s="57"/>
      <c r="DU234" s="57"/>
      <c r="DV234" s="57"/>
      <c r="DW234" s="57"/>
      <c r="DX234" s="57"/>
      <c r="DY234" s="57"/>
      <c r="DZ234" s="57"/>
      <c r="EA234" s="57"/>
      <c r="EB234" s="57"/>
      <c r="EC234" s="57"/>
      <c r="ED234" s="57"/>
      <c r="EE234" s="57"/>
      <c r="EF234" s="57"/>
      <c r="EG234" s="57"/>
      <c r="EH234" s="57"/>
      <c r="EI234" s="57"/>
      <c r="EJ234" s="57"/>
      <c r="EK234" s="57"/>
      <c r="EL234" s="57"/>
      <c r="EM234" s="57"/>
      <c r="EN234" s="57"/>
      <c r="EO234" s="57"/>
      <c r="EP234" s="57"/>
      <c r="EQ234" s="57"/>
      <c r="ER234" s="57"/>
      <c r="ES234" s="57"/>
      <c r="ET234" s="57"/>
      <c r="EU234" s="57"/>
      <c r="EV234" s="57"/>
      <c r="EW234" s="57"/>
      <c r="EX234" s="57"/>
      <c r="EY234" s="57"/>
      <c r="EZ234" s="57"/>
      <c r="FA234" s="57"/>
      <c r="FB234" s="57"/>
      <c r="FC234" s="57"/>
      <c r="FD234" s="57"/>
      <c r="FE234" s="57"/>
      <c r="FF234" s="57"/>
      <c r="FG234" s="57"/>
      <c r="FH234" s="57"/>
      <c r="FI234" s="57"/>
      <c r="FJ234" s="57"/>
      <c r="FK234" s="57"/>
      <c r="FL234" s="57"/>
      <c r="FM234" s="57"/>
      <c r="FN234" s="57"/>
      <c r="FO234" s="57"/>
      <c r="FP234" s="57"/>
      <c r="FQ234" s="57"/>
      <c r="FR234" s="57"/>
      <c r="FS234" s="57"/>
      <c r="FT234" s="57"/>
      <c r="FU234" s="57"/>
      <c r="FV234" s="57"/>
      <c r="FW234" s="57"/>
      <c r="FX234" s="57"/>
      <c r="FY234" s="57"/>
      <c r="FZ234" s="57"/>
      <c r="GA234" s="57"/>
      <c r="GB234" s="57"/>
      <c r="GC234" s="57"/>
      <c r="GD234" s="57"/>
      <c r="GE234" s="57"/>
      <c r="GF234" s="57"/>
      <c r="GG234" s="57"/>
      <c r="GH234" s="57"/>
      <c r="GI234" s="57"/>
      <c r="GJ234" s="57"/>
      <c r="GK234" s="57"/>
      <c r="GL234" s="57"/>
      <c r="GM234" s="57"/>
      <c r="GN234" s="57"/>
      <c r="GO234" s="57"/>
      <c r="GP234" s="57"/>
      <c r="GQ234" s="57"/>
      <c r="GR234" s="57"/>
      <c r="GS234" s="57"/>
      <c r="GT234" s="57"/>
      <c r="GU234" s="57"/>
      <c r="GV234" s="57"/>
      <c r="GW234" s="57"/>
      <c r="GX234" s="57"/>
      <c r="GY234" s="57"/>
      <c r="GZ234" s="57"/>
      <c r="HA234" s="57"/>
      <c r="HB234" s="57"/>
      <c r="HC234" s="57"/>
      <c r="HD234" s="57"/>
      <c r="HE234" s="57"/>
      <c r="HF234" s="57"/>
      <c r="HG234" s="57"/>
      <c r="HH234" s="57"/>
      <c r="HI234" s="57"/>
      <c r="HJ234" s="57"/>
      <c r="HK234" s="57"/>
      <c r="HL234" s="57"/>
      <c r="HM234" s="57"/>
      <c r="HN234" s="57"/>
      <c r="HO234" s="57"/>
      <c r="HP234" s="57"/>
      <c r="HQ234" s="57"/>
      <c r="HR234" s="57"/>
      <c r="HS234" s="57"/>
      <c r="HT234" s="57"/>
      <c r="HU234" s="57"/>
      <c r="HV234" s="57"/>
      <c r="HW234" s="57"/>
      <c r="HX234" s="57"/>
      <c r="HY234" s="57"/>
      <c r="HZ234" s="57"/>
      <c r="IA234" s="57"/>
      <c r="IB234" s="57"/>
      <c r="IC234" s="57"/>
      <c r="ID234" s="57"/>
      <c r="IE234" s="57"/>
      <c r="IF234" s="57"/>
      <c r="IG234" s="57"/>
      <c r="IH234" s="57"/>
      <c r="II234" s="57"/>
      <c r="IJ234" s="57"/>
      <c r="IK234" s="57"/>
      <c r="IL234" s="57"/>
      <c r="IM234" s="57"/>
      <c r="IN234" s="57"/>
      <c r="IO234" s="57"/>
      <c r="IP234" s="57"/>
      <c r="IQ234" s="57"/>
      <c r="IR234" s="57"/>
      <c r="IS234" s="57"/>
      <c r="IT234" s="57"/>
      <c r="IU234" s="57"/>
      <c r="IV234" s="57"/>
      <c r="IW234" s="57"/>
      <c r="IX234" s="57"/>
      <c r="IY234" s="57"/>
      <c r="IZ234" s="57"/>
      <c r="JA234" s="57"/>
      <c r="JB234" s="57"/>
      <c r="JC234" s="57"/>
      <c r="JD234" s="57"/>
      <c r="JE234" s="57"/>
      <c r="JF234" s="57"/>
      <c r="JG234" s="57"/>
      <c r="JH234" s="57"/>
      <c r="JI234" s="57"/>
      <c r="JJ234" s="57"/>
      <c r="JK234" s="57"/>
      <c r="JL234" s="57"/>
      <c r="JM234" s="57"/>
      <c r="JN234" s="57"/>
      <c r="JO234" s="57"/>
      <c r="JP234" s="57"/>
      <c r="JQ234" s="57"/>
      <c r="JR234" s="57"/>
      <c r="JS234" s="57"/>
      <c r="JT234" s="57"/>
      <c r="JU234" s="57"/>
      <c r="JV234" s="57"/>
      <c r="JW234" s="57"/>
      <c r="JX234" s="57"/>
      <c r="JY234" s="57"/>
      <c r="JZ234" s="57"/>
      <c r="KA234" s="57"/>
      <c r="KB234" s="57"/>
      <c r="KC234" s="57"/>
      <c r="KD234" s="57"/>
      <c r="KE234" s="57"/>
      <c r="KF234" s="57"/>
      <c r="KG234" s="57"/>
      <c r="KH234" s="57"/>
      <c r="KI234" s="57"/>
      <c r="KJ234" s="57"/>
      <c r="KK234" s="57"/>
      <c r="KL234" s="57"/>
      <c r="KM234" s="57"/>
      <c r="KN234" s="57"/>
      <c r="KO234" s="57"/>
      <c r="KP234" s="57"/>
      <c r="KQ234" s="57"/>
      <c r="KR234" s="57"/>
      <c r="KS234" s="57"/>
      <c r="KT234" s="57"/>
      <c r="KU234" s="57"/>
      <c r="KV234" s="57"/>
      <c r="KW234" s="57"/>
      <c r="KX234" s="57"/>
      <c r="KY234" s="57"/>
      <c r="KZ234" s="57"/>
      <c r="LA234" s="57"/>
      <c r="LB234" s="57"/>
      <c r="LC234" s="57"/>
      <c r="LD234" s="57"/>
      <c r="LE234" s="57"/>
      <c r="LF234" s="57"/>
      <c r="LG234" s="57"/>
      <c r="LH234" s="57"/>
      <c r="LI234" s="57"/>
      <c r="LJ234" s="57"/>
      <c r="LK234" s="57"/>
      <c r="LL234" s="57"/>
      <c r="LM234" s="57"/>
      <c r="LN234" s="57"/>
      <c r="LO234" s="57"/>
      <c r="LP234" s="57"/>
      <c r="LQ234" s="57"/>
      <c r="LR234" s="57"/>
      <c r="LS234" s="57"/>
      <c r="LT234" s="57"/>
      <c r="LU234" s="57"/>
      <c r="LV234" s="57"/>
      <c r="LW234" s="57"/>
      <c r="LX234" s="57"/>
      <c r="LY234" s="57"/>
      <c r="LZ234" s="57"/>
      <c r="MA234" s="57"/>
      <c r="MB234" s="57"/>
      <c r="MC234" s="57"/>
      <c r="MD234" s="57"/>
      <c r="ME234" s="57"/>
      <c r="MF234" s="57"/>
      <c r="MG234" s="57"/>
      <c r="MH234" s="57"/>
      <c r="MI234" s="57"/>
      <c r="MJ234" s="57"/>
      <c r="MK234" s="57"/>
      <c r="ML234" s="57"/>
      <c r="MM234" s="57"/>
      <c r="MN234" s="57"/>
      <c r="MO234" s="57"/>
      <c r="MP234" s="57"/>
      <c r="MQ234" s="57"/>
      <c r="MR234" s="57"/>
      <c r="MS234" s="57"/>
      <c r="MT234" s="57"/>
      <c r="MU234" s="57"/>
      <c r="MV234" s="57"/>
      <c r="MW234" s="57"/>
      <c r="MX234" s="57"/>
      <c r="MY234" s="57"/>
      <c r="MZ234" s="57"/>
      <c r="NA234" s="57"/>
      <c r="NB234" s="57"/>
      <c r="NC234" s="57"/>
      <c r="ND234" s="57"/>
      <c r="NE234" s="57"/>
      <c r="NF234" s="57"/>
      <c r="NG234" s="57"/>
      <c r="NH234" s="57"/>
      <c r="NI234" s="57"/>
      <c r="NJ234" s="57"/>
      <c r="NK234" s="57"/>
      <c r="NL234" s="57"/>
      <c r="NM234" s="57"/>
      <c r="NN234" s="57"/>
      <c r="NO234" s="57"/>
      <c r="NP234" s="57"/>
      <c r="NQ234" s="57"/>
      <c r="NR234" s="57"/>
      <c r="NS234" s="57"/>
      <c r="NT234" s="57"/>
      <c r="NU234" s="57"/>
      <c r="NV234" s="57"/>
      <c r="NW234" s="57"/>
      <c r="NX234" s="57"/>
      <c r="NY234" s="57"/>
      <c r="NZ234" s="57"/>
      <c r="OA234" s="57"/>
      <c r="OB234" s="57"/>
      <c r="OC234" s="57"/>
      <c r="OD234" s="57"/>
      <c r="OE234" s="57"/>
      <c r="OF234" s="57"/>
      <c r="OG234" s="57"/>
      <c r="OH234" s="57"/>
      <c r="OI234" s="57"/>
      <c r="OJ234" s="57"/>
      <c r="OK234" s="57"/>
      <c r="OL234" s="57"/>
      <c r="OM234" s="57"/>
      <c r="ON234" s="57"/>
      <c r="OO234" s="57"/>
      <c r="OP234" s="57"/>
      <c r="OQ234" s="57"/>
      <c r="OR234" s="57"/>
      <c r="OS234" s="57"/>
      <c r="OT234" s="57"/>
      <c r="OU234" s="57"/>
      <c r="OV234" s="57"/>
      <c r="OW234" s="57"/>
      <c r="OX234" s="57"/>
      <c r="OY234" s="57"/>
      <c r="OZ234" s="57"/>
      <c r="PA234" s="57"/>
      <c r="PB234" s="57"/>
      <c r="PC234" s="57"/>
      <c r="PD234" s="57"/>
      <c r="PE234" s="57"/>
      <c r="PF234" s="57"/>
      <c r="PG234" s="57"/>
      <c r="PH234" s="57"/>
      <c r="PI234" s="57"/>
      <c r="PJ234" s="57"/>
      <c r="PK234" s="57"/>
      <c r="PL234" s="57"/>
      <c r="PM234" s="57"/>
      <c r="PN234" s="57"/>
      <c r="PO234" s="57"/>
      <c r="PP234" s="57"/>
      <c r="PQ234" s="57"/>
      <c r="PR234" s="57"/>
      <c r="PS234" s="57"/>
      <c r="PT234" s="57"/>
      <c r="PU234" s="57"/>
      <c r="PV234" s="57"/>
      <c r="PW234" s="57"/>
      <c r="PX234" s="57"/>
      <c r="PY234" s="57"/>
      <c r="PZ234" s="57"/>
      <c r="QA234" s="57"/>
      <c r="QB234" s="57"/>
      <c r="QC234" s="57"/>
      <c r="QD234" s="57"/>
      <c r="QE234" s="57"/>
      <c r="QF234" s="57"/>
      <c r="QG234" s="57"/>
      <c r="QH234" s="57"/>
      <c r="QI234" s="57"/>
      <c r="QJ234" s="57"/>
      <c r="QK234" s="57"/>
      <c r="QL234" s="57"/>
      <c r="QM234" s="57"/>
      <c r="QN234" s="57"/>
      <c r="QO234" s="57"/>
      <c r="QP234" s="57"/>
      <c r="QQ234" s="57"/>
      <c r="QR234" s="57"/>
      <c r="QS234" s="57"/>
      <c r="QT234" s="57"/>
      <c r="QU234" s="57"/>
      <c r="QV234" s="57"/>
      <c r="QW234" s="57"/>
      <c r="QX234" s="57"/>
      <c r="QY234" s="57"/>
      <c r="QZ234" s="57"/>
      <c r="RA234" s="57"/>
      <c r="RB234" s="57"/>
      <c r="RC234" s="57"/>
      <c r="RD234" s="57"/>
      <c r="RE234" s="57"/>
      <c r="RF234" s="57"/>
      <c r="RG234" s="57"/>
      <c r="RH234" s="57"/>
      <c r="RI234" s="57"/>
      <c r="RJ234" s="57"/>
      <c r="RK234" s="57"/>
      <c r="RL234" s="57"/>
      <c r="RM234" s="57"/>
      <c r="RN234" s="57"/>
      <c r="RO234" s="57"/>
      <c r="RP234" s="57"/>
      <c r="RQ234" s="57"/>
      <c r="RR234" s="57"/>
      <c r="RS234" s="57"/>
      <c r="RT234" s="57"/>
      <c r="RU234" s="57"/>
      <c r="RV234" s="57"/>
      <c r="RW234" s="57"/>
      <c r="RX234" s="57"/>
      <c r="RY234" s="57"/>
      <c r="RZ234" s="57"/>
      <c r="SA234" s="57"/>
      <c r="SB234" s="57"/>
      <c r="SC234" s="57"/>
      <c r="SD234" s="57"/>
      <c r="SE234" s="57"/>
      <c r="SF234" s="57"/>
      <c r="SG234" s="57"/>
      <c r="SH234" s="57"/>
      <c r="SI234" s="57"/>
      <c r="SJ234" s="57"/>
      <c r="SK234" s="57"/>
      <c r="SL234" s="57"/>
      <c r="SM234" s="57"/>
      <c r="SN234" s="57"/>
      <c r="SO234" s="57"/>
      <c r="SP234" s="57"/>
      <c r="SQ234" s="57"/>
      <c r="SR234" s="57"/>
      <c r="SS234" s="57"/>
      <c r="ST234" s="57"/>
      <c r="SU234" s="57"/>
      <c r="SV234" s="57"/>
      <c r="SW234" s="57"/>
      <c r="SX234" s="57"/>
      <c r="SY234" s="57"/>
      <c r="SZ234" s="57"/>
      <c r="TA234" s="57"/>
      <c r="TB234" s="57"/>
      <c r="TC234" s="57"/>
      <c r="TD234" s="57"/>
      <c r="TE234" s="57"/>
      <c r="TF234" s="57"/>
      <c r="TG234" s="57"/>
      <c r="TH234" s="57"/>
      <c r="TI234" s="57"/>
      <c r="TJ234" s="57"/>
      <c r="TK234" s="57"/>
      <c r="TL234" s="57"/>
      <c r="TM234" s="57"/>
      <c r="TN234" s="57"/>
      <c r="TO234" s="57"/>
      <c r="TP234" s="57"/>
      <c r="TQ234" s="57"/>
      <c r="TR234" s="57"/>
      <c r="TS234" s="57"/>
      <c r="TT234" s="57"/>
      <c r="TU234" s="57"/>
      <c r="TV234" s="57"/>
      <c r="TW234" s="57"/>
      <c r="TX234" s="57"/>
      <c r="TY234" s="57"/>
      <c r="TZ234" s="57"/>
      <c r="UA234" s="57"/>
      <c r="UB234" s="57"/>
      <c r="UC234" s="57"/>
      <c r="UD234" s="57"/>
      <c r="UE234" s="57"/>
      <c r="UF234" s="57"/>
      <c r="UG234" s="57"/>
      <c r="UH234" s="57"/>
      <c r="UI234" s="57"/>
      <c r="UJ234" s="57"/>
      <c r="UK234" s="57"/>
      <c r="UL234" s="57"/>
      <c r="UM234" s="57"/>
      <c r="UN234" s="57"/>
      <c r="UO234" s="57"/>
      <c r="UP234" s="57"/>
      <c r="UQ234" s="57"/>
      <c r="UR234" s="57"/>
      <c r="US234" s="57"/>
      <c r="UT234" s="57"/>
      <c r="UU234" s="57"/>
      <c r="UV234" s="57"/>
      <c r="UW234" s="57"/>
      <c r="UX234" s="57"/>
      <c r="UY234" s="57"/>
      <c r="UZ234" s="57"/>
      <c r="VA234" s="57"/>
      <c r="VB234" s="57"/>
      <c r="VC234" s="57"/>
      <c r="VD234" s="57"/>
      <c r="VE234" s="57"/>
      <c r="VF234" s="57"/>
      <c r="VG234" s="57"/>
      <c r="VH234" s="57"/>
      <c r="VI234" s="57"/>
      <c r="VJ234" s="57"/>
      <c r="VK234" s="57"/>
      <c r="VL234" s="57"/>
      <c r="VM234" s="57"/>
      <c r="VN234" s="57"/>
      <c r="VO234" s="57"/>
      <c r="VP234" s="57"/>
      <c r="VQ234" s="57"/>
      <c r="VR234" s="57"/>
      <c r="VS234" s="57"/>
      <c r="VT234" s="57"/>
      <c r="VU234" s="57"/>
      <c r="VV234" s="57"/>
      <c r="VW234" s="57"/>
      <c r="VX234" s="57"/>
      <c r="VY234" s="57"/>
      <c r="VZ234" s="57"/>
      <c r="WA234" s="57"/>
      <c r="WB234" s="57"/>
      <c r="WC234" s="57"/>
      <c r="WD234" s="57"/>
      <c r="WE234" s="57"/>
      <c r="WF234" s="57"/>
      <c r="WG234" s="57"/>
      <c r="WH234" s="57"/>
      <c r="WI234" s="57"/>
      <c r="WJ234" s="57"/>
      <c r="WK234" s="57"/>
      <c r="WL234" s="57"/>
      <c r="WM234" s="57"/>
      <c r="WN234" s="57"/>
      <c r="WO234" s="57"/>
      <c r="WP234" s="57"/>
      <c r="WQ234" s="57"/>
      <c r="WR234" s="57"/>
      <c r="WS234" s="57"/>
      <c r="WT234" s="57"/>
      <c r="WU234" s="57"/>
      <c r="WV234" s="57"/>
      <c r="WW234" s="57"/>
      <c r="WX234" s="57"/>
      <c r="WY234" s="57"/>
      <c r="WZ234" s="57"/>
      <c r="XA234" s="57"/>
      <c r="XB234" s="57"/>
      <c r="XC234" s="57"/>
      <c r="XD234" s="57"/>
      <c r="XE234" s="57"/>
      <c r="XF234" s="57"/>
      <c r="XG234" s="57"/>
      <c r="XH234" s="57"/>
      <c r="XI234" s="57"/>
      <c r="XJ234" s="57"/>
      <c r="XK234" s="57"/>
      <c r="XL234" s="57"/>
      <c r="XM234" s="57"/>
      <c r="XN234" s="57"/>
      <c r="XO234" s="57"/>
      <c r="XP234" s="57"/>
      <c r="XQ234" s="57"/>
      <c r="XR234" s="57"/>
      <c r="XS234" s="57"/>
      <c r="XT234" s="57"/>
      <c r="XU234" s="57"/>
      <c r="XV234" s="57"/>
      <c r="XW234" s="57"/>
      <c r="XX234" s="57"/>
      <c r="XY234" s="57"/>
      <c r="XZ234" s="57"/>
      <c r="YA234" s="57"/>
      <c r="YB234" s="57"/>
      <c r="YC234" s="57"/>
      <c r="YD234" s="57"/>
      <c r="YE234" s="57"/>
      <c r="YF234" s="57"/>
      <c r="YG234" s="57"/>
      <c r="YH234" s="57"/>
      <c r="YI234" s="57"/>
      <c r="YJ234" s="57"/>
      <c r="YK234" s="57"/>
      <c r="YL234" s="57"/>
      <c r="YM234" s="57"/>
      <c r="YN234" s="57"/>
      <c r="YO234" s="57"/>
      <c r="YP234" s="57"/>
      <c r="YQ234" s="57"/>
      <c r="YR234" s="57"/>
      <c r="YS234" s="57"/>
      <c r="YT234" s="57"/>
      <c r="YU234" s="57"/>
      <c r="YV234" s="57"/>
      <c r="YW234" s="57"/>
      <c r="YX234" s="57"/>
      <c r="YY234" s="57"/>
      <c r="YZ234" s="57"/>
      <c r="ZA234" s="57"/>
      <c r="ZB234" s="57"/>
      <c r="ZC234" s="57"/>
      <c r="ZD234" s="57"/>
      <c r="ZE234" s="57"/>
      <c r="ZF234" s="57"/>
      <c r="ZG234" s="57"/>
      <c r="ZH234" s="57"/>
      <c r="ZI234" s="57"/>
      <c r="ZJ234" s="57"/>
      <c r="ZK234" s="57"/>
      <c r="ZL234" s="57"/>
      <c r="ZM234" s="57"/>
      <c r="ZN234" s="57"/>
      <c r="ZO234" s="57"/>
      <c r="ZP234" s="57"/>
      <c r="ZQ234" s="57"/>
      <c r="ZR234" s="57"/>
      <c r="ZS234" s="57"/>
      <c r="ZT234" s="57"/>
      <c r="ZU234" s="57"/>
      <c r="ZV234" s="57"/>
      <c r="ZW234" s="57"/>
      <c r="ZX234" s="57"/>
      <c r="ZY234" s="57"/>
      <c r="ZZ234" s="57"/>
      <c r="AAA234" s="57"/>
      <c r="AAB234" s="57"/>
      <c r="AAC234" s="57"/>
      <c r="AAD234" s="57"/>
      <c r="AAE234" s="57"/>
      <c r="AAF234" s="57"/>
      <c r="AAG234" s="57"/>
      <c r="AAH234" s="57"/>
      <c r="AAI234" s="57"/>
      <c r="AAJ234" s="57"/>
      <c r="AAK234" s="57"/>
      <c r="AAL234" s="57"/>
      <c r="AAM234" s="57"/>
      <c r="AAN234" s="57"/>
      <c r="AAO234" s="57"/>
      <c r="AAP234" s="57"/>
      <c r="AAQ234" s="57"/>
      <c r="AAR234" s="57"/>
      <c r="AAS234" s="57"/>
      <c r="AAT234" s="57"/>
      <c r="AAU234" s="57"/>
      <c r="AAV234" s="57"/>
      <c r="AAW234" s="57"/>
      <c r="AAX234" s="57"/>
      <c r="AAY234" s="57"/>
      <c r="AAZ234" s="57"/>
      <c r="ABA234" s="57"/>
      <c r="ABB234" s="57"/>
      <c r="ABC234" s="57"/>
      <c r="ABD234" s="57"/>
      <c r="ABE234" s="57"/>
      <c r="ABF234" s="57"/>
      <c r="ABG234" s="57"/>
      <c r="ABH234" s="57"/>
      <c r="ABI234" s="57"/>
      <c r="ABJ234" s="57"/>
      <c r="ABK234" s="57"/>
      <c r="ABL234" s="57"/>
      <c r="ABM234" s="57"/>
      <c r="ABN234" s="57"/>
      <c r="ABO234" s="57"/>
      <c r="ABP234" s="57"/>
      <c r="ABQ234" s="57"/>
      <c r="ABR234" s="57"/>
      <c r="ABS234" s="57"/>
      <c r="ABT234" s="57"/>
      <c r="ABU234" s="57"/>
      <c r="ABV234" s="57"/>
      <c r="ABW234" s="57"/>
      <c r="ABX234" s="57"/>
      <c r="ABY234" s="57"/>
      <c r="ABZ234" s="57"/>
      <c r="ACA234" s="57"/>
      <c r="ACB234" s="57"/>
      <c r="ACC234" s="57"/>
      <c r="ACD234" s="57"/>
      <c r="ACE234" s="57"/>
      <c r="ACF234" s="57"/>
      <c r="ACG234" s="57"/>
      <c r="ACH234" s="57"/>
      <c r="ACI234" s="57"/>
      <c r="ACJ234" s="57"/>
      <c r="ACK234" s="57"/>
      <c r="ACL234" s="57"/>
      <c r="ACM234" s="57"/>
      <c r="ACN234" s="57"/>
      <c r="ACO234" s="57"/>
      <c r="ACP234" s="57"/>
      <c r="ACQ234" s="57"/>
      <c r="ACR234" s="57"/>
      <c r="ACS234" s="57"/>
      <c r="ACT234" s="57"/>
      <c r="ACU234" s="57"/>
      <c r="ACV234" s="57"/>
      <c r="ACW234" s="57"/>
      <c r="ACX234" s="57"/>
      <c r="ACY234" s="57"/>
      <c r="ACZ234" s="57"/>
      <c r="ADA234" s="57"/>
      <c r="ADB234" s="57"/>
      <c r="ADC234" s="57"/>
      <c r="ADD234" s="57"/>
      <c r="ADE234" s="57"/>
      <c r="ADF234" s="57"/>
      <c r="ADG234" s="57"/>
      <c r="ADH234" s="57"/>
      <c r="ADI234" s="57"/>
      <c r="ADJ234" s="57"/>
      <c r="ADK234" s="57"/>
      <c r="ADL234" s="57"/>
      <c r="ADM234" s="57"/>
      <c r="ADN234" s="57"/>
      <c r="ADO234" s="57"/>
      <c r="ADP234" s="57"/>
      <c r="ADQ234" s="57"/>
      <c r="ADR234" s="57"/>
      <c r="ADS234" s="57"/>
      <c r="ADT234" s="57"/>
      <c r="ADU234" s="57"/>
      <c r="ADV234" s="57"/>
      <c r="ADW234" s="57"/>
      <c r="ADX234" s="57"/>
      <c r="ADY234" s="57"/>
      <c r="ADZ234" s="57"/>
      <c r="AEA234" s="57"/>
      <c r="AEB234" s="57"/>
      <c r="AEC234" s="57"/>
      <c r="AED234" s="57"/>
      <c r="AEE234" s="57"/>
      <c r="AEF234" s="57"/>
      <c r="AEG234" s="57"/>
      <c r="AEH234" s="57"/>
      <c r="AEI234" s="57"/>
      <c r="AEJ234" s="57"/>
      <c r="AEK234" s="57"/>
      <c r="AEL234" s="57"/>
      <c r="AEM234" s="57"/>
      <c r="AEN234" s="57"/>
      <c r="AEO234" s="57"/>
      <c r="AEP234" s="57"/>
      <c r="AEQ234" s="57"/>
      <c r="AER234" s="57"/>
      <c r="AES234" s="57"/>
      <c r="AET234" s="57"/>
      <c r="AEU234" s="57"/>
      <c r="AEV234" s="57"/>
      <c r="AEW234" s="57"/>
      <c r="AEX234" s="57"/>
      <c r="AEY234" s="57"/>
      <c r="AEZ234" s="57"/>
      <c r="AFA234" s="57"/>
      <c r="AFB234" s="57"/>
      <c r="AFC234" s="57"/>
      <c r="AFD234" s="57"/>
      <c r="AFE234" s="57"/>
      <c r="AFF234" s="57"/>
      <c r="AFG234" s="57"/>
      <c r="AFH234" s="57"/>
      <c r="AFI234" s="57"/>
      <c r="AFJ234" s="57"/>
      <c r="AFK234" s="57"/>
      <c r="AFL234" s="57"/>
      <c r="AFM234" s="57"/>
      <c r="AFN234" s="57"/>
      <c r="AFO234" s="57"/>
      <c r="AFP234" s="57"/>
      <c r="AFQ234" s="57"/>
      <c r="AFR234" s="57"/>
      <c r="AFS234" s="57"/>
      <c r="AFT234" s="57"/>
      <c r="AFU234" s="57"/>
      <c r="AFV234" s="57"/>
      <c r="AFW234" s="57"/>
      <c r="AFX234" s="57"/>
      <c r="AFY234" s="57"/>
      <c r="AFZ234" s="57"/>
      <c r="AGA234" s="57"/>
      <c r="AGB234" s="57"/>
      <c r="AGC234" s="57"/>
      <c r="AGD234" s="57"/>
      <c r="AGE234" s="57"/>
      <c r="AGF234" s="57"/>
      <c r="AGG234" s="57"/>
      <c r="AGH234" s="57"/>
      <c r="AGI234" s="57"/>
      <c r="AGJ234" s="57"/>
      <c r="AGK234" s="57"/>
      <c r="AGL234" s="57"/>
      <c r="AGM234" s="57"/>
      <c r="AGN234" s="57"/>
      <c r="AGO234" s="57"/>
      <c r="AGP234" s="57"/>
      <c r="AGQ234" s="57"/>
      <c r="AGR234" s="57"/>
      <c r="AGS234" s="57"/>
      <c r="AGT234" s="57"/>
      <c r="AGU234" s="57"/>
      <c r="AGV234" s="57"/>
      <c r="AGW234" s="57"/>
      <c r="AGX234" s="57"/>
      <c r="AGY234" s="57"/>
      <c r="AGZ234" s="57"/>
      <c r="AHA234" s="57"/>
      <c r="AHB234" s="57"/>
      <c r="AHC234" s="57"/>
      <c r="AHD234" s="57"/>
      <c r="AHE234" s="57"/>
      <c r="AHF234" s="57"/>
      <c r="AHG234" s="57"/>
      <c r="AHH234" s="57"/>
      <c r="AHI234" s="57"/>
      <c r="AHJ234" s="57"/>
      <c r="AHK234" s="57"/>
      <c r="AHL234" s="57"/>
      <c r="AHM234" s="57"/>
      <c r="AHN234" s="57"/>
      <c r="AHO234" s="57"/>
      <c r="AHP234" s="57"/>
      <c r="AHQ234" s="57"/>
      <c r="AHR234" s="57"/>
      <c r="AHS234" s="57"/>
      <c r="AHT234" s="57"/>
      <c r="AHU234" s="57"/>
      <c r="AHV234" s="57"/>
      <c r="AHW234" s="57"/>
      <c r="AHX234" s="57"/>
      <c r="AHY234" s="57"/>
      <c r="AHZ234" s="57"/>
      <c r="AIA234" s="57"/>
      <c r="AIB234" s="57"/>
      <c r="AIC234" s="57"/>
      <c r="AID234" s="57"/>
      <c r="AIE234" s="57"/>
      <c r="AIF234" s="57"/>
      <c r="AIG234" s="57"/>
      <c r="AIH234" s="57"/>
      <c r="AII234" s="57"/>
      <c r="AIJ234" s="57"/>
      <c r="AIK234" s="57"/>
      <c r="AIL234" s="57"/>
      <c r="AIM234" s="57"/>
      <c r="AIN234" s="57"/>
      <c r="AIO234" s="57"/>
      <c r="AIP234" s="57"/>
      <c r="AIQ234" s="57"/>
      <c r="AIR234" s="57"/>
      <c r="AIS234" s="57"/>
      <c r="AIT234" s="57"/>
      <c r="AIU234" s="57"/>
      <c r="AIV234" s="57"/>
      <c r="AIW234" s="57"/>
      <c r="AIX234" s="57"/>
      <c r="AIY234" s="57"/>
      <c r="AIZ234" s="57"/>
      <c r="AJA234" s="57"/>
      <c r="AJB234" s="57"/>
      <c r="AJC234" s="57"/>
      <c r="AJD234" s="57"/>
      <c r="AJE234" s="57"/>
      <c r="AJF234" s="57"/>
      <c r="AJG234" s="57"/>
      <c r="AJH234" s="57"/>
      <c r="AJI234" s="57"/>
      <c r="AJJ234" s="57"/>
      <c r="AJK234" s="57"/>
      <c r="AJL234" s="57"/>
      <c r="AJM234" s="57"/>
      <c r="AJN234" s="57"/>
      <c r="AJO234" s="57"/>
      <c r="AJP234" s="57"/>
      <c r="AJQ234" s="57"/>
      <c r="AJR234" s="57"/>
      <c r="AJS234" s="57"/>
      <c r="AJT234" s="57"/>
      <c r="AJU234" s="57"/>
      <c r="AJV234" s="57"/>
      <c r="AJW234" s="57"/>
      <c r="AJX234" s="57"/>
      <c r="AJY234" s="57"/>
      <c r="AJZ234" s="57"/>
      <c r="AKA234" s="57"/>
      <c r="AKB234" s="57"/>
      <c r="AKC234" s="57"/>
      <c r="AKD234" s="57"/>
      <c r="AKE234" s="57"/>
      <c r="AKF234" s="57"/>
      <c r="AKG234" s="57"/>
      <c r="AKH234" s="57"/>
      <c r="AKI234" s="57"/>
      <c r="AKJ234" s="57"/>
      <c r="AKK234" s="57"/>
      <c r="AKL234" s="57"/>
      <c r="AKM234" s="57"/>
      <c r="AKN234" s="57"/>
      <c r="AKO234" s="57"/>
      <c r="AKP234" s="57"/>
      <c r="AKQ234" s="57"/>
      <c r="AKR234" s="57"/>
      <c r="AKS234" s="57"/>
      <c r="AKT234" s="57"/>
      <c r="AKU234" s="57"/>
      <c r="AKV234" s="57"/>
      <c r="AKW234" s="57"/>
      <c r="AKX234" s="57"/>
      <c r="AKY234" s="57"/>
      <c r="AKZ234" s="57"/>
      <c r="ALA234" s="57"/>
      <c r="ALB234" s="57"/>
      <c r="ALC234" s="57"/>
      <c r="ALD234" s="57"/>
      <c r="ALE234" s="57"/>
      <c r="ALF234" s="57"/>
      <c r="ALG234" s="57"/>
      <c r="ALH234" s="57"/>
      <c r="ALI234" s="57"/>
      <c r="ALJ234" s="57"/>
      <c r="ALK234" s="57"/>
      <c r="ALL234" s="57"/>
      <c r="ALM234" s="57"/>
      <c r="ALN234" s="57"/>
      <c r="ALO234" s="57"/>
      <c r="ALP234" s="57"/>
      <c r="ALQ234" s="57"/>
      <c r="ALR234" s="57"/>
      <c r="ALS234" s="57"/>
      <c r="ALT234" s="57"/>
      <c r="ALU234" s="57"/>
      <c r="ALV234" s="57"/>
      <c r="ALW234" s="57"/>
      <c r="ALX234" s="57"/>
      <c r="ALY234" s="57"/>
      <c r="ALZ234" s="57"/>
      <c r="AMA234" s="57"/>
      <c r="AMB234" s="57"/>
      <c r="AMC234" s="57"/>
      <c r="AMD234" s="57"/>
      <c r="AME234" s="57"/>
      <c r="AMF234" s="57"/>
      <c r="AMG234" s="57"/>
      <c r="AMH234" s="57"/>
      <c r="AMI234" s="57"/>
      <c r="AMJ234" s="57"/>
      <c r="AMK234" s="57"/>
      <c r="AML234" s="57"/>
      <c r="AMM234" s="57"/>
      <c r="AMN234" s="57"/>
      <c r="AMO234" s="57"/>
      <c r="AMP234" s="57"/>
      <c r="AMQ234" s="57"/>
      <c r="AMR234" s="57"/>
      <c r="AMS234" s="57"/>
      <c r="AMT234" s="57"/>
      <c r="AMU234" s="57"/>
      <c r="AMV234" s="57"/>
      <c r="AMW234" s="57"/>
      <c r="AMX234" s="57"/>
      <c r="AMY234" s="57"/>
      <c r="AMZ234" s="57"/>
      <c r="ANA234" s="57"/>
      <c r="ANB234" s="57"/>
      <c r="ANC234" s="57"/>
      <c r="AND234" s="57"/>
      <c r="ANE234" s="57"/>
      <c r="ANF234" s="57"/>
      <c r="ANG234" s="57"/>
      <c r="ANH234" s="57"/>
      <c r="ANI234" s="57"/>
      <c r="ANJ234" s="57"/>
      <c r="ANK234" s="57"/>
      <c r="ANL234" s="57"/>
      <c r="ANM234" s="57"/>
      <c r="ANN234" s="57"/>
      <c r="ANO234" s="57"/>
      <c r="ANP234" s="57"/>
      <c r="ANQ234" s="57"/>
      <c r="ANR234" s="57"/>
      <c r="ANS234" s="57"/>
      <c r="ANT234" s="57"/>
      <c r="ANU234" s="57"/>
      <c r="ANV234" s="57"/>
      <c r="ANW234" s="57"/>
      <c r="ANX234" s="57"/>
      <c r="ANY234" s="57"/>
      <c r="ANZ234" s="57"/>
      <c r="AOA234" s="57"/>
      <c r="AOB234" s="57"/>
      <c r="AOC234" s="57"/>
      <c r="AOD234" s="57"/>
      <c r="AOE234" s="57"/>
      <c r="AOF234" s="57"/>
      <c r="AOG234" s="57"/>
      <c r="AOH234" s="57"/>
      <c r="AOI234" s="57"/>
      <c r="AOJ234" s="57"/>
      <c r="AOK234" s="57"/>
      <c r="AOL234" s="57"/>
      <c r="AOM234" s="57"/>
      <c r="AON234" s="57"/>
      <c r="AOO234" s="57"/>
      <c r="AOP234" s="57"/>
      <c r="AOQ234" s="57"/>
      <c r="AOR234" s="57"/>
      <c r="AOS234" s="57"/>
      <c r="AOT234" s="57"/>
      <c r="AOU234" s="57"/>
      <c r="AOV234" s="57"/>
      <c r="AOW234" s="57"/>
      <c r="AOX234" s="57"/>
      <c r="AOY234" s="57"/>
      <c r="AOZ234" s="57"/>
      <c r="APA234" s="57"/>
      <c r="APB234" s="57"/>
      <c r="APC234" s="57"/>
      <c r="APD234" s="57"/>
      <c r="APE234" s="57"/>
      <c r="APF234" s="57"/>
      <c r="APG234" s="57"/>
      <c r="APH234" s="57"/>
      <c r="API234" s="57"/>
      <c r="APJ234" s="57"/>
      <c r="APK234" s="57"/>
      <c r="APL234" s="57"/>
      <c r="APM234" s="57"/>
      <c r="APN234" s="57"/>
      <c r="APO234" s="57"/>
      <c r="APP234" s="57"/>
      <c r="APQ234" s="57"/>
      <c r="APR234" s="57"/>
      <c r="APS234" s="57"/>
      <c r="APT234" s="57"/>
      <c r="APU234" s="57"/>
      <c r="APV234" s="57"/>
      <c r="APW234" s="57"/>
      <c r="APX234" s="57"/>
      <c r="APY234" s="57"/>
      <c r="APZ234" s="57"/>
      <c r="AQA234" s="57"/>
      <c r="AQB234" s="57"/>
      <c r="AQC234" s="57"/>
      <c r="AQD234" s="57"/>
      <c r="AQE234" s="57"/>
      <c r="AQF234" s="57"/>
      <c r="AQG234" s="57"/>
      <c r="AQH234" s="57"/>
      <c r="AQI234" s="57"/>
      <c r="AQJ234" s="57"/>
      <c r="AQK234" s="57"/>
      <c r="AQL234" s="57"/>
      <c r="AQM234" s="57"/>
      <c r="AQN234" s="57"/>
      <c r="AQO234" s="57"/>
      <c r="AQP234" s="57"/>
      <c r="AQQ234" s="57"/>
      <c r="AQR234" s="57"/>
      <c r="AQS234" s="57"/>
      <c r="AQT234" s="57"/>
      <c r="AQU234" s="57"/>
      <c r="AQV234" s="57"/>
      <c r="AQW234" s="57"/>
      <c r="AQX234" s="57"/>
      <c r="AQY234" s="57"/>
      <c r="AQZ234" s="57"/>
      <c r="ARA234" s="57"/>
      <c r="ARB234" s="57"/>
      <c r="ARC234" s="57"/>
      <c r="ARD234" s="57"/>
      <c r="ARE234" s="57"/>
      <c r="ARF234" s="57"/>
      <c r="ARG234" s="57"/>
      <c r="ARH234" s="57"/>
      <c r="ARI234" s="57"/>
      <c r="ARJ234" s="57"/>
      <c r="ARK234" s="57"/>
      <c r="ARL234" s="57"/>
      <c r="ARM234" s="57"/>
      <c r="ARN234" s="57"/>
      <c r="ARO234" s="57"/>
      <c r="ARP234" s="57"/>
      <c r="ARQ234" s="57"/>
      <c r="ARR234" s="57"/>
      <c r="ARS234" s="57"/>
      <c r="ART234" s="57"/>
      <c r="ARU234" s="57"/>
      <c r="ARV234" s="57"/>
      <c r="ARW234" s="57"/>
      <c r="ARX234" s="57"/>
      <c r="ARY234" s="57"/>
      <c r="ARZ234" s="57"/>
      <c r="ASA234" s="57"/>
      <c r="ASB234" s="57"/>
      <c r="ASC234" s="57"/>
      <c r="ASD234" s="57"/>
      <c r="ASE234" s="57"/>
      <c r="ASF234" s="57"/>
      <c r="ASG234" s="57"/>
      <c r="ASH234" s="57"/>
      <c r="ASI234" s="57"/>
      <c r="ASJ234" s="57"/>
      <c r="ASK234" s="57"/>
      <c r="ASL234" s="57"/>
      <c r="ASM234" s="57"/>
      <c r="ASN234" s="57"/>
      <c r="ASO234" s="57"/>
      <c r="ASP234" s="57"/>
      <c r="ASQ234" s="57"/>
      <c r="ASR234" s="57"/>
      <c r="ASS234" s="57"/>
      <c r="AST234" s="57"/>
      <c r="ASU234" s="57"/>
      <c r="ASV234" s="57"/>
      <c r="ASW234" s="57"/>
      <c r="ASX234" s="57"/>
      <c r="ASY234" s="57"/>
      <c r="ASZ234" s="57"/>
      <c r="ATA234" s="57"/>
      <c r="ATB234" s="57"/>
      <c r="ATC234" s="57"/>
      <c r="ATD234" s="57"/>
      <c r="ATE234" s="57"/>
      <c r="ATF234" s="57"/>
      <c r="ATG234" s="57"/>
      <c r="ATH234" s="57"/>
      <c r="ATI234" s="57"/>
      <c r="ATJ234" s="57"/>
      <c r="ATK234" s="57"/>
      <c r="ATL234" s="57"/>
      <c r="ATM234" s="57"/>
      <c r="ATN234" s="57"/>
      <c r="ATO234" s="57"/>
      <c r="ATP234" s="57"/>
      <c r="ATQ234" s="57"/>
      <c r="ATR234" s="57"/>
      <c r="ATS234" s="57"/>
      <c r="ATT234" s="57"/>
      <c r="ATU234" s="57"/>
      <c r="ATV234" s="57"/>
      <c r="ATW234" s="57"/>
      <c r="ATX234" s="57"/>
      <c r="ATY234" s="57"/>
      <c r="ATZ234" s="57"/>
      <c r="AUA234" s="57"/>
      <c r="AUB234" s="57"/>
      <c r="AUC234" s="57"/>
      <c r="AUD234" s="57"/>
      <c r="AUE234" s="57"/>
      <c r="AUF234" s="57"/>
      <c r="AUG234" s="57"/>
      <c r="AUH234" s="57"/>
      <c r="AUI234" s="57"/>
      <c r="AUJ234" s="57"/>
      <c r="AUK234" s="57"/>
      <c r="AUL234" s="57"/>
      <c r="AUM234" s="57"/>
      <c r="AUN234" s="57"/>
      <c r="AUO234" s="57"/>
      <c r="AUP234" s="57"/>
      <c r="AUQ234" s="57"/>
      <c r="AUR234" s="57"/>
      <c r="AUS234" s="57"/>
      <c r="AUT234" s="57"/>
      <c r="AUU234" s="57"/>
      <c r="AUV234" s="57"/>
      <c r="AUW234" s="57"/>
      <c r="AUX234" s="57"/>
      <c r="AUY234" s="57"/>
      <c r="AUZ234" s="57"/>
      <c r="AVA234" s="57"/>
      <c r="AVB234" s="57"/>
      <c r="AVC234" s="57"/>
      <c r="AVD234" s="57"/>
      <c r="AVE234" s="57"/>
      <c r="AVF234" s="57"/>
      <c r="AVG234" s="57"/>
      <c r="AVH234" s="57"/>
      <c r="AVI234" s="57"/>
      <c r="AVJ234" s="57"/>
      <c r="AVK234" s="57"/>
      <c r="AVL234" s="57"/>
      <c r="AVM234" s="57"/>
      <c r="AVN234" s="57"/>
      <c r="AVO234" s="57"/>
      <c r="AVP234" s="57"/>
      <c r="AVQ234" s="57"/>
      <c r="AVR234" s="57"/>
      <c r="AVS234" s="57"/>
      <c r="AVT234" s="57"/>
      <c r="AVU234" s="57"/>
      <c r="AVV234" s="57"/>
      <c r="AVW234" s="57"/>
      <c r="AVX234" s="57"/>
      <c r="AVY234" s="57"/>
      <c r="AVZ234" s="57"/>
      <c r="AWA234" s="57"/>
      <c r="AWB234" s="57"/>
      <c r="AWC234" s="57"/>
      <c r="AWD234" s="57"/>
      <c r="AWE234" s="57"/>
      <c r="AWF234" s="57"/>
      <c r="AWG234" s="57"/>
      <c r="AWH234" s="57"/>
      <c r="AWI234" s="57"/>
      <c r="AWJ234" s="57"/>
      <c r="AWK234" s="57"/>
      <c r="AWL234" s="57"/>
      <c r="AWM234" s="57"/>
      <c r="AWN234" s="57"/>
      <c r="AWO234" s="57"/>
      <c r="AWP234" s="57"/>
      <c r="AWQ234" s="57"/>
      <c r="AWR234" s="57"/>
      <c r="AWS234" s="57"/>
      <c r="AWT234" s="57"/>
      <c r="AWU234" s="57"/>
      <c r="AWV234" s="57"/>
      <c r="AWW234" s="57"/>
      <c r="AWX234" s="57"/>
      <c r="AWY234" s="57"/>
      <c r="AWZ234" s="57"/>
      <c r="AXA234" s="57"/>
      <c r="AXB234" s="57"/>
      <c r="AXC234" s="57"/>
      <c r="AXD234" s="57"/>
      <c r="AXE234" s="57"/>
      <c r="AXF234" s="57"/>
      <c r="AXG234" s="57"/>
      <c r="AXH234" s="57"/>
      <c r="AXI234" s="57"/>
      <c r="AXJ234" s="57"/>
      <c r="AXK234" s="57"/>
      <c r="AXL234" s="57"/>
      <c r="AXM234" s="57"/>
      <c r="AXN234" s="57"/>
      <c r="AXO234" s="57"/>
      <c r="AXP234" s="57"/>
      <c r="AXQ234" s="57"/>
      <c r="AXR234" s="57"/>
      <c r="AXS234" s="57"/>
      <c r="AXT234" s="57"/>
      <c r="AXU234" s="57"/>
      <c r="AXV234" s="57"/>
      <c r="AXW234" s="57"/>
      <c r="AXX234" s="57"/>
      <c r="AXY234" s="57"/>
      <c r="AXZ234" s="57"/>
      <c r="AYA234" s="57"/>
      <c r="AYB234" s="57"/>
      <c r="AYC234" s="57"/>
      <c r="AYD234" s="57"/>
      <c r="AYE234" s="57"/>
      <c r="AYF234" s="57"/>
      <c r="AYG234" s="57"/>
      <c r="AYH234" s="57"/>
      <c r="AYI234" s="57"/>
      <c r="AYJ234" s="57"/>
      <c r="AYK234" s="57"/>
      <c r="AYL234" s="57"/>
      <c r="AYM234" s="57"/>
      <c r="AYN234" s="57"/>
      <c r="AYO234" s="57"/>
      <c r="AYP234" s="57"/>
      <c r="AYQ234" s="57"/>
      <c r="AYR234" s="57"/>
      <c r="AYS234" s="57"/>
      <c r="AYT234" s="57"/>
      <c r="AYU234" s="57"/>
      <c r="AYV234" s="57"/>
      <c r="AYW234" s="57"/>
      <c r="AYX234" s="57"/>
      <c r="AYY234" s="57"/>
      <c r="AYZ234" s="57"/>
      <c r="AZA234" s="57"/>
      <c r="AZB234" s="57"/>
      <c r="AZC234" s="57"/>
      <c r="AZD234" s="57"/>
      <c r="AZE234" s="57"/>
      <c r="AZF234" s="57"/>
      <c r="AZG234" s="57"/>
      <c r="AZH234" s="57"/>
      <c r="AZI234" s="57"/>
      <c r="AZJ234" s="57"/>
      <c r="AZK234" s="57"/>
      <c r="AZL234" s="57"/>
      <c r="AZM234" s="57"/>
      <c r="AZN234" s="57"/>
      <c r="AZO234" s="57"/>
      <c r="AZP234" s="57"/>
      <c r="AZQ234" s="57"/>
      <c r="AZR234" s="57"/>
      <c r="AZS234" s="57"/>
      <c r="AZT234" s="57"/>
      <c r="AZU234" s="57"/>
      <c r="AZV234" s="57"/>
      <c r="AZW234" s="57"/>
      <c r="AZX234" s="57"/>
      <c r="AZY234" s="57"/>
      <c r="AZZ234" s="57"/>
      <c r="BAA234" s="57"/>
      <c r="BAB234" s="57"/>
      <c r="BAC234" s="57"/>
      <c r="BAD234" s="57"/>
      <c r="BAE234" s="57"/>
      <c r="BAF234" s="57"/>
      <c r="BAG234" s="57"/>
      <c r="BAH234" s="57"/>
      <c r="BAI234" s="57"/>
      <c r="BAJ234" s="57"/>
      <c r="BAK234" s="57"/>
      <c r="BAL234" s="57"/>
      <c r="BAM234" s="57"/>
      <c r="BAN234" s="57"/>
      <c r="BAO234" s="57"/>
      <c r="BAP234" s="57"/>
      <c r="BAQ234" s="57"/>
      <c r="BAR234" s="57"/>
      <c r="BAS234" s="57"/>
      <c r="BAT234" s="57"/>
      <c r="BAU234" s="57"/>
      <c r="BAV234" s="57"/>
      <c r="BAW234" s="57"/>
      <c r="BAX234" s="57"/>
      <c r="BAY234" s="57"/>
      <c r="BAZ234" s="57"/>
      <c r="BBA234" s="57"/>
      <c r="BBB234" s="57"/>
      <c r="BBC234" s="57"/>
      <c r="BBD234" s="57"/>
      <c r="BBE234" s="57"/>
      <c r="BBF234" s="57"/>
      <c r="BBG234" s="57"/>
      <c r="BBH234" s="57"/>
      <c r="BBI234" s="57"/>
      <c r="BBJ234" s="57"/>
      <c r="BBK234" s="57"/>
      <c r="BBL234" s="57"/>
      <c r="BBM234" s="57"/>
      <c r="BBN234" s="57"/>
      <c r="BBO234" s="57"/>
      <c r="BBP234" s="57"/>
      <c r="BBQ234" s="57"/>
      <c r="BBR234" s="57"/>
      <c r="BBS234" s="57"/>
      <c r="BBT234" s="57"/>
      <c r="BBU234" s="57"/>
      <c r="BBV234" s="57"/>
      <c r="BBW234" s="57"/>
      <c r="BBX234" s="57"/>
      <c r="BBY234" s="57"/>
      <c r="BBZ234" s="57"/>
      <c r="BCA234" s="57"/>
      <c r="BCB234" s="57"/>
      <c r="BCC234" s="57"/>
      <c r="BCD234" s="57"/>
      <c r="BCE234" s="57"/>
      <c r="BCF234" s="57"/>
      <c r="BCG234" s="57"/>
      <c r="BCH234" s="57"/>
      <c r="BCI234" s="57"/>
      <c r="BCJ234" s="57"/>
      <c r="BCK234" s="57"/>
      <c r="BCL234" s="57"/>
      <c r="BCM234" s="57"/>
      <c r="BCN234" s="57"/>
      <c r="BCO234" s="57"/>
      <c r="BCP234" s="57"/>
      <c r="BCQ234" s="57"/>
      <c r="BCR234" s="57"/>
      <c r="BCS234" s="57"/>
      <c r="BCT234" s="57"/>
      <c r="BCU234" s="57"/>
      <c r="BCV234" s="57"/>
      <c r="BCW234" s="57"/>
      <c r="BCX234" s="57"/>
      <c r="BCY234" s="57"/>
      <c r="BCZ234" s="57"/>
      <c r="BDA234" s="57"/>
      <c r="BDB234" s="57"/>
      <c r="BDC234" s="57"/>
      <c r="BDD234" s="57"/>
      <c r="BDE234" s="57"/>
      <c r="BDF234" s="57"/>
      <c r="BDG234" s="57"/>
      <c r="BDH234" s="57"/>
      <c r="BDI234" s="57"/>
      <c r="BDJ234" s="57"/>
      <c r="BDK234" s="57"/>
      <c r="BDL234" s="57"/>
      <c r="BDM234" s="57"/>
      <c r="BDN234" s="57"/>
      <c r="BDO234" s="57"/>
      <c r="BDP234" s="57"/>
      <c r="BDQ234" s="57"/>
      <c r="BDR234" s="57"/>
      <c r="BDS234" s="57"/>
      <c r="BDT234" s="57"/>
      <c r="BDU234" s="57"/>
      <c r="BDV234" s="57"/>
      <c r="BDW234" s="57"/>
      <c r="BDX234" s="57"/>
      <c r="BDY234" s="57"/>
      <c r="BDZ234" s="57"/>
      <c r="BEA234" s="57"/>
      <c r="BEB234" s="57"/>
      <c r="BEC234" s="57"/>
      <c r="BED234" s="57"/>
      <c r="BEE234" s="57"/>
      <c r="BEF234" s="57"/>
      <c r="BEG234" s="57"/>
      <c r="BEH234" s="57"/>
      <c r="BEI234" s="57"/>
      <c r="BEJ234" s="57"/>
      <c r="BEK234" s="57"/>
      <c r="BEL234" s="57"/>
      <c r="BEM234" s="57"/>
      <c r="BEN234" s="57"/>
      <c r="BEO234" s="57"/>
      <c r="BEP234" s="57"/>
      <c r="BEQ234" s="57"/>
      <c r="BER234" s="57"/>
      <c r="BES234" s="57"/>
      <c r="BET234" s="57"/>
      <c r="BEU234" s="57"/>
      <c r="BEV234" s="57"/>
      <c r="BEW234" s="57"/>
      <c r="BEX234" s="57"/>
      <c r="BEY234" s="57"/>
      <c r="BEZ234" s="57"/>
      <c r="BFA234" s="57"/>
      <c r="BFB234" s="57"/>
      <c r="BFC234" s="57"/>
      <c r="BFD234" s="57"/>
      <c r="BFE234" s="57"/>
      <c r="BFF234" s="57"/>
      <c r="BFG234" s="57"/>
      <c r="BFH234" s="57"/>
      <c r="BFI234" s="57"/>
      <c r="BFJ234" s="57"/>
      <c r="BFK234" s="57"/>
      <c r="BFL234" s="57"/>
      <c r="BFM234" s="57"/>
      <c r="BFN234" s="57"/>
      <c r="BFO234" s="57"/>
      <c r="BFP234" s="57"/>
      <c r="BFQ234" s="57"/>
      <c r="BFR234" s="57"/>
      <c r="BFS234" s="57"/>
      <c r="BFT234" s="57"/>
      <c r="BFU234" s="57"/>
      <c r="BFV234" s="57"/>
      <c r="BFW234" s="57"/>
      <c r="BFX234" s="57"/>
      <c r="BFY234" s="57"/>
      <c r="BFZ234" s="57"/>
      <c r="BGA234" s="57"/>
      <c r="BGB234" s="57"/>
      <c r="BGC234" s="57"/>
      <c r="BGD234" s="57"/>
      <c r="BGE234" s="57"/>
      <c r="BGF234" s="57"/>
      <c r="BGG234" s="57"/>
      <c r="BGH234" s="57"/>
      <c r="BGI234" s="57"/>
      <c r="BGJ234" s="57"/>
      <c r="BGK234" s="57"/>
      <c r="BGL234" s="57"/>
      <c r="BGM234" s="57"/>
      <c r="BGN234" s="57"/>
      <c r="BGO234" s="57"/>
      <c r="BGP234" s="57"/>
      <c r="BGQ234" s="57"/>
      <c r="BGR234" s="57"/>
      <c r="BGS234" s="57"/>
      <c r="BGT234" s="57"/>
      <c r="BGU234" s="57"/>
      <c r="BGV234" s="57"/>
      <c r="BGW234" s="57"/>
      <c r="BGX234" s="57"/>
      <c r="BGY234" s="57"/>
      <c r="BGZ234" s="57"/>
      <c r="BHA234" s="57"/>
      <c r="BHB234" s="57"/>
      <c r="BHC234" s="57"/>
      <c r="BHD234" s="57"/>
      <c r="BHE234" s="57"/>
      <c r="BHF234" s="57"/>
      <c r="BHG234" s="57"/>
      <c r="BHH234" s="57"/>
      <c r="BHI234" s="57"/>
      <c r="BHJ234" s="57"/>
      <c r="BHK234" s="57"/>
      <c r="BHL234" s="57"/>
      <c r="BHM234" s="57"/>
      <c r="BHN234" s="57"/>
      <c r="BHO234" s="57"/>
      <c r="BHP234" s="57"/>
      <c r="BHQ234" s="57"/>
      <c r="BHR234" s="57"/>
      <c r="BHS234" s="57"/>
      <c r="BHT234" s="57"/>
      <c r="BHU234" s="57"/>
      <c r="BHV234" s="57"/>
      <c r="BHW234" s="57"/>
      <c r="BHX234" s="57"/>
      <c r="BHY234" s="57"/>
      <c r="BHZ234" s="57"/>
      <c r="BIA234" s="57"/>
      <c r="BIB234" s="57"/>
      <c r="BIC234" s="57"/>
      <c r="BID234" s="57"/>
      <c r="BIE234" s="57"/>
      <c r="BIF234" s="57"/>
      <c r="BIG234" s="57"/>
      <c r="BIH234" s="57"/>
      <c r="BII234" s="57"/>
      <c r="BIJ234" s="57"/>
      <c r="BIK234" s="57"/>
      <c r="BIL234" s="57"/>
      <c r="BIM234" s="57"/>
      <c r="BIN234" s="57"/>
      <c r="BIO234" s="57"/>
      <c r="BIP234" s="57"/>
      <c r="BIQ234" s="57"/>
      <c r="BIR234" s="57"/>
      <c r="BIS234" s="57"/>
      <c r="BIT234" s="57"/>
      <c r="BIU234" s="57"/>
      <c r="BIV234" s="57"/>
      <c r="BIW234" s="57"/>
      <c r="BIX234" s="57"/>
      <c r="BIY234" s="57"/>
      <c r="BIZ234" s="57"/>
      <c r="BJA234" s="57"/>
      <c r="BJB234" s="57"/>
      <c r="BJC234" s="57"/>
      <c r="BJD234" s="57"/>
      <c r="BJE234" s="57"/>
      <c r="BJF234" s="57"/>
      <c r="BJG234" s="57"/>
      <c r="BJH234" s="57"/>
      <c r="BJI234" s="57"/>
      <c r="BJJ234" s="57"/>
      <c r="BJK234" s="57"/>
      <c r="BJL234" s="57"/>
      <c r="BJM234" s="57"/>
      <c r="BJN234" s="57"/>
      <c r="BJO234" s="57"/>
      <c r="BJP234" s="57"/>
      <c r="BJQ234" s="57"/>
      <c r="BJR234" s="57"/>
      <c r="BJS234" s="57"/>
      <c r="BJT234" s="57"/>
      <c r="BJU234" s="57"/>
      <c r="BJV234" s="57"/>
      <c r="BJW234" s="57"/>
      <c r="BJX234" s="57"/>
      <c r="BJY234" s="57"/>
      <c r="BJZ234" s="57"/>
      <c r="BKA234" s="57"/>
      <c r="BKB234" s="57"/>
      <c r="BKC234" s="57"/>
      <c r="BKD234" s="57"/>
      <c r="BKE234" s="57"/>
      <c r="BKF234" s="57"/>
      <c r="BKG234" s="57"/>
      <c r="BKH234" s="57"/>
      <c r="BKI234" s="57"/>
      <c r="BKJ234" s="57"/>
      <c r="BKK234" s="57"/>
      <c r="BKL234" s="57"/>
      <c r="BKM234" s="57"/>
      <c r="BKN234" s="57"/>
      <c r="BKO234" s="57"/>
      <c r="BKP234" s="57"/>
      <c r="BKQ234" s="57"/>
      <c r="BKR234" s="57"/>
      <c r="BKS234" s="57"/>
      <c r="BKT234" s="57"/>
      <c r="BKU234" s="57"/>
      <c r="BKV234" s="57"/>
      <c r="BKW234" s="57"/>
      <c r="BKX234" s="57"/>
      <c r="BKY234" s="57"/>
      <c r="BKZ234" s="57"/>
      <c r="BLA234" s="57"/>
      <c r="BLB234" s="57"/>
      <c r="BLC234" s="57"/>
      <c r="BLD234" s="57"/>
      <c r="BLE234" s="57"/>
      <c r="BLF234" s="57"/>
      <c r="BLG234" s="57"/>
      <c r="BLH234" s="57"/>
      <c r="BLI234" s="57"/>
      <c r="BLJ234" s="57"/>
      <c r="BLK234" s="57"/>
      <c r="BLL234" s="57"/>
      <c r="BLM234" s="57"/>
      <c r="BLN234" s="57"/>
      <c r="BLO234" s="57"/>
      <c r="BLP234" s="57"/>
      <c r="BLQ234" s="57"/>
      <c r="BLR234" s="57"/>
      <c r="BLS234" s="57"/>
      <c r="BLT234" s="57"/>
      <c r="BLU234" s="57"/>
      <c r="BLV234" s="57"/>
      <c r="BLW234" s="57"/>
      <c r="BLX234" s="57"/>
      <c r="BLY234" s="57"/>
      <c r="BLZ234" s="57"/>
      <c r="BMA234" s="57"/>
      <c r="BMB234" s="57"/>
      <c r="BMC234" s="57"/>
      <c r="BMD234" s="57"/>
      <c r="BME234" s="57"/>
      <c r="BMF234" s="57"/>
      <c r="BMG234" s="57"/>
      <c r="BMH234" s="57"/>
      <c r="BMI234" s="57"/>
      <c r="BMJ234" s="57"/>
      <c r="BMK234" s="57"/>
      <c r="BML234" s="57"/>
      <c r="BMM234" s="57"/>
      <c r="BMN234" s="57"/>
      <c r="BMO234" s="57"/>
      <c r="BMP234" s="57"/>
      <c r="BMQ234" s="57"/>
      <c r="BMR234" s="57"/>
      <c r="BMS234" s="57"/>
      <c r="BMT234" s="57"/>
      <c r="BMU234" s="57"/>
      <c r="BMV234" s="57"/>
      <c r="BMW234" s="57"/>
      <c r="BMX234" s="57"/>
      <c r="BMY234" s="57"/>
      <c r="BMZ234" s="57"/>
      <c r="BNA234" s="57"/>
      <c r="BNB234" s="57"/>
      <c r="BNC234" s="57"/>
      <c r="BND234" s="57"/>
      <c r="BNE234" s="57"/>
      <c r="BNF234" s="57"/>
      <c r="BNG234" s="57"/>
      <c r="BNH234" s="57"/>
      <c r="BNI234" s="57"/>
      <c r="BNJ234" s="57"/>
      <c r="BNK234" s="57"/>
      <c r="BNL234" s="57"/>
      <c r="BNM234" s="57"/>
      <c r="BNN234" s="57"/>
      <c r="BNO234" s="57"/>
      <c r="BNP234" s="57"/>
      <c r="BNQ234" s="57"/>
      <c r="BNR234" s="57"/>
      <c r="BNS234" s="57"/>
      <c r="BNT234" s="57"/>
      <c r="BNU234" s="57"/>
      <c r="BNV234" s="57"/>
      <c r="BNW234" s="57"/>
      <c r="BNX234" s="57"/>
      <c r="BNY234" s="57"/>
      <c r="BNZ234" s="57"/>
      <c r="BOA234" s="57"/>
      <c r="BOB234" s="57"/>
      <c r="BOC234" s="57"/>
      <c r="BOD234" s="57"/>
      <c r="BOE234" s="57"/>
      <c r="BOF234" s="57"/>
      <c r="BOG234" s="57"/>
      <c r="BOH234" s="57"/>
      <c r="BOI234" s="57"/>
      <c r="BOJ234" s="57"/>
      <c r="BOK234" s="57"/>
      <c r="BOL234" s="57"/>
      <c r="BOM234" s="57"/>
      <c r="BON234" s="57"/>
      <c r="BOO234" s="57"/>
      <c r="BOP234" s="57"/>
      <c r="BOQ234" s="57"/>
      <c r="BOR234" s="57"/>
      <c r="BOS234" s="57"/>
      <c r="BOT234" s="57"/>
      <c r="BOU234" s="57"/>
      <c r="BOV234" s="57"/>
      <c r="BOW234" s="57"/>
      <c r="BOX234" s="57"/>
      <c r="BOY234" s="57"/>
      <c r="BOZ234" s="57"/>
      <c r="BPA234" s="57"/>
      <c r="BPB234" s="57"/>
      <c r="BPC234" s="57"/>
      <c r="BPD234" s="57"/>
      <c r="BPE234" s="57"/>
      <c r="BPF234" s="57"/>
      <c r="BPG234" s="57"/>
      <c r="BPH234" s="57"/>
      <c r="BPI234" s="57"/>
      <c r="BPJ234" s="57"/>
      <c r="BPK234" s="57"/>
      <c r="BPL234" s="57"/>
      <c r="BPM234" s="57"/>
      <c r="BPN234" s="57"/>
      <c r="BPO234" s="57"/>
      <c r="BPP234" s="57"/>
      <c r="BPQ234" s="57"/>
      <c r="BPR234" s="57"/>
      <c r="BPS234" s="57"/>
      <c r="BPT234" s="57"/>
      <c r="BPU234" s="57"/>
      <c r="BPV234" s="57"/>
      <c r="BPW234" s="57"/>
      <c r="BPX234" s="57"/>
      <c r="BPY234" s="57"/>
      <c r="BPZ234" s="57"/>
      <c r="BQA234" s="57"/>
      <c r="BQB234" s="57"/>
      <c r="BQC234" s="57"/>
      <c r="BQD234" s="57"/>
      <c r="BQE234" s="57"/>
      <c r="BQF234" s="57"/>
      <c r="BQG234" s="57"/>
      <c r="BQH234" s="57"/>
      <c r="BQI234" s="57"/>
    </row>
    <row r="235" spans="1:1803" s="281" customFormat="1" ht="83.1" customHeight="1" x14ac:dyDescent="0.25">
      <c r="A235" s="231" t="s">
        <v>1681</v>
      </c>
      <c r="B235" s="197" t="s">
        <v>1682</v>
      </c>
      <c r="C235" s="197" t="s">
        <v>1679</v>
      </c>
      <c r="D235" s="60" t="s">
        <v>1680</v>
      </c>
      <c r="E235" s="99">
        <v>43876</v>
      </c>
      <c r="F235" s="99">
        <v>43966</v>
      </c>
      <c r="G235" s="99"/>
      <c r="H235" s="96"/>
      <c r="I235" s="96"/>
      <c r="J235" s="193"/>
      <c r="K235" s="62" t="str">
        <f t="shared" si="5"/>
        <v xml:space="preserve"> </v>
      </c>
      <c r="L235" s="194">
        <v>0</v>
      </c>
      <c r="M235" s="198">
        <v>138</v>
      </c>
      <c r="N235" s="198" t="s">
        <v>23</v>
      </c>
      <c r="O235" s="79">
        <f>(2)*((635+633+632+810+754)/5280)</f>
        <v>1.312121212121212</v>
      </c>
      <c r="P235" s="324" t="s">
        <v>453</v>
      </c>
      <c r="Q235" s="197" t="s">
        <v>215</v>
      </c>
      <c r="R235" s="228">
        <v>100</v>
      </c>
      <c r="S235" s="181">
        <f>(1)*((635+633+632+810+754)/5280)</f>
        <v>0.65606060606060601</v>
      </c>
      <c r="T235" s="228" t="s">
        <v>23</v>
      </c>
      <c r="U235" s="181" t="s">
        <v>23</v>
      </c>
      <c r="V235" s="197" t="s">
        <v>48</v>
      </c>
      <c r="W235" s="198" t="s">
        <v>49</v>
      </c>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c r="BN235" s="57"/>
      <c r="BO235" s="57"/>
      <c r="BP235" s="57"/>
      <c r="BQ235" s="57"/>
      <c r="BR235" s="57"/>
      <c r="BS235" s="57"/>
      <c r="BT235" s="57"/>
      <c r="BU235" s="57"/>
      <c r="BV235" s="57"/>
      <c r="BW235" s="57"/>
      <c r="BX235" s="57"/>
      <c r="BY235" s="57"/>
      <c r="BZ235" s="57"/>
      <c r="CA235" s="57"/>
      <c r="CB235" s="57"/>
      <c r="CC235" s="57"/>
      <c r="CD235" s="57"/>
      <c r="CE235" s="57"/>
      <c r="CF235" s="57"/>
      <c r="CG235" s="57"/>
      <c r="CH235" s="57"/>
      <c r="CI235" s="57"/>
      <c r="CJ235" s="57"/>
      <c r="CK235" s="57"/>
      <c r="CL235" s="57"/>
      <c r="CM235" s="57"/>
      <c r="CN235" s="57"/>
      <c r="CO235" s="57"/>
      <c r="CP235" s="57"/>
      <c r="CQ235" s="57"/>
      <c r="CR235" s="57"/>
      <c r="CS235" s="57"/>
      <c r="CT235" s="57"/>
      <c r="CU235" s="57"/>
      <c r="CV235" s="57"/>
      <c r="CW235" s="57"/>
      <c r="CX235" s="57"/>
      <c r="CY235" s="57"/>
      <c r="CZ235" s="57"/>
      <c r="DA235" s="57"/>
      <c r="DB235" s="57"/>
      <c r="DC235" s="57"/>
      <c r="DD235" s="57"/>
      <c r="DE235" s="57"/>
      <c r="DF235" s="57"/>
      <c r="DG235" s="57"/>
      <c r="DH235" s="57"/>
      <c r="DI235" s="57"/>
      <c r="DJ235" s="57"/>
      <c r="DK235" s="57"/>
      <c r="DL235" s="57"/>
      <c r="DM235" s="57"/>
      <c r="DN235" s="57"/>
      <c r="DO235" s="57"/>
      <c r="DP235" s="57"/>
      <c r="DQ235" s="57"/>
      <c r="DR235" s="57"/>
      <c r="DS235" s="57"/>
      <c r="DT235" s="57"/>
      <c r="DU235" s="57"/>
      <c r="DV235" s="57"/>
      <c r="DW235" s="57"/>
      <c r="DX235" s="57"/>
      <c r="DY235" s="57"/>
      <c r="DZ235" s="57"/>
      <c r="EA235" s="57"/>
      <c r="EB235" s="57"/>
      <c r="EC235" s="57"/>
      <c r="ED235" s="57"/>
      <c r="EE235" s="57"/>
      <c r="EF235" s="57"/>
      <c r="EG235" s="57"/>
      <c r="EH235" s="57"/>
      <c r="EI235" s="57"/>
      <c r="EJ235" s="57"/>
      <c r="EK235" s="57"/>
      <c r="EL235" s="57"/>
      <c r="EM235" s="57"/>
      <c r="EN235" s="57"/>
      <c r="EO235" s="57"/>
      <c r="EP235" s="57"/>
      <c r="EQ235" s="57"/>
      <c r="ER235" s="57"/>
      <c r="ES235" s="57"/>
      <c r="ET235" s="57"/>
      <c r="EU235" s="57"/>
      <c r="EV235" s="57"/>
      <c r="EW235" s="57"/>
      <c r="EX235" s="57"/>
      <c r="EY235" s="57"/>
      <c r="EZ235" s="57"/>
      <c r="FA235" s="57"/>
      <c r="FB235" s="57"/>
      <c r="FC235" s="57"/>
      <c r="FD235" s="57"/>
      <c r="FE235" s="57"/>
      <c r="FF235" s="57"/>
      <c r="FG235" s="57"/>
      <c r="FH235" s="57"/>
      <c r="FI235" s="57"/>
      <c r="FJ235" s="57"/>
      <c r="FK235" s="57"/>
      <c r="FL235" s="57"/>
      <c r="FM235" s="57"/>
      <c r="FN235" s="57"/>
      <c r="FO235" s="57"/>
      <c r="FP235" s="57"/>
      <c r="FQ235" s="57"/>
      <c r="FR235" s="57"/>
      <c r="FS235" s="57"/>
      <c r="FT235" s="57"/>
      <c r="FU235" s="57"/>
      <c r="FV235" s="57"/>
      <c r="FW235" s="57"/>
      <c r="FX235" s="57"/>
      <c r="FY235" s="57"/>
      <c r="FZ235" s="57"/>
      <c r="GA235" s="57"/>
      <c r="GB235" s="57"/>
      <c r="GC235" s="57"/>
      <c r="GD235" s="57"/>
      <c r="GE235" s="57"/>
      <c r="GF235" s="57"/>
      <c r="GG235" s="57"/>
      <c r="GH235" s="57"/>
      <c r="GI235" s="57"/>
      <c r="GJ235" s="57"/>
      <c r="GK235" s="57"/>
      <c r="GL235" s="57"/>
      <c r="GM235" s="57"/>
      <c r="GN235" s="57"/>
      <c r="GO235" s="57"/>
      <c r="GP235" s="57"/>
      <c r="GQ235" s="57"/>
      <c r="GR235" s="57"/>
      <c r="GS235" s="57"/>
      <c r="GT235" s="57"/>
      <c r="GU235" s="57"/>
      <c r="GV235" s="57"/>
      <c r="GW235" s="57"/>
      <c r="GX235" s="57"/>
      <c r="GY235" s="57"/>
      <c r="GZ235" s="57"/>
      <c r="HA235" s="57"/>
      <c r="HB235" s="57"/>
      <c r="HC235" s="57"/>
      <c r="HD235" s="57"/>
      <c r="HE235" s="57"/>
      <c r="HF235" s="57"/>
      <c r="HG235" s="57"/>
      <c r="HH235" s="57"/>
      <c r="HI235" s="57"/>
      <c r="HJ235" s="57"/>
      <c r="HK235" s="57"/>
      <c r="HL235" s="57"/>
      <c r="HM235" s="57"/>
      <c r="HN235" s="57"/>
      <c r="HO235" s="57"/>
      <c r="HP235" s="57"/>
      <c r="HQ235" s="57"/>
      <c r="HR235" s="57"/>
      <c r="HS235" s="57"/>
      <c r="HT235" s="57"/>
      <c r="HU235" s="57"/>
      <c r="HV235" s="57"/>
      <c r="HW235" s="57"/>
      <c r="HX235" s="57"/>
      <c r="HY235" s="57"/>
      <c r="HZ235" s="57"/>
      <c r="IA235" s="57"/>
      <c r="IB235" s="57"/>
      <c r="IC235" s="57"/>
      <c r="ID235" s="57"/>
      <c r="IE235" s="57"/>
      <c r="IF235" s="57"/>
      <c r="IG235" s="57"/>
      <c r="IH235" s="57"/>
      <c r="II235" s="57"/>
      <c r="IJ235" s="57"/>
      <c r="IK235" s="57"/>
      <c r="IL235" s="57"/>
      <c r="IM235" s="57"/>
      <c r="IN235" s="57"/>
      <c r="IO235" s="57"/>
      <c r="IP235" s="57"/>
      <c r="IQ235" s="57"/>
      <c r="IR235" s="57"/>
      <c r="IS235" s="57"/>
      <c r="IT235" s="57"/>
      <c r="IU235" s="57"/>
      <c r="IV235" s="57"/>
      <c r="IW235" s="57"/>
      <c r="IX235" s="57"/>
      <c r="IY235" s="57"/>
      <c r="IZ235" s="57"/>
      <c r="JA235" s="57"/>
      <c r="JB235" s="57"/>
      <c r="JC235" s="57"/>
      <c r="JD235" s="57"/>
      <c r="JE235" s="57"/>
      <c r="JF235" s="57"/>
      <c r="JG235" s="57"/>
      <c r="JH235" s="57"/>
      <c r="JI235" s="57"/>
      <c r="JJ235" s="57"/>
      <c r="JK235" s="57"/>
      <c r="JL235" s="57"/>
      <c r="JM235" s="57"/>
      <c r="JN235" s="57"/>
      <c r="JO235" s="57"/>
      <c r="JP235" s="57"/>
      <c r="JQ235" s="57"/>
      <c r="JR235" s="57"/>
      <c r="JS235" s="57"/>
      <c r="JT235" s="57"/>
      <c r="JU235" s="57"/>
      <c r="JV235" s="57"/>
      <c r="JW235" s="57"/>
      <c r="JX235" s="57"/>
      <c r="JY235" s="57"/>
      <c r="JZ235" s="57"/>
      <c r="KA235" s="57"/>
      <c r="KB235" s="57"/>
      <c r="KC235" s="57"/>
      <c r="KD235" s="57"/>
      <c r="KE235" s="57"/>
      <c r="KF235" s="57"/>
      <c r="KG235" s="57"/>
      <c r="KH235" s="57"/>
      <c r="KI235" s="57"/>
      <c r="KJ235" s="57"/>
      <c r="KK235" s="57"/>
      <c r="KL235" s="57"/>
      <c r="KM235" s="57"/>
      <c r="KN235" s="57"/>
      <c r="KO235" s="57"/>
      <c r="KP235" s="57"/>
      <c r="KQ235" s="57"/>
      <c r="KR235" s="57"/>
      <c r="KS235" s="57"/>
      <c r="KT235" s="57"/>
      <c r="KU235" s="57"/>
      <c r="KV235" s="57"/>
      <c r="KW235" s="57"/>
      <c r="KX235" s="57"/>
      <c r="KY235" s="57"/>
      <c r="KZ235" s="57"/>
      <c r="LA235" s="57"/>
      <c r="LB235" s="57"/>
      <c r="LC235" s="57"/>
      <c r="LD235" s="57"/>
      <c r="LE235" s="57"/>
      <c r="LF235" s="57"/>
      <c r="LG235" s="57"/>
      <c r="LH235" s="57"/>
      <c r="LI235" s="57"/>
      <c r="LJ235" s="57"/>
      <c r="LK235" s="57"/>
      <c r="LL235" s="57"/>
      <c r="LM235" s="57"/>
      <c r="LN235" s="57"/>
      <c r="LO235" s="57"/>
      <c r="LP235" s="57"/>
      <c r="LQ235" s="57"/>
      <c r="LR235" s="57"/>
      <c r="LS235" s="57"/>
      <c r="LT235" s="57"/>
      <c r="LU235" s="57"/>
      <c r="LV235" s="57"/>
      <c r="LW235" s="57"/>
      <c r="LX235" s="57"/>
      <c r="LY235" s="57"/>
      <c r="LZ235" s="57"/>
      <c r="MA235" s="57"/>
      <c r="MB235" s="57"/>
      <c r="MC235" s="57"/>
      <c r="MD235" s="57"/>
      <c r="ME235" s="57"/>
      <c r="MF235" s="57"/>
      <c r="MG235" s="57"/>
      <c r="MH235" s="57"/>
      <c r="MI235" s="57"/>
      <c r="MJ235" s="57"/>
      <c r="MK235" s="57"/>
      <c r="ML235" s="57"/>
      <c r="MM235" s="57"/>
      <c r="MN235" s="57"/>
      <c r="MO235" s="57"/>
      <c r="MP235" s="57"/>
      <c r="MQ235" s="57"/>
      <c r="MR235" s="57"/>
      <c r="MS235" s="57"/>
      <c r="MT235" s="57"/>
      <c r="MU235" s="57"/>
      <c r="MV235" s="57"/>
      <c r="MW235" s="57"/>
      <c r="MX235" s="57"/>
      <c r="MY235" s="57"/>
      <c r="MZ235" s="57"/>
      <c r="NA235" s="57"/>
      <c r="NB235" s="57"/>
      <c r="NC235" s="57"/>
      <c r="ND235" s="57"/>
      <c r="NE235" s="57"/>
      <c r="NF235" s="57"/>
      <c r="NG235" s="57"/>
      <c r="NH235" s="57"/>
      <c r="NI235" s="57"/>
      <c r="NJ235" s="57"/>
      <c r="NK235" s="57"/>
      <c r="NL235" s="57"/>
      <c r="NM235" s="57"/>
      <c r="NN235" s="57"/>
      <c r="NO235" s="57"/>
      <c r="NP235" s="57"/>
      <c r="NQ235" s="57"/>
      <c r="NR235" s="57"/>
      <c r="NS235" s="57"/>
      <c r="NT235" s="57"/>
      <c r="NU235" s="57"/>
      <c r="NV235" s="57"/>
      <c r="NW235" s="57"/>
      <c r="NX235" s="57"/>
      <c r="NY235" s="57"/>
      <c r="NZ235" s="57"/>
      <c r="OA235" s="57"/>
      <c r="OB235" s="57"/>
      <c r="OC235" s="57"/>
      <c r="OD235" s="57"/>
      <c r="OE235" s="57"/>
      <c r="OF235" s="57"/>
      <c r="OG235" s="57"/>
      <c r="OH235" s="57"/>
      <c r="OI235" s="57"/>
      <c r="OJ235" s="57"/>
      <c r="OK235" s="57"/>
      <c r="OL235" s="57"/>
      <c r="OM235" s="57"/>
      <c r="ON235" s="57"/>
      <c r="OO235" s="57"/>
      <c r="OP235" s="57"/>
      <c r="OQ235" s="57"/>
      <c r="OR235" s="57"/>
      <c r="OS235" s="57"/>
      <c r="OT235" s="57"/>
      <c r="OU235" s="57"/>
      <c r="OV235" s="57"/>
      <c r="OW235" s="57"/>
      <c r="OX235" s="57"/>
      <c r="OY235" s="57"/>
      <c r="OZ235" s="57"/>
      <c r="PA235" s="57"/>
      <c r="PB235" s="57"/>
      <c r="PC235" s="57"/>
      <c r="PD235" s="57"/>
      <c r="PE235" s="57"/>
      <c r="PF235" s="57"/>
      <c r="PG235" s="57"/>
      <c r="PH235" s="57"/>
      <c r="PI235" s="57"/>
      <c r="PJ235" s="57"/>
      <c r="PK235" s="57"/>
      <c r="PL235" s="57"/>
      <c r="PM235" s="57"/>
      <c r="PN235" s="57"/>
      <c r="PO235" s="57"/>
      <c r="PP235" s="57"/>
      <c r="PQ235" s="57"/>
      <c r="PR235" s="57"/>
      <c r="PS235" s="57"/>
      <c r="PT235" s="57"/>
      <c r="PU235" s="57"/>
      <c r="PV235" s="57"/>
      <c r="PW235" s="57"/>
      <c r="PX235" s="57"/>
      <c r="PY235" s="57"/>
      <c r="PZ235" s="57"/>
      <c r="QA235" s="57"/>
      <c r="QB235" s="57"/>
      <c r="QC235" s="57"/>
      <c r="QD235" s="57"/>
      <c r="QE235" s="57"/>
      <c r="QF235" s="57"/>
      <c r="QG235" s="57"/>
      <c r="QH235" s="57"/>
      <c r="QI235" s="57"/>
      <c r="QJ235" s="57"/>
      <c r="QK235" s="57"/>
      <c r="QL235" s="57"/>
      <c r="QM235" s="57"/>
      <c r="QN235" s="57"/>
      <c r="QO235" s="57"/>
      <c r="QP235" s="57"/>
      <c r="QQ235" s="57"/>
      <c r="QR235" s="57"/>
      <c r="QS235" s="57"/>
      <c r="QT235" s="57"/>
      <c r="QU235" s="57"/>
      <c r="QV235" s="57"/>
      <c r="QW235" s="57"/>
      <c r="QX235" s="57"/>
      <c r="QY235" s="57"/>
      <c r="QZ235" s="57"/>
      <c r="RA235" s="57"/>
      <c r="RB235" s="57"/>
      <c r="RC235" s="57"/>
      <c r="RD235" s="57"/>
      <c r="RE235" s="57"/>
      <c r="RF235" s="57"/>
      <c r="RG235" s="57"/>
      <c r="RH235" s="57"/>
      <c r="RI235" s="57"/>
      <c r="RJ235" s="57"/>
      <c r="RK235" s="57"/>
      <c r="RL235" s="57"/>
      <c r="RM235" s="57"/>
      <c r="RN235" s="57"/>
      <c r="RO235" s="57"/>
      <c r="RP235" s="57"/>
      <c r="RQ235" s="57"/>
      <c r="RR235" s="57"/>
      <c r="RS235" s="57"/>
      <c r="RT235" s="57"/>
      <c r="RU235" s="57"/>
      <c r="RV235" s="57"/>
      <c r="RW235" s="57"/>
      <c r="RX235" s="57"/>
      <c r="RY235" s="57"/>
      <c r="RZ235" s="57"/>
      <c r="SA235" s="57"/>
      <c r="SB235" s="57"/>
      <c r="SC235" s="57"/>
      <c r="SD235" s="57"/>
      <c r="SE235" s="57"/>
      <c r="SF235" s="57"/>
      <c r="SG235" s="57"/>
      <c r="SH235" s="57"/>
      <c r="SI235" s="57"/>
      <c r="SJ235" s="57"/>
      <c r="SK235" s="57"/>
      <c r="SL235" s="57"/>
      <c r="SM235" s="57"/>
      <c r="SN235" s="57"/>
      <c r="SO235" s="57"/>
      <c r="SP235" s="57"/>
      <c r="SQ235" s="57"/>
      <c r="SR235" s="57"/>
      <c r="SS235" s="57"/>
      <c r="ST235" s="57"/>
      <c r="SU235" s="57"/>
      <c r="SV235" s="57"/>
      <c r="SW235" s="57"/>
      <c r="SX235" s="57"/>
      <c r="SY235" s="57"/>
      <c r="SZ235" s="57"/>
      <c r="TA235" s="57"/>
      <c r="TB235" s="57"/>
      <c r="TC235" s="57"/>
      <c r="TD235" s="57"/>
      <c r="TE235" s="57"/>
      <c r="TF235" s="57"/>
      <c r="TG235" s="57"/>
      <c r="TH235" s="57"/>
      <c r="TI235" s="57"/>
      <c r="TJ235" s="57"/>
      <c r="TK235" s="57"/>
      <c r="TL235" s="57"/>
      <c r="TM235" s="57"/>
      <c r="TN235" s="57"/>
      <c r="TO235" s="57"/>
      <c r="TP235" s="57"/>
      <c r="TQ235" s="57"/>
      <c r="TR235" s="57"/>
      <c r="TS235" s="57"/>
      <c r="TT235" s="57"/>
      <c r="TU235" s="57"/>
      <c r="TV235" s="57"/>
      <c r="TW235" s="57"/>
      <c r="TX235" s="57"/>
      <c r="TY235" s="57"/>
      <c r="TZ235" s="57"/>
      <c r="UA235" s="57"/>
      <c r="UB235" s="57"/>
      <c r="UC235" s="57"/>
      <c r="UD235" s="57"/>
      <c r="UE235" s="57"/>
      <c r="UF235" s="57"/>
      <c r="UG235" s="57"/>
      <c r="UH235" s="57"/>
      <c r="UI235" s="57"/>
      <c r="UJ235" s="57"/>
      <c r="UK235" s="57"/>
      <c r="UL235" s="57"/>
      <c r="UM235" s="57"/>
      <c r="UN235" s="57"/>
      <c r="UO235" s="57"/>
      <c r="UP235" s="57"/>
      <c r="UQ235" s="57"/>
      <c r="UR235" s="57"/>
      <c r="US235" s="57"/>
      <c r="UT235" s="57"/>
      <c r="UU235" s="57"/>
      <c r="UV235" s="57"/>
      <c r="UW235" s="57"/>
      <c r="UX235" s="57"/>
      <c r="UY235" s="57"/>
      <c r="UZ235" s="57"/>
      <c r="VA235" s="57"/>
      <c r="VB235" s="57"/>
      <c r="VC235" s="57"/>
      <c r="VD235" s="57"/>
      <c r="VE235" s="57"/>
      <c r="VF235" s="57"/>
      <c r="VG235" s="57"/>
      <c r="VH235" s="57"/>
      <c r="VI235" s="57"/>
      <c r="VJ235" s="57"/>
      <c r="VK235" s="57"/>
      <c r="VL235" s="57"/>
      <c r="VM235" s="57"/>
      <c r="VN235" s="57"/>
      <c r="VO235" s="57"/>
      <c r="VP235" s="57"/>
      <c r="VQ235" s="57"/>
      <c r="VR235" s="57"/>
      <c r="VS235" s="57"/>
      <c r="VT235" s="57"/>
      <c r="VU235" s="57"/>
      <c r="VV235" s="57"/>
      <c r="VW235" s="57"/>
      <c r="VX235" s="57"/>
      <c r="VY235" s="57"/>
      <c r="VZ235" s="57"/>
      <c r="WA235" s="57"/>
      <c r="WB235" s="57"/>
      <c r="WC235" s="57"/>
      <c r="WD235" s="57"/>
      <c r="WE235" s="57"/>
      <c r="WF235" s="57"/>
      <c r="WG235" s="57"/>
      <c r="WH235" s="57"/>
      <c r="WI235" s="57"/>
      <c r="WJ235" s="57"/>
      <c r="WK235" s="57"/>
      <c r="WL235" s="57"/>
      <c r="WM235" s="57"/>
      <c r="WN235" s="57"/>
      <c r="WO235" s="57"/>
      <c r="WP235" s="57"/>
      <c r="WQ235" s="57"/>
      <c r="WR235" s="57"/>
      <c r="WS235" s="57"/>
      <c r="WT235" s="57"/>
      <c r="WU235" s="57"/>
      <c r="WV235" s="57"/>
      <c r="WW235" s="57"/>
      <c r="WX235" s="57"/>
      <c r="WY235" s="57"/>
      <c r="WZ235" s="57"/>
      <c r="XA235" s="57"/>
      <c r="XB235" s="57"/>
      <c r="XC235" s="57"/>
      <c r="XD235" s="57"/>
      <c r="XE235" s="57"/>
      <c r="XF235" s="57"/>
      <c r="XG235" s="57"/>
      <c r="XH235" s="57"/>
      <c r="XI235" s="57"/>
      <c r="XJ235" s="57"/>
      <c r="XK235" s="57"/>
      <c r="XL235" s="57"/>
      <c r="XM235" s="57"/>
      <c r="XN235" s="57"/>
      <c r="XO235" s="57"/>
      <c r="XP235" s="57"/>
      <c r="XQ235" s="57"/>
      <c r="XR235" s="57"/>
      <c r="XS235" s="57"/>
      <c r="XT235" s="57"/>
      <c r="XU235" s="57"/>
      <c r="XV235" s="57"/>
      <c r="XW235" s="57"/>
      <c r="XX235" s="57"/>
      <c r="XY235" s="57"/>
      <c r="XZ235" s="57"/>
      <c r="YA235" s="57"/>
      <c r="YB235" s="57"/>
      <c r="YC235" s="57"/>
      <c r="YD235" s="57"/>
      <c r="YE235" s="57"/>
      <c r="YF235" s="57"/>
      <c r="YG235" s="57"/>
      <c r="YH235" s="57"/>
      <c r="YI235" s="57"/>
      <c r="YJ235" s="57"/>
      <c r="YK235" s="57"/>
      <c r="YL235" s="57"/>
      <c r="YM235" s="57"/>
      <c r="YN235" s="57"/>
      <c r="YO235" s="57"/>
      <c r="YP235" s="57"/>
      <c r="YQ235" s="57"/>
      <c r="YR235" s="57"/>
      <c r="YS235" s="57"/>
      <c r="YT235" s="57"/>
      <c r="YU235" s="57"/>
      <c r="YV235" s="57"/>
      <c r="YW235" s="57"/>
      <c r="YX235" s="57"/>
      <c r="YY235" s="57"/>
      <c r="YZ235" s="57"/>
      <c r="ZA235" s="57"/>
      <c r="ZB235" s="57"/>
      <c r="ZC235" s="57"/>
      <c r="ZD235" s="57"/>
      <c r="ZE235" s="57"/>
      <c r="ZF235" s="57"/>
      <c r="ZG235" s="57"/>
      <c r="ZH235" s="57"/>
      <c r="ZI235" s="57"/>
      <c r="ZJ235" s="57"/>
      <c r="ZK235" s="57"/>
      <c r="ZL235" s="57"/>
      <c r="ZM235" s="57"/>
      <c r="ZN235" s="57"/>
      <c r="ZO235" s="57"/>
      <c r="ZP235" s="57"/>
      <c r="ZQ235" s="57"/>
      <c r="ZR235" s="57"/>
      <c r="ZS235" s="57"/>
      <c r="ZT235" s="57"/>
      <c r="ZU235" s="57"/>
      <c r="ZV235" s="57"/>
      <c r="ZW235" s="57"/>
      <c r="ZX235" s="57"/>
      <c r="ZY235" s="57"/>
      <c r="ZZ235" s="57"/>
      <c r="AAA235" s="57"/>
      <c r="AAB235" s="57"/>
      <c r="AAC235" s="57"/>
      <c r="AAD235" s="57"/>
      <c r="AAE235" s="57"/>
      <c r="AAF235" s="57"/>
      <c r="AAG235" s="57"/>
      <c r="AAH235" s="57"/>
      <c r="AAI235" s="57"/>
      <c r="AAJ235" s="57"/>
      <c r="AAK235" s="57"/>
      <c r="AAL235" s="57"/>
      <c r="AAM235" s="57"/>
      <c r="AAN235" s="57"/>
      <c r="AAO235" s="57"/>
      <c r="AAP235" s="57"/>
      <c r="AAQ235" s="57"/>
      <c r="AAR235" s="57"/>
      <c r="AAS235" s="57"/>
      <c r="AAT235" s="57"/>
      <c r="AAU235" s="57"/>
      <c r="AAV235" s="57"/>
      <c r="AAW235" s="57"/>
      <c r="AAX235" s="57"/>
      <c r="AAY235" s="57"/>
      <c r="AAZ235" s="57"/>
      <c r="ABA235" s="57"/>
      <c r="ABB235" s="57"/>
      <c r="ABC235" s="57"/>
      <c r="ABD235" s="57"/>
      <c r="ABE235" s="57"/>
      <c r="ABF235" s="57"/>
      <c r="ABG235" s="57"/>
      <c r="ABH235" s="57"/>
      <c r="ABI235" s="57"/>
      <c r="ABJ235" s="57"/>
      <c r="ABK235" s="57"/>
      <c r="ABL235" s="57"/>
      <c r="ABM235" s="57"/>
      <c r="ABN235" s="57"/>
      <c r="ABO235" s="57"/>
      <c r="ABP235" s="57"/>
      <c r="ABQ235" s="57"/>
      <c r="ABR235" s="57"/>
      <c r="ABS235" s="57"/>
      <c r="ABT235" s="57"/>
      <c r="ABU235" s="57"/>
      <c r="ABV235" s="57"/>
      <c r="ABW235" s="57"/>
      <c r="ABX235" s="57"/>
      <c r="ABY235" s="57"/>
      <c r="ABZ235" s="57"/>
      <c r="ACA235" s="57"/>
      <c r="ACB235" s="57"/>
      <c r="ACC235" s="57"/>
      <c r="ACD235" s="57"/>
      <c r="ACE235" s="57"/>
      <c r="ACF235" s="57"/>
      <c r="ACG235" s="57"/>
      <c r="ACH235" s="57"/>
      <c r="ACI235" s="57"/>
      <c r="ACJ235" s="57"/>
      <c r="ACK235" s="57"/>
      <c r="ACL235" s="57"/>
      <c r="ACM235" s="57"/>
      <c r="ACN235" s="57"/>
      <c r="ACO235" s="57"/>
      <c r="ACP235" s="57"/>
      <c r="ACQ235" s="57"/>
      <c r="ACR235" s="57"/>
      <c r="ACS235" s="57"/>
      <c r="ACT235" s="57"/>
      <c r="ACU235" s="57"/>
      <c r="ACV235" s="57"/>
      <c r="ACW235" s="57"/>
      <c r="ACX235" s="57"/>
      <c r="ACY235" s="57"/>
      <c r="ACZ235" s="57"/>
      <c r="ADA235" s="57"/>
      <c r="ADB235" s="57"/>
      <c r="ADC235" s="57"/>
      <c r="ADD235" s="57"/>
      <c r="ADE235" s="57"/>
      <c r="ADF235" s="57"/>
      <c r="ADG235" s="57"/>
      <c r="ADH235" s="57"/>
      <c r="ADI235" s="57"/>
      <c r="ADJ235" s="57"/>
      <c r="ADK235" s="57"/>
      <c r="ADL235" s="57"/>
      <c r="ADM235" s="57"/>
      <c r="ADN235" s="57"/>
      <c r="ADO235" s="57"/>
      <c r="ADP235" s="57"/>
      <c r="ADQ235" s="57"/>
      <c r="ADR235" s="57"/>
      <c r="ADS235" s="57"/>
      <c r="ADT235" s="57"/>
      <c r="ADU235" s="57"/>
      <c r="ADV235" s="57"/>
      <c r="ADW235" s="57"/>
      <c r="ADX235" s="57"/>
      <c r="ADY235" s="57"/>
      <c r="ADZ235" s="57"/>
      <c r="AEA235" s="57"/>
      <c r="AEB235" s="57"/>
      <c r="AEC235" s="57"/>
      <c r="AED235" s="57"/>
      <c r="AEE235" s="57"/>
      <c r="AEF235" s="57"/>
      <c r="AEG235" s="57"/>
      <c r="AEH235" s="57"/>
      <c r="AEI235" s="57"/>
      <c r="AEJ235" s="57"/>
      <c r="AEK235" s="57"/>
      <c r="AEL235" s="57"/>
      <c r="AEM235" s="57"/>
      <c r="AEN235" s="57"/>
      <c r="AEO235" s="57"/>
      <c r="AEP235" s="57"/>
      <c r="AEQ235" s="57"/>
      <c r="AER235" s="57"/>
      <c r="AES235" s="57"/>
      <c r="AET235" s="57"/>
      <c r="AEU235" s="57"/>
      <c r="AEV235" s="57"/>
      <c r="AEW235" s="57"/>
      <c r="AEX235" s="57"/>
      <c r="AEY235" s="57"/>
      <c r="AEZ235" s="57"/>
      <c r="AFA235" s="57"/>
      <c r="AFB235" s="57"/>
      <c r="AFC235" s="57"/>
      <c r="AFD235" s="57"/>
      <c r="AFE235" s="57"/>
      <c r="AFF235" s="57"/>
      <c r="AFG235" s="57"/>
      <c r="AFH235" s="57"/>
      <c r="AFI235" s="57"/>
      <c r="AFJ235" s="57"/>
      <c r="AFK235" s="57"/>
      <c r="AFL235" s="57"/>
      <c r="AFM235" s="57"/>
      <c r="AFN235" s="57"/>
      <c r="AFO235" s="57"/>
      <c r="AFP235" s="57"/>
      <c r="AFQ235" s="57"/>
      <c r="AFR235" s="57"/>
      <c r="AFS235" s="57"/>
      <c r="AFT235" s="57"/>
      <c r="AFU235" s="57"/>
      <c r="AFV235" s="57"/>
      <c r="AFW235" s="57"/>
      <c r="AFX235" s="57"/>
      <c r="AFY235" s="57"/>
      <c r="AFZ235" s="57"/>
      <c r="AGA235" s="57"/>
      <c r="AGB235" s="57"/>
      <c r="AGC235" s="57"/>
      <c r="AGD235" s="57"/>
      <c r="AGE235" s="57"/>
      <c r="AGF235" s="57"/>
      <c r="AGG235" s="57"/>
      <c r="AGH235" s="57"/>
      <c r="AGI235" s="57"/>
      <c r="AGJ235" s="57"/>
      <c r="AGK235" s="57"/>
      <c r="AGL235" s="57"/>
      <c r="AGM235" s="57"/>
      <c r="AGN235" s="57"/>
      <c r="AGO235" s="57"/>
      <c r="AGP235" s="57"/>
      <c r="AGQ235" s="57"/>
      <c r="AGR235" s="57"/>
      <c r="AGS235" s="57"/>
      <c r="AGT235" s="57"/>
      <c r="AGU235" s="57"/>
      <c r="AGV235" s="57"/>
      <c r="AGW235" s="57"/>
      <c r="AGX235" s="57"/>
      <c r="AGY235" s="57"/>
      <c r="AGZ235" s="57"/>
      <c r="AHA235" s="57"/>
      <c r="AHB235" s="57"/>
      <c r="AHC235" s="57"/>
      <c r="AHD235" s="57"/>
      <c r="AHE235" s="57"/>
      <c r="AHF235" s="57"/>
      <c r="AHG235" s="57"/>
      <c r="AHH235" s="57"/>
      <c r="AHI235" s="57"/>
      <c r="AHJ235" s="57"/>
      <c r="AHK235" s="57"/>
      <c r="AHL235" s="57"/>
      <c r="AHM235" s="57"/>
      <c r="AHN235" s="57"/>
      <c r="AHO235" s="57"/>
      <c r="AHP235" s="57"/>
      <c r="AHQ235" s="57"/>
      <c r="AHR235" s="57"/>
      <c r="AHS235" s="57"/>
      <c r="AHT235" s="57"/>
      <c r="AHU235" s="57"/>
      <c r="AHV235" s="57"/>
      <c r="AHW235" s="57"/>
      <c r="AHX235" s="57"/>
      <c r="AHY235" s="57"/>
      <c r="AHZ235" s="57"/>
      <c r="AIA235" s="57"/>
      <c r="AIB235" s="57"/>
      <c r="AIC235" s="57"/>
      <c r="AID235" s="57"/>
      <c r="AIE235" s="57"/>
      <c r="AIF235" s="57"/>
      <c r="AIG235" s="57"/>
      <c r="AIH235" s="57"/>
      <c r="AII235" s="57"/>
      <c r="AIJ235" s="57"/>
      <c r="AIK235" s="57"/>
      <c r="AIL235" s="57"/>
      <c r="AIM235" s="57"/>
      <c r="AIN235" s="57"/>
      <c r="AIO235" s="57"/>
      <c r="AIP235" s="57"/>
      <c r="AIQ235" s="57"/>
      <c r="AIR235" s="57"/>
      <c r="AIS235" s="57"/>
      <c r="AIT235" s="57"/>
      <c r="AIU235" s="57"/>
      <c r="AIV235" s="57"/>
      <c r="AIW235" s="57"/>
      <c r="AIX235" s="57"/>
      <c r="AIY235" s="57"/>
      <c r="AIZ235" s="57"/>
      <c r="AJA235" s="57"/>
      <c r="AJB235" s="57"/>
      <c r="AJC235" s="57"/>
      <c r="AJD235" s="57"/>
      <c r="AJE235" s="57"/>
      <c r="AJF235" s="57"/>
      <c r="AJG235" s="57"/>
      <c r="AJH235" s="57"/>
      <c r="AJI235" s="57"/>
      <c r="AJJ235" s="57"/>
      <c r="AJK235" s="57"/>
      <c r="AJL235" s="57"/>
      <c r="AJM235" s="57"/>
      <c r="AJN235" s="57"/>
      <c r="AJO235" s="57"/>
      <c r="AJP235" s="57"/>
      <c r="AJQ235" s="57"/>
      <c r="AJR235" s="57"/>
      <c r="AJS235" s="57"/>
      <c r="AJT235" s="57"/>
      <c r="AJU235" s="57"/>
      <c r="AJV235" s="57"/>
      <c r="AJW235" s="57"/>
      <c r="AJX235" s="57"/>
      <c r="AJY235" s="57"/>
      <c r="AJZ235" s="57"/>
      <c r="AKA235" s="57"/>
      <c r="AKB235" s="57"/>
      <c r="AKC235" s="57"/>
      <c r="AKD235" s="57"/>
      <c r="AKE235" s="57"/>
      <c r="AKF235" s="57"/>
      <c r="AKG235" s="57"/>
      <c r="AKH235" s="57"/>
      <c r="AKI235" s="57"/>
      <c r="AKJ235" s="57"/>
      <c r="AKK235" s="57"/>
      <c r="AKL235" s="57"/>
      <c r="AKM235" s="57"/>
      <c r="AKN235" s="57"/>
      <c r="AKO235" s="57"/>
      <c r="AKP235" s="57"/>
      <c r="AKQ235" s="57"/>
      <c r="AKR235" s="57"/>
      <c r="AKS235" s="57"/>
      <c r="AKT235" s="57"/>
      <c r="AKU235" s="57"/>
      <c r="AKV235" s="57"/>
      <c r="AKW235" s="57"/>
      <c r="AKX235" s="57"/>
      <c r="AKY235" s="57"/>
      <c r="AKZ235" s="57"/>
      <c r="ALA235" s="57"/>
      <c r="ALB235" s="57"/>
      <c r="ALC235" s="57"/>
      <c r="ALD235" s="57"/>
      <c r="ALE235" s="57"/>
      <c r="ALF235" s="57"/>
      <c r="ALG235" s="57"/>
      <c r="ALH235" s="57"/>
      <c r="ALI235" s="57"/>
      <c r="ALJ235" s="57"/>
      <c r="ALK235" s="57"/>
      <c r="ALL235" s="57"/>
      <c r="ALM235" s="57"/>
      <c r="ALN235" s="57"/>
      <c r="ALO235" s="57"/>
      <c r="ALP235" s="57"/>
      <c r="ALQ235" s="57"/>
      <c r="ALR235" s="57"/>
      <c r="ALS235" s="57"/>
      <c r="ALT235" s="57"/>
      <c r="ALU235" s="57"/>
      <c r="ALV235" s="57"/>
      <c r="ALW235" s="57"/>
      <c r="ALX235" s="57"/>
      <c r="ALY235" s="57"/>
      <c r="ALZ235" s="57"/>
      <c r="AMA235" s="57"/>
      <c r="AMB235" s="57"/>
      <c r="AMC235" s="57"/>
      <c r="AMD235" s="57"/>
      <c r="AME235" s="57"/>
      <c r="AMF235" s="57"/>
      <c r="AMG235" s="57"/>
      <c r="AMH235" s="57"/>
      <c r="AMI235" s="57"/>
      <c r="AMJ235" s="57"/>
      <c r="AMK235" s="57"/>
      <c r="AML235" s="57"/>
      <c r="AMM235" s="57"/>
      <c r="AMN235" s="57"/>
      <c r="AMO235" s="57"/>
      <c r="AMP235" s="57"/>
      <c r="AMQ235" s="57"/>
      <c r="AMR235" s="57"/>
      <c r="AMS235" s="57"/>
      <c r="AMT235" s="57"/>
      <c r="AMU235" s="57"/>
      <c r="AMV235" s="57"/>
      <c r="AMW235" s="57"/>
      <c r="AMX235" s="57"/>
      <c r="AMY235" s="57"/>
      <c r="AMZ235" s="57"/>
      <c r="ANA235" s="57"/>
      <c r="ANB235" s="57"/>
      <c r="ANC235" s="57"/>
      <c r="AND235" s="57"/>
      <c r="ANE235" s="57"/>
      <c r="ANF235" s="57"/>
      <c r="ANG235" s="57"/>
      <c r="ANH235" s="57"/>
      <c r="ANI235" s="57"/>
      <c r="ANJ235" s="57"/>
      <c r="ANK235" s="57"/>
      <c r="ANL235" s="57"/>
      <c r="ANM235" s="57"/>
      <c r="ANN235" s="57"/>
      <c r="ANO235" s="57"/>
      <c r="ANP235" s="57"/>
      <c r="ANQ235" s="57"/>
      <c r="ANR235" s="57"/>
      <c r="ANS235" s="57"/>
      <c r="ANT235" s="57"/>
      <c r="ANU235" s="57"/>
      <c r="ANV235" s="57"/>
      <c r="ANW235" s="57"/>
      <c r="ANX235" s="57"/>
      <c r="ANY235" s="57"/>
      <c r="ANZ235" s="57"/>
      <c r="AOA235" s="57"/>
      <c r="AOB235" s="57"/>
      <c r="AOC235" s="57"/>
      <c r="AOD235" s="57"/>
      <c r="AOE235" s="57"/>
      <c r="AOF235" s="57"/>
      <c r="AOG235" s="57"/>
      <c r="AOH235" s="57"/>
      <c r="AOI235" s="57"/>
      <c r="AOJ235" s="57"/>
      <c r="AOK235" s="57"/>
      <c r="AOL235" s="57"/>
      <c r="AOM235" s="57"/>
      <c r="AON235" s="57"/>
      <c r="AOO235" s="57"/>
      <c r="AOP235" s="57"/>
      <c r="AOQ235" s="57"/>
      <c r="AOR235" s="57"/>
      <c r="AOS235" s="57"/>
      <c r="AOT235" s="57"/>
      <c r="AOU235" s="57"/>
      <c r="AOV235" s="57"/>
      <c r="AOW235" s="57"/>
      <c r="AOX235" s="57"/>
      <c r="AOY235" s="57"/>
      <c r="AOZ235" s="57"/>
      <c r="APA235" s="57"/>
      <c r="APB235" s="57"/>
      <c r="APC235" s="57"/>
      <c r="APD235" s="57"/>
      <c r="APE235" s="57"/>
      <c r="APF235" s="57"/>
      <c r="APG235" s="57"/>
      <c r="APH235" s="57"/>
      <c r="API235" s="57"/>
      <c r="APJ235" s="57"/>
      <c r="APK235" s="57"/>
      <c r="APL235" s="57"/>
      <c r="APM235" s="57"/>
      <c r="APN235" s="57"/>
      <c r="APO235" s="57"/>
      <c r="APP235" s="57"/>
      <c r="APQ235" s="57"/>
      <c r="APR235" s="57"/>
      <c r="APS235" s="57"/>
      <c r="APT235" s="57"/>
      <c r="APU235" s="57"/>
      <c r="APV235" s="57"/>
      <c r="APW235" s="57"/>
      <c r="APX235" s="57"/>
      <c r="APY235" s="57"/>
      <c r="APZ235" s="57"/>
      <c r="AQA235" s="57"/>
      <c r="AQB235" s="57"/>
      <c r="AQC235" s="57"/>
      <c r="AQD235" s="57"/>
      <c r="AQE235" s="57"/>
      <c r="AQF235" s="57"/>
      <c r="AQG235" s="57"/>
      <c r="AQH235" s="57"/>
      <c r="AQI235" s="57"/>
      <c r="AQJ235" s="57"/>
      <c r="AQK235" s="57"/>
      <c r="AQL235" s="57"/>
      <c r="AQM235" s="57"/>
      <c r="AQN235" s="57"/>
      <c r="AQO235" s="57"/>
      <c r="AQP235" s="57"/>
      <c r="AQQ235" s="57"/>
      <c r="AQR235" s="57"/>
      <c r="AQS235" s="57"/>
      <c r="AQT235" s="57"/>
      <c r="AQU235" s="57"/>
      <c r="AQV235" s="57"/>
      <c r="AQW235" s="57"/>
      <c r="AQX235" s="57"/>
      <c r="AQY235" s="57"/>
      <c r="AQZ235" s="57"/>
      <c r="ARA235" s="57"/>
      <c r="ARB235" s="57"/>
      <c r="ARC235" s="57"/>
      <c r="ARD235" s="57"/>
      <c r="ARE235" s="57"/>
      <c r="ARF235" s="57"/>
      <c r="ARG235" s="57"/>
      <c r="ARH235" s="57"/>
      <c r="ARI235" s="57"/>
      <c r="ARJ235" s="57"/>
      <c r="ARK235" s="57"/>
      <c r="ARL235" s="57"/>
      <c r="ARM235" s="57"/>
      <c r="ARN235" s="57"/>
      <c r="ARO235" s="57"/>
      <c r="ARP235" s="57"/>
      <c r="ARQ235" s="57"/>
      <c r="ARR235" s="57"/>
      <c r="ARS235" s="57"/>
      <c r="ART235" s="57"/>
      <c r="ARU235" s="57"/>
      <c r="ARV235" s="57"/>
      <c r="ARW235" s="57"/>
      <c r="ARX235" s="57"/>
      <c r="ARY235" s="57"/>
      <c r="ARZ235" s="57"/>
      <c r="ASA235" s="57"/>
      <c r="ASB235" s="57"/>
      <c r="ASC235" s="57"/>
      <c r="ASD235" s="57"/>
      <c r="ASE235" s="57"/>
      <c r="ASF235" s="57"/>
      <c r="ASG235" s="57"/>
      <c r="ASH235" s="57"/>
      <c r="ASI235" s="57"/>
      <c r="ASJ235" s="57"/>
      <c r="ASK235" s="57"/>
      <c r="ASL235" s="57"/>
      <c r="ASM235" s="57"/>
      <c r="ASN235" s="57"/>
      <c r="ASO235" s="57"/>
      <c r="ASP235" s="57"/>
      <c r="ASQ235" s="57"/>
      <c r="ASR235" s="57"/>
      <c r="ASS235" s="57"/>
      <c r="AST235" s="57"/>
      <c r="ASU235" s="57"/>
      <c r="ASV235" s="57"/>
      <c r="ASW235" s="57"/>
      <c r="ASX235" s="57"/>
      <c r="ASY235" s="57"/>
      <c r="ASZ235" s="57"/>
      <c r="ATA235" s="57"/>
      <c r="ATB235" s="57"/>
      <c r="ATC235" s="57"/>
      <c r="ATD235" s="57"/>
      <c r="ATE235" s="57"/>
      <c r="ATF235" s="57"/>
      <c r="ATG235" s="57"/>
      <c r="ATH235" s="57"/>
      <c r="ATI235" s="57"/>
      <c r="ATJ235" s="57"/>
      <c r="ATK235" s="57"/>
      <c r="ATL235" s="57"/>
      <c r="ATM235" s="57"/>
      <c r="ATN235" s="57"/>
      <c r="ATO235" s="57"/>
      <c r="ATP235" s="57"/>
      <c r="ATQ235" s="57"/>
      <c r="ATR235" s="57"/>
      <c r="ATS235" s="57"/>
      <c r="ATT235" s="57"/>
      <c r="ATU235" s="57"/>
      <c r="ATV235" s="57"/>
      <c r="ATW235" s="57"/>
      <c r="ATX235" s="57"/>
      <c r="ATY235" s="57"/>
      <c r="ATZ235" s="57"/>
      <c r="AUA235" s="57"/>
      <c r="AUB235" s="57"/>
      <c r="AUC235" s="57"/>
      <c r="AUD235" s="57"/>
      <c r="AUE235" s="57"/>
      <c r="AUF235" s="57"/>
      <c r="AUG235" s="57"/>
      <c r="AUH235" s="57"/>
      <c r="AUI235" s="57"/>
      <c r="AUJ235" s="57"/>
      <c r="AUK235" s="57"/>
      <c r="AUL235" s="57"/>
      <c r="AUM235" s="57"/>
      <c r="AUN235" s="57"/>
      <c r="AUO235" s="57"/>
      <c r="AUP235" s="57"/>
      <c r="AUQ235" s="57"/>
      <c r="AUR235" s="57"/>
      <c r="AUS235" s="57"/>
      <c r="AUT235" s="57"/>
      <c r="AUU235" s="57"/>
      <c r="AUV235" s="57"/>
      <c r="AUW235" s="57"/>
      <c r="AUX235" s="57"/>
      <c r="AUY235" s="57"/>
      <c r="AUZ235" s="57"/>
      <c r="AVA235" s="57"/>
      <c r="AVB235" s="57"/>
      <c r="AVC235" s="57"/>
      <c r="AVD235" s="57"/>
      <c r="AVE235" s="57"/>
      <c r="AVF235" s="57"/>
      <c r="AVG235" s="57"/>
      <c r="AVH235" s="57"/>
      <c r="AVI235" s="57"/>
      <c r="AVJ235" s="57"/>
      <c r="AVK235" s="57"/>
      <c r="AVL235" s="57"/>
      <c r="AVM235" s="57"/>
      <c r="AVN235" s="57"/>
      <c r="AVO235" s="57"/>
      <c r="AVP235" s="57"/>
      <c r="AVQ235" s="57"/>
      <c r="AVR235" s="57"/>
      <c r="AVS235" s="57"/>
      <c r="AVT235" s="57"/>
      <c r="AVU235" s="57"/>
      <c r="AVV235" s="57"/>
      <c r="AVW235" s="57"/>
      <c r="AVX235" s="57"/>
      <c r="AVY235" s="57"/>
      <c r="AVZ235" s="57"/>
      <c r="AWA235" s="57"/>
      <c r="AWB235" s="57"/>
      <c r="AWC235" s="57"/>
      <c r="AWD235" s="57"/>
      <c r="AWE235" s="57"/>
      <c r="AWF235" s="57"/>
      <c r="AWG235" s="57"/>
      <c r="AWH235" s="57"/>
      <c r="AWI235" s="57"/>
      <c r="AWJ235" s="57"/>
      <c r="AWK235" s="57"/>
      <c r="AWL235" s="57"/>
      <c r="AWM235" s="57"/>
      <c r="AWN235" s="57"/>
      <c r="AWO235" s="57"/>
      <c r="AWP235" s="57"/>
      <c r="AWQ235" s="57"/>
      <c r="AWR235" s="57"/>
      <c r="AWS235" s="57"/>
      <c r="AWT235" s="57"/>
      <c r="AWU235" s="57"/>
      <c r="AWV235" s="57"/>
      <c r="AWW235" s="57"/>
      <c r="AWX235" s="57"/>
      <c r="AWY235" s="57"/>
      <c r="AWZ235" s="57"/>
      <c r="AXA235" s="57"/>
      <c r="AXB235" s="57"/>
      <c r="AXC235" s="57"/>
      <c r="AXD235" s="57"/>
      <c r="AXE235" s="57"/>
      <c r="AXF235" s="57"/>
      <c r="AXG235" s="57"/>
      <c r="AXH235" s="57"/>
      <c r="AXI235" s="57"/>
      <c r="AXJ235" s="57"/>
      <c r="AXK235" s="57"/>
      <c r="AXL235" s="57"/>
      <c r="AXM235" s="57"/>
      <c r="AXN235" s="57"/>
      <c r="AXO235" s="57"/>
      <c r="AXP235" s="57"/>
      <c r="AXQ235" s="57"/>
      <c r="AXR235" s="57"/>
      <c r="AXS235" s="57"/>
      <c r="AXT235" s="57"/>
      <c r="AXU235" s="57"/>
      <c r="AXV235" s="57"/>
      <c r="AXW235" s="57"/>
      <c r="AXX235" s="57"/>
      <c r="AXY235" s="57"/>
      <c r="AXZ235" s="57"/>
      <c r="AYA235" s="57"/>
      <c r="AYB235" s="57"/>
      <c r="AYC235" s="57"/>
      <c r="AYD235" s="57"/>
      <c r="AYE235" s="57"/>
      <c r="AYF235" s="57"/>
      <c r="AYG235" s="57"/>
      <c r="AYH235" s="57"/>
      <c r="AYI235" s="57"/>
      <c r="AYJ235" s="57"/>
      <c r="AYK235" s="57"/>
      <c r="AYL235" s="57"/>
      <c r="AYM235" s="57"/>
      <c r="AYN235" s="57"/>
      <c r="AYO235" s="57"/>
      <c r="AYP235" s="57"/>
      <c r="AYQ235" s="57"/>
      <c r="AYR235" s="57"/>
      <c r="AYS235" s="57"/>
      <c r="AYT235" s="57"/>
      <c r="AYU235" s="57"/>
      <c r="AYV235" s="57"/>
      <c r="AYW235" s="57"/>
      <c r="AYX235" s="57"/>
      <c r="AYY235" s="57"/>
      <c r="AYZ235" s="57"/>
      <c r="AZA235" s="57"/>
      <c r="AZB235" s="57"/>
      <c r="AZC235" s="57"/>
      <c r="AZD235" s="57"/>
      <c r="AZE235" s="57"/>
      <c r="AZF235" s="57"/>
      <c r="AZG235" s="57"/>
      <c r="AZH235" s="57"/>
      <c r="AZI235" s="57"/>
      <c r="AZJ235" s="57"/>
      <c r="AZK235" s="57"/>
      <c r="AZL235" s="57"/>
      <c r="AZM235" s="57"/>
      <c r="AZN235" s="57"/>
      <c r="AZO235" s="57"/>
      <c r="AZP235" s="57"/>
      <c r="AZQ235" s="57"/>
      <c r="AZR235" s="57"/>
      <c r="AZS235" s="57"/>
      <c r="AZT235" s="57"/>
      <c r="AZU235" s="57"/>
      <c r="AZV235" s="57"/>
      <c r="AZW235" s="57"/>
      <c r="AZX235" s="57"/>
      <c r="AZY235" s="57"/>
      <c r="AZZ235" s="57"/>
      <c r="BAA235" s="57"/>
      <c r="BAB235" s="57"/>
      <c r="BAC235" s="57"/>
      <c r="BAD235" s="57"/>
      <c r="BAE235" s="57"/>
      <c r="BAF235" s="57"/>
      <c r="BAG235" s="57"/>
      <c r="BAH235" s="57"/>
      <c r="BAI235" s="57"/>
      <c r="BAJ235" s="57"/>
      <c r="BAK235" s="57"/>
      <c r="BAL235" s="57"/>
      <c r="BAM235" s="57"/>
      <c r="BAN235" s="57"/>
      <c r="BAO235" s="57"/>
      <c r="BAP235" s="57"/>
      <c r="BAQ235" s="57"/>
      <c r="BAR235" s="57"/>
      <c r="BAS235" s="57"/>
      <c r="BAT235" s="57"/>
      <c r="BAU235" s="57"/>
      <c r="BAV235" s="57"/>
      <c r="BAW235" s="57"/>
      <c r="BAX235" s="57"/>
      <c r="BAY235" s="57"/>
      <c r="BAZ235" s="57"/>
      <c r="BBA235" s="57"/>
      <c r="BBB235" s="57"/>
      <c r="BBC235" s="57"/>
      <c r="BBD235" s="57"/>
      <c r="BBE235" s="57"/>
      <c r="BBF235" s="57"/>
      <c r="BBG235" s="57"/>
      <c r="BBH235" s="57"/>
      <c r="BBI235" s="57"/>
      <c r="BBJ235" s="57"/>
      <c r="BBK235" s="57"/>
      <c r="BBL235" s="57"/>
      <c r="BBM235" s="57"/>
      <c r="BBN235" s="57"/>
      <c r="BBO235" s="57"/>
      <c r="BBP235" s="57"/>
      <c r="BBQ235" s="57"/>
      <c r="BBR235" s="57"/>
      <c r="BBS235" s="57"/>
      <c r="BBT235" s="57"/>
      <c r="BBU235" s="57"/>
      <c r="BBV235" s="57"/>
      <c r="BBW235" s="57"/>
      <c r="BBX235" s="57"/>
      <c r="BBY235" s="57"/>
      <c r="BBZ235" s="57"/>
      <c r="BCA235" s="57"/>
      <c r="BCB235" s="57"/>
      <c r="BCC235" s="57"/>
      <c r="BCD235" s="57"/>
      <c r="BCE235" s="57"/>
      <c r="BCF235" s="57"/>
      <c r="BCG235" s="57"/>
      <c r="BCH235" s="57"/>
      <c r="BCI235" s="57"/>
      <c r="BCJ235" s="57"/>
      <c r="BCK235" s="57"/>
      <c r="BCL235" s="57"/>
      <c r="BCM235" s="57"/>
      <c r="BCN235" s="57"/>
      <c r="BCO235" s="57"/>
      <c r="BCP235" s="57"/>
      <c r="BCQ235" s="57"/>
      <c r="BCR235" s="57"/>
      <c r="BCS235" s="57"/>
      <c r="BCT235" s="57"/>
      <c r="BCU235" s="57"/>
      <c r="BCV235" s="57"/>
      <c r="BCW235" s="57"/>
      <c r="BCX235" s="57"/>
      <c r="BCY235" s="57"/>
      <c r="BCZ235" s="57"/>
      <c r="BDA235" s="57"/>
      <c r="BDB235" s="57"/>
      <c r="BDC235" s="57"/>
      <c r="BDD235" s="57"/>
      <c r="BDE235" s="57"/>
      <c r="BDF235" s="57"/>
      <c r="BDG235" s="57"/>
      <c r="BDH235" s="57"/>
      <c r="BDI235" s="57"/>
      <c r="BDJ235" s="57"/>
      <c r="BDK235" s="57"/>
      <c r="BDL235" s="57"/>
      <c r="BDM235" s="57"/>
      <c r="BDN235" s="57"/>
      <c r="BDO235" s="57"/>
      <c r="BDP235" s="57"/>
      <c r="BDQ235" s="57"/>
      <c r="BDR235" s="57"/>
      <c r="BDS235" s="57"/>
      <c r="BDT235" s="57"/>
      <c r="BDU235" s="57"/>
      <c r="BDV235" s="57"/>
      <c r="BDW235" s="57"/>
      <c r="BDX235" s="57"/>
      <c r="BDY235" s="57"/>
      <c r="BDZ235" s="57"/>
      <c r="BEA235" s="57"/>
      <c r="BEB235" s="57"/>
      <c r="BEC235" s="57"/>
      <c r="BED235" s="57"/>
      <c r="BEE235" s="57"/>
      <c r="BEF235" s="57"/>
      <c r="BEG235" s="57"/>
      <c r="BEH235" s="57"/>
      <c r="BEI235" s="57"/>
      <c r="BEJ235" s="57"/>
      <c r="BEK235" s="57"/>
      <c r="BEL235" s="57"/>
      <c r="BEM235" s="57"/>
      <c r="BEN235" s="57"/>
      <c r="BEO235" s="57"/>
      <c r="BEP235" s="57"/>
      <c r="BEQ235" s="57"/>
      <c r="BER235" s="57"/>
      <c r="BES235" s="57"/>
      <c r="BET235" s="57"/>
      <c r="BEU235" s="57"/>
      <c r="BEV235" s="57"/>
      <c r="BEW235" s="57"/>
      <c r="BEX235" s="57"/>
      <c r="BEY235" s="57"/>
      <c r="BEZ235" s="57"/>
      <c r="BFA235" s="57"/>
      <c r="BFB235" s="57"/>
      <c r="BFC235" s="57"/>
      <c r="BFD235" s="57"/>
      <c r="BFE235" s="57"/>
      <c r="BFF235" s="57"/>
      <c r="BFG235" s="57"/>
      <c r="BFH235" s="57"/>
      <c r="BFI235" s="57"/>
      <c r="BFJ235" s="57"/>
      <c r="BFK235" s="57"/>
      <c r="BFL235" s="57"/>
      <c r="BFM235" s="57"/>
      <c r="BFN235" s="57"/>
      <c r="BFO235" s="57"/>
      <c r="BFP235" s="57"/>
      <c r="BFQ235" s="57"/>
      <c r="BFR235" s="57"/>
      <c r="BFS235" s="57"/>
      <c r="BFT235" s="57"/>
      <c r="BFU235" s="57"/>
      <c r="BFV235" s="57"/>
      <c r="BFW235" s="57"/>
      <c r="BFX235" s="57"/>
      <c r="BFY235" s="57"/>
      <c r="BFZ235" s="57"/>
      <c r="BGA235" s="57"/>
      <c r="BGB235" s="57"/>
      <c r="BGC235" s="57"/>
      <c r="BGD235" s="57"/>
      <c r="BGE235" s="57"/>
      <c r="BGF235" s="57"/>
      <c r="BGG235" s="57"/>
      <c r="BGH235" s="57"/>
      <c r="BGI235" s="57"/>
      <c r="BGJ235" s="57"/>
      <c r="BGK235" s="57"/>
      <c r="BGL235" s="57"/>
      <c r="BGM235" s="57"/>
      <c r="BGN235" s="57"/>
      <c r="BGO235" s="57"/>
      <c r="BGP235" s="57"/>
      <c r="BGQ235" s="57"/>
      <c r="BGR235" s="57"/>
      <c r="BGS235" s="57"/>
      <c r="BGT235" s="57"/>
      <c r="BGU235" s="57"/>
      <c r="BGV235" s="57"/>
      <c r="BGW235" s="57"/>
      <c r="BGX235" s="57"/>
      <c r="BGY235" s="57"/>
      <c r="BGZ235" s="57"/>
      <c r="BHA235" s="57"/>
      <c r="BHB235" s="57"/>
      <c r="BHC235" s="57"/>
      <c r="BHD235" s="57"/>
      <c r="BHE235" s="57"/>
      <c r="BHF235" s="57"/>
      <c r="BHG235" s="57"/>
      <c r="BHH235" s="57"/>
      <c r="BHI235" s="57"/>
      <c r="BHJ235" s="57"/>
      <c r="BHK235" s="57"/>
      <c r="BHL235" s="57"/>
      <c r="BHM235" s="57"/>
      <c r="BHN235" s="57"/>
      <c r="BHO235" s="57"/>
      <c r="BHP235" s="57"/>
      <c r="BHQ235" s="57"/>
      <c r="BHR235" s="57"/>
      <c r="BHS235" s="57"/>
      <c r="BHT235" s="57"/>
      <c r="BHU235" s="57"/>
      <c r="BHV235" s="57"/>
      <c r="BHW235" s="57"/>
      <c r="BHX235" s="57"/>
      <c r="BHY235" s="57"/>
      <c r="BHZ235" s="57"/>
      <c r="BIA235" s="57"/>
      <c r="BIB235" s="57"/>
      <c r="BIC235" s="57"/>
      <c r="BID235" s="57"/>
      <c r="BIE235" s="57"/>
      <c r="BIF235" s="57"/>
      <c r="BIG235" s="57"/>
      <c r="BIH235" s="57"/>
      <c r="BII235" s="57"/>
      <c r="BIJ235" s="57"/>
      <c r="BIK235" s="57"/>
      <c r="BIL235" s="57"/>
      <c r="BIM235" s="57"/>
      <c r="BIN235" s="57"/>
      <c r="BIO235" s="57"/>
      <c r="BIP235" s="57"/>
      <c r="BIQ235" s="57"/>
      <c r="BIR235" s="57"/>
      <c r="BIS235" s="57"/>
      <c r="BIT235" s="57"/>
      <c r="BIU235" s="57"/>
      <c r="BIV235" s="57"/>
      <c r="BIW235" s="57"/>
      <c r="BIX235" s="57"/>
      <c r="BIY235" s="57"/>
      <c r="BIZ235" s="57"/>
      <c r="BJA235" s="57"/>
      <c r="BJB235" s="57"/>
      <c r="BJC235" s="57"/>
      <c r="BJD235" s="57"/>
      <c r="BJE235" s="57"/>
      <c r="BJF235" s="57"/>
      <c r="BJG235" s="57"/>
      <c r="BJH235" s="57"/>
      <c r="BJI235" s="57"/>
      <c r="BJJ235" s="57"/>
      <c r="BJK235" s="57"/>
      <c r="BJL235" s="57"/>
      <c r="BJM235" s="57"/>
      <c r="BJN235" s="57"/>
      <c r="BJO235" s="57"/>
      <c r="BJP235" s="57"/>
      <c r="BJQ235" s="57"/>
      <c r="BJR235" s="57"/>
      <c r="BJS235" s="57"/>
      <c r="BJT235" s="57"/>
      <c r="BJU235" s="57"/>
      <c r="BJV235" s="57"/>
      <c r="BJW235" s="57"/>
      <c r="BJX235" s="57"/>
      <c r="BJY235" s="57"/>
      <c r="BJZ235" s="57"/>
      <c r="BKA235" s="57"/>
      <c r="BKB235" s="57"/>
      <c r="BKC235" s="57"/>
      <c r="BKD235" s="57"/>
      <c r="BKE235" s="57"/>
      <c r="BKF235" s="57"/>
      <c r="BKG235" s="57"/>
      <c r="BKH235" s="57"/>
      <c r="BKI235" s="57"/>
      <c r="BKJ235" s="57"/>
      <c r="BKK235" s="57"/>
      <c r="BKL235" s="57"/>
      <c r="BKM235" s="57"/>
      <c r="BKN235" s="57"/>
      <c r="BKO235" s="57"/>
      <c r="BKP235" s="57"/>
      <c r="BKQ235" s="57"/>
      <c r="BKR235" s="57"/>
      <c r="BKS235" s="57"/>
      <c r="BKT235" s="57"/>
      <c r="BKU235" s="57"/>
      <c r="BKV235" s="57"/>
      <c r="BKW235" s="57"/>
      <c r="BKX235" s="57"/>
      <c r="BKY235" s="57"/>
      <c r="BKZ235" s="57"/>
      <c r="BLA235" s="57"/>
      <c r="BLB235" s="57"/>
      <c r="BLC235" s="57"/>
      <c r="BLD235" s="57"/>
      <c r="BLE235" s="57"/>
      <c r="BLF235" s="57"/>
      <c r="BLG235" s="57"/>
      <c r="BLH235" s="57"/>
      <c r="BLI235" s="57"/>
      <c r="BLJ235" s="57"/>
      <c r="BLK235" s="57"/>
      <c r="BLL235" s="57"/>
      <c r="BLM235" s="57"/>
      <c r="BLN235" s="57"/>
      <c r="BLO235" s="57"/>
      <c r="BLP235" s="57"/>
      <c r="BLQ235" s="57"/>
      <c r="BLR235" s="57"/>
      <c r="BLS235" s="57"/>
      <c r="BLT235" s="57"/>
      <c r="BLU235" s="57"/>
      <c r="BLV235" s="57"/>
      <c r="BLW235" s="57"/>
      <c r="BLX235" s="57"/>
      <c r="BLY235" s="57"/>
      <c r="BLZ235" s="57"/>
      <c r="BMA235" s="57"/>
      <c r="BMB235" s="57"/>
      <c r="BMC235" s="57"/>
      <c r="BMD235" s="57"/>
      <c r="BME235" s="57"/>
      <c r="BMF235" s="57"/>
      <c r="BMG235" s="57"/>
      <c r="BMH235" s="57"/>
      <c r="BMI235" s="57"/>
      <c r="BMJ235" s="57"/>
      <c r="BMK235" s="57"/>
      <c r="BML235" s="57"/>
      <c r="BMM235" s="57"/>
      <c r="BMN235" s="57"/>
      <c r="BMO235" s="57"/>
      <c r="BMP235" s="57"/>
      <c r="BMQ235" s="57"/>
      <c r="BMR235" s="57"/>
      <c r="BMS235" s="57"/>
      <c r="BMT235" s="57"/>
      <c r="BMU235" s="57"/>
      <c r="BMV235" s="57"/>
      <c r="BMW235" s="57"/>
      <c r="BMX235" s="57"/>
      <c r="BMY235" s="57"/>
      <c r="BMZ235" s="57"/>
      <c r="BNA235" s="57"/>
      <c r="BNB235" s="57"/>
      <c r="BNC235" s="57"/>
      <c r="BND235" s="57"/>
      <c r="BNE235" s="57"/>
      <c r="BNF235" s="57"/>
      <c r="BNG235" s="57"/>
      <c r="BNH235" s="57"/>
      <c r="BNI235" s="57"/>
      <c r="BNJ235" s="57"/>
      <c r="BNK235" s="57"/>
      <c r="BNL235" s="57"/>
      <c r="BNM235" s="57"/>
      <c r="BNN235" s="57"/>
      <c r="BNO235" s="57"/>
      <c r="BNP235" s="57"/>
      <c r="BNQ235" s="57"/>
      <c r="BNR235" s="57"/>
      <c r="BNS235" s="57"/>
      <c r="BNT235" s="57"/>
      <c r="BNU235" s="57"/>
      <c r="BNV235" s="57"/>
      <c r="BNW235" s="57"/>
      <c r="BNX235" s="57"/>
      <c r="BNY235" s="57"/>
      <c r="BNZ235" s="57"/>
      <c r="BOA235" s="57"/>
      <c r="BOB235" s="57"/>
      <c r="BOC235" s="57"/>
      <c r="BOD235" s="57"/>
      <c r="BOE235" s="57"/>
      <c r="BOF235" s="57"/>
      <c r="BOG235" s="57"/>
      <c r="BOH235" s="57"/>
      <c r="BOI235" s="57"/>
      <c r="BOJ235" s="57"/>
      <c r="BOK235" s="57"/>
      <c r="BOL235" s="57"/>
      <c r="BOM235" s="57"/>
      <c r="BON235" s="57"/>
      <c r="BOO235" s="57"/>
      <c r="BOP235" s="57"/>
      <c r="BOQ235" s="57"/>
      <c r="BOR235" s="57"/>
      <c r="BOS235" s="57"/>
      <c r="BOT235" s="57"/>
      <c r="BOU235" s="57"/>
      <c r="BOV235" s="57"/>
      <c r="BOW235" s="57"/>
      <c r="BOX235" s="57"/>
      <c r="BOY235" s="57"/>
      <c r="BOZ235" s="57"/>
      <c r="BPA235" s="57"/>
      <c r="BPB235" s="57"/>
      <c r="BPC235" s="57"/>
      <c r="BPD235" s="57"/>
      <c r="BPE235" s="57"/>
      <c r="BPF235" s="57"/>
      <c r="BPG235" s="57"/>
      <c r="BPH235" s="57"/>
      <c r="BPI235" s="57"/>
      <c r="BPJ235" s="57"/>
      <c r="BPK235" s="57"/>
      <c r="BPL235" s="57"/>
      <c r="BPM235" s="57"/>
      <c r="BPN235" s="57"/>
      <c r="BPO235" s="57"/>
      <c r="BPP235" s="57"/>
      <c r="BPQ235" s="57"/>
      <c r="BPR235" s="57"/>
      <c r="BPS235" s="57"/>
      <c r="BPT235" s="57"/>
      <c r="BPU235" s="57"/>
      <c r="BPV235" s="57"/>
      <c r="BPW235" s="57"/>
      <c r="BPX235" s="57"/>
      <c r="BPY235" s="57"/>
      <c r="BPZ235" s="57"/>
      <c r="BQA235" s="57"/>
      <c r="BQB235" s="57"/>
      <c r="BQC235" s="57"/>
      <c r="BQD235" s="57"/>
      <c r="BQE235" s="57"/>
      <c r="BQF235" s="57"/>
      <c r="BQG235" s="57"/>
      <c r="BQH235" s="57"/>
      <c r="BQI235" s="57"/>
    </row>
    <row r="236" spans="1:1803" s="281" customFormat="1" ht="82.8" x14ac:dyDescent="0.25">
      <c r="A236" s="231" t="s">
        <v>1683</v>
      </c>
      <c r="B236" s="197" t="s">
        <v>1684</v>
      </c>
      <c r="C236" s="197" t="s">
        <v>1685</v>
      </c>
      <c r="D236" s="60" t="s">
        <v>1686</v>
      </c>
      <c r="E236" s="99">
        <v>43891</v>
      </c>
      <c r="F236" s="99">
        <v>43966</v>
      </c>
      <c r="G236" s="99"/>
      <c r="H236" s="96"/>
      <c r="I236" s="96"/>
      <c r="J236" s="193"/>
      <c r="K236" s="62" t="str">
        <f t="shared" si="5"/>
        <v xml:space="preserve"> </v>
      </c>
      <c r="L236" s="194">
        <v>0</v>
      </c>
      <c r="M236" s="198">
        <v>69</v>
      </c>
      <c r="N236" s="198" t="s">
        <v>23</v>
      </c>
      <c r="O236" s="79">
        <f>(1)*((6307)/5280)</f>
        <v>1.1945075757575758</v>
      </c>
      <c r="P236" s="324" t="s">
        <v>1687</v>
      </c>
      <c r="Q236" s="197" t="s">
        <v>215</v>
      </c>
      <c r="R236" s="228">
        <v>100</v>
      </c>
      <c r="S236" s="181">
        <f>(1)*((6307)/5280)</f>
        <v>1.1945075757575758</v>
      </c>
      <c r="T236" s="228">
        <v>100</v>
      </c>
      <c r="U236" s="181">
        <f>(1)*((3775)/5280)</f>
        <v>0.71496212121212122</v>
      </c>
      <c r="V236" s="197" t="s">
        <v>313</v>
      </c>
      <c r="W236" s="198" t="s">
        <v>1688</v>
      </c>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c r="BP236" s="57"/>
      <c r="BQ236" s="57"/>
      <c r="BR236" s="57"/>
      <c r="BS236" s="57"/>
      <c r="BT236" s="57"/>
      <c r="BU236" s="57"/>
      <c r="BV236" s="57"/>
      <c r="BW236" s="57"/>
      <c r="BX236" s="57"/>
      <c r="BY236" s="57"/>
      <c r="BZ236" s="57"/>
      <c r="CA236" s="57"/>
      <c r="CB236" s="57"/>
      <c r="CC236" s="57"/>
      <c r="CD236" s="57"/>
      <c r="CE236" s="57"/>
      <c r="CF236" s="57"/>
      <c r="CG236" s="57"/>
      <c r="CH236" s="57"/>
      <c r="CI236" s="57"/>
      <c r="CJ236" s="57"/>
      <c r="CK236" s="57"/>
      <c r="CL236" s="57"/>
      <c r="CM236" s="57"/>
      <c r="CN236" s="57"/>
      <c r="CO236" s="57"/>
      <c r="CP236" s="57"/>
      <c r="CQ236" s="57"/>
      <c r="CR236" s="57"/>
      <c r="CS236" s="57"/>
      <c r="CT236" s="57"/>
      <c r="CU236" s="57"/>
      <c r="CV236" s="57"/>
      <c r="CW236" s="57"/>
      <c r="CX236" s="57"/>
      <c r="CY236" s="57"/>
      <c r="CZ236" s="57"/>
      <c r="DA236" s="57"/>
      <c r="DB236" s="57"/>
      <c r="DC236" s="57"/>
      <c r="DD236" s="57"/>
      <c r="DE236" s="57"/>
      <c r="DF236" s="57"/>
      <c r="DG236" s="57"/>
      <c r="DH236" s="57"/>
      <c r="DI236" s="57"/>
      <c r="DJ236" s="57"/>
      <c r="DK236" s="57"/>
      <c r="DL236" s="57"/>
      <c r="DM236" s="57"/>
      <c r="DN236" s="57"/>
      <c r="DO236" s="57"/>
      <c r="DP236" s="57"/>
      <c r="DQ236" s="57"/>
      <c r="DR236" s="57"/>
      <c r="DS236" s="57"/>
      <c r="DT236" s="57"/>
      <c r="DU236" s="57"/>
      <c r="DV236" s="57"/>
      <c r="DW236" s="57"/>
      <c r="DX236" s="57"/>
      <c r="DY236" s="57"/>
      <c r="DZ236" s="57"/>
      <c r="EA236" s="57"/>
      <c r="EB236" s="57"/>
      <c r="EC236" s="57"/>
      <c r="ED236" s="57"/>
      <c r="EE236" s="57"/>
      <c r="EF236" s="57"/>
      <c r="EG236" s="57"/>
      <c r="EH236" s="57"/>
      <c r="EI236" s="57"/>
      <c r="EJ236" s="57"/>
      <c r="EK236" s="57"/>
      <c r="EL236" s="57"/>
      <c r="EM236" s="57"/>
      <c r="EN236" s="57"/>
      <c r="EO236" s="57"/>
      <c r="EP236" s="57"/>
      <c r="EQ236" s="57"/>
      <c r="ER236" s="57"/>
      <c r="ES236" s="57"/>
      <c r="ET236" s="57"/>
      <c r="EU236" s="57"/>
      <c r="EV236" s="57"/>
      <c r="EW236" s="57"/>
      <c r="EX236" s="57"/>
      <c r="EY236" s="57"/>
      <c r="EZ236" s="57"/>
      <c r="FA236" s="57"/>
      <c r="FB236" s="57"/>
      <c r="FC236" s="57"/>
      <c r="FD236" s="57"/>
      <c r="FE236" s="57"/>
      <c r="FF236" s="57"/>
      <c r="FG236" s="57"/>
      <c r="FH236" s="57"/>
      <c r="FI236" s="57"/>
      <c r="FJ236" s="57"/>
      <c r="FK236" s="57"/>
      <c r="FL236" s="57"/>
      <c r="FM236" s="57"/>
      <c r="FN236" s="57"/>
      <c r="FO236" s="57"/>
      <c r="FP236" s="57"/>
      <c r="FQ236" s="57"/>
      <c r="FR236" s="57"/>
      <c r="FS236" s="57"/>
      <c r="FT236" s="57"/>
      <c r="FU236" s="57"/>
      <c r="FV236" s="57"/>
      <c r="FW236" s="57"/>
      <c r="FX236" s="57"/>
      <c r="FY236" s="57"/>
      <c r="FZ236" s="57"/>
      <c r="GA236" s="57"/>
      <c r="GB236" s="57"/>
      <c r="GC236" s="57"/>
      <c r="GD236" s="57"/>
      <c r="GE236" s="57"/>
      <c r="GF236" s="57"/>
      <c r="GG236" s="57"/>
      <c r="GH236" s="57"/>
      <c r="GI236" s="57"/>
      <c r="GJ236" s="57"/>
      <c r="GK236" s="57"/>
      <c r="GL236" s="57"/>
      <c r="GM236" s="57"/>
      <c r="GN236" s="57"/>
      <c r="GO236" s="57"/>
      <c r="GP236" s="57"/>
      <c r="GQ236" s="57"/>
      <c r="GR236" s="57"/>
      <c r="GS236" s="57"/>
      <c r="GT236" s="57"/>
      <c r="GU236" s="57"/>
      <c r="GV236" s="57"/>
      <c r="GW236" s="57"/>
      <c r="GX236" s="57"/>
      <c r="GY236" s="57"/>
      <c r="GZ236" s="57"/>
      <c r="HA236" s="57"/>
      <c r="HB236" s="57"/>
      <c r="HC236" s="57"/>
      <c r="HD236" s="57"/>
      <c r="HE236" s="57"/>
      <c r="HF236" s="57"/>
      <c r="HG236" s="57"/>
      <c r="HH236" s="57"/>
      <c r="HI236" s="57"/>
      <c r="HJ236" s="57"/>
      <c r="HK236" s="57"/>
      <c r="HL236" s="57"/>
      <c r="HM236" s="57"/>
      <c r="HN236" s="57"/>
      <c r="HO236" s="57"/>
      <c r="HP236" s="57"/>
      <c r="HQ236" s="57"/>
      <c r="HR236" s="57"/>
      <c r="HS236" s="57"/>
      <c r="HT236" s="57"/>
      <c r="HU236" s="57"/>
      <c r="HV236" s="57"/>
      <c r="HW236" s="57"/>
      <c r="HX236" s="57"/>
      <c r="HY236" s="57"/>
      <c r="HZ236" s="57"/>
      <c r="IA236" s="57"/>
      <c r="IB236" s="57"/>
      <c r="IC236" s="57"/>
      <c r="ID236" s="57"/>
      <c r="IE236" s="57"/>
      <c r="IF236" s="57"/>
      <c r="IG236" s="57"/>
      <c r="IH236" s="57"/>
      <c r="II236" s="57"/>
      <c r="IJ236" s="57"/>
      <c r="IK236" s="57"/>
      <c r="IL236" s="57"/>
      <c r="IM236" s="57"/>
      <c r="IN236" s="57"/>
      <c r="IO236" s="57"/>
      <c r="IP236" s="57"/>
      <c r="IQ236" s="57"/>
      <c r="IR236" s="57"/>
      <c r="IS236" s="57"/>
      <c r="IT236" s="57"/>
      <c r="IU236" s="57"/>
      <c r="IV236" s="57"/>
      <c r="IW236" s="57"/>
      <c r="IX236" s="57"/>
      <c r="IY236" s="57"/>
      <c r="IZ236" s="57"/>
      <c r="JA236" s="57"/>
      <c r="JB236" s="57"/>
      <c r="JC236" s="57"/>
      <c r="JD236" s="57"/>
      <c r="JE236" s="57"/>
      <c r="JF236" s="57"/>
      <c r="JG236" s="57"/>
      <c r="JH236" s="57"/>
      <c r="JI236" s="57"/>
      <c r="JJ236" s="57"/>
      <c r="JK236" s="57"/>
      <c r="JL236" s="57"/>
      <c r="JM236" s="57"/>
      <c r="JN236" s="57"/>
      <c r="JO236" s="57"/>
      <c r="JP236" s="57"/>
      <c r="JQ236" s="57"/>
      <c r="JR236" s="57"/>
      <c r="JS236" s="57"/>
      <c r="JT236" s="57"/>
      <c r="JU236" s="57"/>
      <c r="JV236" s="57"/>
      <c r="JW236" s="57"/>
      <c r="JX236" s="57"/>
      <c r="JY236" s="57"/>
      <c r="JZ236" s="57"/>
      <c r="KA236" s="57"/>
      <c r="KB236" s="57"/>
      <c r="KC236" s="57"/>
      <c r="KD236" s="57"/>
      <c r="KE236" s="57"/>
      <c r="KF236" s="57"/>
      <c r="KG236" s="57"/>
      <c r="KH236" s="57"/>
      <c r="KI236" s="57"/>
      <c r="KJ236" s="57"/>
      <c r="KK236" s="57"/>
      <c r="KL236" s="57"/>
      <c r="KM236" s="57"/>
      <c r="KN236" s="57"/>
      <c r="KO236" s="57"/>
      <c r="KP236" s="57"/>
      <c r="KQ236" s="57"/>
      <c r="KR236" s="57"/>
      <c r="KS236" s="57"/>
      <c r="KT236" s="57"/>
      <c r="KU236" s="57"/>
      <c r="KV236" s="57"/>
      <c r="KW236" s="57"/>
      <c r="KX236" s="57"/>
      <c r="KY236" s="57"/>
      <c r="KZ236" s="57"/>
      <c r="LA236" s="57"/>
      <c r="LB236" s="57"/>
      <c r="LC236" s="57"/>
      <c r="LD236" s="57"/>
      <c r="LE236" s="57"/>
      <c r="LF236" s="57"/>
      <c r="LG236" s="57"/>
      <c r="LH236" s="57"/>
      <c r="LI236" s="57"/>
      <c r="LJ236" s="57"/>
      <c r="LK236" s="57"/>
      <c r="LL236" s="57"/>
      <c r="LM236" s="57"/>
      <c r="LN236" s="57"/>
      <c r="LO236" s="57"/>
      <c r="LP236" s="57"/>
      <c r="LQ236" s="57"/>
      <c r="LR236" s="57"/>
      <c r="LS236" s="57"/>
      <c r="LT236" s="57"/>
      <c r="LU236" s="57"/>
      <c r="LV236" s="57"/>
      <c r="LW236" s="57"/>
      <c r="LX236" s="57"/>
      <c r="LY236" s="57"/>
      <c r="LZ236" s="57"/>
      <c r="MA236" s="57"/>
      <c r="MB236" s="57"/>
      <c r="MC236" s="57"/>
      <c r="MD236" s="57"/>
      <c r="ME236" s="57"/>
      <c r="MF236" s="57"/>
      <c r="MG236" s="57"/>
      <c r="MH236" s="57"/>
      <c r="MI236" s="57"/>
      <c r="MJ236" s="57"/>
      <c r="MK236" s="57"/>
      <c r="ML236" s="57"/>
      <c r="MM236" s="57"/>
      <c r="MN236" s="57"/>
      <c r="MO236" s="57"/>
      <c r="MP236" s="57"/>
      <c r="MQ236" s="57"/>
      <c r="MR236" s="57"/>
      <c r="MS236" s="57"/>
      <c r="MT236" s="57"/>
      <c r="MU236" s="57"/>
      <c r="MV236" s="57"/>
      <c r="MW236" s="57"/>
      <c r="MX236" s="57"/>
      <c r="MY236" s="57"/>
      <c r="MZ236" s="57"/>
      <c r="NA236" s="57"/>
      <c r="NB236" s="57"/>
      <c r="NC236" s="57"/>
      <c r="ND236" s="57"/>
      <c r="NE236" s="57"/>
      <c r="NF236" s="57"/>
      <c r="NG236" s="57"/>
      <c r="NH236" s="57"/>
      <c r="NI236" s="57"/>
      <c r="NJ236" s="57"/>
      <c r="NK236" s="57"/>
      <c r="NL236" s="57"/>
      <c r="NM236" s="57"/>
      <c r="NN236" s="57"/>
      <c r="NO236" s="57"/>
      <c r="NP236" s="57"/>
      <c r="NQ236" s="57"/>
      <c r="NR236" s="57"/>
      <c r="NS236" s="57"/>
      <c r="NT236" s="57"/>
      <c r="NU236" s="57"/>
      <c r="NV236" s="57"/>
      <c r="NW236" s="57"/>
      <c r="NX236" s="57"/>
      <c r="NY236" s="57"/>
      <c r="NZ236" s="57"/>
      <c r="OA236" s="57"/>
      <c r="OB236" s="57"/>
      <c r="OC236" s="57"/>
      <c r="OD236" s="57"/>
      <c r="OE236" s="57"/>
      <c r="OF236" s="57"/>
      <c r="OG236" s="57"/>
      <c r="OH236" s="57"/>
      <c r="OI236" s="57"/>
      <c r="OJ236" s="57"/>
      <c r="OK236" s="57"/>
      <c r="OL236" s="57"/>
      <c r="OM236" s="57"/>
      <c r="ON236" s="57"/>
      <c r="OO236" s="57"/>
      <c r="OP236" s="57"/>
      <c r="OQ236" s="57"/>
      <c r="OR236" s="57"/>
      <c r="OS236" s="57"/>
      <c r="OT236" s="57"/>
      <c r="OU236" s="57"/>
      <c r="OV236" s="57"/>
      <c r="OW236" s="57"/>
      <c r="OX236" s="57"/>
      <c r="OY236" s="57"/>
      <c r="OZ236" s="57"/>
      <c r="PA236" s="57"/>
      <c r="PB236" s="57"/>
      <c r="PC236" s="57"/>
      <c r="PD236" s="57"/>
      <c r="PE236" s="57"/>
      <c r="PF236" s="57"/>
      <c r="PG236" s="57"/>
      <c r="PH236" s="57"/>
      <c r="PI236" s="57"/>
      <c r="PJ236" s="57"/>
      <c r="PK236" s="57"/>
      <c r="PL236" s="57"/>
      <c r="PM236" s="57"/>
      <c r="PN236" s="57"/>
      <c r="PO236" s="57"/>
      <c r="PP236" s="57"/>
      <c r="PQ236" s="57"/>
      <c r="PR236" s="57"/>
      <c r="PS236" s="57"/>
      <c r="PT236" s="57"/>
      <c r="PU236" s="57"/>
      <c r="PV236" s="57"/>
      <c r="PW236" s="57"/>
      <c r="PX236" s="57"/>
      <c r="PY236" s="57"/>
      <c r="PZ236" s="57"/>
      <c r="QA236" s="57"/>
      <c r="QB236" s="57"/>
      <c r="QC236" s="57"/>
      <c r="QD236" s="57"/>
      <c r="QE236" s="57"/>
      <c r="QF236" s="57"/>
      <c r="QG236" s="57"/>
      <c r="QH236" s="57"/>
      <c r="QI236" s="57"/>
      <c r="QJ236" s="57"/>
      <c r="QK236" s="57"/>
      <c r="QL236" s="57"/>
      <c r="QM236" s="57"/>
      <c r="QN236" s="57"/>
      <c r="QO236" s="57"/>
      <c r="QP236" s="57"/>
      <c r="QQ236" s="57"/>
      <c r="QR236" s="57"/>
      <c r="QS236" s="57"/>
      <c r="QT236" s="57"/>
      <c r="QU236" s="57"/>
      <c r="QV236" s="57"/>
      <c r="QW236" s="57"/>
      <c r="QX236" s="57"/>
      <c r="QY236" s="57"/>
      <c r="QZ236" s="57"/>
      <c r="RA236" s="57"/>
      <c r="RB236" s="57"/>
      <c r="RC236" s="57"/>
      <c r="RD236" s="57"/>
      <c r="RE236" s="57"/>
      <c r="RF236" s="57"/>
      <c r="RG236" s="57"/>
      <c r="RH236" s="57"/>
      <c r="RI236" s="57"/>
      <c r="RJ236" s="57"/>
      <c r="RK236" s="57"/>
      <c r="RL236" s="57"/>
      <c r="RM236" s="57"/>
      <c r="RN236" s="57"/>
      <c r="RO236" s="57"/>
      <c r="RP236" s="57"/>
      <c r="RQ236" s="57"/>
      <c r="RR236" s="57"/>
      <c r="RS236" s="57"/>
      <c r="RT236" s="57"/>
      <c r="RU236" s="57"/>
      <c r="RV236" s="57"/>
      <c r="RW236" s="57"/>
      <c r="RX236" s="57"/>
      <c r="RY236" s="57"/>
      <c r="RZ236" s="57"/>
      <c r="SA236" s="57"/>
      <c r="SB236" s="57"/>
      <c r="SC236" s="57"/>
      <c r="SD236" s="57"/>
      <c r="SE236" s="57"/>
      <c r="SF236" s="57"/>
      <c r="SG236" s="57"/>
      <c r="SH236" s="57"/>
      <c r="SI236" s="57"/>
      <c r="SJ236" s="57"/>
      <c r="SK236" s="57"/>
      <c r="SL236" s="57"/>
      <c r="SM236" s="57"/>
      <c r="SN236" s="57"/>
      <c r="SO236" s="57"/>
      <c r="SP236" s="57"/>
      <c r="SQ236" s="57"/>
      <c r="SR236" s="57"/>
      <c r="SS236" s="57"/>
      <c r="ST236" s="57"/>
      <c r="SU236" s="57"/>
      <c r="SV236" s="57"/>
      <c r="SW236" s="57"/>
      <c r="SX236" s="57"/>
      <c r="SY236" s="57"/>
      <c r="SZ236" s="57"/>
      <c r="TA236" s="57"/>
      <c r="TB236" s="57"/>
      <c r="TC236" s="57"/>
      <c r="TD236" s="57"/>
      <c r="TE236" s="57"/>
      <c r="TF236" s="57"/>
      <c r="TG236" s="57"/>
      <c r="TH236" s="57"/>
      <c r="TI236" s="57"/>
      <c r="TJ236" s="57"/>
      <c r="TK236" s="57"/>
      <c r="TL236" s="57"/>
      <c r="TM236" s="57"/>
      <c r="TN236" s="57"/>
      <c r="TO236" s="57"/>
      <c r="TP236" s="57"/>
      <c r="TQ236" s="57"/>
      <c r="TR236" s="57"/>
      <c r="TS236" s="57"/>
      <c r="TT236" s="57"/>
      <c r="TU236" s="57"/>
      <c r="TV236" s="57"/>
      <c r="TW236" s="57"/>
      <c r="TX236" s="57"/>
      <c r="TY236" s="57"/>
      <c r="TZ236" s="57"/>
      <c r="UA236" s="57"/>
      <c r="UB236" s="57"/>
      <c r="UC236" s="57"/>
      <c r="UD236" s="57"/>
      <c r="UE236" s="57"/>
      <c r="UF236" s="57"/>
      <c r="UG236" s="57"/>
      <c r="UH236" s="57"/>
      <c r="UI236" s="57"/>
      <c r="UJ236" s="57"/>
      <c r="UK236" s="57"/>
      <c r="UL236" s="57"/>
      <c r="UM236" s="57"/>
      <c r="UN236" s="57"/>
      <c r="UO236" s="57"/>
      <c r="UP236" s="57"/>
      <c r="UQ236" s="57"/>
      <c r="UR236" s="57"/>
      <c r="US236" s="57"/>
      <c r="UT236" s="57"/>
      <c r="UU236" s="57"/>
      <c r="UV236" s="57"/>
      <c r="UW236" s="57"/>
      <c r="UX236" s="57"/>
      <c r="UY236" s="57"/>
      <c r="UZ236" s="57"/>
      <c r="VA236" s="57"/>
      <c r="VB236" s="57"/>
      <c r="VC236" s="57"/>
      <c r="VD236" s="57"/>
      <c r="VE236" s="57"/>
      <c r="VF236" s="57"/>
      <c r="VG236" s="57"/>
      <c r="VH236" s="57"/>
      <c r="VI236" s="57"/>
      <c r="VJ236" s="57"/>
      <c r="VK236" s="57"/>
      <c r="VL236" s="57"/>
      <c r="VM236" s="57"/>
      <c r="VN236" s="57"/>
      <c r="VO236" s="57"/>
      <c r="VP236" s="57"/>
      <c r="VQ236" s="57"/>
      <c r="VR236" s="57"/>
      <c r="VS236" s="57"/>
      <c r="VT236" s="57"/>
      <c r="VU236" s="57"/>
      <c r="VV236" s="57"/>
      <c r="VW236" s="57"/>
      <c r="VX236" s="57"/>
      <c r="VY236" s="57"/>
      <c r="VZ236" s="57"/>
      <c r="WA236" s="57"/>
      <c r="WB236" s="57"/>
      <c r="WC236" s="57"/>
      <c r="WD236" s="57"/>
      <c r="WE236" s="57"/>
      <c r="WF236" s="57"/>
      <c r="WG236" s="57"/>
      <c r="WH236" s="57"/>
      <c r="WI236" s="57"/>
      <c r="WJ236" s="57"/>
      <c r="WK236" s="57"/>
      <c r="WL236" s="57"/>
      <c r="WM236" s="57"/>
      <c r="WN236" s="57"/>
      <c r="WO236" s="57"/>
      <c r="WP236" s="57"/>
      <c r="WQ236" s="57"/>
      <c r="WR236" s="57"/>
      <c r="WS236" s="57"/>
      <c r="WT236" s="57"/>
      <c r="WU236" s="57"/>
      <c r="WV236" s="57"/>
      <c r="WW236" s="57"/>
      <c r="WX236" s="57"/>
      <c r="WY236" s="57"/>
      <c r="WZ236" s="57"/>
      <c r="XA236" s="57"/>
      <c r="XB236" s="57"/>
      <c r="XC236" s="57"/>
      <c r="XD236" s="57"/>
      <c r="XE236" s="57"/>
      <c r="XF236" s="57"/>
      <c r="XG236" s="57"/>
      <c r="XH236" s="57"/>
      <c r="XI236" s="57"/>
      <c r="XJ236" s="57"/>
      <c r="XK236" s="57"/>
      <c r="XL236" s="57"/>
      <c r="XM236" s="57"/>
      <c r="XN236" s="57"/>
      <c r="XO236" s="57"/>
      <c r="XP236" s="57"/>
      <c r="XQ236" s="57"/>
      <c r="XR236" s="57"/>
      <c r="XS236" s="57"/>
      <c r="XT236" s="57"/>
      <c r="XU236" s="57"/>
      <c r="XV236" s="57"/>
      <c r="XW236" s="57"/>
      <c r="XX236" s="57"/>
      <c r="XY236" s="57"/>
      <c r="XZ236" s="57"/>
      <c r="YA236" s="57"/>
      <c r="YB236" s="57"/>
      <c r="YC236" s="57"/>
      <c r="YD236" s="57"/>
      <c r="YE236" s="57"/>
      <c r="YF236" s="57"/>
      <c r="YG236" s="57"/>
      <c r="YH236" s="57"/>
      <c r="YI236" s="57"/>
      <c r="YJ236" s="57"/>
      <c r="YK236" s="57"/>
      <c r="YL236" s="57"/>
      <c r="YM236" s="57"/>
      <c r="YN236" s="57"/>
      <c r="YO236" s="57"/>
      <c r="YP236" s="57"/>
      <c r="YQ236" s="57"/>
      <c r="YR236" s="57"/>
      <c r="YS236" s="57"/>
      <c r="YT236" s="57"/>
      <c r="YU236" s="57"/>
      <c r="YV236" s="57"/>
      <c r="YW236" s="57"/>
      <c r="YX236" s="57"/>
      <c r="YY236" s="57"/>
      <c r="YZ236" s="57"/>
      <c r="ZA236" s="57"/>
      <c r="ZB236" s="57"/>
      <c r="ZC236" s="57"/>
      <c r="ZD236" s="57"/>
      <c r="ZE236" s="57"/>
      <c r="ZF236" s="57"/>
      <c r="ZG236" s="57"/>
      <c r="ZH236" s="57"/>
      <c r="ZI236" s="57"/>
      <c r="ZJ236" s="57"/>
      <c r="ZK236" s="57"/>
      <c r="ZL236" s="57"/>
      <c r="ZM236" s="57"/>
      <c r="ZN236" s="57"/>
      <c r="ZO236" s="57"/>
      <c r="ZP236" s="57"/>
      <c r="ZQ236" s="57"/>
      <c r="ZR236" s="57"/>
      <c r="ZS236" s="57"/>
      <c r="ZT236" s="57"/>
      <c r="ZU236" s="57"/>
      <c r="ZV236" s="57"/>
      <c r="ZW236" s="57"/>
      <c r="ZX236" s="57"/>
      <c r="ZY236" s="57"/>
      <c r="ZZ236" s="57"/>
      <c r="AAA236" s="57"/>
      <c r="AAB236" s="57"/>
      <c r="AAC236" s="57"/>
      <c r="AAD236" s="57"/>
      <c r="AAE236" s="57"/>
      <c r="AAF236" s="57"/>
      <c r="AAG236" s="57"/>
      <c r="AAH236" s="57"/>
      <c r="AAI236" s="57"/>
      <c r="AAJ236" s="57"/>
      <c r="AAK236" s="57"/>
      <c r="AAL236" s="57"/>
      <c r="AAM236" s="57"/>
      <c r="AAN236" s="57"/>
      <c r="AAO236" s="57"/>
      <c r="AAP236" s="57"/>
      <c r="AAQ236" s="57"/>
      <c r="AAR236" s="57"/>
      <c r="AAS236" s="57"/>
      <c r="AAT236" s="57"/>
      <c r="AAU236" s="57"/>
      <c r="AAV236" s="57"/>
      <c r="AAW236" s="57"/>
      <c r="AAX236" s="57"/>
      <c r="AAY236" s="57"/>
      <c r="AAZ236" s="57"/>
      <c r="ABA236" s="57"/>
      <c r="ABB236" s="57"/>
      <c r="ABC236" s="57"/>
      <c r="ABD236" s="57"/>
      <c r="ABE236" s="57"/>
      <c r="ABF236" s="57"/>
      <c r="ABG236" s="57"/>
      <c r="ABH236" s="57"/>
      <c r="ABI236" s="57"/>
      <c r="ABJ236" s="57"/>
      <c r="ABK236" s="57"/>
      <c r="ABL236" s="57"/>
      <c r="ABM236" s="57"/>
      <c r="ABN236" s="57"/>
      <c r="ABO236" s="57"/>
      <c r="ABP236" s="57"/>
      <c r="ABQ236" s="57"/>
      <c r="ABR236" s="57"/>
      <c r="ABS236" s="57"/>
      <c r="ABT236" s="57"/>
      <c r="ABU236" s="57"/>
      <c r="ABV236" s="57"/>
      <c r="ABW236" s="57"/>
      <c r="ABX236" s="57"/>
      <c r="ABY236" s="57"/>
      <c r="ABZ236" s="57"/>
      <c r="ACA236" s="57"/>
      <c r="ACB236" s="57"/>
      <c r="ACC236" s="57"/>
      <c r="ACD236" s="57"/>
      <c r="ACE236" s="57"/>
      <c r="ACF236" s="57"/>
      <c r="ACG236" s="57"/>
      <c r="ACH236" s="57"/>
      <c r="ACI236" s="57"/>
      <c r="ACJ236" s="57"/>
      <c r="ACK236" s="57"/>
      <c r="ACL236" s="57"/>
      <c r="ACM236" s="57"/>
      <c r="ACN236" s="57"/>
      <c r="ACO236" s="57"/>
      <c r="ACP236" s="57"/>
      <c r="ACQ236" s="57"/>
      <c r="ACR236" s="57"/>
      <c r="ACS236" s="57"/>
      <c r="ACT236" s="57"/>
      <c r="ACU236" s="57"/>
      <c r="ACV236" s="57"/>
      <c r="ACW236" s="57"/>
      <c r="ACX236" s="57"/>
      <c r="ACY236" s="57"/>
      <c r="ACZ236" s="57"/>
      <c r="ADA236" s="57"/>
      <c r="ADB236" s="57"/>
      <c r="ADC236" s="57"/>
      <c r="ADD236" s="57"/>
      <c r="ADE236" s="57"/>
      <c r="ADF236" s="57"/>
      <c r="ADG236" s="57"/>
      <c r="ADH236" s="57"/>
      <c r="ADI236" s="57"/>
      <c r="ADJ236" s="57"/>
      <c r="ADK236" s="57"/>
      <c r="ADL236" s="57"/>
      <c r="ADM236" s="57"/>
      <c r="ADN236" s="57"/>
      <c r="ADO236" s="57"/>
      <c r="ADP236" s="57"/>
      <c r="ADQ236" s="57"/>
      <c r="ADR236" s="57"/>
      <c r="ADS236" s="57"/>
      <c r="ADT236" s="57"/>
      <c r="ADU236" s="57"/>
      <c r="ADV236" s="57"/>
      <c r="ADW236" s="57"/>
      <c r="ADX236" s="57"/>
      <c r="ADY236" s="57"/>
      <c r="ADZ236" s="57"/>
      <c r="AEA236" s="57"/>
      <c r="AEB236" s="57"/>
      <c r="AEC236" s="57"/>
      <c r="AED236" s="57"/>
      <c r="AEE236" s="57"/>
      <c r="AEF236" s="57"/>
      <c r="AEG236" s="57"/>
      <c r="AEH236" s="57"/>
      <c r="AEI236" s="57"/>
      <c r="AEJ236" s="57"/>
      <c r="AEK236" s="57"/>
      <c r="AEL236" s="57"/>
      <c r="AEM236" s="57"/>
      <c r="AEN236" s="57"/>
      <c r="AEO236" s="57"/>
      <c r="AEP236" s="57"/>
      <c r="AEQ236" s="57"/>
      <c r="AER236" s="57"/>
      <c r="AES236" s="57"/>
      <c r="AET236" s="57"/>
      <c r="AEU236" s="57"/>
      <c r="AEV236" s="57"/>
      <c r="AEW236" s="57"/>
      <c r="AEX236" s="57"/>
      <c r="AEY236" s="57"/>
      <c r="AEZ236" s="57"/>
      <c r="AFA236" s="57"/>
      <c r="AFB236" s="57"/>
      <c r="AFC236" s="57"/>
      <c r="AFD236" s="57"/>
      <c r="AFE236" s="57"/>
      <c r="AFF236" s="57"/>
      <c r="AFG236" s="57"/>
      <c r="AFH236" s="57"/>
      <c r="AFI236" s="57"/>
      <c r="AFJ236" s="57"/>
      <c r="AFK236" s="57"/>
      <c r="AFL236" s="57"/>
      <c r="AFM236" s="57"/>
      <c r="AFN236" s="57"/>
      <c r="AFO236" s="57"/>
      <c r="AFP236" s="57"/>
      <c r="AFQ236" s="57"/>
      <c r="AFR236" s="57"/>
      <c r="AFS236" s="57"/>
      <c r="AFT236" s="57"/>
      <c r="AFU236" s="57"/>
      <c r="AFV236" s="57"/>
      <c r="AFW236" s="57"/>
      <c r="AFX236" s="57"/>
      <c r="AFY236" s="57"/>
      <c r="AFZ236" s="57"/>
      <c r="AGA236" s="57"/>
      <c r="AGB236" s="57"/>
      <c r="AGC236" s="57"/>
      <c r="AGD236" s="57"/>
      <c r="AGE236" s="57"/>
      <c r="AGF236" s="57"/>
      <c r="AGG236" s="57"/>
      <c r="AGH236" s="57"/>
      <c r="AGI236" s="57"/>
      <c r="AGJ236" s="57"/>
      <c r="AGK236" s="57"/>
      <c r="AGL236" s="57"/>
      <c r="AGM236" s="57"/>
      <c r="AGN236" s="57"/>
      <c r="AGO236" s="57"/>
      <c r="AGP236" s="57"/>
      <c r="AGQ236" s="57"/>
      <c r="AGR236" s="57"/>
      <c r="AGS236" s="57"/>
      <c r="AGT236" s="57"/>
      <c r="AGU236" s="57"/>
      <c r="AGV236" s="57"/>
      <c r="AGW236" s="57"/>
      <c r="AGX236" s="57"/>
      <c r="AGY236" s="57"/>
      <c r="AGZ236" s="57"/>
      <c r="AHA236" s="57"/>
      <c r="AHB236" s="57"/>
      <c r="AHC236" s="57"/>
      <c r="AHD236" s="57"/>
      <c r="AHE236" s="57"/>
      <c r="AHF236" s="57"/>
      <c r="AHG236" s="57"/>
      <c r="AHH236" s="57"/>
      <c r="AHI236" s="57"/>
      <c r="AHJ236" s="57"/>
      <c r="AHK236" s="57"/>
      <c r="AHL236" s="57"/>
      <c r="AHM236" s="57"/>
      <c r="AHN236" s="57"/>
      <c r="AHO236" s="57"/>
      <c r="AHP236" s="57"/>
      <c r="AHQ236" s="57"/>
      <c r="AHR236" s="57"/>
      <c r="AHS236" s="57"/>
      <c r="AHT236" s="57"/>
      <c r="AHU236" s="57"/>
      <c r="AHV236" s="57"/>
      <c r="AHW236" s="57"/>
      <c r="AHX236" s="57"/>
      <c r="AHY236" s="57"/>
      <c r="AHZ236" s="57"/>
      <c r="AIA236" s="57"/>
      <c r="AIB236" s="57"/>
      <c r="AIC236" s="57"/>
      <c r="AID236" s="57"/>
      <c r="AIE236" s="57"/>
      <c r="AIF236" s="57"/>
      <c r="AIG236" s="57"/>
      <c r="AIH236" s="57"/>
      <c r="AII236" s="57"/>
      <c r="AIJ236" s="57"/>
      <c r="AIK236" s="57"/>
      <c r="AIL236" s="57"/>
      <c r="AIM236" s="57"/>
      <c r="AIN236" s="57"/>
      <c r="AIO236" s="57"/>
      <c r="AIP236" s="57"/>
      <c r="AIQ236" s="57"/>
      <c r="AIR236" s="57"/>
      <c r="AIS236" s="57"/>
      <c r="AIT236" s="57"/>
      <c r="AIU236" s="57"/>
      <c r="AIV236" s="57"/>
      <c r="AIW236" s="57"/>
      <c r="AIX236" s="57"/>
      <c r="AIY236" s="57"/>
      <c r="AIZ236" s="57"/>
      <c r="AJA236" s="57"/>
      <c r="AJB236" s="57"/>
      <c r="AJC236" s="57"/>
      <c r="AJD236" s="57"/>
      <c r="AJE236" s="57"/>
      <c r="AJF236" s="57"/>
      <c r="AJG236" s="57"/>
      <c r="AJH236" s="57"/>
      <c r="AJI236" s="57"/>
      <c r="AJJ236" s="57"/>
      <c r="AJK236" s="57"/>
      <c r="AJL236" s="57"/>
      <c r="AJM236" s="57"/>
      <c r="AJN236" s="57"/>
      <c r="AJO236" s="57"/>
      <c r="AJP236" s="57"/>
      <c r="AJQ236" s="57"/>
      <c r="AJR236" s="57"/>
      <c r="AJS236" s="57"/>
      <c r="AJT236" s="57"/>
      <c r="AJU236" s="57"/>
      <c r="AJV236" s="57"/>
      <c r="AJW236" s="57"/>
      <c r="AJX236" s="57"/>
      <c r="AJY236" s="57"/>
      <c r="AJZ236" s="57"/>
      <c r="AKA236" s="57"/>
      <c r="AKB236" s="57"/>
      <c r="AKC236" s="57"/>
      <c r="AKD236" s="57"/>
      <c r="AKE236" s="57"/>
      <c r="AKF236" s="57"/>
      <c r="AKG236" s="57"/>
      <c r="AKH236" s="57"/>
      <c r="AKI236" s="57"/>
      <c r="AKJ236" s="57"/>
      <c r="AKK236" s="57"/>
      <c r="AKL236" s="57"/>
      <c r="AKM236" s="57"/>
      <c r="AKN236" s="57"/>
      <c r="AKO236" s="57"/>
      <c r="AKP236" s="57"/>
      <c r="AKQ236" s="57"/>
      <c r="AKR236" s="57"/>
      <c r="AKS236" s="57"/>
      <c r="AKT236" s="57"/>
      <c r="AKU236" s="57"/>
      <c r="AKV236" s="57"/>
      <c r="AKW236" s="57"/>
      <c r="AKX236" s="57"/>
      <c r="AKY236" s="57"/>
      <c r="AKZ236" s="57"/>
      <c r="ALA236" s="57"/>
      <c r="ALB236" s="57"/>
      <c r="ALC236" s="57"/>
      <c r="ALD236" s="57"/>
      <c r="ALE236" s="57"/>
      <c r="ALF236" s="57"/>
      <c r="ALG236" s="57"/>
      <c r="ALH236" s="57"/>
      <c r="ALI236" s="57"/>
      <c r="ALJ236" s="57"/>
      <c r="ALK236" s="57"/>
      <c r="ALL236" s="57"/>
      <c r="ALM236" s="57"/>
      <c r="ALN236" s="57"/>
      <c r="ALO236" s="57"/>
      <c r="ALP236" s="57"/>
      <c r="ALQ236" s="57"/>
      <c r="ALR236" s="57"/>
      <c r="ALS236" s="57"/>
      <c r="ALT236" s="57"/>
      <c r="ALU236" s="57"/>
      <c r="ALV236" s="57"/>
      <c r="ALW236" s="57"/>
      <c r="ALX236" s="57"/>
      <c r="ALY236" s="57"/>
      <c r="ALZ236" s="57"/>
      <c r="AMA236" s="57"/>
      <c r="AMB236" s="57"/>
      <c r="AMC236" s="57"/>
      <c r="AMD236" s="57"/>
      <c r="AME236" s="57"/>
      <c r="AMF236" s="57"/>
      <c r="AMG236" s="57"/>
      <c r="AMH236" s="57"/>
      <c r="AMI236" s="57"/>
      <c r="AMJ236" s="57"/>
      <c r="AMK236" s="57"/>
      <c r="AML236" s="57"/>
      <c r="AMM236" s="57"/>
      <c r="AMN236" s="57"/>
      <c r="AMO236" s="57"/>
      <c r="AMP236" s="57"/>
      <c r="AMQ236" s="57"/>
      <c r="AMR236" s="57"/>
      <c r="AMS236" s="57"/>
      <c r="AMT236" s="57"/>
      <c r="AMU236" s="57"/>
      <c r="AMV236" s="57"/>
      <c r="AMW236" s="57"/>
      <c r="AMX236" s="57"/>
      <c r="AMY236" s="57"/>
      <c r="AMZ236" s="57"/>
      <c r="ANA236" s="57"/>
      <c r="ANB236" s="57"/>
      <c r="ANC236" s="57"/>
      <c r="AND236" s="57"/>
      <c r="ANE236" s="57"/>
      <c r="ANF236" s="57"/>
      <c r="ANG236" s="57"/>
      <c r="ANH236" s="57"/>
      <c r="ANI236" s="57"/>
      <c r="ANJ236" s="57"/>
      <c r="ANK236" s="57"/>
      <c r="ANL236" s="57"/>
      <c r="ANM236" s="57"/>
      <c r="ANN236" s="57"/>
      <c r="ANO236" s="57"/>
      <c r="ANP236" s="57"/>
      <c r="ANQ236" s="57"/>
      <c r="ANR236" s="57"/>
      <c r="ANS236" s="57"/>
      <c r="ANT236" s="57"/>
      <c r="ANU236" s="57"/>
      <c r="ANV236" s="57"/>
      <c r="ANW236" s="57"/>
      <c r="ANX236" s="57"/>
      <c r="ANY236" s="57"/>
      <c r="ANZ236" s="57"/>
      <c r="AOA236" s="57"/>
      <c r="AOB236" s="57"/>
      <c r="AOC236" s="57"/>
      <c r="AOD236" s="57"/>
      <c r="AOE236" s="57"/>
      <c r="AOF236" s="57"/>
      <c r="AOG236" s="57"/>
      <c r="AOH236" s="57"/>
      <c r="AOI236" s="57"/>
      <c r="AOJ236" s="57"/>
      <c r="AOK236" s="57"/>
      <c r="AOL236" s="57"/>
      <c r="AOM236" s="57"/>
      <c r="AON236" s="57"/>
      <c r="AOO236" s="57"/>
      <c r="AOP236" s="57"/>
      <c r="AOQ236" s="57"/>
      <c r="AOR236" s="57"/>
      <c r="AOS236" s="57"/>
      <c r="AOT236" s="57"/>
      <c r="AOU236" s="57"/>
      <c r="AOV236" s="57"/>
      <c r="AOW236" s="57"/>
      <c r="AOX236" s="57"/>
      <c r="AOY236" s="57"/>
      <c r="AOZ236" s="57"/>
      <c r="APA236" s="57"/>
      <c r="APB236" s="57"/>
      <c r="APC236" s="57"/>
      <c r="APD236" s="57"/>
      <c r="APE236" s="57"/>
      <c r="APF236" s="57"/>
      <c r="APG236" s="57"/>
      <c r="APH236" s="57"/>
      <c r="API236" s="57"/>
      <c r="APJ236" s="57"/>
      <c r="APK236" s="57"/>
      <c r="APL236" s="57"/>
      <c r="APM236" s="57"/>
      <c r="APN236" s="57"/>
      <c r="APO236" s="57"/>
      <c r="APP236" s="57"/>
      <c r="APQ236" s="57"/>
      <c r="APR236" s="57"/>
      <c r="APS236" s="57"/>
      <c r="APT236" s="57"/>
      <c r="APU236" s="57"/>
      <c r="APV236" s="57"/>
      <c r="APW236" s="57"/>
      <c r="APX236" s="57"/>
      <c r="APY236" s="57"/>
      <c r="APZ236" s="57"/>
      <c r="AQA236" s="57"/>
      <c r="AQB236" s="57"/>
      <c r="AQC236" s="57"/>
      <c r="AQD236" s="57"/>
      <c r="AQE236" s="57"/>
      <c r="AQF236" s="57"/>
      <c r="AQG236" s="57"/>
      <c r="AQH236" s="57"/>
      <c r="AQI236" s="57"/>
      <c r="AQJ236" s="57"/>
      <c r="AQK236" s="57"/>
      <c r="AQL236" s="57"/>
      <c r="AQM236" s="57"/>
      <c r="AQN236" s="57"/>
      <c r="AQO236" s="57"/>
      <c r="AQP236" s="57"/>
      <c r="AQQ236" s="57"/>
      <c r="AQR236" s="57"/>
      <c r="AQS236" s="57"/>
      <c r="AQT236" s="57"/>
      <c r="AQU236" s="57"/>
      <c r="AQV236" s="57"/>
      <c r="AQW236" s="57"/>
      <c r="AQX236" s="57"/>
      <c r="AQY236" s="57"/>
      <c r="AQZ236" s="57"/>
      <c r="ARA236" s="57"/>
      <c r="ARB236" s="57"/>
      <c r="ARC236" s="57"/>
      <c r="ARD236" s="57"/>
      <c r="ARE236" s="57"/>
      <c r="ARF236" s="57"/>
      <c r="ARG236" s="57"/>
      <c r="ARH236" s="57"/>
      <c r="ARI236" s="57"/>
      <c r="ARJ236" s="57"/>
      <c r="ARK236" s="57"/>
      <c r="ARL236" s="57"/>
      <c r="ARM236" s="57"/>
      <c r="ARN236" s="57"/>
      <c r="ARO236" s="57"/>
      <c r="ARP236" s="57"/>
      <c r="ARQ236" s="57"/>
      <c r="ARR236" s="57"/>
      <c r="ARS236" s="57"/>
      <c r="ART236" s="57"/>
      <c r="ARU236" s="57"/>
      <c r="ARV236" s="57"/>
      <c r="ARW236" s="57"/>
      <c r="ARX236" s="57"/>
      <c r="ARY236" s="57"/>
      <c r="ARZ236" s="57"/>
      <c r="ASA236" s="57"/>
      <c r="ASB236" s="57"/>
      <c r="ASC236" s="57"/>
      <c r="ASD236" s="57"/>
      <c r="ASE236" s="57"/>
      <c r="ASF236" s="57"/>
      <c r="ASG236" s="57"/>
      <c r="ASH236" s="57"/>
      <c r="ASI236" s="57"/>
      <c r="ASJ236" s="57"/>
      <c r="ASK236" s="57"/>
      <c r="ASL236" s="57"/>
      <c r="ASM236" s="57"/>
      <c r="ASN236" s="57"/>
      <c r="ASO236" s="57"/>
      <c r="ASP236" s="57"/>
      <c r="ASQ236" s="57"/>
      <c r="ASR236" s="57"/>
      <c r="ASS236" s="57"/>
      <c r="AST236" s="57"/>
      <c r="ASU236" s="57"/>
      <c r="ASV236" s="57"/>
      <c r="ASW236" s="57"/>
      <c r="ASX236" s="57"/>
      <c r="ASY236" s="57"/>
      <c r="ASZ236" s="57"/>
      <c r="ATA236" s="57"/>
      <c r="ATB236" s="57"/>
      <c r="ATC236" s="57"/>
      <c r="ATD236" s="57"/>
      <c r="ATE236" s="57"/>
      <c r="ATF236" s="57"/>
      <c r="ATG236" s="57"/>
      <c r="ATH236" s="57"/>
      <c r="ATI236" s="57"/>
      <c r="ATJ236" s="57"/>
      <c r="ATK236" s="57"/>
      <c r="ATL236" s="57"/>
      <c r="ATM236" s="57"/>
      <c r="ATN236" s="57"/>
      <c r="ATO236" s="57"/>
      <c r="ATP236" s="57"/>
      <c r="ATQ236" s="57"/>
      <c r="ATR236" s="57"/>
      <c r="ATS236" s="57"/>
      <c r="ATT236" s="57"/>
      <c r="ATU236" s="57"/>
      <c r="ATV236" s="57"/>
      <c r="ATW236" s="57"/>
      <c r="ATX236" s="57"/>
      <c r="ATY236" s="57"/>
      <c r="ATZ236" s="57"/>
      <c r="AUA236" s="57"/>
      <c r="AUB236" s="57"/>
      <c r="AUC236" s="57"/>
      <c r="AUD236" s="57"/>
      <c r="AUE236" s="57"/>
      <c r="AUF236" s="57"/>
      <c r="AUG236" s="57"/>
      <c r="AUH236" s="57"/>
      <c r="AUI236" s="57"/>
      <c r="AUJ236" s="57"/>
      <c r="AUK236" s="57"/>
      <c r="AUL236" s="57"/>
      <c r="AUM236" s="57"/>
      <c r="AUN236" s="57"/>
      <c r="AUO236" s="57"/>
      <c r="AUP236" s="57"/>
      <c r="AUQ236" s="57"/>
      <c r="AUR236" s="57"/>
      <c r="AUS236" s="57"/>
      <c r="AUT236" s="57"/>
      <c r="AUU236" s="57"/>
      <c r="AUV236" s="57"/>
      <c r="AUW236" s="57"/>
      <c r="AUX236" s="57"/>
      <c r="AUY236" s="57"/>
      <c r="AUZ236" s="57"/>
      <c r="AVA236" s="57"/>
      <c r="AVB236" s="57"/>
      <c r="AVC236" s="57"/>
      <c r="AVD236" s="57"/>
      <c r="AVE236" s="57"/>
      <c r="AVF236" s="57"/>
      <c r="AVG236" s="57"/>
      <c r="AVH236" s="57"/>
      <c r="AVI236" s="57"/>
      <c r="AVJ236" s="57"/>
      <c r="AVK236" s="57"/>
      <c r="AVL236" s="57"/>
      <c r="AVM236" s="57"/>
      <c r="AVN236" s="57"/>
      <c r="AVO236" s="57"/>
      <c r="AVP236" s="57"/>
      <c r="AVQ236" s="57"/>
      <c r="AVR236" s="57"/>
      <c r="AVS236" s="57"/>
      <c r="AVT236" s="57"/>
      <c r="AVU236" s="57"/>
      <c r="AVV236" s="57"/>
      <c r="AVW236" s="57"/>
      <c r="AVX236" s="57"/>
      <c r="AVY236" s="57"/>
      <c r="AVZ236" s="57"/>
      <c r="AWA236" s="57"/>
      <c r="AWB236" s="57"/>
      <c r="AWC236" s="57"/>
      <c r="AWD236" s="57"/>
      <c r="AWE236" s="57"/>
      <c r="AWF236" s="57"/>
      <c r="AWG236" s="57"/>
      <c r="AWH236" s="57"/>
      <c r="AWI236" s="57"/>
      <c r="AWJ236" s="57"/>
      <c r="AWK236" s="57"/>
      <c r="AWL236" s="57"/>
      <c r="AWM236" s="57"/>
      <c r="AWN236" s="57"/>
      <c r="AWO236" s="57"/>
      <c r="AWP236" s="57"/>
      <c r="AWQ236" s="57"/>
      <c r="AWR236" s="57"/>
      <c r="AWS236" s="57"/>
      <c r="AWT236" s="57"/>
      <c r="AWU236" s="57"/>
      <c r="AWV236" s="57"/>
      <c r="AWW236" s="57"/>
      <c r="AWX236" s="57"/>
      <c r="AWY236" s="57"/>
      <c r="AWZ236" s="57"/>
      <c r="AXA236" s="57"/>
      <c r="AXB236" s="57"/>
      <c r="AXC236" s="57"/>
      <c r="AXD236" s="57"/>
      <c r="AXE236" s="57"/>
      <c r="AXF236" s="57"/>
      <c r="AXG236" s="57"/>
      <c r="AXH236" s="57"/>
      <c r="AXI236" s="57"/>
      <c r="AXJ236" s="57"/>
      <c r="AXK236" s="57"/>
      <c r="AXL236" s="57"/>
      <c r="AXM236" s="57"/>
      <c r="AXN236" s="57"/>
      <c r="AXO236" s="57"/>
      <c r="AXP236" s="57"/>
      <c r="AXQ236" s="57"/>
      <c r="AXR236" s="57"/>
      <c r="AXS236" s="57"/>
      <c r="AXT236" s="57"/>
      <c r="AXU236" s="57"/>
      <c r="AXV236" s="57"/>
      <c r="AXW236" s="57"/>
      <c r="AXX236" s="57"/>
      <c r="AXY236" s="57"/>
      <c r="AXZ236" s="57"/>
      <c r="AYA236" s="57"/>
      <c r="AYB236" s="57"/>
      <c r="AYC236" s="57"/>
      <c r="AYD236" s="57"/>
      <c r="AYE236" s="57"/>
      <c r="AYF236" s="57"/>
      <c r="AYG236" s="57"/>
      <c r="AYH236" s="57"/>
      <c r="AYI236" s="57"/>
      <c r="AYJ236" s="57"/>
      <c r="AYK236" s="57"/>
      <c r="AYL236" s="57"/>
      <c r="AYM236" s="57"/>
      <c r="AYN236" s="57"/>
      <c r="AYO236" s="57"/>
      <c r="AYP236" s="57"/>
      <c r="AYQ236" s="57"/>
      <c r="AYR236" s="57"/>
      <c r="AYS236" s="57"/>
      <c r="AYT236" s="57"/>
      <c r="AYU236" s="57"/>
      <c r="AYV236" s="57"/>
      <c r="AYW236" s="57"/>
      <c r="AYX236" s="57"/>
      <c r="AYY236" s="57"/>
      <c r="AYZ236" s="57"/>
      <c r="AZA236" s="57"/>
      <c r="AZB236" s="57"/>
      <c r="AZC236" s="57"/>
      <c r="AZD236" s="57"/>
      <c r="AZE236" s="57"/>
      <c r="AZF236" s="57"/>
      <c r="AZG236" s="57"/>
      <c r="AZH236" s="57"/>
      <c r="AZI236" s="57"/>
      <c r="AZJ236" s="57"/>
      <c r="AZK236" s="57"/>
      <c r="AZL236" s="57"/>
      <c r="AZM236" s="57"/>
      <c r="AZN236" s="57"/>
      <c r="AZO236" s="57"/>
      <c r="AZP236" s="57"/>
      <c r="AZQ236" s="57"/>
      <c r="AZR236" s="57"/>
      <c r="AZS236" s="57"/>
      <c r="AZT236" s="57"/>
      <c r="AZU236" s="57"/>
      <c r="AZV236" s="57"/>
      <c r="AZW236" s="57"/>
      <c r="AZX236" s="57"/>
      <c r="AZY236" s="57"/>
      <c r="AZZ236" s="57"/>
      <c r="BAA236" s="57"/>
      <c r="BAB236" s="57"/>
      <c r="BAC236" s="57"/>
      <c r="BAD236" s="57"/>
      <c r="BAE236" s="57"/>
      <c r="BAF236" s="57"/>
      <c r="BAG236" s="57"/>
      <c r="BAH236" s="57"/>
      <c r="BAI236" s="57"/>
      <c r="BAJ236" s="57"/>
      <c r="BAK236" s="57"/>
      <c r="BAL236" s="57"/>
      <c r="BAM236" s="57"/>
      <c r="BAN236" s="57"/>
      <c r="BAO236" s="57"/>
      <c r="BAP236" s="57"/>
      <c r="BAQ236" s="57"/>
      <c r="BAR236" s="57"/>
      <c r="BAS236" s="57"/>
      <c r="BAT236" s="57"/>
      <c r="BAU236" s="57"/>
      <c r="BAV236" s="57"/>
      <c r="BAW236" s="57"/>
      <c r="BAX236" s="57"/>
      <c r="BAY236" s="57"/>
      <c r="BAZ236" s="57"/>
      <c r="BBA236" s="57"/>
      <c r="BBB236" s="57"/>
      <c r="BBC236" s="57"/>
      <c r="BBD236" s="57"/>
      <c r="BBE236" s="57"/>
      <c r="BBF236" s="57"/>
      <c r="BBG236" s="57"/>
      <c r="BBH236" s="57"/>
      <c r="BBI236" s="57"/>
      <c r="BBJ236" s="57"/>
      <c r="BBK236" s="57"/>
      <c r="BBL236" s="57"/>
      <c r="BBM236" s="57"/>
      <c r="BBN236" s="57"/>
      <c r="BBO236" s="57"/>
      <c r="BBP236" s="57"/>
      <c r="BBQ236" s="57"/>
      <c r="BBR236" s="57"/>
      <c r="BBS236" s="57"/>
      <c r="BBT236" s="57"/>
      <c r="BBU236" s="57"/>
      <c r="BBV236" s="57"/>
      <c r="BBW236" s="57"/>
      <c r="BBX236" s="57"/>
      <c r="BBY236" s="57"/>
      <c r="BBZ236" s="57"/>
      <c r="BCA236" s="57"/>
      <c r="BCB236" s="57"/>
      <c r="BCC236" s="57"/>
      <c r="BCD236" s="57"/>
      <c r="BCE236" s="57"/>
      <c r="BCF236" s="57"/>
      <c r="BCG236" s="57"/>
      <c r="BCH236" s="57"/>
      <c r="BCI236" s="57"/>
      <c r="BCJ236" s="57"/>
      <c r="BCK236" s="57"/>
      <c r="BCL236" s="57"/>
      <c r="BCM236" s="57"/>
      <c r="BCN236" s="57"/>
      <c r="BCO236" s="57"/>
      <c r="BCP236" s="57"/>
      <c r="BCQ236" s="57"/>
      <c r="BCR236" s="57"/>
      <c r="BCS236" s="57"/>
      <c r="BCT236" s="57"/>
      <c r="BCU236" s="57"/>
      <c r="BCV236" s="57"/>
      <c r="BCW236" s="57"/>
      <c r="BCX236" s="57"/>
      <c r="BCY236" s="57"/>
      <c r="BCZ236" s="57"/>
      <c r="BDA236" s="57"/>
      <c r="BDB236" s="57"/>
      <c r="BDC236" s="57"/>
      <c r="BDD236" s="57"/>
      <c r="BDE236" s="57"/>
      <c r="BDF236" s="57"/>
      <c r="BDG236" s="57"/>
      <c r="BDH236" s="57"/>
      <c r="BDI236" s="57"/>
      <c r="BDJ236" s="57"/>
      <c r="BDK236" s="57"/>
      <c r="BDL236" s="57"/>
      <c r="BDM236" s="57"/>
      <c r="BDN236" s="57"/>
      <c r="BDO236" s="57"/>
      <c r="BDP236" s="57"/>
      <c r="BDQ236" s="57"/>
      <c r="BDR236" s="57"/>
      <c r="BDS236" s="57"/>
      <c r="BDT236" s="57"/>
      <c r="BDU236" s="57"/>
      <c r="BDV236" s="57"/>
      <c r="BDW236" s="57"/>
      <c r="BDX236" s="57"/>
      <c r="BDY236" s="57"/>
      <c r="BDZ236" s="57"/>
      <c r="BEA236" s="57"/>
      <c r="BEB236" s="57"/>
      <c r="BEC236" s="57"/>
      <c r="BED236" s="57"/>
      <c r="BEE236" s="57"/>
      <c r="BEF236" s="57"/>
      <c r="BEG236" s="57"/>
      <c r="BEH236" s="57"/>
      <c r="BEI236" s="57"/>
      <c r="BEJ236" s="57"/>
      <c r="BEK236" s="57"/>
      <c r="BEL236" s="57"/>
      <c r="BEM236" s="57"/>
      <c r="BEN236" s="57"/>
      <c r="BEO236" s="57"/>
      <c r="BEP236" s="57"/>
      <c r="BEQ236" s="57"/>
      <c r="BER236" s="57"/>
      <c r="BES236" s="57"/>
      <c r="BET236" s="57"/>
      <c r="BEU236" s="57"/>
      <c r="BEV236" s="57"/>
      <c r="BEW236" s="57"/>
      <c r="BEX236" s="57"/>
      <c r="BEY236" s="57"/>
      <c r="BEZ236" s="57"/>
      <c r="BFA236" s="57"/>
      <c r="BFB236" s="57"/>
      <c r="BFC236" s="57"/>
      <c r="BFD236" s="57"/>
      <c r="BFE236" s="57"/>
      <c r="BFF236" s="57"/>
      <c r="BFG236" s="57"/>
      <c r="BFH236" s="57"/>
      <c r="BFI236" s="57"/>
      <c r="BFJ236" s="57"/>
      <c r="BFK236" s="57"/>
      <c r="BFL236" s="57"/>
      <c r="BFM236" s="57"/>
      <c r="BFN236" s="57"/>
      <c r="BFO236" s="57"/>
      <c r="BFP236" s="57"/>
      <c r="BFQ236" s="57"/>
      <c r="BFR236" s="57"/>
      <c r="BFS236" s="57"/>
      <c r="BFT236" s="57"/>
      <c r="BFU236" s="57"/>
      <c r="BFV236" s="57"/>
      <c r="BFW236" s="57"/>
      <c r="BFX236" s="57"/>
      <c r="BFY236" s="57"/>
      <c r="BFZ236" s="57"/>
      <c r="BGA236" s="57"/>
      <c r="BGB236" s="57"/>
      <c r="BGC236" s="57"/>
      <c r="BGD236" s="57"/>
      <c r="BGE236" s="57"/>
      <c r="BGF236" s="57"/>
      <c r="BGG236" s="57"/>
      <c r="BGH236" s="57"/>
      <c r="BGI236" s="57"/>
      <c r="BGJ236" s="57"/>
      <c r="BGK236" s="57"/>
      <c r="BGL236" s="57"/>
      <c r="BGM236" s="57"/>
      <c r="BGN236" s="57"/>
      <c r="BGO236" s="57"/>
      <c r="BGP236" s="57"/>
      <c r="BGQ236" s="57"/>
      <c r="BGR236" s="57"/>
      <c r="BGS236" s="57"/>
      <c r="BGT236" s="57"/>
      <c r="BGU236" s="57"/>
      <c r="BGV236" s="57"/>
      <c r="BGW236" s="57"/>
      <c r="BGX236" s="57"/>
      <c r="BGY236" s="57"/>
      <c r="BGZ236" s="57"/>
      <c r="BHA236" s="57"/>
      <c r="BHB236" s="57"/>
      <c r="BHC236" s="57"/>
      <c r="BHD236" s="57"/>
      <c r="BHE236" s="57"/>
      <c r="BHF236" s="57"/>
      <c r="BHG236" s="57"/>
      <c r="BHH236" s="57"/>
      <c r="BHI236" s="57"/>
      <c r="BHJ236" s="57"/>
      <c r="BHK236" s="57"/>
      <c r="BHL236" s="57"/>
      <c r="BHM236" s="57"/>
      <c r="BHN236" s="57"/>
      <c r="BHO236" s="57"/>
      <c r="BHP236" s="57"/>
      <c r="BHQ236" s="57"/>
      <c r="BHR236" s="57"/>
      <c r="BHS236" s="57"/>
      <c r="BHT236" s="57"/>
      <c r="BHU236" s="57"/>
      <c r="BHV236" s="57"/>
      <c r="BHW236" s="57"/>
      <c r="BHX236" s="57"/>
      <c r="BHY236" s="57"/>
      <c r="BHZ236" s="57"/>
      <c r="BIA236" s="57"/>
      <c r="BIB236" s="57"/>
      <c r="BIC236" s="57"/>
      <c r="BID236" s="57"/>
      <c r="BIE236" s="57"/>
      <c r="BIF236" s="57"/>
      <c r="BIG236" s="57"/>
      <c r="BIH236" s="57"/>
      <c r="BII236" s="57"/>
      <c r="BIJ236" s="57"/>
      <c r="BIK236" s="57"/>
      <c r="BIL236" s="57"/>
      <c r="BIM236" s="57"/>
      <c r="BIN236" s="57"/>
      <c r="BIO236" s="57"/>
      <c r="BIP236" s="57"/>
      <c r="BIQ236" s="57"/>
      <c r="BIR236" s="57"/>
      <c r="BIS236" s="57"/>
      <c r="BIT236" s="57"/>
      <c r="BIU236" s="57"/>
      <c r="BIV236" s="57"/>
      <c r="BIW236" s="57"/>
      <c r="BIX236" s="57"/>
      <c r="BIY236" s="57"/>
      <c r="BIZ236" s="57"/>
      <c r="BJA236" s="57"/>
      <c r="BJB236" s="57"/>
      <c r="BJC236" s="57"/>
      <c r="BJD236" s="57"/>
      <c r="BJE236" s="57"/>
      <c r="BJF236" s="57"/>
      <c r="BJG236" s="57"/>
      <c r="BJH236" s="57"/>
      <c r="BJI236" s="57"/>
      <c r="BJJ236" s="57"/>
      <c r="BJK236" s="57"/>
      <c r="BJL236" s="57"/>
      <c r="BJM236" s="57"/>
      <c r="BJN236" s="57"/>
      <c r="BJO236" s="57"/>
      <c r="BJP236" s="57"/>
      <c r="BJQ236" s="57"/>
      <c r="BJR236" s="57"/>
      <c r="BJS236" s="57"/>
      <c r="BJT236" s="57"/>
      <c r="BJU236" s="57"/>
      <c r="BJV236" s="57"/>
      <c r="BJW236" s="57"/>
      <c r="BJX236" s="57"/>
      <c r="BJY236" s="57"/>
      <c r="BJZ236" s="57"/>
      <c r="BKA236" s="57"/>
      <c r="BKB236" s="57"/>
      <c r="BKC236" s="57"/>
      <c r="BKD236" s="57"/>
      <c r="BKE236" s="57"/>
      <c r="BKF236" s="57"/>
      <c r="BKG236" s="57"/>
      <c r="BKH236" s="57"/>
      <c r="BKI236" s="57"/>
      <c r="BKJ236" s="57"/>
      <c r="BKK236" s="57"/>
      <c r="BKL236" s="57"/>
      <c r="BKM236" s="57"/>
      <c r="BKN236" s="57"/>
      <c r="BKO236" s="57"/>
      <c r="BKP236" s="57"/>
      <c r="BKQ236" s="57"/>
      <c r="BKR236" s="57"/>
      <c r="BKS236" s="57"/>
      <c r="BKT236" s="57"/>
      <c r="BKU236" s="57"/>
      <c r="BKV236" s="57"/>
      <c r="BKW236" s="57"/>
      <c r="BKX236" s="57"/>
      <c r="BKY236" s="57"/>
      <c r="BKZ236" s="57"/>
      <c r="BLA236" s="57"/>
      <c r="BLB236" s="57"/>
      <c r="BLC236" s="57"/>
      <c r="BLD236" s="57"/>
      <c r="BLE236" s="57"/>
      <c r="BLF236" s="57"/>
      <c r="BLG236" s="57"/>
      <c r="BLH236" s="57"/>
      <c r="BLI236" s="57"/>
      <c r="BLJ236" s="57"/>
      <c r="BLK236" s="57"/>
      <c r="BLL236" s="57"/>
      <c r="BLM236" s="57"/>
      <c r="BLN236" s="57"/>
      <c r="BLO236" s="57"/>
      <c r="BLP236" s="57"/>
      <c r="BLQ236" s="57"/>
      <c r="BLR236" s="57"/>
      <c r="BLS236" s="57"/>
      <c r="BLT236" s="57"/>
      <c r="BLU236" s="57"/>
      <c r="BLV236" s="57"/>
      <c r="BLW236" s="57"/>
      <c r="BLX236" s="57"/>
      <c r="BLY236" s="57"/>
      <c r="BLZ236" s="57"/>
      <c r="BMA236" s="57"/>
      <c r="BMB236" s="57"/>
      <c r="BMC236" s="57"/>
      <c r="BMD236" s="57"/>
      <c r="BME236" s="57"/>
      <c r="BMF236" s="57"/>
      <c r="BMG236" s="57"/>
      <c r="BMH236" s="57"/>
      <c r="BMI236" s="57"/>
      <c r="BMJ236" s="57"/>
      <c r="BMK236" s="57"/>
      <c r="BML236" s="57"/>
      <c r="BMM236" s="57"/>
      <c r="BMN236" s="57"/>
      <c r="BMO236" s="57"/>
      <c r="BMP236" s="57"/>
      <c r="BMQ236" s="57"/>
      <c r="BMR236" s="57"/>
      <c r="BMS236" s="57"/>
      <c r="BMT236" s="57"/>
      <c r="BMU236" s="57"/>
      <c r="BMV236" s="57"/>
      <c r="BMW236" s="57"/>
      <c r="BMX236" s="57"/>
      <c r="BMY236" s="57"/>
      <c r="BMZ236" s="57"/>
      <c r="BNA236" s="57"/>
      <c r="BNB236" s="57"/>
      <c r="BNC236" s="57"/>
      <c r="BND236" s="57"/>
      <c r="BNE236" s="57"/>
      <c r="BNF236" s="57"/>
      <c r="BNG236" s="57"/>
      <c r="BNH236" s="57"/>
      <c r="BNI236" s="57"/>
      <c r="BNJ236" s="57"/>
      <c r="BNK236" s="57"/>
      <c r="BNL236" s="57"/>
      <c r="BNM236" s="57"/>
      <c r="BNN236" s="57"/>
      <c r="BNO236" s="57"/>
      <c r="BNP236" s="57"/>
      <c r="BNQ236" s="57"/>
      <c r="BNR236" s="57"/>
      <c r="BNS236" s="57"/>
      <c r="BNT236" s="57"/>
      <c r="BNU236" s="57"/>
      <c r="BNV236" s="57"/>
      <c r="BNW236" s="57"/>
      <c r="BNX236" s="57"/>
      <c r="BNY236" s="57"/>
      <c r="BNZ236" s="57"/>
      <c r="BOA236" s="57"/>
      <c r="BOB236" s="57"/>
      <c r="BOC236" s="57"/>
      <c r="BOD236" s="57"/>
      <c r="BOE236" s="57"/>
      <c r="BOF236" s="57"/>
      <c r="BOG236" s="57"/>
      <c r="BOH236" s="57"/>
      <c r="BOI236" s="57"/>
      <c r="BOJ236" s="57"/>
      <c r="BOK236" s="57"/>
      <c r="BOL236" s="57"/>
      <c r="BOM236" s="57"/>
      <c r="BON236" s="57"/>
      <c r="BOO236" s="57"/>
      <c r="BOP236" s="57"/>
      <c r="BOQ236" s="57"/>
      <c r="BOR236" s="57"/>
      <c r="BOS236" s="57"/>
      <c r="BOT236" s="57"/>
      <c r="BOU236" s="57"/>
      <c r="BOV236" s="57"/>
      <c r="BOW236" s="57"/>
      <c r="BOX236" s="57"/>
      <c r="BOY236" s="57"/>
      <c r="BOZ236" s="57"/>
      <c r="BPA236" s="57"/>
      <c r="BPB236" s="57"/>
      <c r="BPC236" s="57"/>
      <c r="BPD236" s="57"/>
      <c r="BPE236" s="57"/>
      <c r="BPF236" s="57"/>
      <c r="BPG236" s="57"/>
      <c r="BPH236" s="57"/>
      <c r="BPI236" s="57"/>
      <c r="BPJ236" s="57"/>
      <c r="BPK236" s="57"/>
      <c r="BPL236" s="57"/>
      <c r="BPM236" s="57"/>
      <c r="BPN236" s="57"/>
      <c r="BPO236" s="57"/>
      <c r="BPP236" s="57"/>
      <c r="BPQ236" s="57"/>
      <c r="BPR236" s="57"/>
      <c r="BPS236" s="57"/>
      <c r="BPT236" s="57"/>
      <c r="BPU236" s="57"/>
      <c r="BPV236" s="57"/>
      <c r="BPW236" s="57"/>
      <c r="BPX236" s="57"/>
      <c r="BPY236" s="57"/>
      <c r="BPZ236" s="57"/>
      <c r="BQA236" s="57"/>
      <c r="BQB236" s="57"/>
      <c r="BQC236" s="57"/>
      <c r="BQD236" s="57"/>
      <c r="BQE236" s="57"/>
      <c r="BQF236" s="57"/>
      <c r="BQG236" s="57"/>
      <c r="BQH236" s="57"/>
      <c r="BQI236" s="57"/>
    </row>
    <row r="237" spans="1:1803" s="281" customFormat="1" ht="82.8" x14ac:dyDescent="0.25">
      <c r="A237" s="231" t="s">
        <v>1689</v>
      </c>
      <c r="B237" s="197" t="s">
        <v>1690</v>
      </c>
      <c r="C237" s="197" t="s">
        <v>1691</v>
      </c>
      <c r="D237" s="60" t="s">
        <v>1692</v>
      </c>
      <c r="E237" s="99">
        <v>43891</v>
      </c>
      <c r="F237" s="99">
        <v>43966</v>
      </c>
      <c r="G237" s="99"/>
      <c r="H237" s="96"/>
      <c r="I237" s="96"/>
      <c r="J237" s="193"/>
      <c r="K237" s="62" t="str">
        <f t="shared" si="5"/>
        <v xml:space="preserve"> </v>
      </c>
      <c r="L237" s="194">
        <v>0</v>
      </c>
      <c r="M237" s="198">
        <v>345</v>
      </c>
      <c r="N237" s="198" t="s">
        <v>23</v>
      </c>
      <c r="O237" s="79">
        <f>(1)*((1126+915+1215+925)/5280)</f>
        <v>0.79185606060606062</v>
      </c>
      <c r="P237" s="324" t="s">
        <v>456</v>
      </c>
      <c r="Q237" s="197" t="s">
        <v>1693</v>
      </c>
      <c r="R237" s="228">
        <v>230</v>
      </c>
      <c r="S237" s="181">
        <f>(1)*((1126+915+1215+925)/5280)</f>
        <v>0.79185606060606062</v>
      </c>
      <c r="T237" s="228">
        <v>230</v>
      </c>
      <c r="U237" s="181">
        <f>(1)*((915+1215)/5280)</f>
        <v>0.40340909090909088</v>
      </c>
      <c r="V237" s="197" t="s">
        <v>313</v>
      </c>
      <c r="W237" s="198" t="s">
        <v>1694</v>
      </c>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57"/>
      <c r="BT237" s="57"/>
      <c r="BU237" s="57"/>
      <c r="BV237" s="57"/>
      <c r="BW237" s="57"/>
      <c r="BX237" s="57"/>
      <c r="BY237" s="57"/>
      <c r="BZ237" s="57"/>
      <c r="CA237" s="57"/>
      <c r="CB237" s="57"/>
      <c r="CC237" s="57"/>
      <c r="CD237" s="57"/>
      <c r="CE237" s="57"/>
      <c r="CF237" s="57"/>
      <c r="CG237" s="57"/>
      <c r="CH237" s="57"/>
      <c r="CI237" s="57"/>
      <c r="CJ237" s="57"/>
      <c r="CK237" s="57"/>
      <c r="CL237" s="57"/>
      <c r="CM237" s="57"/>
      <c r="CN237" s="57"/>
      <c r="CO237" s="57"/>
      <c r="CP237" s="57"/>
      <c r="CQ237" s="57"/>
      <c r="CR237" s="57"/>
      <c r="CS237" s="57"/>
      <c r="CT237" s="57"/>
      <c r="CU237" s="57"/>
      <c r="CV237" s="57"/>
      <c r="CW237" s="57"/>
      <c r="CX237" s="57"/>
      <c r="CY237" s="57"/>
      <c r="CZ237" s="57"/>
      <c r="DA237" s="57"/>
      <c r="DB237" s="57"/>
      <c r="DC237" s="57"/>
      <c r="DD237" s="57"/>
      <c r="DE237" s="57"/>
      <c r="DF237" s="57"/>
      <c r="DG237" s="57"/>
      <c r="DH237" s="57"/>
      <c r="DI237" s="57"/>
      <c r="DJ237" s="57"/>
      <c r="DK237" s="57"/>
      <c r="DL237" s="57"/>
      <c r="DM237" s="57"/>
      <c r="DN237" s="57"/>
      <c r="DO237" s="57"/>
      <c r="DP237" s="57"/>
      <c r="DQ237" s="57"/>
      <c r="DR237" s="57"/>
      <c r="DS237" s="57"/>
      <c r="DT237" s="57"/>
      <c r="DU237" s="57"/>
      <c r="DV237" s="57"/>
      <c r="DW237" s="57"/>
      <c r="DX237" s="57"/>
      <c r="DY237" s="57"/>
      <c r="DZ237" s="57"/>
      <c r="EA237" s="57"/>
      <c r="EB237" s="57"/>
      <c r="EC237" s="57"/>
      <c r="ED237" s="57"/>
      <c r="EE237" s="57"/>
      <c r="EF237" s="57"/>
      <c r="EG237" s="57"/>
      <c r="EH237" s="57"/>
      <c r="EI237" s="57"/>
      <c r="EJ237" s="57"/>
      <c r="EK237" s="57"/>
      <c r="EL237" s="57"/>
      <c r="EM237" s="57"/>
      <c r="EN237" s="57"/>
      <c r="EO237" s="57"/>
      <c r="EP237" s="57"/>
      <c r="EQ237" s="57"/>
      <c r="ER237" s="57"/>
      <c r="ES237" s="57"/>
      <c r="ET237" s="57"/>
      <c r="EU237" s="57"/>
      <c r="EV237" s="57"/>
      <c r="EW237" s="57"/>
      <c r="EX237" s="57"/>
      <c r="EY237" s="57"/>
      <c r="EZ237" s="57"/>
      <c r="FA237" s="57"/>
      <c r="FB237" s="57"/>
      <c r="FC237" s="57"/>
      <c r="FD237" s="57"/>
      <c r="FE237" s="57"/>
      <c r="FF237" s="57"/>
      <c r="FG237" s="57"/>
      <c r="FH237" s="57"/>
      <c r="FI237" s="57"/>
      <c r="FJ237" s="57"/>
      <c r="FK237" s="57"/>
      <c r="FL237" s="57"/>
      <c r="FM237" s="57"/>
      <c r="FN237" s="57"/>
      <c r="FO237" s="57"/>
      <c r="FP237" s="57"/>
      <c r="FQ237" s="57"/>
      <c r="FR237" s="57"/>
      <c r="FS237" s="57"/>
      <c r="FT237" s="57"/>
      <c r="FU237" s="57"/>
      <c r="FV237" s="57"/>
      <c r="FW237" s="57"/>
      <c r="FX237" s="57"/>
      <c r="FY237" s="57"/>
      <c r="FZ237" s="57"/>
      <c r="GA237" s="57"/>
      <c r="GB237" s="57"/>
      <c r="GC237" s="57"/>
      <c r="GD237" s="57"/>
      <c r="GE237" s="57"/>
      <c r="GF237" s="57"/>
      <c r="GG237" s="57"/>
      <c r="GH237" s="57"/>
      <c r="GI237" s="57"/>
      <c r="GJ237" s="57"/>
      <c r="GK237" s="57"/>
      <c r="GL237" s="57"/>
      <c r="GM237" s="57"/>
      <c r="GN237" s="57"/>
      <c r="GO237" s="57"/>
      <c r="GP237" s="57"/>
      <c r="GQ237" s="57"/>
      <c r="GR237" s="57"/>
      <c r="GS237" s="57"/>
      <c r="GT237" s="57"/>
      <c r="GU237" s="57"/>
      <c r="GV237" s="57"/>
      <c r="GW237" s="57"/>
      <c r="GX237" s="57"/>
      <c r="GY237" s="57"/>
      <c r="GZ237" s="57"/>
      <c r="HA237" s="57"/>
      <c r="HB237" s="57"/>
      <c r="HC237" s="57"/>
      <c r="HD237" s="57"/>
      <c r="HE237" s="57"/>
      <c r="HF237" s="57"/>
      <c r="HG237" s="57"/>
      <c r="HH237" s="57"/>
      <c r="HI237" s="57"/>
      <c r="HJ237" s="57"/>
      <c r="HK237" s="57"/>
      <c r="HL237" s="57"/>
      <c r="HM237" s="57"/>
      <c r="HN237" s="57"/>
      <c r="HO237" s="57"/>
      <c r="HP237" s="57"/>
      <c r="HQ237" s="57"/>
      <c r="HR237" s="57"/>
      <c r="HS237" s="57"/>
      <c r="HT237" s="57"/>
      <c r="HU237" s="57"/>
      <c r="HV237" s="57"/>
      <c r="HW237" s="57"/>
      <c r="HX237" s="57"/>
      <c r="HY237" s="57"/>
      <c r="HZ237" s="57"/>
      <c r="IA237" s="57"/>
      <c r="IB237" s="57"/>
      <c r="IC237" s="57"/>
      <c r="ID237" s="57"/>
      <c r="IE237" s="57"/>
      <c r="IF237" s="57"/>
      <c r="IG237" s="57"/>
      <c r="IH237" s="57"/>
      <c r="II237" s="57"/>
      <c r="IJ237" s="57"/>
      <c r="IK237" s="57"/>
      <c r="IL237" s="57"/>
      <c r="IM237" s="57"/>
      <c r="IN237" s="57"/>
      <c r="IO237" s="57"/>
      <c r="IP237" s="57"/>
      <c r="IQ237" s="57"/>
      <c r="IR237" s="57"/>
      <c r="IS237" s="57"/>
      <c r="IT237" s="57"/>
      <c r="IU237" s="57"/>
      <c r="IV237" s="57"/>
      <c r="IW237" s="57"/>
      <c r="IX237" s="57"/>
      <c r="IY237" s="57"/>
      <c r="IZ237" s="57"/>
      <c r="JA237" s="57"/>
      <c r="JB237" s="57"/>
      <c r="JC237" s="57"/>
      <c r="JD237" s="57"/>
      <c r="JE237" s="57"/>
      <c r="JF237" s="57"/>
      <c r="JG237" s="57"/>
      <c r="JH237" s="57"/>
      <c r="JI237" s="57"/>
      <c r="JJ237" s="57"/>
      <c r="JK237" s="57"/>
      <c r="JL237" s="57"/>
      <c r="JM237" s="57"/>
      <c r="JN237" s="57"/>
      <c r="JO237" s="57"/>
      <c r="JP237" s="57"/>
      <c r="JQ237" s="57"/>
      <c r="JR237" s="57"/>
      <c r="JS237" s="57"/>
      <c r="JT237" s="57"/>
      <c r="JU237" s="57"/>
      <c r="JV237" s="57"/>
      <c r="JW237" s="57"/>
      <c r="JX237" s="57"/>
      <c r="JY237" s="57"/>
      <c r="JZ237" s="57"/>
      <c r="KA237" s="57"/>
      <c r="KB237" s="57"/>
      <c r="KC237" s="57"/>
      <c r="KD237" s="57"/>
      <c r="KE237" s="57"/>
      <c r="KF237" s="57"/>
      <c r="KG237" s="57"/>
      <c r="KH237" s="57"/>
      <c r="KI237" s="57"/>
      <c r="KJ237" s="57"/>
      <c r="KK237" s="57"/>
      <c r="KL237" s="57"/>
      <c r="KM237" s="57"/>
      <c r="KN237" s="57"/>
      <c r="KO237" s="57"/>
      <c r="KP237" s="57"/>
      <c r="KQ237" s="57"/>
      <c r="KR237" s="57"/>
      <c r="KS237" s="57"/>
      <c r="KT237" s="57"/>
      <c r="KU237" s="57"/>
      <c r="KV237" s="57"/>
      <c r="KW237" s="57"/>
      <c r="KX237" s="57"/>
      <c r="KY237" s="57"/>
      <c r="KZ237" s="57"/>
      <c r="LA237" s="57"/>
      <c r="LB237" s="57"/>
      <c r="LC237" s="57"/>
      <c r="LD237" s="57"/>
      <c r="LE237" s="57"/>
      <c r="LF237" s="57"/>
      <c r="LG237" s="57"/>
      <c r="LH237" s="57"/>
      <c r="LI237" s="57"/>
      <c r="LJ237" s="57"/>
      <c r="LK237" s="57"/>
      <c r="LL237" s="57"/>
      <c r="LM237" s="57"/>
      <c r="LN237" s="57"/>
      <c r="LO237" s="57"/>
      <c r="LP237" s="57"/>
      <c r="LQ237" s="57"/>
      <c r="LR237" s="57"/>
      <c r="LS237" s="57"/>
      <c r="LT237" s="57"/>
      <c r="LU237" s="57"/>
      <c r="LV237" s="57"/>
      <c r="LW237" s="57"/>
      <c r="LX237" s="57"/>
      <c r="LY237" s="57"/>
      <c r="LZ237" s="57"/>
      <c r="MA237" s="57"/>
      <c r="MB237" s="57"/>
      <c r="MC237" s="57"/>
      <c r="MD237" s="57"/>
      <c r="ME237" s="57"/>
      <c r="MF237" s="57"/>
      <c r="MG237" s="57"/>
      <c r="MH237" s="57"/>
      <c r="MI237" s="57"/>
      <c r="MJ237" s="57"/>
      <c r="MK237" s="57"/>
      <c r="ML237" s="57"/>
      <c r="MM237" s="57"/>
      <c r="MN237" s="57"/>
      <c r="MO237" s="57"/>
      <c r="MP237" s="57"/>
      <c r="MQ237" s="57"/>
      <c r="MR237" s="57"/>
      <c r="MS237" s="57"/>
      <c r="MT237" s="57"/>
      <c r="MU237" s="57"/>
      <c r="MV237" s="57"/>
      <c r="MW237" s="57"/>
      <c r="MX237" s="57"/>
      <c r="MY237" s="57"/>
      <c r="MZ237" s="57"/>
      <c r="NA237" s="57"/>
      <c r="NB237" s="57"/>
      <c r="NC237" s="57"/>
      <c r="ND237" s="57"/>
      <c r="NE237" s="57"/>
      <c r="NF237" s="57"/>
      <c r="NG237" s="57"/>
      <c r="NH237" s="57"/>
      <c r="NI237" s="57"/>
      <c r="NJ237" s="57"/>
      <c r="NK237" s="57"/>
      <c r="NL237" s="57"/>
      <c r="NM237" s="57"/>
      <c r="NN237" s="57"/>
      <c r="NO237" s="57"/>
      <c r="NP237" s="57"/>
      <c r="NQ237" s="57"/>
      <c r="NR237" s="57"/>
      <c r="NS237" s="57"/>
      <c r="NT237" s="57"/>
      <c r="NU237" s="57"/>
      <c r="NV237" s="57"/>
      <c r="NW237" s="57"/>
      <c r="NX237" s="57"/>
      <c r="NY237" s="57"/>
      <c r="NZ237" s="57"/>
      <c r="OA237" s="57"/>
      <c r="OB237" s="57"/>
      <c r="OC237" s="57"/>
      <c r="OD237" s="57"/>
      <c r="OE237" s="57"/>
      <c r="OF237" s="57"/>
      <c r="OG237" s="57"/>
      <c r="OH237" s="57"/>
      <c r="OI237" s="57"/>
      <c r="OJ237" s="57"/>
      <c r="OK237" s="57"/>
      <c r="OL237" s="57"/>
      <c r="OM237" s="57"/>
      <c r="ON237" s="57"/>
      <c r="OO237" s="57"/>
      <c r="OP237" s="57"/>
      <c r="OQ237" s="57"/>
      <c r="OR237" s="57"/>
      <c r="OS237" s="57"/>
      <c r="OT237" s="57"/>
      <c r="OU237" s="57"/>
      <c r="OV237" s="57"/>
      <c r="OW237" s="57"/>
      <c r="OX237" s="57"/>
      <c r="OY237" s="57"/>
      <c r="OZ237" s="57"/>
      <c r="PA237" s="57"/>
      <c r="PB237" s="57"/>
      <c r="PC237" s="57"/>
      <c r="PD237" s="57"/>
      <c r="PE237" s="57"/>
      <c r="PF237" s="57"/>
      <c r="PG237" s="57"/>
      <c r="PH237" s="57"/>
      <c r="PI237" s="57"/>
      <c r="PJ237" s="57"/>
      <c r="PK237" s="57"/>
      <c r="PL237" s="57"/>
      <c r="PM237" s="57"/>
      <c r="PN237" s="57"/>
      <c r="PO237" s="57"/>
      <c r="PP237" s="57"/>
      <c r="PQ237" s="57"/>
      <c r="PR237" s="57"/>
      <c r="PS237" s="57"/>
      <c r="PT237" s="57"/>
      <c r="PU237" s="57"/>
      <c r="PV237" s="57"/>
      <c r="PW237" s="57"/>
      <c r="PX237" s="57"/>
      <c r="PY237" s="57"/>
      <c r="PZ237" s="57"/>
      <c r="QA237" s="57"/>
      <c r="QB237" s="57"/>
      <c r="QC237" s="57"/>
      <c r="QD237" s="57"/>
      <c r="QE237" s="57"/>
      <c r="QF237" s="57"/>
      <c r="QG237" s="57"/>
      <c r="QH237" s="57"/>
      <c r="QI237" s="57"/>
      <c r="QJ237" s="57"/>
      <c r="QK237" s="57"/>
      <c r="QL237" s="57"/>
      <c r="QM237" s="57"/>
      <c r="QN237" s="57"/>
      <c r="QO237" s="57"/>
      <c r="QP237" s="57"/>
      <c r="QQ237" s="57"/>
      <c r="QR237" s="57"/>
      <c r="QS237" s="57"/>
      <c r="QT237" s="57"/>
      <c r="QU237" s="57"/>
      <c r="QV237" s="57"/>
      <c r="QW237" s="57"/>
      <c r="QX237" s="57"/>
      <c r="QY237" s="57"/>
      <c r="QZ237" s="57"/>
      <c r="RA237" s="57"/>
      <c r="RB237" s="57"/>
      <c r="RC237" s="57"/>
      <c r="RD237" s="57"/>
      <c r="RE237" s="57"/>
      <c r="RF237" s="57"/>
      <c r="RG237" s="57"/>
      <c r="RH237" s="57"/>
      <c r="RI237" s="57"/>
      <c r="RJ237" s="57"/>
      <c r="RK237" s="57"/>
      <c r="RL237" s="57"/>
      <c r="RM237" s="57"/>
      <c r="RN237" s="57"/>
      <c r="RO237" s="57"/>
      <c r="RP237" s="57"/>
      <c r="RQ237" s="57"/>
      <c r="RR237" s="57"/>
      <c r="RS237" s="57"/>
      <c r="RT237" s="57"/>
      <c r="RU237" s="57"/>
      <c r="RV237" s="57"/>
      <c r="RW237" s="57"/>
      <c r="RX237" s="57"/>
      <c r="RY237" s="57"/>
      <c r="RZ237" s="57"/>
      <c r="SA237" s="57"/>
      <c r="SB237" s="57"/>
      <c r="SC237" s="57"/>
      <c r="SD237" s="57"/>
      <c r="SE237" s="57"/>
      <c r="SF237" s="57"/>
      <c r="SG237" s="57"/>
      <c r="SH237" s="57"/>
      <c r="SI237" s="57"/>
      <c r="SJ237" s="57"/>
      <c r="SK237" s="57"/>
      <c r="SL237" s="57"/>
      <c r="SM237" s="57"/>
      <c r="SN237" s="57"/>
      <c r="SO237" s="57"/>
      <c r="SP237" s="57"/>
      <c r="SQ237" s="57"/>
      <c r="SR237" s="57"/>
      <c r="SS237" s="57"/>
      <c r="ST237" s="57"/>
      <c r="SU237" s="57"/>
      <c r="SV237" s="57"/>
      <c r="SW237" s="57"/>
      <c r="SX237" s="57"/>
      <c r="SY237" s="57"/>
      <c r="SZ237" s="57"/>
      <c r="TA237" s="57"/>
      <c r="TB237" s="57"/>
      <c r="TC237" s="57"/>
      <c r="TD237" s="57"/>
      <c r="TE237" s="57"/>
      <c r="TF237" s="57"/>
      <c r="TG237" s="57"/>
      <c r="TH237" s="57"/>
      <c r="TI237" s="57"/>
      <c r="TJ237" s="57"/>
      <c r="TK237" s="57"/>
      <c r="TL237" s="57"/>
      <c r="TM237" s="57"/>
      <c r="TN237" s="57"/>
      <c r="TO237" s="57"/>
      <c r="TP237" s="57"/>
      <c r="TQ237" s="57"/>
      <c r="TR237" s="57"/>
      <c r="TS237" s="57"/>
      <c r="TT237" s="57"/>
      <c r="TU237" s="57"/>
      <c r="TV237" s="57"/>
      <c r="TW237" s="57"/>
      <c r="TX237" s="57"/>
      <c r="TY237" s="57"/>
      <c r="TZ237" s="57"/>
      <c r="UA237" s="57"/>
      <c r="UB237" s="57"/>
      <c r="UC237" s="57"/>
      <c r="UD237" s="57"/>
      <c r="UE237" s="57"/>
      <c r="UF237" s="57"/>
      <c r="UG237" s="57"/>
      <c r="UH237" s="57"/>
      <c r="UI237" s="57"/>
      <c r="UJ237" s="57"/>
      <c r="UK237" s="57"/>
      <c r="UL237" s="57"/>
      <c r="UM237" s="57"/>
      <c r="UN237" s="57"/>
      <c r="UO237" s="57"/>
      <c r="UP237" s="57"/>
      <c r="UQ237" s="57"/>
      <c r="UR237" s="57"/>
      <c r="US237" s="57"/>
      <c r="UT237" s="57"/>
      <c r="UU237" s="57"/>
      <c r="UV237" s="57"/>
      <c r="UW237" s="57"/>
      <c r="UX237" s="57"/>
      <c r="UY237" s="57"/>
      <c r="UZ237" s="57"/>
      <c r="VA237" s="57"/>
      <c r="VB237" s="57"/>
      <c r="VC237" s="57"/>
      <c r="VD237" s="57"/>
      <c r="VE237" s="57"/>
      <c r="VF237" s="57"/>
      <c r="VG237" s="57"/>
      <c r="VH237" s="57"/>
      <c r="VI237" s="57"/>
      <c r="VJ237" s="57"/>
      <c r="VK237" s="57"/>
      <c r="VL237" s="57"/>
      <c r="VM237" s="57"/>
      <c r="VN237" s="57"/>
      <c r="VO237" s="57"/>
      <c r="VP237" s="57"/>
      <c r="VQ237" s="57"/>
      <c r="VR237" s="57"/>
      <c r="VS237" s="57"/>
      <c r="VT237" s="57"/>
      <c r="VU237" s="57"/>
      <c r="VV237" s="57"/>
      <c r="VW237" s="57"/>
      <c r="VX237" s="57"/>
      <c r="VY237" s="57"/>
      <c r="VZ237" s="57"/>
      <c r="WA237" s="57"/>
      <c r="WB237" s="57"/>
      <c r="WC237" s="57"/>
      <c r="WD237" s="57"/>
      <c r="WE237" s="57"/>
      <c r="WF237" s="57"/>
      <c r="WG237" s="57"/>
      <c r="WH237" s="57"/>
      <c r="WI237" s="57"/>
      <c r="WJ237" s="57"/>
      <c r="WK237" s="57"/>
      <c r="WL237" s="57"/>
      <c r="WM237" s="57"/>
      <c r="WN237" s="57"/>
      <c r="WO237" s="57"/>
      <c r="WP237" s="57"/>
      <c r="WQ237" s="57"/>
      <c r="WR237" s="57"/>
      <c r="WS237" s="57"/>
      <c r="WT237" s="57"/>
      <c r="WU237" s="57"/>
      <c r="WV237" s="57"/>
      <c r="WW237" s="57"/>
      <c r="WX237" s="57"/>
      <c r="WY237" s="57"/>
      <c r="WZ237" s="57"/>
      <c r="XA237" s="57"/>
      <c r="XB237" s="57"/>
      <c r="XC237" s="57"/>
      <c r="XD237" s="57"/>
      <c r="XE237" s="57"/>
      <c r="XF237" s="57"/>
      <c r="XG237" s="57"/>
      <c r="XH237" s="57"/>
      <c r="XI237" s="57"/>
      <c r="XJ237" s="57"/>
      <c r="XK237" s="57"/>
      <c r="XL237" s="57"/>
      <c r="XM237" s="57"/>
      <c r="XN237" s="57"/>
      <c r="XO237" s="57"/>
      <c r="XP237" s="57"/>
      <c r="XQ237" s="57"/>
      <c r="XR237" s="57"/>
      <c r="XS237" s="57"/>
      <c r="XT237" s="57"/>
      <c r="XU237" s="57"/>
      <c r="XV237" s="57"/>
      <c r="XW237" s="57"/>
      <c r="XX237" s="57"/>
      <c r="XY237" s="57"/>
      <c r="XZ237" s="57"/>
      <c r="YA237" s="57"/>
      <c r="YB237" s="57"/>
      <c r="YC237" s="57"/>
      <c r="YD237" s="57"/>
      <c r="YE237" s="57"/>
      <c r="YF237" s="57"/>
      <c r="YG237" s="57"/>
      <c r="YH237" s="57"/>
      <c r="YI237" s="57"/>
      <c r="YJ237" s="57"/>
      <c r="YK237" s="57"/>
      <c r="YL237" s="57"/>
      <c r="YM237" s="57"/>
      <c r="YN237" s="57"/>
      <c r="YO237" s="57"/>
      <c r="YP237" s="57"/>
      <c r="YQ237" s="57"/>
      <c r="YR237" s="57"/>
      <c r="YS237" s="57"/>
      <c r="YT237" s="57"/>
      <c r="YU237" s="57"/>
      <c r="YV237" s="57"/>
      <c r="YW237" s="57"/>
      <c r="YX237" s="57"/>
      <c r="YY237" s="57"/>
      <c r="YZ237" s="57"/>
      <c r="ZA237" s="57"/>
      <c r="ZB237" s="57"/>
      <c r="ZC237" s="57"/>
      <c r="ZD237" s="57"/>
      <c r="ZE237" s="57"/>
      <c r="ZF237" s="57"/>
      <c r="ZG237" s="57"/>
      <c r="ZH237" s="57"/>
      <c r="ZI237" s="57"/>
      <c r="ZJ237" s="57"/>
      <c r="ZK237" s="57"/>
      <c r="ZL237" s="57"/>
      <c r="ZM237" s="57"/>
      <c r="ZN237" s="57"/>
      <c r="ZO237" s="57"/>
      <c r="ZP237" s="57"/>
      <c r="ZQ237" s="57"/>
      <c r="ZR237" s="57"/>
      <c r="ZS237" s="57"/>
      <c r="ZT237" s="57"/>
      <c r="ZU237" s="57"/>
      <c r="ZV237" s="57"/>
      <c r="ZW237" s="57"/>
      <c r="ZX237" s="57"/>
      <c r="ZY237" s="57"/>
      <c r="ZZ237" s="57"/>
      <c r="AAA237" s="57"/>
      <c r="AAB237" s="57"/>
      <c r="AAC237" s="57"/>
      <c r="AAD237" s="57"/>
      <c r="AAE237" s="57"/>
      <c r="AAF237" s="57"/>
      <c r="AAG237" s="57"/>
      <c r="AAH237" s="57"/>
      <c r="AAI237" s="57"/>
      <c r="AAJ237" s="57"/>
      <c r="AAK237" s="57"/>
      <c r="AAL237" s="57"/>
      <c r="AAM237" s="57"/>
      <c r="AAN237" s="57"/>
      <c r="AAO237" s="57"/>
      <c r="AAP237" s="57"/>
      <c r="AAQ237" s="57"/>
      <c r="AAR237" s="57"/>
      <c r="AAS237" s="57"/>
      <c r="AAT237" s="57"/>
      <c r="AAU237" s="57"/>
      <c r="AAV237" s="57"/>
      <c r="AAW237" s="57"/>
      <c r="AAX237" s="57"/>
      <c r="AAY237" s="57"/>
      <c r="AAZ237" s="57"/>
      <c r="ABA237" s="57"/>
      <c r="ABB237" s="57"/>
      <c r="ABC237" s="57"/>
      <c r="ABD237" s="57"/>
      <c r="ABE237" s="57"/>
      <c r="ABF237" s="57"/>
      <c r="ABG237" s="57"/>
      <c r="ABH237" s="57"/>
      <c r="ABI237" s="57"/>
      <c r="ABJ237" s="57"/>
      <c r="ABK237" s="57"/>
      <c r="ABL237" s="57"/>
      <c r="ABM237" s="57"/>
      <c r="ABN237" s="57"/>
      <c r="ABO237" s="57"/>
      <c r="ABP237" s="57"/>
      <c r="ABQ237" s="57"/>
      <c r="ABR237" s="57"/>
      <c r="ABS237" s="57"/>
      <c r="ABT237" s="57"/>
      <c r="ABU237" s="57"/>
      <c r="ABV237" s="57"/>
      <c r="ABW237" s="57"/>
      <c r="ABX237" s="57"/>
      <c r="ABY237" s="57"/>
      <c r="ABZ237" s="57"/>
      <c r="ACA237" s="57"/>
      <c r="ACB237" s="57"/>
      <c r="ACC237" s="57"/>
      <c r="ACD237" s="57"/>
      <c r="ACE237" s="57"/>
      <c r="ACF237" s="57"/>
      <c r="ACG237" s="57"/>
      <c r="ACH237" s="57"/>
      <c r="ACI237" s="57"/>
      <c r="ACJ237" s="57"/>
      <c r="ACK237" s="57"/>
      <c r="ACL237" s="57"/>
      <c r="ACM237" s="57"/>
      <c r="ACN237" s="57"/>
      <c r="ACO237" s="57"/>
      <c r="ACP237" s="57"/>
      <c r="ACQ237" s="57"/>
      <c r="ACR237" s="57"/>
      <c r="ACS237" s="57"/>
      <c r="ACT237" s="57"/>
      <c r="ACU237" s="57"/>
      <c r="ACV237" s="57"/>
      <c r="ACW237" s="57"/>
      <c r="ACX237" s="57"/>
      <c r="ACY237" s="57"/>
      <c r="ACZ237" s="57"/>
      <c r="ADA237" s="57"/>
      <c r="ADB237" s="57"/>
      <c r="ADC237" s="57"/>
      <c r="ADD237" s="57"/>
      <c r="ADE237" s="57"/>
      <c r="ADF237" s="57"/>
      <c r="ADG237" s="57"/>
      <c r="ADH237" s="57"/>
      <c r="ADI237" s="57"/>
      <c r="ADJ237" s="57"/>
      <c r="ADK237" s="57"/>
      <c r="ADL237" s="57"/>
      <c r="ADM237" s="57"/>
      <c r="ADN237" s="57"/>
      <c r="ADO237" s="57"/>
      <c r="ADP237" s="57"/>
      <c r="ADQ237" s="57"/>
      <c r="ADR237" s="57"/>
      <c r="ADS237" s="57"/>
      <c r="ADT237" s="57"/>
      <c r="ADU237" s="57"/>
      <c r="ADV237" s="57"/>
      <c r="ADW237" s="57"/>
      <c r="ADX237" s="57"/>
      <c r="ADY237" s="57"/>
      <c r="ADZ237" s="57"/>
      <c r="AEA237" s="57"/>
      <c r="AEB237" s="57"/>
      <c r="AEC237" s="57"/>
      <c r="AED237" s="57"/>
      <c r="AEE237" s="57"/>
      <c r="AEF237" s="57"/>
      <c r="AEG237" s="57"/>
      <c r="AEH237" s="57"/>
      <c r="AEI237" s="57"/>
      <c r="AEJ237" s="57"/>
      <c r="AEK237" s="57"/>
      <c r="AEL237" s="57"/>
      <c r="AEM237" s="57"/>
      <c r="AEN237" s="57"/>
      <c r="AEO237" s="57"/>
      <c r="AEP237" s="57"/>
      <c r="AEQ237" s="57"/>
      <c r="AER237" s="57"/>
      <c r="AES237" s="57"/>
      <c r="AET237" s="57"/>
      <c r="AEU237" s="57"/>
      <c r="AEV237" s="57"/>
      <c r="AEW237" s="57"/>
      <c r="AEX237" s="57"/>
      <c r="AEY237" s="57"/>
      <c r="AEZ237" s="57"/>
      <c r="AFA237" s="57"/>
      <c r="AFB237" s="57"/>
      <c r="AFC237" s="57"/>
      <c r="AFD237" s="57"/>
      <c r="AFE237" s="57"/>
      <c r="AFF237" s="57"/>
      <c r="AFG237" s="57"/>
      <c r="AFH237" s="57"/>
      <c r="AFI237" s="57"/>
      <c r="AFJ237" s="57"/>
      <c r="AFK237" s="57"/>
      <c r="AFL237" s="57"/>
      <c r="AFM237" s="57"/>
      <c r="AFN237" s="57"/>
      <c r="AFO237" s="57"/>
      <c r="AFP237" s="57"/>
      <c r="AFQ237" s="57"/>
      <c r="AFR237" s="57"/>
      <c r="AFS237" s="57"/>
      <c r="AFT237" s="57"/>
      <c r="AFU237" s="57"/>
      <c r="AFV237" s="57"/>
      <c r="AFW237" s="57"/>
      <c r="AFX237" s="57"/>
      <c r="AFY237" s="57"/>
      <c r="AFZ237" s="57"/>
      <c r="AGA237" s="57"/>
      <c r="AGB237" s="57"/>
      <c r="AGC237" s="57"/>
      <c r="AGD237" s="57"/>
      <c r="AGE237" s="57"/>
      <c r="AGF237" s="57"/>
      <c r="AGG237" s="57"/>
      <c r="AGH237" s="57"/>
      <c r="AGI237" s="57"/>
      <c r="AGJ237" s="57"/>
      <c r="AGK237" s="57"/>
      <c r="AGL237" s="57"/>
      <c r="AGM237" s="57"/>
      <c r="AGN237" s="57"/>
      <c r="AGO237" s="57"/>
      <c r="AGP237" s="57"/>
      <c r="AGQ237" s="57"/>
      <c r="AGR237" s="57"/>
      <c r="AGS237" s="57"/>
      <c r="AGT237" s="57"/>
      <c r="AGU237" s="57"/>
      <c r="AGV237" s="57"/>
      <c r="AGW237" s="57"/>
      <c r="AGX237" s="57"/>
      <c r="AGY237" s="57"/>
      <c r="AGZ237" s="57"/>
      <c r="AHA237" s="57"/>
      <c r="AHB237" s="57"/>
      <c r="AHC237" s="57"/>
      <c r="AHD237" s="57"/>
      <c r="AHE237" s="57"/>
      <c r="AHF237" s="57"/>
      <c r="AHG237" s="57"/>
      <c r="AHH237" s="57"/>
      <c r="AHI237" s="57"/>
      <c r="AHJ237" s="57"/>
      <c r="AHK237" s="57"/>
      <c r="AHL237" s="57"/>
      <c r="AHM237" s="57"/>
      <c r="AHN237" s="57"/>
      <c r="AHO237" s="57"/>
      <c r="AHP237" s="57"/>
      <c r="AHQ237" s="57"/>
      <c r="AHR237" s="57"/>
      <c r="AHS237" s="57"/>
      <c r="AHT237" s="57"/>
      <c r="AHU237" s="57"/>
      <c r="AHV237" s="57"/>
      <c r="AHW237" s="57"/>
      <c r="AHX237" s="57"/>
      <c r="AHY237" s="57"/>
      <c r="AHZ237" s="57"/>
      <c r="AIA237" s="57"/>
      <c r="AIB237" s="57"/>
      <c r="AIC237" s="57"/>
      <c r="AID237" s="57"/>
      <c r="AIE237" s="57"/>
      <c r="AIF237" s="57"/>
      <c r="AIG237" s="57"/>
      <c r="AIH237" s="57"/>
      <c r="AII237" s="57"/>
      <c r="AIJ237" s="57"/>
      <c r="AIK237" s="57"/>
      <c r="AIL237" s="57"/>
      <c r="AIM237" s="57"/>
      <c r="AIN237" s="57"/>
      <c r="AIO237" s="57"/>
      <c r="AIP237" s="57"/>
      <c r="AIQ237" s="57"/>
      <c r="AIR237" s="57"/>
      <c r="AIS237" s="57"/>
      <c r="AIT237" s="57"/>
      <c r="AIU237" s="57"/>
      <c r="AIV237" s="57"/>
      <c r="AIW237" s="57"/>
      <c r="AIX237" s="57"/>
      <c r="AIY237" s="57"/>
      <c r="AIZ237" s="57"/>
      <c r="AJA237" s="57"/>
      <c r="AJB237" s="57"/>
      <c r="AJC237" s="57"/>
      <c r="AJD237" s="57"/>
      <c r="AJE237" s="57"/>
      <c r="AJF237" s="57"/>
      <c r="AJG237" s="57"/>
      <c r="AJH237" s="57"/>
      <c r="AJI237" s="57"/>
      <c r="AJJ237" s="57"/>
      <c r="AJK237" s="57"/>
      <c r="AJL237" s="57"/>
      <c r="AJM237" s="57"/>
      <c r="AJN237" s="57"/>
      <c r="AJO237" s="57"/>
      <c r="AJP237" s="57"/>
      <c r="AJQ237" s="57"/>
      <c r="AJR237" s="57"/>
      <c r="AJS237" s="57"/>
      <c r="AJT237" s="57"/>
      <c r="AJU237" s="57"/>
      <c r="AJV237" s="57"/>
      <c r="AJW237" s="57"/>
      <c r="AJX237" s="57"/>
      <c r="AJY237" s="57"/>
      <c r="AJZ237" s="57"/>
      <c r="AKA237" s="57"/>
      <c r="AKB237" s="57"/>
      <c r="AKC237" s="57"/>
      <c r="AKD237" s="57"/>
      <c r="AKE237" s="57"/>
      <c r="AKF237" s="57"/>
      <c r="AKG237" s="57"/>
      <c r="AKH237" s="57"/>
      <c r="AKI237" s="57"/>
      <c r="AKJ237" s="57"/>
      <c r="AKK237" s="57"/>
      <c r="AKL237" s="57"/>
      <c r="AKM237" s="57"/>
      <c r="AKN237" s="57"/>
      <c r="AKO237" s="57"/>
      <c r="AKP237" s="57"/>
      <c r="AKQ237" s="57"/>
      <c r="AKR237" s="57"/>
      <c r="AKS237" s="57"/>
      <c r="AKT237" s="57"/>
      <c r="AKU237" s="57"/>
      <c r="AKV237" s="57"/>
      <c r="AKW237" s="57"/>
      <c r="AKX237" s="57"/>
      <c r="AKY237" s="57"/>
      <c r="AKZ237" s="57"/>
      <c r="ALA237" s="57"/>
      <c r="ALB237" s="57"/>
      <c r="ALC237" s="57"/>
      <c r="ALD237" s="57"/>
      <c r="ALE237" s="57"/>
      <c r="ALF237" s="57"/>
      <c r="ALG237" s="57"/>
      <c r="ALH237" s="57"/>
      <c r="ALI237" s="57"/>
      <c r="ALJ237" s="57"/>
      <c r="ALK237" s="57"/>
      <c r="ALL237" s="57"/>
      <c r="ALM237" s="57"/>
      <c r="ALN237" s="57"/>
      <c r="ALO237" s="57"/>
      <c r="ALP237" s="57"/>
      <c r="ALQ237" s="57"/>
      <c r="ALR237" s="57"/>
      <c r="ALS237" s="57"/>
      <c r="ALT237" s="57"/>
      <c r="ALU237" s="57"/>
      <c r="ALV237" s="57"/>
      <c r="ALW237" s="57"/>
      <c r="ALX237" s="57"/>
      <c r="ALY237" s="57"/>
      <c r="ALZ237" s="57"/>
      <c r="AMA237" s="57"/>
      <c r="AMB237" s="57"/>
      <c r="AMC237" s="57"/>
      <c r="AMD237" s="57"/>
      <c r="AME237" s="57"/>
      <c r="AMF237" s="57"/>
      <c r="AMG237" s="57"/>
      <c r="AMH237" s="57"/>
      <c r="AMI237" s="57"/>
      <c r="AMJ237" s="57"/>
      <c r="AMK237" s="57"/>
      <c r="AML237" s="57"/>
      <c r="AMM237" s="57"/>
      <c r="AMN237" s="57"/>
      <c r="AMO237" s="57"/>
      <c r="AMP237" s="57"/>
      <c r="AMQ237" s="57"/>
      <c r="AMR237" s="57"/>
      <c r="AMS237" s="57"/>
      <c r="AMT237" s="57"/>
      <c r="AMU237" s="57"/>
      <c r="AMV237" s="57"/>
      <c r="AMW237" s="57"/>
      <c r="AMX237" s="57"/>
      <c r="AMY237" s="57"/>
      <c r="AMZ237" s="57"/>
      <c r="ANA237" s="57"/>
      <c r="ANB237" s="57"/>
      <c r="ANC237" s="57"/>
      <c r="AND237" s="57"/>
      <c r="ANE237" s="57"/>
      <c r="ANF237" s="57"/>
      <c r="ANG237" s="57"/>
      <c r="ANH237" s="57"/>
      <c r="ANI237" s="57"/>
      <c r="ANJ237" s="57"/>
      <c r="ANK237" s="57"/>
      <c r="ANL237" s="57"/>
      <c r="ANM237" s="57"/>
      <c r="ANN237" s="57"/>
      <c r="ANO237" s="57"/>
      <c r="ANP237" s="57"/>
      <c r="ANQ237" s="57"/>
      <c r="ANR237" s="57"/>
      <c r="ANS237" s="57"/>
      <c r="ANT237" s="57"/>
      <c r="ANU237" s="57"/>
      <c r="ANV237" s="57"/>
      <c r="ANW237" s="57"/>
      <c r="ANX237" s="57"/>
      <c r="ANY237" s="57"/>
      <c r="ANZ237" s="57"/>
      <c r="AOA237" s="57"/>
      <c r="AOB237" s="57"/>
      <c r="AOC237" s="57"/>
      <c r="AOD237" s="57"/>
      <c r="AOE237" s="57"/>
      <c r="AOF237" s="57"/>
      <c r="AOG237" s="57"/>
      <c r="AOH237" s="57"/>
      <c r="AOI237" s="57"/>
      <c r="AOJ237" s="57"/>
      <c r="AOK237" s="57"/>
      <c r="AOL237" s="57"/>
      <c r="AOM237" s="57"/>
      <c r="AON237" s="57"/>
      <c r="AOO237" s="57"/>
      <c r="AOP237" s="57"/>
      <c r="AOQ237" s="57"/>
      <c r="AOR237" s="57"/>
      <c r="AOS237" s="57"/>
      <c r="AOT237" s="57"/>
      <c r="AOU237" s="57"/>
      <c r="AOV237" s="57"/>
      <c r="AOW237" s="57"/>
      <c r="AOX237" s="57"/>
      <c r="AOY237" s="57"/>
      <c r="AOZ237" s="57"/>
      <c r="APA237" s="57"/>
      <c r="APB237" s="57"/>
      <c r="APC237" s="57"/>
      <c r="APD237" s="57"/>
      <c r="APE237" s="57"/>
      <c r="APF237" s="57"/>
      <c r="APG237" s="57"/>
      <c r="APH237" s="57"/>
      <c r="API237" s="57"/>
      <c r="APJ237" s="57"/>
      <c r="APK237" s="57"/>
      <c r="APL237" s="57"/>
      <c r="APM237" s="57"/>
      <c r="APN237" s="57"/>
      <c r="APO237" s="57"/>
      <c r="APP237" s="57"/>
      <c r="APQ237" s="57"/>
      <c r="APR237" s="57"/>
      <c r="APS237" s="57"/>
      <c r="APT237" s="57"/>
      <c r="APU237" s="57"/>
      <c r="APV237" s="57"/>
      <c r="APW237" s="57"/>
      <c r="APX237" s="57"/>
      <c r="APY237" s="57"/>
      <c r="APZ237" s="57"/>
      <c r="AQA237" s="57"/>
      <c r="AQB237" s="57"/>
      <c r="AQC237" s="57"/>
      <c r="AQD237" s="57"/>
      <c r="AQE237" s="57"/>
      <c r="AQF237" s="57"/>
      <c r="AQG237" s="57"/>
      <c r="AQH237" s="57"/>
      <c r="AQI237" s="57"/>
      <c r="AQJ237" s="57"/>
      <c r="AQK237" s="57"/>
      <c r="AQL237" s="57"/>
      <c r="AQM237" s="57"/>
      <c r="AQN237" s="57"/>
      <c r="AQO237" s="57"/>
      <c r="AQP237" s="57"/>
      <c r="AQQ237" s="57"/>
      <c r="AQR237" s="57"/>
      <c r="AQS237" s="57"/>
      <c r="AQT237" s="57"/>
      <c r="AQU237" s="57"/>
      <c r="AQV237" s="57"/>
      <c r="AQW237" s="57"/>
      <c r="AQX237" s="57"/>
      <c r="AQY237" s="57"/>
      <c r="AQZ237" s="57"/>
      <c r="ARA237" s="57"/>
      <c r="ARB237" s="57"/>
      <c r="ARC237" s="57"/>
      <c r="ARD237" s="57"/>
      <c r="ARE237" s="57"/>
      <c r="ARF237" s="57"/>
      <c r="ARG237" s="57"/>
      <c r="ARH237" s="57"/>
      <c r="ARI237" s="57"/>
      <c r="ARJ237" s="57"/>
      <c r="ARK237" s="57"/>
      <c r="ARL237" s="57"/>
      <c r="ARM237" s="57"/>
      <c r="ARN237" s="57"/>
      <c r="ARO237" s="57"/>
      <c r="ARP237" s="57"/>
      <c r="ARQ237" s="57"/>
      <c r="ARR237" s="57"/>
      <c r="ARS237" s="57"/>
      <c r="ART237" s="57"/>
      <c r="ARU237" s="57"/>
      <c r="ARV237" s="57"/>
      <c r="ARW237" s="57"/>
      <c r="ARX237" s="57"/>
      <c r="ARY237" s="57"/>
      <c r="ARZ237" s="57"/>
      <c r="ASA237" s="57"/>
      <c r="ASB237" s="57"/>
      <c r="ASC237" s="57"/>
      <c r="ASD237" s="57"/>
      <c r="ASE237" s="57"/>
      <c r="ASF237" s="57"/>
      <c r="ASG237" s="57"/>
      <c r="ASH237" s="57"/>
      <c r="ASI237" s="57"/>
      <c r="ASJ237" s="57"/>
      <c r="ASK237" s="57"/>
      <c r="ASL237" s="57"/>
      <c r="ASM237" s="57"/>
      <c r="ASN237" s="57"/>
      <c r="ASO237" s="57"/>
      <c r="ASP237" s="57"/>
      <c r="ASQ237" s="57"/>
      <c r="ASR237" s="57"/>
      <c r="ASS237" s="57"/>
      <c r="AST237" s="57"/>
      <c r="ASU237" s="57"/>
      <c r="ASV237" s="57"/>
      <c r="ASW237" s="57"/>
      <c r="ASX237" s="57"/>
      <c r="ASY237" s="57"/>
      <c r="ASZ237" s="57"/>
      <c r="ATA237" s="57"/>
      <c r="ATB237" s="57"/>
      <c r="ATC237" s="57"/>
      <c r="ATD237" s="57"/>
      <c r="ATE237" s="57"/>
      <c r="ATF237" s="57"/>
      <c r="ATG237" s="57"/>
      <c r="ATH237" s="57"/>
      <c r="ATI237" s="57"/>
      <c r="ATJ237" s="57"/>
      <c r="ATK237" s="57"/>
      <c r="ATL237" s="57"/>
      <c r="ATM237" s="57"/>
      <c r="ATN237" s="57"/>
      <c r="ATO237" s="57"/>
      <c r="ATP237" s="57"/>
      <c r="ATQ237" s="57"/>
      <c r="ATR237" s="57"/>
      <c r="ATS237" s="57"/>
      <c r="ATT237" s="57"/>
      <c r="ATU237" s="57"/>
      <c r="ATV237" s="57"/>
      <c r="ATW237" s="57"/>
      <c r="ATX237" s="57"/>
      <c r="ATY237" s="57"/>
      <c r="ATZ237" s="57"/>
      <c r="AUA237" s="57"/>
      <c r="AUB237" s="57"/>
      <c r="AUC237" s="57"/>
      <c r="AUD237" s="57"/>
      <c r="AUE237" s="57"/>
      <c r="AUF237" s="57"/>
      <c r="AUG237" s="57"/>
      <c r="AUH237" s="57"/>
      <c r="AUI237" s="57"/>
      <c r="AUJ237" s="57"/>
      <c r="AUK237" s="57"/>
      <c r="AUL237" s="57"/>
      <c r="AUM237" s="57"/>
      <c r="AUN237" s="57"/>
      <c r="AUO237" s="57"/>
      <c r="AUP237" s="57"/>
      <c r="AUQ237" s="57"/>
      <c r="AUR237" s="57"/>
      <c r="AUS237" s="57"/>
      <c r="AUT237" s="57"/>
      <c r="AUU237" s="57"/>
      <c r="AUV237" s="57"/>
      <c r="AUW237" s="57"/>
      <c r="AUX237" s="57"/>
      <c r="AUY237" s="57"/>
      <c r="AUZ237" s="57"/>
      <c r="AVA237" s="57"/>
      <c r="AVB237" s="57"/>
      <c r="AVC237" s="57"/>
      <c r="AVD237" s="57"/>
      <c r="AVE237" s="57"/>
      <c r="AVF237" s="57"/>
      <c r="AVG237" s="57"/>
      <c r="AVH237" s="57"/>
      <c r="AVI237" s="57"/>
      <c r="AVJ237" s="57"/>
      <c r="AVK237" s="57"/>
      <c r="AVL237" s="57"/>
      <c r="AVM237" s="57"/>
      <c r="AVN237" s="57"/>
      <c r="AVO237" s="57"/>
      <c r="AVP237" s="57"/>
      <c r="AVQ237" s="57"/>
      <c r="AVR237" s="57"/>
      <c r="AVS237" s="57"/>
      <c r="AVT237" s="57"/>
      <c r="AVU237" s="57"/>
      <c r="AVV237" s="57"/>
      <c r="AVW237" s="57"/>
      <c r="AVX237" s="57"/>
      <c r="AVY237" s="57"/>
      <c r="AVZ237" s="57"/>
      <c r="AWA237" s="57"/>
      <c r="AWB237" s="57"/>
      <c r="AWC237" s="57"/>
      <c r="AWD237" s="57"/>
      <c r="AWE237" s="57"/>
      <c r="AWF237" s="57"/>
      <c r="AWG237" s="57"/>
      <c r="AWH237" s="57"/>
      <c r="AWI237" s="57"/>
      <c r="AWJ237" s="57"/>
      <c r="AWK237" s="57"/>
      <c r="AWL237" s="57"/>
      <c r="AWM237" s="57"/>
      <c r="AWN237" s="57"/>
      <c r="AWO237" s="57"/>
      <c r="AWP237" s="57"/>
      <c r="AWQ237" s="57"/>
      <c r="AWR237" s="57"/>
      <c r="AWS237" s="57"/>
      <c r="AWT237" s="57"/>
      <c r="AWU237" s="57"/>
      <c r="AWV237" s="57"/>
      <c r="AWW237" s="57"/>
      <c r="AWX237" s="57"/>
      <c r="AWY237" s="57"/>
      <c r="AWZ237" s="57"/>
      <c r="AXA237" s="57"/>
      <c r="AXB237" s="57"/>
      <c r="AXC237" s="57"/>
      <c r="AXD237" s="57"/>
      <c r="AXE237" s="57"/>
      <c r="AXF237" s="57"/>
      <c r="AXG237" s="57"/>
      <c r="AXH237" s="57"/>
      <c r="AXI237" s="57"/>
      <c r="AXJ237" s="57"/>
      <c r="AXK237" s="57"/>
      <c r="AXL237" s="57"/>
      <c r="AXM237" s="57"/>
      <c r="AXN237" s="57"/>
      <c r="AXO237" s="57"/>
      <c r="AXP237" s="57"/>
      <c r="AXQ237" s="57"/>
      <c r="AXR237" s="57"/>
      <c r="AXS237" s="57"/>
      <c r="AXT237" s="57"/>
      <c r="AXU237" s="57"/>
      <c r="AXV237" s="57"/>
      <c r="AXW237" s="57"/>
      <c r="AXX237" s="57"/>
      <c r="AXY237" s="57"/>
      <c r="AXZ237" s="57"/>
      <c r="AYA237" s="57"/>
      <c r="AYB237" s="57"/>
      <c r="AYC237" s="57"/>
      <c r="AYD237" s="57"/>
      <c r="AYE237" s="57"/>
      <c r="AYF237" s="57"/>
      <c r="AYG237" s="57"/>
      <c r="AYH237" s="57"/>
      <c r="AYI237" s="57"/>
      <c r="AYJ237" s="57"/>
      <c r="AYK237" s="57"/>
      <c r="AYL237" s="57"/>
      <c r="AYM237" s="57"/>
      <c r="AYN237" s="57"/>
      <c r="AYO237" s="57"/>
      <c r="AYP237" s="57"/>
      <c r="AYQ237" s="57"/>
      <c r="AYR237" s="57"/>
      <c r="AYS237" s="57"/>
      <c r="AYT237" s="57"/>
      <c r="AYU237" s="57"/>
      <c r="AYV237" s="57"/>
      <c r="AYW237" s="57"/>
      <c r="AYX237" s="57"/>
      <c r="AYY237" s="57"/>
      <c r="AYZ237" s="57"/>
      <c r="AZA237" s="57"/>
      <c r="AZB237" s="57"/>
      <c r="AZC237" s="57"/>
      <c r="AZD237" s="57"/>
      <c r="AZE237" s="57"/>
      <c r="AZF237" s="57"/>
      <c r="AZG237" s="57"/>
      <c r="AZH237" s="57"/>
      <c r="AZI237" s="57"/>
      <c r="AZJ237" s="57"/>
      <c r="AZK237" s="57"/>
      <c r="AZL237" s="57"/>
      <c r="AZM237" s="57"/>
      <c r="AZN237" s="57"/>
      <c r="AZO237" s="57"/>
      <c r="AZP237" s="57"/>
      <c r="AZQ237" s="57"/>
      <c r="AZR237" s="57"/>
      <c r="AZS237" s="57"/>
      <c r="AZT237" s="57"/>
      <c r="AZU237" s="57"/>
      <c r="AZV237" s="57"/>
      <c r="AZW237" s="57"/>
      <c r="AZX237" s="57"/>
      <c r="AZY237" s="57"/>
      <c r="AZZ237" s="57"/>
      <c r="BAA237" s="57"/>
      <c r="BAB237" s="57"/>
      <c r="BAC237" s="57"/>
      <c r="BAD237" s="57"/>
      <c r="BAE237" s="57"/>
      <c r="BAF237" s="57"/>
      <c r="BAG237" s="57"/>
      <c r="BAH237" s="57"/>
      <c r="BAI237" s="57"/>
      <c r="BAJ237" s="57"/>
      <c r="BAK237" s="57"/>
      <c r="BAL237" s="57"/>
      <c r="BAM237" s="57"/>
      <c r="BAN237" s="57"/>
      <c r="BAO237" s="57"/>
      <c r="BAP237" s="57"/>
      <c r="BAQ237" s="57"/>
      <c r="BAR237" s="57"/>
      <c r="BAS237" s="57"/>
      <c r="BAT237" s="57"/>
      <c r="BAU237" s="57"/>
      <c r="BAV237" s="57"/>
      <c r="BAW237" s="57"/>
      <c r="BAX237" s="57"/>
      <c r="BAY237" s="57"/>
      <c r="BAZ237" s="57"/>
      <c r="BBA237" s="57"/>
      <c r="BBB237" s="57"/>
      <c r="BBC237" s="57"/>
      <c r="BBD237" s="57"/>
      <c r="BBE237" s="57"/>
      <c r="BBF237" s="57"/>
      <c r="BBG237" s="57"/>
      <c r="BBH237" s="57"/>
      <c r="BBI237" s="57"/>
      <c r="BBJ237" s="57"/>
      <c r="BBK237" s="57"/>
      <c r="BBL237" s="57"/>
      <c r="BBM237" s="57"/>
      <c r="BBN237" s="57"/>
      <c r="BBO237" s="57"/>
      <c r="BBP237" s="57"/>
      <c r="BBQ237" s="57"/>
      <c r="BBR237" s="57"/>
      <c r="BBS237" s="57"/>
      <c r="BBT237" s="57"/>
      <c r="BBU237" s="57"/>
      <c r="BBV237" s="57"/>
      <c r="BBW237" s="57"/>
      <c r="BBX237" s="57"/>
      <c r="BBY237" s="57"/>
      <c r="BBZ237" s="57"/>
      <c r="BCA237" s="57"/>
      <c r="BCB237" s="57"/>
      <c r="BCC237" s="57"/>
      <c r="BCD237" s="57"/>
      <c r="BCE237" s="57"/>
      <c r="BCF237" s="57"/>
      <c r="BCG237" s="57"/>
      <c r="BCH237" s="57"/>
      <c r="BCI237" s="57"/>
      <c r="BCJ237" s="57"/>
      <c r="BCK237" s="57"/>
      <c r="BCL237" s="57"/>
      <c r="BCM237" s="57"/>
      <c r="BCN237" s="57"/>
      <c r="BCO237" s="57"/>
      <c r="BCP237" s="57"/>
      <c r="BCQ237" s="57"/>
      <c r="BCR237" s="57"/>
      <c r="BCS237" s="57"/>
      <c r="BCT237" s="57"/>
      <c r="BCU237" s="57"/>
      <c r="BCV237" s="57"/>
      <c r="BCW237" s="57"/>
      <c r="BCX237" s="57"/>
      <c r="BCY237" s="57"/>
      <c r="BCZ237" s="57"/>
      <c r="BDA237" s="57"/>
      <c r="BDB237" s="57"/>
      <c r="BDC237" s="57"/>
      <c r="BDD237" s="57"/>
      <c r="BDE237" s="57"/>
      <c r="BDF237" s="57"/>
      <c r="BDG237" s="57"/>
      <c r="BDH237" s="57"/>
      <c r="BDI237" s="57"/>
      <c r="BDJ237" s="57"/>
      <c r="BDK237" s="57"/>
      <c r="BDL237" s="57"/>
      <c r="BDM237" s="57"/>
      <c r="BDN237" s="57"/>
      <c r="BDO237" s="57"/>
      <c r="BDP237" s="57"/>
      <c r="BDQ237" s="57"/>
      <c r="BDR237" s="57"/>
      <c r="BDS237" s="57"/>
      <c r="BDT237" s="57"/>
      <c r="BDU237" s="57"/>
      <c r="BDV237" s="57"/>
      <c r="BDW237" s="57"/>
      <c r="BDX237" s="57"/>
      <c r="BDY237" s="57"/>
      <c r="BDZ237" s="57"/>
      <c r="BEA237" s="57"/>
      <c r="BEB237" s="57"/>
      <c r="BEC237" s="57"/>
      <c r="BED237" s="57"/>
      <c r="BEE237" s="57"/>
      <c r="BEF237" s="57"/>
      <c r="BEG237" s="57"/>
      <c r="BEH237" s="57"/>
      <c r="BEI237" s="57"/>
      <c r="BEJ237" s="57"/>
      <c r="BEK237" s="57"/>
      <c r="BEL237" s="57"/>
      <c r="BEM237" s="57"/>
      <c r="BEN237" s="57"/>
      <c r="BEO237" s="57"/>
      <c r="BEP237" s="57"/>
      <c r="BEQ237" s="57"/>
      <c r="BER237" s="57"/>
      <c r="BES237" s="57"/>
      <c r="BET237" s="57"/>
      <c r="BEU237" s="57"/>
      <c r="BEV237" s="57"/>
      <c r="BEW237" s="57"/>
      <c r="BEX237" s="57"/>
      <c r="BEY237" s="57"/>
      <c r="BEZ237" s="57"/>
      <c r="BFA237" s="57"/>
      <c r="BFB237" s="57"/>
      <c r="BFC237" s="57"/>
      <c r="BFD237" s="57"/>
      <c r="BFE237" s="57"/>
      <c r="BFF237" s="57"/>
      <c r="BFG237" s="57"/>
      <c r="BFH237" s="57"/>
      <c r="BFI237" s="57"/>
      <c r="BFJ237" s="57"/>
      <c r="BFK237" s="57"/>
      <c r="BFL237" s="57"/>
      <c r="BFM237" s="57"/>
      <c r="BFN237" s="57"/>
      <c r="BFO237" s="57"/>
      <c r="BFP237" s="57"/>
      <c r="BFQ237" s="57"/>
      <c r="BFR237" s="57"/>
      <c r="BFS237" s="57"/>
      <c r="BFT237" s="57"/>
      <c r="BFU237" s="57"/>
      <c r="BFV237" s="57"/>
      <c r="BFW237" s="57"/>
      <c r="BFX237" s="57"/>
      <c r="BFY237" s="57"/>
      <c r="BFZ237" s="57"/>
      <c r="BGA237" s="57"/>
      <c r="BGB237" s="57"/>
      <c r="BGC237" s="57"/>
      <c r="BGD237" s="57"/>
      <c r="BGE237" s="57"/>
      <c r="BGF237" s="57"/>
      <c r="BGG237" s="57"/>
      <c r="BGH237" s="57"/>
      <c r="BGI237" s="57"/>
      <c r="BGJ237" s="57"/>
      <c r="BGK237" s="57"/>
      <c r="BGL237" s="57"/>
      <c r="BGM237" s="57"/>
      <c r="BGN237" s="57"/>
      <c r="BGO237" s="57"/>
      <c r="BGP237" s="57"/>
      <c r="BGQ237" s="57"/>
      <c r="BGR237" s="57"/>
      <c r="BGS237" s="57"/>
      <c r="BGT237" s="57"/>
      <c r="BGU237" s="57"/>
      <c r="BGV237" s="57"/>
      <c r="BGW237" s="57"/>
      <c r="BGX237" s="57"/>
      <c r="BGY237" s="57"/>
      <c r="BGZ237" s="57"/>
      <c r="BHA237" s="57"/>
      <c r="BHB237" s="57"/>
      <c r="BHC237" s="57"/>
      <c r="BHD237" s="57"/>
      <c r="BHE237" s="57"/>
      <c r="BHF237" s="57"/>
      <c r="BHG237" s="57"/>
      <c r="BHH237" s="57"/>
      <c r="BHI237" s="57"/>
      <c r="BHJ237" s="57"/>
      <c r="BHK237" s="57"/>
      <c r="BHL237" s="57"/>
      <c r="BHM237" s="57"/>
      <c r="BHN237" s="57"/>
      <c r="BHO237" s="57"/>
      <c r="BHP237" s="57"/>
      <c r="BHQ237" s="57"/>
      <c r="BHR237" s="57"/>
      <c r="BHS237" s="57"/>
      <c r="BHT237" s="57"/>
      <c r="BHU237" s="57"/>
      <c r="BHV237" s="57"/>
      <c r="BHW237" s="57"/>
      <c r="BHX237" s="57"/>
      <c r="BHY237" s="57"/>
      <c r="BHZ237" s="57"/>
      <c r="BIA237" s="57"/>
      <c r="BIB237" s="57"/>
      <c r="BIC237" s="57"/>
      <c r="BID237" s="57"/>
      <c r="BIE237" s="57"/>
      <c r="BIF237" s="57"/>
      <c r="BIG237" s="57"/>
      <c r="BIH237" s="57"/>
      <c r="BII237" s="57"/>
      <c r="BIJ237" s="57"/>
      <c r="BIK237" s="57"/>
      <c r="BIL237" s="57"/>
      <c r="BIM237" s="57"/>
      <c r="BIN237" s="57"/>
      <c r="BIO237" s="57"/>
      <c r="BIP237" s="57"/>
      <c r="BIQ237" s="57"/>
      <c r="BIR237" s="57"/>
      <c r="BIS237" s="57"/>
      <c r="BIT237" s="57"/>
      <c r="BIU237" s="57"/>
      <c r="BIV237" s="57"/>
      <c r="BIW237" s="57"/>
      <c r="BIX237" s="57"/>
      <c r="BIY237" s="57"/>
      <c r="BIZ237" s="57"/>
      <c r="BJA237" s="57"/>
      <c r="BJB237" s="57"/>
      <c r="BJC237" s="57"/>
      <c r="BJD237" s="57"/>
      <c r="BJE237" s="57"/>
      <c r="BJF237" s="57"/>
      <c r="BJG237" s="57"/>
      <c r="BJH237" s="57"/>
      <c r="BJI237" s="57"/>
      <c r="BJJ237" s="57"/>
      <c r="BJK237" s="57"/>
      <c r="BJL237" s="57"/>
      <c r="BJM237" s="57"/>
      <c r="BJN237" s="57"/>
      <c r="BJO237" s="57"/>
      <c r="BJP237" s="57"/>
      <c r="BJQ237" s="57"/>
      <c r="BJR237" s="57"/>
      <c r="BJS237" s="57"/>
      <c r="BJT237" s="57"/>
      <c r="BJU237" s="57"/>
      <c r="BJV237" s="57"/>
      <c r="BJW237" s="57"/>
      <c r="BJX237" s="57"/>
      <c r="BJY237" s="57"/>
      <c r="BJZ237" s="57"/>
      <c r="BKA237" s="57"/>
      <c r="BKB237" s="57"/>
      <c r="BKC237" s="57"/>
      <c r="BKD237" s="57"/>
      <c r="BKE237" s="57"/>
      <c r="BKF237" s="57"/>
      <c r="BKG237" s="57"/>
      <c r="BKH237" s="57"/>
      <c r="BKI237" s="57"/>
      <c r="BKJ237" s="57"/>
      <c r="BKK237" s="57"/>
      <c r="BKL237" s="57"/>
      <c r="BKM237" s="57"/>
      <c r="BKN237" s="57"/>
      <c r="BKO237" s="57"/>
      <c r="BKP237" s="57"/>
      <c r="BKQ237" s="57"/>
      <c r="BKR237" s="57"/>
      <c r="BKS237" s="57"/>
      <c r="BKT237" s="57"/>
      <c r="BKU237" s="57"/>
      <c r="BKV237" s="57"/>
      <c r="BKW237" s="57"/>
      <c r="BKX237" s="57"/>
      <c r="BKY237" s="57"/>
      <c r="BKZ237" s="57"/>
      <c r="BLA237" s="57"/>
      <c r="BLB237" s="57"/>
      <c r="BLC237" s="57"/>
      <c r="BLD237" s="57"/>
      <c r="BLE237" s="57"/>
      <c r="BLF237" s="57"/>
      <c r="BLG237" s="57"/>
      <c r="BLH237" s="57"/>
      <c r="BLI237" s="57"/>
      <c r="BLJ237" s="57"/>
      <c r="BLK237" s="57"/>
      <c r="BLL237" s="57"/>
      <c r="BLM237" s="57"/>
      <c r="BLN237" s="57"/>
      <c r="BLO237" s="57"/>
      <c r="BLP237" s="57"/>
      <c r="BLQ237" s="57"/>
      <c r="BLR237" s="57"/>
      <c r="BLS237" s="57"/>
      <c r="BLT237" s="57"/>
      <c r="BLU237" s="57"/>
      <c r="BLV237" s="57"/>
      <c r="BLW237" s="57"/>
      <c r="BLX237" s="57"/>
      <c r="BLY237" s="57"/>
      <c r="BLZ237" s="57"/>
      <c r="BMA237" s="57"/>
      <c r="BMB237" s="57"/>
      <c r="BMC237" s="57"/>
      <c r="BMD237" s="57"/>
      <c r="BME237" s="57"/>
      <c r="BMF237" s="57"/>
      <c r="BMG237" s="57"/>
      <c r="BMH237" s="57"/>
      <c r="BMI237" s="57"/>
      <c r="BMJ237" s="57"/>
      <c r="BMK237" s="57"/>
      <c r="BML237" s="57"/>
      <c r="BMM237" s="57"/>
      <c r="BMN237" s="57"/>
      <c r="BMO237" s="57"/>
      <c r="BMP237" s="57"/>
      <c r="BMQ237" s="57"/>
      <c r="BMR237" s="57"/>
      <c r="BMS237" s="57"/>
      <c r="BMT237" s="57"/>
      <c r="BMU237" s="57"/>
      <c r="BMV237" s="57"/>
      <c r="BMW237" s="57"/>
      <c r="BMX237" s="57"/>
      <c r="BMY237" s="57"/>
      <c r="BMZ237" s="57"/>
      <c r="BNA237" s="57"/>
      <c r="BNB237" s="57"/>
      <c r="BNC237" s="57"/>
      <c r="BND237" s="57"/>
      <c r="BNE237" s="57"/>
      <c r="BNF237" s="57"/>
      <c r="BNG237" s="57"/>
      <c r="BNH237" s="57"/>
      <c r="BNI237" s="57"/>
      <c r="BNJ237" s="57"/>
      <c r="BNK237" s="57"/>
      <c r="BNL237" s="57"/>
      <c r="BNM237" s="57"/>
      <c r="BNN237" s="57"/>
      <c r="BNO237" s="57"/>
      <c r="BNP237" s="57"/>
      <c r="BNQ237" s="57"/>
      <c r="BNR237" s="57"/>
      <c r="BNS237" s="57"/>
      <c r="BNT237" s="57"/>
      <c r="BNU237" s="57"/>
      <c r="BNV237" s="57"/>
      <c r="BNW237" s="57"/>
      <c r="BNX237" s="57"/>
      <c r="BNY237" s="57"/>
      <c r="BNZ237" s="57"/>
      <c r="BOA237" s="57"/>
      <c r="BOB237" s="57"/>
      <c r="BOC237" s="57"/>
      <c r="BOD237" s="57"/>
      <c r="BOE237" s="57"/>
      <c r="BOF237" s="57"/>
      <c r="BOG237" s="57"/>
      <c r="BOH237" s="57"/>
      <c r="BOI237" s="57"/>
      <c r="BOJ237" s="57"/>
      <c r="BOK237" s="57"/>
      <c r="BOL237" s="57"/>
      <c r="BOM237" s="57"/>
      <c r="BON237" s="57"/>
      <c r="BOO237" s="57"/>
      <c r="BOP237" s="57"/>
      <c r="BOQ237" s="57"/>
      <c r="BOR237" s="57"/>
      <c r="BOS237" s="57"/>
      <c r="BOT237" s="57"/>
      <c r="BOU237" s="57"/>
      <c r="BOV237" s="57"/>
      <c r="BOW237" s="57"/>
      <c r="BOX237" s="57"/>
      <c r="BOY237" s="57"/>
      <c r="BOZ237" s="57"/>
      <c r="BPA237" s="57"/>
      <c r="BPB237" s="57"/>
      <c r="BPC237" s="57"/>
      <c r="BPD237" s="57"/>
      <c r="BPE237" s="57"/>
      <c r="BPF237" s="57"/>
      <c r="BPG237" s="57"/>
      <c r="BPH237" s="57"/>
      <c r="BPI237" s="57"/>
      <c r="BPJ237" s="57"/>
      <c r="BPK237" s="57"/>
      <c r="BPL237" s="57"/>
      <c r="BPM237" s="57"/>
      <c r="BPN237" s="57"/>
      <c r="BPO237" s="57"/>
      <c r="BPP237" s="57"/>
      <c r="BPQ237" s="57"/>
      <c r="BPR237" s="57"/>
      <c r="BPS237" s="57"/>
      <c r="BPT237" s="57"/>
      <c r="BPU237" s="57"/>
      <c r="BPV237" s="57"/>
      <c r="BPW237" s="57"/>
      <c r="BPX237" s="57"/>
      <c r="BPY237" s="57"/>
      <c r="BPZ237" s="57"/>
      <c r="BQA237" s="57"/>
      <c r="BQB237" s="57"/>
      <c r="BQC237" s="57"/>
      <c r="BQD237" s="57"/>
      <c r="BQE237" s="57"/>
      <c r="BQF237" s="57"/>
      <c r="BQG237" s="57"/>
      <c r="BQH237" s="57"/>
      <c r="BQI237" s="57"/>
    </row>
    <row r="238" spans="1:1803" s="281" customFormat="1" ht="83.1" customHeight="1" x14ac:dyDescent="0.25">
      <c r="A238" s="231" t="s">
        <v>1695</v>
      </c>
      <c r="B238" s="197" t="s">
        <v>1696</v>
      </c>
      <c r="C238" s="197" t="s">
        <v>1697</v>
      </c>
      <c r="D238" s="60" t="s">
        <v>1698</v>
      </c>
      <c r="E238" s="99">
        <v>43891</v>
      </c>
      <c r="F238" s="99">
        <v>43966</v>
      </c>
      <c r="G238" s="99"/>
      <c r="H238" s="96"/>
      <c r="I238" s="96"/>
      <c r="J238" s="193"/>
      <c r="K238" s="62" t="str">
        <f t="shared" si="5"/>
        <v xml:space="preserve"> </v>
      </c>
      <c r="L238" s="194">
        <v>0</v>
      </c>
      <c r="M238" s="198">
        <v>138</v>
      </c>
      <c r="N238" s="198" t="s">
        <v>23</v>
      </c>
      <c r="O238" s="79">
        <f>(1)*((462+462+462+718+377+377)/5280)</f>
        <v>0.54128787878787876</v>
      </c>
      <c r="P238" s="324" t="s">
        <v>1699</v>
      </c>
      <c r="Q238" s="197" t="s">
        <v>454</v>
      </c>
      <c r="R238" s="228">
        <v>100</v>
      </c>
      <c r="S238" s="181">
        <f>(1)*((462+462+462+718+377+377)/5280)</f>
        <v>0.54128787878787876</v>
      </c>
      <c r="T238" s="228" t="s">
        <v>23</v>
      </c>
      <c r="U238" s="181" t="s">
        <v>23</v>
      </c>
      <c r="V238" s="197" t="s">
        <v>48</v>
      </c>
      <c r="W238" s="198" t="s">
        <v>49</v>
      </c>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c r="BV238" s="57"/>
      <c r="BW238" s="57"/>
      <c r="BX238" s="57"/>
      <c r="BY238" s="57"/>
      <c r="BZ238" s="57"/>
      <c r="CA238" s="57"/>
      <c r="CB238" s="57"/>
      <c r="CC238" s="57"/>
      <c r="CD238" s="57"/>
      <c r="CE238" s="57"/>
      <c r="CF238" s="57"/>
      <c r="CG238" s="57"/>
      <c r="CH238" s="57"/>
      <c r="CI238" s="57"/>
      <c r="CJ238" s="57"/>
      <c r="CK238" s="57"/>
      <c r="CL238" s="57"/>
      <c r="CM238" s="57"/>
      <c r="CN238" s="57"/>
      <c r="CO238" s="57"/>
      <c r="CP238" s="57"/>
      <c r="CQ238" s="57"/>
      <c r="CR238" s="57"/>
      <c r="CS238" s="57"/>
      <c r="CT238" s="57"/>
      <c r="CU238" s="57"/>
      <c r="CV238" s="57"/>
      <c r="CW238" s="57"/>
      <c r="CX238" s="57"/>
      <c r="CY238" s="57"/>
      <c r="CZ238" s="57"/>
      <c r="DA238" s="57"/>
      <c r="DB238" s="57"/>
      <c r="DC238" s="57"/>
      <c r="DD238" s="57"/>
      <c r="DE238" s="57"/>
      <c r="DF238" s="57"/>
      <c r="DG238" s="57"/>
      <c r="DH238" s="57"/>
      <c r="DI238" s="57"/>
      <c r="DJ238" s="57"/>
      <c r="DK238" s="57"/>
      <c r="DL238" s="57"/>
      <c r="DM238" s="57"/>
      <c r="DN238" s="57"/>
      <c r="DO238" s="57"/>
      <c r="DP238" s="57"/>
      <c r="DQ238" s="57"/>
      <c r="DR238" s="57"/>
      <c r="DS238" s="57"/>
      <c r="DT238" s="57"/>
      <c r="DU238" s="57"/>
      <c r="DV238" s="57"/>
      <c r="DW238" s="57"/>
      <c r="DX238" s="57"/>
      <c r="DY238" s="57"/>
      <c r="DZ238" s="57"/>
      <c r="EA238" s="57"/>
      <c r="EB238" s="57"/>
      <c r="EC238" s="57"/>
      <c r="ED238" s="57"/>
      <c r="EE238" s="57"/>
      <c r="EF238" s="57"/>
      <c r="EG238" s="57"/>
      <c r="EH238" s="57"/>
      <c r="EI238" s="57"/>
      <c r="EJ238" s="57"/>
      <c r="EK238" s="57"/>
      <c r="EL238" s="57"/>
      <c r="EM238" s="57"/>
      <c r="EN238" s="57"/>
      <c r="EO238" s="57"/>
      <c r="EP238" s="57"/>
      <c r="EQ238" s="57"/>
      <c r="ER238" s="57"/>
      <c r="ES238" s="57"/>
      <c r="ET238" s="57"/>
      <c r="EU238" s="57"/>
      <c r="EV238" s="57"/>
      <c r="EW238" s="57"/>
      <c r="EX238" s="57"/>
      <c r="EY238" s="57"/>
      <c r="EZ238" s="57"/>
      <c r="FA238" s="57"/>
      <c r="FB238" s="57"/>
      <c r="FC238" s="57"/>
      <c r="FD238" s="57"/>
      <c r="FE238" s="57"/>
      <c r="FF238" s="57"/>
      <c r="FG238" s="57"/>
      <c r="FH238" s="57"/>
      <c r="FI238" s="57"/>
      <c r="FJ238" s="57"/>
      <c r="FK238" s="57"/>
      <c r="FL238" s="57"/>
      <c r="FM238" s="57"/>
      <c r="FN238" s="57"/>
      <c r="FO238" s="57"/>
      <c r="FP238" s="57"/>
      <c r="FQ238" s="57"/>
      <c r="FR238" s="57"/>
      <c r="FS238" s="57"/>
      <c r="FT238" s="57"/>
      <c r="FU238" s="57"/>
      <c r="FV238" s="57"/>
      <c r="FW238" s="57"/>
      <c r="FX238" s="57"/>
      <c r="FY238" s="57"/>
      <c r="FZ238" s="57"/>
      <c r="GA238" s="57"/>
      <c r="GB238" s="57"/>
      <c r="GC238" s="57"/>
      <c r="GD238" s="57"/>
      <c r="GE238" s="57"/>
      <c r="GF238" s="57"/>
      <c r="GG238" s="57"/>
      <c r="GH238" s="57"/>
      <c r="GI238" s="57"/>
      <c r="GJ238" s="57"/>
      <c r="GK238" s="57"/>
      <c r="GL238" s="57"/>
      <c r="GM238" s="57"/>
      <c r="GN238" s="57"/>
      <c r="GO238" s="57"/>
      <c r="GP238" s="57"/>
      <c r="GQ238" s="57"/>
      <c r="GR238" s="57"/>
      <c r="GS238" s="57"/>
      <c r="GT238" s="57"/>
      <c r="GU238" s="57"/>
      <c r="GV238" s="57"/>
      <c r="GW238" s="57"/>
      <c r="GX238" s="57"/>
      <c r="GY238" s="57"/>
      <c r="GZ238" s="57"/>
      <c r="HA238" s="57"/>
      <c r="HB238" s="57"/>
      <c r="HC238" s="57"/>
      <c r="HD238" s="57"/>
      <c r="HE238" s="57"/>
      <c r="HF238" s="57"/>
      <c r="HG238" s="57"/>
      <c r="HH238" s="57"/>
      <c r="HI238" s="57"/>
      <c r="HJ238" s="57"/>
      <c r="HK238" s="57"/>
      <c r="HL238" s="57"/>
      <c r="HM238" s="57"/>
      <c r="HN238" s="57"/>
      <c r="HO238" s="57"/>
      <c r="HP238" s="57"/>
      <c r="HQ238" s="57"/>
      <c r="HR238" s="57"/>
      <c r="HS238" s="57"/>
      <c r="HT238" s="57"/>
      <c r="HU238" s="57"/>
      <c r="HV238" s="57"/>
      <c r="HW238" s="57"/>
      <c r="HX238" s="57"/>
      <c r="HY238" s="57"/>
      <c r="HZ238" s="57"/>
      <c r="IA238" s="57"/>
      <c r="IB238" s="57"/>
      <c r="IC238" s="57"/>
      <c r="ID238" s="57"/>
      <c r="IE238" s="57"/>
      <c r="IF238" s="57"/>
      <c r="IG238" s="57"/>
      <c r="IH238" s="57"/>
      <c r="II238" s="57"/>
      <c r="IJ238" s="57"/>
      <c r="IK238" s="57"/>
      <c r="IL238" s="57"/>
      <c r="IM238" s="57"/>
      <c r="IN238" s="57"/>
      <c r="IO238" s="57"/>
      <c r="IP238" s="57"/>
      <c r="IQ238" s="57"/>
      <c r="IR238" s="57"/>
      <c r="IS238" s="57"/>
      <c r="IT238" s="57"/>
      <c r="IU238" s="57"/>
      <c r="IV238" s="57"/>
      <c r="IW238" s="57"/>
      <c r="IX238" s="57"/>
      <c r="IY238" s="57"/>
      <c r="IZ238" s="57"/>
      <c r="JA238" s="57"/>
      <c r="JB238" s="57"/>
      <c r="JC238" s="57"/>
      <c r="JD238" s="57"/>
      <c r="JE238" s="57"/>
      <c r="JF238" s="57"/>
      <c r="JG238" s="57"/>
      <c r="JH238" s="57"/>
      <c r="JI238" s="57"/>
      <c r="JJ238" s="57"/>
      <c r="JK238" s="57"/>
      <c r="JL238" s="57"/>
      <c r="JM238" s="57"/>
      <c r="JN238" s="57"/>
      <c r="JO238" s="57"/>
      <c r="JP238" s="57"/>
      <c r="JQ238" s="57"/>
      <c r="JR238" s="57"/>
      <c r="JS238" s="57"/>
      <c r="JT238" s="57"/>
      <c r="JU238" s="57"/>
      <c r="JV238" s="57"/>
      <c r="JW238" s="57"/>
      <c r="JX238" s="57"/>
      <c r="JY238" s="57"/>
      <c r="JZ238" s="57"/>
      <c r="KA238" s="57"/>
      <c r="KB238" s="57"/>
      <c r="KC238" s="57"/>
      <c r="KD238" s="57"/>
      <c r="KE238" s="57"/>
      <c r="KF238" s="57"/>
      <c r="KG238" s="57"/>
      <c r="KH238" s="57"/>
      <c r="KI238" s="57"/>
      <c r="KJ238" s="57"/>
      <c r="KK238" s="57"/>
      <c r="KL238" s="57"/>
      <c r="KM238" s="57"/>
      <c r="KN238" s="57"/>
      <c r="KO238" s="57"/>
      <c r="KP238" s="57"/>
      <c r="KQ238" s="57"/>
      <c r="KR238" s="57"/>
      <c r="KS238" s="57"/>
      <c r="KT238" s="57"/>
      <c r="KU238" s="57"/>
      <c r="KV238" s="57"/>
      <c r="KW238" s="57"/>
      <c r="KX238" s="57"/>
      <c r="KY238" s="57"/>
      <c r="KZ238" s="57"/>
      <c r="LA238" s="57"/>
      <c r="LB238" s="57"/>
      <c r="LC238" s="57"/>
      <c r="LD238" s="57"/>
      <c r="LE238" s="57"/>
      <c r="LF238" s="57"/>
      <c r="LG238" s="57"/>
      <c r="LH238" s="57"/>
      <c r="LI238" s="57"/>
      <c r="LJ238" s="57"/>
      <c r="LK238" s="57"/>
      <c r="LL238" s="57"/>
      <c r="LM238" s="57"/>
      <c r="LN238" s="57"/>
      <c r="LO238" s="57"/>
      <c r="LP238" s="57"/>
      <c r="LQ238" s="57"/>
      <c r="LR238" s="57"/>
      <c r="LS238" s="57"/>
      <c r="LT238" s="57"/>
      <c r="LU238" s="57"/>
      <c r="LV238" s="57"/>
      <c r="LW238" s="57"/>
      <c r="LX238" s="57"/>
      <c r="LY238" s="57"/>
      <c r="LZ238" s="57"/>
      <c r="MA238" s="57"/>
      <c r="MB238" s="57"/>
      <c r="MC238" s="57"/>
      <c r="MD238" s="57"/>
      <c r="ME238" s="57"/>
      <c r="MF238" s="57"/>
      <c r="MG238" s="57"/>
      <c r="MH238" s="57"/>
      <c r="MI238" s="57"/>
      <c r="MJ238" s="57"/>
      <c r="MK238" s="57"/>
      <c r="ML238" s="57"/>
      <c r="MM238" s="57"/>
      <c r="MN238" s="57"/>
      <c r="MO238" s="57"/>
      <c r="MP238" s="57"/>
      <c r="MQ238" s="57"/>
      <c r="MR238" s="57"/>
      <c r="MS238" s="57"/>
      <c r="MT238" s="57"/>
      <c r="MU238" s="57"/>
      <c r="MV238" s="57"/>
      <c r="MW238" s="57"/>
      <c r="MX238" s="57"/>
      <c r="MY238" s="57"/>
      <c r="MZ238" s="57"/>
      <c r="NA238" s="57"/>
      <c r="NB238" s="57"/>
      <c r="NC238" s="57"/>
      <c r="ND238" s="57"/>
      <c r="NE238" s="57"/>
      <c r="NF238" s="57"/>
      <c r="NG238" s="57"/>
      <c r="NH238" s="57"/>
      <c r="NI238" s="57"/>
      <c r="NJ238" s="57"/>
      <c r="NK238" s="57"/>
      <c r="NL238" s="57"/>
      <c r="NM238" s="57"/>
      <c r="NN238" s="57"/>
      <c r="NO238" s="57"/>
      <c r="NP238" s="57"/>
      <c r="NQ238" s="57"/>
      <c r="NR238" s="57"/>
      <c r="NS238" s="57"/>
      <c r="NT238" s="57"/>
      <c r="NU238" s="57"/>
      <c r="NV238" s="57"/>
      <c r="NW238" s="57"/>
      <c r="NX238" s="57"/>
      <c r="NY238" s="57"/>
      <c r="NZ238" s="57"/>
      <c r="OA238" s="57"/>
      <c r="OB238" s="57"/>
      <c r="OC238" s="57"/>
      <c r="OD238" s="57"/>
      <c r="OE238" s="57"/>
      <c r="OF238" s="57"/>
      <c r="OG238" s="57"/>
      <c r="OH238" s="57"/>
      <c r="OI238" s="57"/>
      <c r="OJ238" s="57"/>
      <c r="OK238" s="57"/>
      <c r="OL238" s="57"/>
      <c r="OM238" s="57"/>
      <c r="ON238" s="57"/>
      <c r="OO238" s="57"/>
      <c r="OP238" s="57"/>
      <c r="OQ238" s="57"/>
      <c r="OR238" s="57"/>
      <c r="OS238" s="57"/>
      <c r="OT238" s="57"/>
      <c r="OU238" s="57"/>
      <c r="OV238" s="57"/>
      <c r="OW238" s="57"/>
      <c r="OX238" s="57"/>
      <c r="OY238" s="57"/>
      <c r="OZ238" s="57"/>
      <c r="PA238" s="57"/>
      <c r="PB238" s="57"/>
      <c r="PC238" s="57"/>
      <c r="PD238" s="57"/>
      <c r="PE238" s="57"/>
      <c r="PF238" s="57"/>
      <c r="PG238" s="57"/>
      <c r="PH238" s="57"/>
      <c r="PI238" s="57"/>
      <c r="PJ238" s="57"/>
      <c r="PK238" s="57"/>
      <c r="PL238" s="57"/>
      <c r="PM238" s="57"/>
      <c r="PN238" s="57"/>
      <c r="PO238" s="57"/>
      <c r="PP238" s="57"/>
      <c r="PQ238" s="57"/>
      <c r="PR238" s="57"/>
      <c r="PS238" s="57"/>
      <c r="PT238" s="57"/>
      <c r="PU238" s="57"/>
      <c r="PV238" s="57"/>
      <c r="PW238" s="57"/>
      <c r="PX238" s="57"/>
      <c r="PY238" s="57"/>
      <c r="PZ238" s="57"/>
      <c r="QA238" s="57"/>
      <c r="QB238" s="57"/>
      <c r="QC238" s="57"/>
      <c r="QD238" s="57"/>
      <c r="QE238" s="57"/>
      <c r="QF238" s="57"/>
      <c r="QG238" s="57"/>
      <c r="QH238" s="57"/>
      <c r="QI238" s="57"/>
      <c r="QJ238" s="57"/>
      <c r="QK238" s="57"/>
      <c r="QL238" s="57"/>
      <c r="QM238" s="57"/>
      <c r="QN238" s="57"/>
      <c r="QO238" s="57"/>
      <c r="QP238" s="57"/>
      <c r="QQ238" s="57"/>
      <c r="QR238" s="57"/>
      <c r="QS238" s="57"/>
      <c r="QT238" s="57"/>
      <c r="QU238" s="57"/>
      <c r="QV238" s="57"/>
      <c r="QW238" s="57"/>
      <c r="QX238" s="57"/>
      <c r="QY238" s="57"/>
      <c r="QZ238" s="57"/>
      <c r="RA238" s="57"/>
      <c r="RB238" s="57"/>
      <c r="RC238" s="57"/>
      <c r="RD238" s="57"/>
      <c r="RE238" s="57"/>
      <c r="RF238" s="57"/>
      <c r="RG238" s="57"/>
      <c r="RH238" s="57"/>
      <c r="RI238" s="57"/>
      <c r="RJ238" s="57"/>
      <c r="RK238" s="57"/>
      <c r="RL238" s="57"/>
      <c r="RM238" s="57"/>
      <c r="RN238" s="57"/>
      <c r="RO238" s="57"/>
      <c r="RP238" s="57"/>
      <c r="RQ238" s="57"/>
      <c r="RR238" s="57"/>
      <c r="RS238" s="57"/>
      <c r="RT238" s="57"/>
      <c r="RU238" s="57"/>
      <c r="RV238" s="57"/>
      <c r="RW238" s="57"/>
      <c r="RX238" s="57"/>
      <c r="RY238" s="57"/>
      <c r="RZ238" s="57"/>
      <c r="SA238" s="57"/>
      <c r="SB238" s="57"/>
      <c r="SC238" s="57"/>
      <c r="SD238" s="57"/>
      <c r="SE238" s="57"/>
      <c r="SF238" s="57"/>
      <c r="SG238" s="57"/>
      <c r="SH238" s="57"/>
      <c r="SI238" s="57"/>
      <c r="SJ238" s="57"/>
      <c r="SK238" s="57"/>
      <c r="SL238" s="57"/>
      <c r="SM238" s="57"/>
      <c r="SN238" s="57"/>
      <c r="SO238" s="57"/>
      <c r="SP238" s="57"/>
      <c r="SQ238" s="57"/>
      <c r="SR238" s="57"/>
      <c r="SS238" s="57"/>
      <c r="ST238" s="57"/>
      <c r="SU238" s="57"/>
      <c r="SV238" s="57"/>
      <c r="SW238" s="57"/>
      <c r="SX238" s="57"/>
      <c r="SY238" s="57"/>
      <c r="SZ238" s="57"/>
      <c r="TA238" s="57"/>
      <c r="TB238" s="57"/>
      <c r="TC238" s="57"/>
      <c r="TD238" s="57"/>
      <c r="TE238" s="57"/>
      <c r="TF238" s="57"/>
      <c r="TG238" s="57"/>
      <c r="TH238" s="57"/>
      <c r="TI238" s="57"/>
      <c r="TJ238" s="57"/>
      <c r="TK238" s="57"/>
      <c r="TL238" s="57"/>
      <c r="TM238" s="57"/>
      <c r="TN238" s="57"/>
      <c r="TO238" s="57"/>
      <c r="TP238" s="57"/>
      <c r="TQ238" s="57"/>
      <c r="TR238" s="57"/>
      <c r="TS238" s="57"/>
      <c r="TT238" s="57"/>
      <c r="TU238" s="57"/>
      <c r="TV238" s="57"/>
      <c r="TW238" s="57"/>
      <c r="TX238" s="57"/>
      <c r="TY238" s="57"/>
      <c r="TZ238" s="57"/>
      <c r="UA238" s="57"/>
      <c r="UB238" s="57"/>
      <c r="UC238" s="57"/>
      <c r="UD238" s="57"/>
      <c r="UE238" s="57"/>
      <c r="UF238" s="57"/>
      <c r="UG238" s="57"/>
      <c r="UH238" s="57"/>
      <c r="UI238" s="57"/>
      <c r="UJ238" s="57"/>
      <c r="UK238" s="57"/>
      <c r="UL238" s="57"/>
      <c r="UM238" s="57"/>
      <c r="UN238" s="57"/>
      <c r="UO238" s="57"/>
      <c r="UP238" s="57"/>
      <c r="UQ238" s="57"/>
      <c r="UR238" s="57"/>
      <c r="US238" s="57"/>
      <c r="UT238" s="57"/>
      <c r="UU238" s="57"/>
      <c r="UV238" s="57"/>
      <c r="UW238" s="57"/>
      <c r="UX238" s="57"/>
      <c r="UY238" s="57"/>
      <c r="UZ238" s="57"/>
      <c r="VA238" s="57"/>
      <c r="VB238" s="57"/>
      <c r="VC238" s="57"/>
      <c r="VD238" s="57"/>
      <c r="VE238" s="57"/>
      <c r="VF238" s="57"/>
      <c r="VG238" s="57"/>
      <c r="VH238" s="57"/>
      <c r="VI238" s="57"/>
      <c r="VJ238" s="57"/>
      <c r="VK238" s="57"/>
      <c r="VL238" s="57"/>
      <c r="VM238" s="57"/>
      <c r="VN238" s="57"/>
      <c r="VO238" s="57"/>
      <c r="VP238" s="57"/>
      <c r="VQ238" s="57"/>
      <c r="VR238" s="57"/>
      <c r="VS238" s="57"/>
      <c r="VT238" s="57"/>
      <c r="VU238" s="57"/>
      <c r="VV238" s="57"/>
      <c r="VW238" s="57"/>
      <c r="VX238" s="57"/>
      <c r="VY238" s="57"/>
      <c r="VZ238" s="57"/>
      <c r="WA238" s="57"/>
      <c r="WB238" s="57"/>
      <c r="WC238" s="57"/>
      <c r="WD238" s="57"/>
      <c r="WE238" s="57"/>
      <c r="WF238" s="57"/>
      <c r="WG238" s="57"/>
      <c r="WH238" s="57"/>
      <c r="WI238" s="57"/>
      <c r="WJ238" s="57"/>
      <c r="WK238" s="57"/>
      <c r="WL238" s="57"/>
      <c r="WM238" s="57"/>
      <c r="WN238" s="57"/>
      <c r="WO238" s="57"/>
      <c r="WP238" s="57"/>
      <c r="WQ238" s="57"/>
      <c r="WR238" s="57"/>
      <c r="WS238" s="57"/>
      <c r="WT238" s="57"/>
      <c r="WU238" s="57"/>
      <c r="WV238" s="57"/>
      <c r="WW238" s="57"/>
      <c r="WX238" s="57"/>
      <c r="WY238" s="57"/>
      <c r="WZ238" s="57"/>
      <c r="XA238" s="57"/>
      <c r="XB238" s="57"/>
      <c r="XC238" s="57"/>
      <c r="XD238" s="57"/>
      <c r="XE238" s="57"/>
      <c r="XF238" s="57"/>
      <c r="XG238" s="57"/>
      <c r="XH238" s="57"/>
      <c r="XI238" s="57"/>
      <c r="XJ238" s="57"/>
      <c r="XK238" s="57"/>
      <c r="XL238" s="57"/>
      <c r="XM238" s="57"/>
      <c r="XN238" s="57"/>
      <c r="XO238" s="57"/>
      <c r="XP238" s="57"/>
      <c r="XQ238" s="57"/>
      <c r="XR238" s="57"/>
      <c r="XS238" s="57"/>
      <c r="XT238" s="57"/>
      <c r="XU238" s="57"/>
      <c r="XV238" s="57"/>
      <c r="XW238" s="57"/>
      <c r="XX238" s="57"/>
      <c r="XY238" s="57"/>
      <c r="XZ238" s="57"/>
      <c r="YA238" s="57"/>
      <c r="YB238" s="57"/>
      <c r="YC238" s="57"/>
      <c r="YD238" s="57"/>
      <c r="YE238" s="57"/>
      <c r="YF238" s="57"/>
      <c r="YG238" s="57"/>
      <c r="YH238" s="57"/>
      <c r="YI238" s="57"/>
      <c r="YJ238" s="57"/>
      <c r="YK238" s="57"/>
      <c r="YL238" s="57"/>
      <c r="YM238" s="57"/>
      <c r="YN238" s="57"/>
      <c r="YO238" s="57"/>
      <c r="YP238" s="57"/>
      <c r="YQ238" s="57"/>
      <c r="YR238" s="57"/>
      <c r="YS238" s="57"/>
      <c r="YT238" s="57"/>
      <c r="YU238" s="57"/>
      <c r="YV238" s="57"/>
      <c r="YW238" s="57"/>
      <c r="YX238" s="57"/>
      <c r="YY238" s="57"/>
      <c r="YZ238" s="57"/>
      <c r="ZA238" s="57"/>
      <c r="ZB238" s="57"/>
      <c r="ZC238" s="57"/>
      <c r="ZD238" s="57"/>
      <c r="ZE238" s="57"/>
      <c r="ZF238" s="57"/>
      <c r="ZG238" s="57"/>
      <c r="ZH238" s="57"/>
      <c r="ZI238" s="57"/>
      <c r="ZJ238" s="57"/>
      <c r="ZK238" s="57"/>
      <c r="ZL238" s="57"/>
      <c r="ZM238" s="57"/>
      <c r="ZN238" s="57"/>
      <c r="ZO238" s="57"/>
      <c r="ZP238" s="57"/>
      <c r="ZQ238" s="57"/>
      <c r="ZR238" s="57"/>
      <c r="ZS238" s="57"/>
      <c r="ZT238" s="57"/>
      <c r="ZU238" s="57"/>
      <c r="ZV238" s="57"/>
      <c r="ZW238" s="57"/>
      <c r="ZX238" s="57"/>
      <c r="ZY238" s="57"/>
      <c r="ZZ238" s="57"/>
      <c r="AAA238" s="57"/>
      <c r="AAB238" s="57"/>
      <c r="AAC238" s="57"/>
      <c r="AAD238" s="57"/>
      <c r="AAE238" s="57"/>
      <c r="AAF238" s="57"/>
      <c r="AAG238" s="57"/>
      <c r="AAH238" s="57"/>
      <c r="AAI238" s="57"/>
      <c r="AAJ238" s="57"/>
      <c r="AAK238" s="57"/>
      <c r="AAL238" s="57"/>
      <c r="AAM238" s="57"/>
      <c r="AAN238" s="57"/>
      <c r="AAO238" s="57"/>
      <c r="AAP238" s="57"/>
      <c r="AAQ238" s="57"/>
      <c r="AAR238" s="57"/>
      <c r="AAS238" s="57"/>
      <c r="AAT238" s="57"/>
      <c r="AAU238" s="57"/>
      <c r="AAV238" s="57"/>
      <c r="AAW238" s="57"/>
      <c r="AAX238" s="57"/>
      <c r="AAY238" s="57"/>
      <c r="AAZ238" s="57"/>
      <c r="ABA238" s="57"/>
      <c r="ABB238" s="57"/>
      <c r="ABC238" s="57"/>
      <c r="ABD238" s="57"/>
      <c r="ABE238" s="57"/>
      <c r="ABF238" s="57"/>
      <c r="ABG238" s="57"/>
      <c r="ABH238" s="57"/>
      <c r="ABI238" s="57"/>
      <c r="ABJ238" s="57"/>
      <c r="ABK238" s="57"/>
      <c r="ABL238" s="57"/>
      <c r="ABM238" s="57"/>
      <c r="ABN238" s="57"/>
      <c r="ABO238" s="57"/>
      <c r="ABP238" s="57"/>
      <c r="ABQ238" s="57"/>
      <c r="ABR238" s="57"/>
      <c r="ABS238" s="57"/>
      <c r="ABT238" s="57"/>
      <c r="ABU238" s="57"/>
      <c r="ABV238" s="57"/>
      <c r="ABW238" s="57"/>
      <c r="ABX238" s="57"/>
      <c r="ABY238" s="57"/>
      <c r="ABZ238" s="57"/>
      <c r="ACA238" s="57"/>
      <c r="ACB238" s="57"/>
      <c r="ACC238" s="57"/>
      <c r="ACD238" s="57"/>
      <c r="ACE238" s="57"/>
      <c r="ACF238" s="57"/>
      <c r="ACG238" s="57"/>
      <c r="ACH238" s="57"/>
      <c r="ACI238" s="57"/>
      <c r="ACJ238" s="57"/>
      <c r="ACK238" s="57"/>
      <c r="ACL238" s="57"/>
      <c r="ACM238" s="57"/>
      <c r="ACN238" s="57"/>
      <c r="ACO238" s="57"/>
      <c r="ACP238" s="57"/>
      <c r="ACQ238" s="57"/>
      <c r="ACR238" s="57"/>
      <c r="ACS238" s="57"/>
      <c r="ACT238" s="57"/>
      <c r="ACU238" s="57"/>
      <c r="ACV238" s="57"/>
      <c r="ACW238" s="57"/>
      <c r="ACX238" s="57"/>
      <c r="ACY238" s="57"/>
      <c r="ACZ238" s="57"/>
      <c r="ADA238" s="57"/>
      <c r="ADB238" s="57"/>
      <c r="ADC238" s="57"/>
      <c r="ADD238" s="57"/>
      <c r="ADE238" s="57"/>
      <c r="ADF238" s="57"/>
      <c r="ADG238" s="57"/>
      <c r="ADH238" s="57"/>
      <c r="ADI238" s="57"/>
      <c r="ADJ238" s="57"/>
      <c r="ADK238" s="57"/>
      <c r="ADL238" s="57"/>
      <c r="ADM238" s="57"/>
      <c r="ADN238" s="57"/>
      <c r="ADO238" s="57"/>
      <c r="ADP238" s="57"/>
      <c r="ADQ238" s="57"/>
      <c r="ADR238" s="57"/>
      <c r="ADS238" s="57"/>
      <c r="ADT238" s="57"/>
      <c r="ADU238" s="57"/>
      <c r="ADV238" s="57"/>
      <c r="ADW238" s="57"/>
      <c r="ADX238" s="57"/>
      <c r="ADY238" s="57"/>
      <c r="ADZ238" s="57"/>
      <c r="AEA238" s="57"/>
      <c r="AEB238" s="57"/>
      <c r="AEC238" s="57"/>
      <c r="AED238" s="57"/>
      <c r="AEE238" s="57"/>
      <c r="AEF238" s="57"/>
      <c r="AEG238" s="57"/>
      <c r="AEH238" s="57"/>
      <c r="AEI238" s="57"/>
      <c r="AEJ238" s="57"/>
      <c r="AEK238" s="57"/>
      <c r="AEL238" s="57"/>
      <c r="AEM238" s="57"/>
      <c r="AEN238" s="57"/>
      <c r="AEO238" s="57"/>
      <c r="AEP238" s="57"/>
      <c r="AEQ238" s="57"/>
      <c r="AER238" s="57"/>
      <c r="AES238" s="57"/>
      <c r="AET238" s="57"/>
      <c r="AEU238" s="57"/>
      <c r="AEV238" s="57"/>
      <c r="AEW238" s="57"/>
      <c r="AEX238" s="57"/>
      <c r="AEY238" s="57"/>
      <c r="AEZ238" s="57"/>
      <c r="AFA238" s="57"/>
      <c r="AFB238" s="57"/>
      <c r="AFC238" s="57"/>
      <c r="AFD238" s="57"/>
      <c r="AFE238" s="57"/>
      <c r="AFF238" s="57"/>
      <c r="AFG238" s="57"/>
      <c r="AFH238" s="57"/>
      <c r="AFI238" s="57"/>
      <c r="AFJ238" s="57"/>
      <c r="AFK238" s="57"/>
      <c r="AFL238" s="57"/>
      <c r="AFM238" s="57"/>
      <c r="AFN238" s="57"/>
      <c r="AFO238" s="57"/>
      <c r="AFP238" s="57"/>
      <c r="AFQ238" s="57"/>
      <c r="AFR238" s="57"/>
      <c r="AFS238" s="57"/>
      <c r="AFT238" s="57"/>
      <c r="AFU238" s="57"/>
      <c r="AFV238" s="57"/>
      <c r="AFW238" s="57"/>
      <c r="AFX238" s="57"/>
      <c r="AFY238" s="57"/>
      <c r="AFZ238" s="57"/>
      <c r="AGA238" s="57"/>
      <c r="AGB238" s="57"/>
      <c r="AGC238" s="57"/>
      <c r="AGD238" s="57"/>
      <c r="AGE238" s="57"/>
      <c r="AGF238" s="57"/>
      <c r="AGG238" s="57"/>
      <c r="AGH238" s="57"/>
      <c r="AGI238" s="57"/>
      <c r="AGJ238" s="57"/>
      <c r="AGK238" s="57"/>
      <c r="AGL238" s="57"/>
      <c r="AGM238" s="57"/>
      <c r="AGN238" s="57"/>
      <c r="AGO238" s="57"/>
      <c r="AGP238" s="57"/>
      <c r="AGQ238" s="57"/>
      <c r="AGR238" s="57"/>
      <c r="AGS238" s="57"/>
      <c r="AGT238" s="57"/>
      <c r="AGU238" s="57"/>
      <c r="AGV238" s="57"/>
      <c r="AGW238" s="57"/>
      <c r="AGX238" s="57"/>
      <c r="AGY238" s="57"/>
      <c r="AGZ238" s="57"/>
      <c r="AHA238" s="57"/>
      <c r="AHB238" s="57"/>
      <c r="AHC238" s="57"/>
      <c r="AHD238" s="57"/>
      <c r="AHE238" s="57"/>
      <c r="AHF238" s="57"/>
      <c r="AHG238" s="57"/>
      <c r="AHH238" s="57"/>
      <c r="AHI238" s="57"/>
      <c r="AHJ238" s="57"/>
      <c r="AHK238" s="57"/>
      <c r="AHL238" s="57"/>
      <c r="AHM238" s="57"/>
      <c r="AHN238" s="57"/>
      <c r="AHO238" s="57"/>
      <c r="AHP238" s="57"/>
      <c r="AHQ238" s="57"/>
      <c r="AHR238" s="57"/>
      <c r="AHS238" s="57"/>
      <c r="AHT238" s="57"/>
      <c r="AHU238" s="57"/>
      <c r="AHV238" s="57"/>
      <c r="AHW238" s="57"/>
      <c r="AHX238" s="57"/>
      <c r="AHY238" s="57"/>
      <c r="AHZ238" s="57"/>
      <c r="AIA238" s="57"/>
      <c r="AIB238" s="57"/>
      <c r="AIC238" s="57"/>
      <c r="AID238" s="57"/>
      <c r="AIE238" s="57"/>
      <c r="AIF238" s="57"/>
      <c r="AIG238" s="57"/>
      <c r="AIH238" s="57"/>
      <c r="AII238" s="57"/>
      <c r="AIJ238" s="57"/>
      <c r="AIK238" s="57"/>
      <c r="AIL238" s="57"/>
      <c r="AIM238" s="57"/>
      <c r="AIN238" s="57"/>
      <c r="AIO238" s="57"/>
      <c r="AIP238" s="57"/>
      <c r="AIQ238" s="57"/>
      <c r="AIR238" s="57"/>
      <c r="AIS238" s="57"/>
      <c r="AIT238" s="57"/>
      <c r="AIU238" s="57"/>
      <c r="AIV238" s="57"/>
      <c r="AIW238" s="57"/>
      <c r="AIX238" s="57"/>
      <c r="AIY238" s="57"/>
      <c r="AIZ238" s="57"/>
      <c r="AJA238" s="57"/>
      <c r="AJB238" s="57"/>
      <c r="AJC238" s="57"/>
      <c r="AJD238" s="57"/>
      <c r="AJE238" s="57"/>
      <c r="AJF238" s="57"/>
      <c r="AJG238" s="57"/>
      <c r="AJH238" s="57"/>
      <c r="AJI238" s="57"/>
      <c r="AJJ238" s="57"/>
      <c r="AJK238" s="57"/>
      <c r="AJL238" s="57"/>
      <c r="AJM238" s="57"/>
      <c r="AJN238" s="57"/>
      <c r="AJO238" s="57"/>
      <c r="AJP238" s="57"/>
      <c r="AJQ238" s="57"/>
      <c r="AJR238" s="57"/>
      <c r="AJS238" s="57"/>
      <c r="AJT238" s="57"/>
      <c r="AJU238" s="57"/>
      <c r="AJV238" s="57"/>
      <c r="AJW238" s="57"/>
      <c r="AJX238" s="57"/>
      <c r="AJY238" s="57"/>
      <c r="AJZ238" s="57"/>
      <c r="AKA238" s="57"/>
      <c r="AKB238" s="57"/>
      <c r="AKC238" s="57"/>
      <c r="AKD238" s="57"/>
      <c r="AKE238" s="57"/>
      <c r="AKF238" s="57"/>
      <c r="AKG238" s="57"/>
      <c r="AKH238" s="57"/>
      <c r="AKI238" s="57"/>
      <c r="AKJ238" s="57"/>
      <c r="AKK238" s="57"/>
      <c r="AKL238" s="57"/>
      <c r="AKM238" s="57"/>
      <c r="AKN238" s="57"/>
      <c r="AKO238" s="57"/>
      <c r="AKP238" s="57"/>
      <c r="AKQ238" s="57"/>
      <c r="AKR238" s="57"/>
      <c r="AKS238" s="57"/>
      <c r="AKT238" s="57"/>
      <c r="AKU238" s="57"/>
      <c r="AKV238" s="57"/>
      <c r="AKW238" s="57"/>
      <c r="AKX238" s="57"/>
      <c r="AKY238" s="57"/>
      <c r="AKZ238" s="57"/>
      <c r="ALA238" s="57"/>
      <c r="ALB238" s="57"/>
      <c r="ALC238" s="57"/>
      <c r="ALD238" s="57"/>
      <c r="ALE238" s="57"/>
      <c r="ALF238" s="57"/>
      <c r="ALG238" s="57"/>
      <c r="ALH238" s="57"/>
      <c r="ALI238" s="57"/>
      <c r="ALJ238" s="57"/>
      <c r="ALK238" s="57"/>
      <c r="ALL238" s="57"/>
      <c r="ALM238" s="57"/>
      <c r="ALN238" s="57"/>
      <c r="ALO238" s="57"/>
      <c r="ALP238" s="57"/>
      <c r="ALQ238" s="57"/>
      <c r="ALR238" s="57"/>
      <c r="ALS238" s="57"/>
      <c r="ALT238" s="57"/>
      <c r="ALU238" s="57"/>
      <c r="ALV238" s="57"/>
      <c r="ALW238" s="57"/>
      <c r="ALX238" s="57"/>
      <c r="ALY238" s="57"/>
      <c r="ALZ238" s="57"/>
      <c r="AMA238" s="57"/>
      <c r="AMB238" s="57"/>
      <c r="AMC238" s="57"/>
      <c r="AMD238" s="57"/>
      <c r="AME238" s="57"/>
      <c r="AMF238" s="57"/>
      <c r="AMG238" s="57"/>
      <c r="AMH238" s="57"/>
      <c r="AMI238" s="57"/>
      <c r="AMJ238" s="57"/>
      <c r="AMK238" s="57"/>
      <c r="AML238" s="57"/>
      <c r="AMM238" s="57"/>
      <c r="AMN238" s="57"/>
      <c r="AMO238" s="57"/>
      <c r="AMP238" s="57"/>
      <c r="AMQ238" s="57"/>
      <c r="AMR238" s="57"/>
      <c r="AMS238" s="57"/>
      <c r="AMT238" s="57"/>
      <c r="AMU238" s="57"/>
      <c r="AMV238" s="57"/>
      <c r="AMW238" s="57"/>
      <c r="AMX238" s="57"/>
      <c r="AMY238" s="57"/>
      <c r="AMZ238" s="57"/>
      <c r="ANA238" s="57"/>
      <c r="ANB238" s="57"/>
      <c r="ANC238" s="57"/>
      <c r="AND238" s="57"/>
      <c r="ANE238" s="57"/>
      <c r="ANF238" s="57"/>
      <c r="ANG238" s="57"/>
      <c r="ANH238" s="57"/>
      <c r="ANI238" s="57"/>
      <c r="ANJ238" s="57"/>
      <c r="ANK238" s="57"/>
      <c r="ANL238" s="57"/>
      <c r="ANM238" s="57"/>
      <c r="ANN238" s="57"/>
      <c r="ANO238" s="57"/>
      <c r="ANP238" s="57"/>
      <c r="ANQ238" s="57"/>
      <c r="ANR238" s="57"/>
      <c r="ANS238" s="57"/>
      <c r="ANT238" s="57"/>
      <c r="ANU238" s="57"/>
      <c r="ANV238" s="57"/>
      <c r="ANW238" s="57"/>
      <c r="ANX238" s="57"/>
      <c r="ANY238" s="57"/>
      <c r="ANZ238" s="57"/>
      <c r="AOA238" s="57"/>
      <c r="AOB238" s="57"/>
      <c r="AOC238" s="57"/>
      <c r="AOD238" s="57"/>
      <c r="AOE238" s="57"/>
      <c r="AOF238" s="57"/>
      <c r="AOG238" s="57"/>
      <c r="AOH238" s="57"/>
      <c r="AOI238" s="57"/>
      <c r="AOJ238" s="57"/>
      <c r="AOK238" s="57"/>
      <c r="AOL238" s="57"/>
      <c r="AOM238" s="57"/>
      <c r="AON238" s="57"/>
      <c r="AOO238" s="57"/>
      <c r="AOP238" s="57"/>
      <c r="AOQ238" s="57"/>
      <c r="AOR238" s="57"/>
      <c r="AOS238" s="57"/>
      <c r="AOT238" s="57"/>
      <c r="AOU238" s="57"/>
      <c r="AOV238" s="57"/>
      <c r="AOW238" s="57"/>
      <c r="AOX238" s="57"/>
      <c r="AOY238" s="57"/>
      <c r="AOZ238" s="57"/>
      <c r="APA238" s="57"/>
      <c r="APB238" s="57"/>
      <c r="APC238" s="57"/>
      <c r="APD238" s="57"/>
      <c r="APE238" s="57"/>
      <c r="APF238" s="57"/>
      <c r="APG238" s="57"/>
      <c r="APH238" s="57"/>
      <c r="API238" s="57"/>
      <c r="APJ238" s="57"/>
      <c r="APK238" s="57"/>
      <c r="APL238" s="57"/>
      <c r="APM238" s="57"/>
      <c r="APN238" s="57"/>
      <c r="APO238" s="57"/>
      <c r="APP238" s="57"/>
      <c r="APQ238" s="57"/>
      <c r="APR238" s="57"/>
      <c r="APS238" s="57"/>
      <c r="APT238" s="57"/>
      <c r="APU238" s="57"/>
      <c r="APV238" s="57"/>
      <c r="APW238" s="57"/>
      <c r="APX238" s="57"/>
      <c r="APY238" s="57"/>
      <c r="APZ238" s="57"/>
      <c r="AQA238" s="57"/>
      <c r="AQB238" s="57"/>
      <c r="AQC238" s="57"/>
      <c r="AQD238" s="57"/>
      <c r="AQE238" s="57"/>
      <c r="AQF238" s="57"/>
      <c r="AQG238" s="57"/>
      <c r="AQH238" s="57"/>
      <c r="AQI238" s="57"/>
      <c r="AQJ238" s="57"/>
      <c r="AQK238" s="57"/>
      <c r="AQL238" s="57"/>
      <c r="AQM238" s="57"/>
      <c r="AQN238" s="57"/>
      <c r="AQO238" s="57"/>
      <c r="AQP238" s="57"/>
      <c r="AQQ238" s="57"/>
      <c r="AQR238" s="57"/>
      <c r="AQS238" s="57"/>
      <c r="AQT238" s="57"/>
      <c r="AQU238" s="57"/>
      <c r="AQV238" s="57"/>
      <c r="AQW238" s="57"/>
      <c r="AQX238" s="57"/>
      <c r="AQY238" s="57"/>
      <c r="AQZ238" s="57"/>
      <c r="ARA238" s="57"/>
      <c r="ARB238" s="57"/>
      <c r="ARC238" s="57"/>
      <c r="ARD238" s="57"/>
      <c r="ARE238" s="57"/>
      <c r="ARF238" s="57"/>
      <c r="ARG238" s="57"/>
      <c r="ARH238" s="57"/>
      <c r="ARI238" s="57"/>
      <c r="ARJ238" s="57"/>
      <c r="ARK238" s="57"/>
      <c r="ARL238" s="57"/>
      <c r="ARM238" s="57"/>
      <c r="ARN238" s="57"/>
      <c r="ARO238" s="57"/>
      <c r="ARP238" s="57"/>
      <c r="ARQ238" s="57"/>
      <c r="ARR238" s="57"/>
      <c r="ARS238" s="57"/>
      <c r="ART238" s="57"/>
      <c r="ARU238" s="57"/>
      <c r="ARV238" s="57"/>
      <c r="ARW238" s="57"/>
      <c r="ARX238" s="57"/>
      <c r="ARY238" s="57"/>
      <c r="ARZ238" s="57"/>
      <c r="ASA238" s="57"/>
      <c r="ASB238" s="57"/>
      <c r="ASC238" s="57"/>
      <c r="ASD238" s="57"/>
      <c r="ASE238" s="57"/>
      <c r="ASF238" s="57"/>
      <c r="ASG238" s="57"/>
      <c r="ASH238" s="57"/>
      <c r="ASI238" s="57"/>
      <c r="ASJ238" s="57"/>
      <c r="ASK238" s="57"/>
      <c r="ASL238" s="57"/>
      <c r="ASM238" s="57"/>
      <c r="ASN238" s="57"/>
      <c r="ASO238" s="57"/>
      <c r="ASP238" s="57"/>
      <c r="ASQ238" s="57"/>
      <c r="ASR238" s="57"/>
      <c r="ASS238" s="57"/>
      <c r="AST238" s="57"/>
      <c r="ASU238" s="57"/>
      <c r="ASV238" s="57"/>
      <c r="ASW238" s="57"/>
      <c r="ASX238" s="57"/>
      <c r="ASY238" s="57"/>
      <c r="ASZ238" s="57"/>
      <c r="ATA238" s="57"/>
      <c r="ATB238" s="57"/>
      <c r="ATC238" s="57"/>
      <c r="ATD238" s="57"/>
      <c r="ATE238" s="57"/>
      <c r="ATF238" s="57"/>
      <c r="ATG238" s="57"/>
      <c r="ATH238" s="57"/>
      <c r="ATI238" s="57"/>
      <c r="ATJ238" s="57"/>
      <c r="ATK238" s="57"/>
      <c r="ATL238" s="57"/>
      <c r="ATM238" s="57"/>
      <c r="ATN238" s="57"/>
      <c r="ATO238" s="57"/>
      <c r="ATP238" s="57"/>
      <c r="ATQ238" s="57"/>
      <c r="ATR238" s="57"/>
      <c r="ATS238" s="57"/>
      <c r="ATT238" s="57"/>
      <c r="ATU238" s="57"/>
      <c r="ATV238" s="57"/>
      <c r="ATW238" s="57"/>
      <c r="ATX238" s="57"/>
      <c r="ATY238" s="57"/>
      <c r="ATZ238" s="57"/>
      <c r="AUA238" s="57"/>
      <c r="AUB238" s="57"/>
      <c r="AUC238" s="57"/>
      <c r="AUD238" s="57"/>
      <c r="AUE238" s="57"/>
      <c r="AUF238" s="57"/>
      <c r="AUG238" s="57"/>
      <c r="AUH238" s="57"/>
      <c r="AUI238" s="57"/>
      <c r="AUJ238" s="57"/>
      <c r="AUK238" s="57"/>
      <c r="AUL238" s="57"/>
      <c r="AUM238" s="57"/>
      <c r="AUN238" s="57"/>
      <c r="AUO238" s="57"/>
      <c r="AUP238" s="57"/>
      <c r="AUQ238" s="57"/>
      <c r="AUR238" s="57"/>
      <c r="AUS238" s="57"/>
      <c r="AUT238" s="57"/>
      <c r="AUU238" s="57"/>
      <c r="AUV238" s="57"/>
      <c r="AUW238" s="57"/>
      <c r="AUX238" s="57"/>
      <c r="AUY238" s="57"/>
      <c r="AUZ238" s="57"/>
      <c r="AVA238" s="57"/>
      <c r="AVB238" s="57"/>
      <c r="AVC238" s="57"/>
      <c r="AVD238" s="57"/>
      <c r="AVE238" s="57"/>
      <c r="AVF238" s="57"/>
      <c r="AVG238" s="57"/>
      <c r="AVH238" s="57"/>
      <c r="AVI238" s="57"/>
      <c r="AVJ238" s="57"/>
      <c r="AVK238" s="57"/>
      <c r="AVL238" s="57"/>
      <c r="AVM238" s="57"/>
      <c r="AVN238" s="57"/>
      <c r="AVO238" s="57"/>
      <c r="AVP238" s="57"/>
      <c r="AVQ238" s="57"/>
      <c r="AVR238" s="57"/>
      <c r="AVS238" s="57"/>
      <c r="AVT238" s="57"/>
      <c r="AVU238" s="57"/>
      <c r="AVV238" s="57"/>
      <c r="AVW238" s="57"/>
      <c r="AVX238" s="57"/>
      <c r="AVY238" s="57"/>
      <c r="AVZ238" s="57"/>
      <c r="AWA238" s="57"/>
      <c r="AWB238" s="57"/>
      <c r="AWC238" s="57"/>
      <c r="AWD238" s="57"/>
      <c r="AWE238" s="57"/>
      <c r="AWF238" s="57"/>
      <c r="AWG238" s="57"/>
      <c r="AWH238" s="57"/>
      <c r="AWI238" s="57"/>
      <c r="AWJ238" s="57"/>
      <c r="AWK238" s="57"/>
      <c r="AWL238" s="57"/>
      <c r="AWM238" s="57"/>
      <c r="AWN238" s="57"/>
      <c r="AWO238" s="57"/>
      <c r="AWP238" s="57"/>
      <c r="AWQ238" s="57"/>
      <c r="AWR238" s="57"/>
      <c r="AWS238" s="57"/>
      <c r="AWT238" s="57"/>
      <c r="AWU238" s="57"/>
      <c r="AWV238" s="57"/>
      <c r="AWW238" s="57"/>
      <c r="AWX238" s="57"/>
      <c r="AWY238" s="57"/>
      <c r="AWZ238" s="57"/>
      <c r="AXA238" s="57"/>
      <c r="AXB238" s="57"/>
      <c r="AXC238" s="57"/>
      <c r="AXD238" s="57"/>
      <c r="AXE238" s="57"/>
      <c r="AXF238" s="57"/>
      <c r="AXG238" s="57"/>
      <c r="AXH238" s="57"/>
      <c r="AXI238" s="57"/>
      <c r="AXJ238" s="57"/>
      <c r="AXK238" s="57"/>
      <c r="AXL238" s="57"/>
      <c r="AXM238" s="57"/>
      <c r="AXN238" s="57"/>
      <c r="AXO238" s="57"/>
      <c r="AXP238" s="57"/>
      <c r="AXQ238" s="57"/>
      <c r="AXR238" s="57"/>
      <c r="AXS238" s="57"/>
      <c r="AXT238" s="57"/>
      <c r="AXU238" s="57"/>
      <c r="AXV238" s="57"/>
      <c r="AXW238" s="57"/>
      <c r="AXX238" s="57"/>
      <c r="AXY238" s="57"/>
      <c r="AXZ238" s="57"/>
      <c r="AYA238" s="57"/>
      <c r="AYB238" s="57"/>
      <c r="AYC238" s="57"/>
      <c r="AYD238" s="57"/>
      <c r="AYE238" s="57"/>
      <c r="AYF238" s="57"/>
      <c r="AYG238" s="57"/>
      <c r="AYH238" s="57"/>
      <c r="AYI238" s="57"/>
      <c r="AYJ238" s="57"/>
      <c r="AYK238" s="57"/>
      <c r="AYL238" s="57"/>
      <c r="AYM238" s="57"/>
      <c r="AYN238" s="57"/>
      <c r="AYO238" s="57"/>
      <c r="AYP238" s="57"/>
      <c r="AYQ238" s="57"/>
      <c r="AYR238" s="57"/>
      <c r="AYS238" s="57"/>
      <c r="AYT238" s="57"/>
      <c r="AYU238" s="57"/>
      <c r="AYV238" s="57"/>
      <c r="AYW238" s="57"/>
      <c r="AYX238" s="57"/>
      <c r="AYY238" s="57"/>
      <c r="AYZ238" s="57"/>
      <c r="AZA238" s="57"/>
      <c r="AZB238" s="57"/>
      <c r="AZC238" s="57"/>
      <c r="AZD238" s="57"/>
      <c r="AZE238" s="57"/>
      <c r="AZF238" s="57"/>
      <c r="AZG238" s="57"/>
      <c r="AZH238" s="57"/>
      <c r="AZI238" s="57"/>
      <c r="AZJ238" s="57"/>
      <c r="AZK238" s="57"/>
      <c r="AZL238" s="57"/>
      <c r="AZM238" s="57"/>
      <c r="AZN238" s="57"/>
      <c r="AZO238" s="57"/>
      <c r="AZP238" s="57"/>
      <c r="AZQ238" s="57"/>
      <c r="AZR238" s="57"/>
      <c r="AZS238" s="57"/>
      <c r="AZT238" s="57"/>
      <c r="AZU238" s="57"/>
      <c r="AZV238" s="57"/>
      <c r="AZW238" s="57"/>
      <c r="AZX238" s="57"/>
      <c r="AZY238" s="57"/>
      <c r="AZZ238" s="57"/>
      <c r="BAA238" s="57"/>
      <c r="BAB238" s="57"/>
      <c r="BAC238" s="57"/>
      <c r="BAD238" s="57"/>
      <c r="BAE238" s="57"/>
      <c r="BAF238" s="57"/>
      <c r="BAG238" s="57"/>
      <c r="BAH238" s="57"/>
      <c r="BAI238" s="57"/>
      <c r="BAJ238" s="57"/>
      <c r="BAK238" s="57"/>
      <c r="BAL238" s="57"/>
      <c r="BAM238" s="57"/>
      <c r="BAN238" s="57"/>
      <c r="BAO238" s="57"/>
      <c r="BAP238" s="57"/>
      <c r="BAQ238" s="57"/>
      <c r="BAR238" s="57"/>
      <c r="BAS238" s="57"/>
      <c r="BAT238" s="57"/>
      <c r="BAU238" s="57"/>
      <c r="BAV238" s="57"/>
      <c r="BAW238" s="57"/>
      <c r="BAX238" s="57"/>
      <c r="BAY238" s="57"/>
      <c r="BAZ238" s="57"/>
      <c r="BBA238" s="57"/>
      <c r="BBB238" s="57"/>
      <c r="BBC238" s="57"/>
      <c r="BBD238" s="57"/>
      <c r="BBE238" s="57"/>
      <c r="BBF238" s="57"/>
      <c r="BBG238" s="57"/>
      <c r="BBH238" s="57"/>
      <c r="BBI238" s="57"/>
      <c r="BBJ238" s="57"/>
      <c r="BBK238" s="57"/>
      <c r="BBL238" s="57"/>
      <c r="BBM238" s="57"/>
      <c r="BBN238" s="57"/>
      <c r="BBO238" s="57"/>
      <c r="BBP238" s="57"/>
      <c r="BBQ238" s="57"/>
      <c r="BBR238" s="57"/>
      <c r="BBS238" s="57"/>
      <c r="BBT238" s="57"/>
      <c r="BBU238" s="57"/>
      <c r="BBV238" s="57"/>
      <c r="BBW238" s="57"/>
      <c r="BBX238" s="57"/>
      <c r="BBY238" s="57"/>
      <c r="BBZ238" s="57"/>
      <c r="BCA238" s="57"/>
      <c r="BCB238" s="57"/>
      <c r="BCC238" s="57"/>
      <c r="BCD238" s="57"/>
      <c r="BCE238" s="57"/>
      <c r="BCF238" s="57"/>
      <c r="BCG238" s="57"/>
      <c r="BCH238" s="57"/>
      <c r="BCI238" s="57"/>
      <c r="BCJ238" s="57"/>
      <c r="BCK238" s="57"/>
      <c r="BCL238" s="57"/>
      <c r="BCM238" s="57"/>
      <c r="BCN238" s="57"/>
      <c r="BCO238" s="57"/>
      <c r="BCP238" s="57"/>
      <c r="BCQ238" s="57"/>
      <c r="BCR238" s="57"/>
      <c r="BCS238" s="57"/>
      <c r="BCT238" s="57"/>
      <c r="BCU238" s="57"/>
      <c r="BCV238" s="57"/>
      <c r="BCW238" s="57"/>
      <c r="BCX238" s="57"/>
      <c r="BCY238" s="57"/>
      <c r="BCZ238" s="57"/>
      <c r="BDA238" s="57"/>
      <c r="BDB238" s="57"/>
      <c r="BDC238" s="57"/>
      <c r="BDD238" s="57"/>
      <c r="BDE238" s="57"/>
      <c r="BDF238" s="57"/>
      <c r="BDG238" s="57"/>
      <c r="BDH238" s="57"/>
      <c r="BDI238" s="57"/>
      <c r="BDJ238" s="57"/>
      <c r="BDK238" s="57"/>
      <c r="BDL238" s="57"/>
      <c r="BDM238" s="57"/>
      <c r="BDN238" s="57"/>
      <c r="BDO238" s="57"/>
      <c r="BDP238" s="57"/>
      <c r="BDQ238" s="57"/>
      <c r="BDR238" s="57"/>
      <c r="BDS238" s="57"/>
      <c r="BDT238" s="57"/>
      <c r="BDU238" s="57"/>
      <c r="BDV238" s="57"/>
      <c r="BDW238" s="57"/>
      <c r="BDX238" s="57"/>
      <c r="BDY238" s="57"/>
      <c r="BDZ238" s="57"/>
      <c r="BEA238" s="57"/>
      <c r="BEB238" s="57"/>
      <c r="BEC238" s="57"/>
      <c r="BED238" s="57"/>
      <c r="BEE238" s="57"/>
      <c r="BEF238" s="57"/>
      <c r="BEG238" s="57"/>
      <c r="BEH238" s="57"/>
      <c r="BEI238" s="57"/>
      <c r="BEJ238" s="57"/>
      <c r="BEK238" s="57"/>
      <c r="BEL238" s="57"/>
      <c r="BEM238" s="57"/>
      <c r="BEN238" s="57"/>
      <c r="BEO238" s="57"/>
      <c r="BEP238" s="57"/>
      <c r="BEQ238" s="57"/>
      <c r="BER238" s="57"/>
      <c r="BES238" s="57"/>
      <c r="BET238" s="57"/>
      <c r="BEU238" s="57"/>
      <c r="BEV238" s="57"/>
      <c r="BEW238" s="57"/>
      <c r="BEX238" s="57"/>
      <c r="BEY238" s="57"/>
      <c r="BEZ238" s="57"/>
      <c r="BFA238" s="57"/>
      <c r="BFB238" s="57"/>
      <c r="BFC238" s="57"/>
      <c r="BFD238" s="57"/>
      <c r="BFE238" s="57"/>
      <c r="BFF238" s="57"/>
      <c r="BFG238" s="57"/>
      <c r="BFH238" s="57"/>
      <c r="BFI238" s="57"/>
      <c r="BFJ238" s="57"/>
      <c r="BFK238" s="57"/>
      <c r="BFL238" s="57"/>
      <c r="BFM238" s="57"/>
      <c r="BFN238" s="57"/>
      <c r="BFO238" s="57"/>
      <c r="BFP238" s="57"/>
      <c r="BFQ238" s="57"/>
      <c r="BFR238" s="57"/>
      <c r="BFS238" s="57"/>
      <c r="BFT238" s="57"/>
      <c r="BFU238" s="57"/>
      <c r="BFV238" s="57"/>
      <c r="BFW238" s="57"/>
      <c r="BFX238" s="57"/>
      <c r="BFY238" s="57"/>
      <c r="BFZ238" s="57"/>
      <c r="BGA238" s="57"/>
      <c r="BGB238" s="57"/>
      <c r="BGC238" s="57"/>
      <c r="BGD238" s="57"/>
      <c r="BGE238" s="57"/>
      <c r="BGF238" s="57"/>
      <c r="BGG238" s="57"/>
      <c r="BGH238" s="57"/>
      <c r="BGI238" s="57"/>
      <c r="BGJ238" s="57"/>
      <c r="BGK238" s="57"/>
      <c r="BGL238" s="57"/>
      <c r="BGM238" s="57"/>
      <c r="BGN238" s="57"/>
      <c r="BGO238" s="57"/>
      <c r="BGP238" s="57"/>
      <c r="BGQ238" s="57"/>
      <c r="BGR238" s="57"/>
      <c r="BGS238" s="57"/>
      <c r="BGT238" s="57"/>
      <c r="BGU238" s="57"/>
      <c r="BGV238" s="57"/>
      <c r="BGW238" s="57"/>
      <c r="BGX238" s="57"/>
      <c r="BGY238" s="57"/>
      <c r="BGZ238" s="57"/>
      <c r="BHA238" s="57"/>
      <c r="BHB238" s="57"/>
      <c r="BHC238" s="57"/>
      <c r="BHD238" s="57"/>
      <c r="BHE238" s="57"/>
      <c r="BHF238" s="57"/>
      <c r="BHG238" s="57"/>
      <c r="BHH238" s="57"/>
      <c r="BHI238" s="57"/>
      <c r="BHJ238" s="57"/>
      <c r="BHK238" s="57"/>
      <c r="BHL238" s="57"/>
      <c r="BHM238" s="57"/>
      <c r="BHN238" s="57"/>
      <c r="BHO238" s="57"/>
      <c r="BHP238" s="57"/>
      <c r="BHQ238" s="57"/>
      <c r="BHR238" s="57"/>
      <c r="BHS238" s="57"/>
      <c r="BHT238" s="57"/>
      <c r="BHU238" s="57"/>
      <c r="BHV238" s="57"/>
      <c r="BHW238" s="57"/>
      <c r="BHX238" s="57"/>
      <c r="BHY238" s="57"/>
      <c r="BHZ238" s="57"/>
      <c r="BIA238" s="57"/>
      <c r="BIB238" s="57"/>
      <c r="BIC238" s="57"/>
      <c r="BID238" s="57"/>
      <c r="BIE238" s="57"/>
      <c r="BIF238" s="57"/>
      <c r="BIG238" s="57"/>
      <c r="BIH238" s="57"/>
      <c r="BII238" s="57"/>
      <c r="BIJ238" s="57"/>
      <c r="BIK238" s="57"/>
      <c r="BIL238" s="57"/>
      <c r="BIM238" s="57"/>
      <c r="BIN238" s="57"/>
      <c r="BIO238" s="57"/>
      <c r="BIP238" s="57"/>
      <c r="BIQ238" s="57"/>
      <c r="BIR238" s="57"/>
      <c r="BIS238" s="57"/>
      <c r="BIT238" s="57"/>
      <c r="BIU238" s="57"/>
      <c r="BIV238" s="57"/>
      <c r="BIW238" s="57"/>
      <c r="BIX238" s="57"/>
      <c r="BIY238" s="57"/>
      <c r="BIZ238" s="57"/>
      <c r="BJA238" s="57"/>
      <c r="BJB238" s="57"/>
      <c r="BJC238" s="57"/>
      <c r="BJD238" s="57"/>
      <c r="BJE238" s="57"/>
      <c r="BJF238" s="57"/>
      <c r="BJG238" s="57"/>
      <c r="BJH238" s="57"/>
      <c r="BJI238" s="57"/>
      <c r="BJJ238" s="57"/>
      <c r="BJK238" s="57"/>
      <c r="BJL238" s="57"/>
      <c r="BJM238" s="57"/>
      <c r="BJN238" s="57"/>
      <c r="BJO238" s="57"/>
      <c r="BJP238" s="57"/>
      <c r="BJQ238" s="57"/>
      <c r="BJR238" s="57"/>
      <c r="BJS238" s="57"/>
      <c r="BJT238" s="57"/>
      <c r="BJU238" s="57"/>
      <c r="BJV238" s="57"/>
      <c r="BJW238" s="57"/>
      <c r="BJX238" s="57"/>
      <c r="BJY238" s="57"/>
      <c r="BJZ238" s="57"/>
      <c r="BKA238" s="57"/>
      <c r="BKB238" s="57"/>
      <c r="BKC238" s="57"/>
      <c r="BKD238" s="57"/>
      <c r="BKE238" s="57"/>
      <c r="BKF238" s="57"/>
      <c r="BKG238" s="57"/>
      <c r="BKH238" s="57"/>
      <c r="BKI238" s="57"/>
      <c r="BKJ238" s="57"/>
      <c r="BKK238" s="57"/>
      <c r="BKL238" s="57"/>
      <c r="BKM238" s="57"/>
      <c r="BKN238" s="57"/>
      <c r="BKO238" s="57"/>
      <c r="BKP238" s="57"/>
      <c r="BKQ238" s="57"/>
      <c r="BKR238" s="57"/>
      <c r="BKS238" s="57"/>
      <c r="BKT238" s="57"/>
      <c r="BKU238" s="57"/>
      <c r="BKV238" s="57"/>
      <c r="BKW238" s="57"/>
      <c r="BKX238" s="57"/>
      <c r="BKY238" s="57"/>
      <c r="BKZ238" s="57"/>
      <c r="BLA238" s="57"/>
      <c r="BLB238" s="57"/>
      <c r="BLC238" s="57"/>
      <c r="BLD238" s="57"/>
      <c r="BLE238" s="57"/>
      <c r="BLF238" s="57"/>
      <c r="BLG238" s="57"/>
      <c r="BLH238" s="57"/>
      <c r="BLI238" s="57"/>
      <c r="BLJ238" s="57"/>
      <c r="BLK238" s="57"/>
      <c r="BLL238" s="57"/>
      <c r="BLM238" s="57"/>
      <c r="BLN238" s="57"/>
      <c r="BLO238" s="57"/>
      <c r="BLP238" s="57"/>
      <c r="BLQ238" s="57"/>
      <c r="BLR238" s="57"/>
      <c r="BLS238" s="57"/>
      <c r="BLT238" s="57"/>
      <c r="BLU238" s="57"/>
      <c r="BLV238" s="57"/>
      <c r="BLW238" s="57"/>
      <c r="BLX238" s="57"/>
      <c r="BLY238" s="57"/>
      <c r="BLZ238" s="57"/>
      <c r="BMA238" s="57"/>
      <c r="BMB238" s="57"/>
      <c r="BMC238" s="57"/>
      <c r="BMD238" s="57"/>
      <c r="BME238" s="57"/>
      <c r="BMF238" s="57"/>
      <c r="BMG238" s="57"/>
      <c r="BMH238" s="57"/>
      <c r="BMI238" s="57"/>
      <c r="BMJ238" s="57"/>
      <c r="BMK238" s="57"/>
      <c r="BML238" s="57"/>
      <c r="BMM238" s="57"/>
      <c r="BMN238" s="57"/>
      <c r="BMO238" s="57"/>
      <c r="BMP238" s="57"/>
      <c r="BMQ238" s="57"/>
      <c r="BMR238" s="57"/>
      <c r="BMS238" s="57"/>
      <c r="BMT238" s="57"/>
      <c r="BMU238" s="57"/>
      <c r="BMV238" s="57"/>
      <c r="BMW238" s="57"/>
      <c r="BMX238" s="57"/>
      <c r="BMY238" s="57"/>
      <c r="BMZ238" s="57"/>
      <c r="BNA238" s="57"/>
      <c r="BNB238" s="57"/>
      <c r="BNC238" s="57"/>
      <c r="BND238" s="57"/>
      <c r="BNE238" s="57"/>
      <c r="BNF238" s="57"/>
      <c r="BNG238" s="57"/>
      <c r="BNH238" s="57"/>
      <c r="BNI238" s="57"/>
      <c r="BNJ238" s="57"/>
      <c r="BNK238" s="57"/>
      <c r="BNL238" s="57"/>
      <c r="BNM238" s="57"/>
      <c r="BNN238" s="57"/>
      <c r="BNO238" s="57"/>
      <c r="BNP238" s="57"/>
      <c r="BNQ238" s="57"/>
      <c r="BNR238" s="57"/>
      <c r="BNS238" s="57"/>
      <c r="BNT238" s="57"/>
      <c r="BNU238" s="57"/>
      <c r="BNV238" s="57"/>
      <c r="BNW238" s="57"/>
      <c r="BNX238" s="57"/>
      <c r="BNY238" s="57"/>
      <c r="BNZ238" s="57"/>
      <c r="BOA238" s="57"/>
      <c r="BOB238" s="57"/>
      <c r="BOC238" s="57"/>
      <c r="BOD238" s="57"/>
      <c r="BOE238" s="57"/>
      <c r="BOF238" s="57"/>
      <c r="BOG238" s="57"/>
      <c r="BOH238" s="57"/>
      <c r="BOI238" s="57"/>
      <c r="BOJ238" s="57"/>
      <c r="BOK238" s="57"/>
      <c r="BOL238" s="57"/>
      <c r="BOM238" s="57"/>
      <c r="BON238" s="57"/>
      <c r="BOO238" s="57"/>
      <c r="BOP238" s="57"/>
      <c r="BOQ238" s="57"/>
      <c r="BOR238" s="57"/>
      <c r="BOS238" s="57"/>
      <c r="BOT238" s="57"/>
      <c r="BOU238" s="57"/>
      <c r="BOV238" s="57"/>
      <c r="BOW238" s="57"/>
      <c r="BOX238" s="57"/>
      <c r="BOY238" s="57"/>
      <c r="BOZ238" s="57"/>
      <c r="BPA238" s="57"/>
      <c r="BPB238" s="57"/>
      <c r="BPC238" s="57"/>
      <c r="BPD238" s="57"/>
      <c r="BPE238" s="57"/>
      <c r="BPF238" s="57"/>
      <c r="BPG238" s="57"/>
      <c r="BPH238" s="57"/>
      <c r="BPI238" s="57"/>
      <c r="BPJ238" s="57"/>
      <c r="BPK238" s="57"/>
      <c r="BPL238" s="57"/>
      <c r="BPM238" s="57"/>
      <c r="BPN238" s="57"/>
      <c r="BPO238" s="57"/>
      <c r="BPP238" s="57"/>
      <c r="BPQ238" s="57"/>
      <c r="BPR238" s="57"/>
      <c r="BPS238" s="57"/>
      <c r="BPT238" s="57"/>
      <c r="BPU238" s="57"/>
      <c r="BPV238" s="57"/>
      <c r="BPW238" s="57"/>
      <c r="BPX238" s="57"/>
      <c r="BPY238" s="57"/>
      <c r="BPZ238" s="57"/>
      <c r="BQA238" s="57"/>
      <c r="BQB238" s="57"/>
      <c r="BQC238" s="57"/>
      <c r="BQD238" s="57"/>
      <c r="BQE238" s="57"/>
      <c r="BQF238" s="57"/>
      <c r="BQG238" s="57"/>
      <c r="BQH238" s="57"/>
      <c r="BQI238" s="57"/>
    </row>
    <row r="239" spans="1:1803" s="281" customFormat="1" ht="110.4" customHeight="1" x14ac:dyDescent="0.25">
      <c r="A239" s="231" t="s">
        <v>1700</v>
      </c>
      <c r="B239" s="197" t="s">
        <v>1701</v>
      </c>
      <c r="C239" s="197" t="s">
        <v>642</v>
      </c>
      <c r="D239" s="60" t="s">
        <v>1702</v>
      </c>
      <c r="E239" s="322">
        <v>43876</v>
      </c>
      <c r="F239" s="322">
        <v>43952</v>
      </c>
      <c r="G239" s="320"/>
      <c r="H239" s="320"/>
      <c r="I239" s="320"/>
      <c r="J239" s="320"/>
      <c r="K239" s="62" t="str">
        <f t="shared" si="5"/>
        <v xml:space="preserve"> </v>
      </c>
      <c r="L239" s="320">
        <v>0</v>
      </c>
      <c r="M239" s="320">
        <v>138</v>
      </c>
      <c r="N239" s="320" t="s">
        <v>23</v>
      </c>
      <c r="O239" s="178">
        <v>0.27</v>
      </c>
      <c r="P239" s="320" t="s">
        <v>127</v>
      </c>
      <c r="Q239" s="320" t="s">
        <v>201</v>
      </c>
      <c r="R239" s="166">
        <v>100</v>
      </c>
      <c r="S239" s="178">
        <v>0.27</v>
      </c>
      <c r="T239" s="166">
        <v>120</v>
      </c>
      <c r="U239" s="178" t="s">
        <v>23</v>
      </c>
      <c r="V239" s="320" t="s">
        <v>50</v>
      </c>
      <c r="W239" s="320"/>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c r="BV239" s="57"/>
      <c r="BW239" s="57"/>
      <c r="BX239" s="57"/>
      <c r="BY239" s="57"/>
      <c r="BZ239" s="57"/>
      <c r="CA239" s="57"/>
      <c r="CB239" s="57"/>
      <c r="CC239" s="57"/>
      <c r="CD239" s="57"/>
      <c r="CE239" s="57"/>
      <c r="CF239" s="57"/>
      <c r="CG239" s="57"/>
      <c r="CH239" s="57"/>
      <c r="CI239" s="57"/>
      <c r="CJ239" s="57"/>
      <c r="CK239" s="57"/>
      <c r="CL239" s="57"/>
      <c r="CM239" s="57"/>
      <c r="CN239" s="57"/>
      <c r="CO239" s="57"/>
      <c r="CP239" s="57"/>
      <c r="CQ239" s="57"/>
      <c r="CR239" s="57"/>
      <c r="CS239" s="57"/>
      <c r="CT239" s="57"/>
      <c r="CU239" s="57"/>
      <c r="CV239" s="57"/>
      <c r="CW239" s="57"/>
      <c r="CX239" s="57"/>
      <c r="CY239" s="57"/>
      <c r="CZ239" s="57"/>
      <c r="DA239" s="57"/>
      <c r="DB239" s="57"/>
      <c r="DC239" s="57"/>
      <c r="DD239" s="57"/>
      <c r="DE239" s="57"/>
      <c r="DF239" s="57"/>
      <c r="DG239" s="57"/>
      <c r="DH239" s="57"/>
      <c r="DI239" s="57"/>
      <c r="DJ239" s="57"/>
      <c r="DK239" s="57"/>
      <c r="DL239" s="57"/>
      <c r="DM239" s="57"/>
      <c r="DN239" s="57"/>
      <c r="DO239" s="57"/>
      <c r="DP239" s="57"/>
      <c r="DQ239" s="57"/>
      <c r="DR239" s="57"/>
      <c r="DS239" s="57"/>
      <c r="DT239" s="57"/>
      <c r="DU239" s="57"/>
      <c r="DV239" s="57"/>
      <c r="DW239" s="57"/>
      <c r="DX239" s="57"/>
      <c r="DY239" s="57"/>
      <c r="DZ239" s="57"/>
      <c r="EA239" s="57"/>
      <c r="EB239" s="57"/>
      <c r="EC239" s="57"/>
      <c r="ED239" s="57"/>
      <c r="EE239" s="57"/>
      <c r="EF239" s="57"/>
      <c r="EG239" s="57"/>
      <c r="EH239" s="57"/>
      <c r="EI239" s="57"/>
      <c r="EJ239" s="57"/>
      <c r="EK239" s="57"/>
      <c r="EL239" s="57"/>
      <c r="EM239" s="57"/>
      <c r="EN239" s="57"/>
      <c r="EO239" s="57"/>
      <c r="EP239" s="57"/>
      <c r="EQ239" s="57"/>
      <c r="ER239" s="57"/>
      <c r="ES239" s="57"/>
      <c r="ET239" s="57"/>
      <c r="EU239" s="57"/>
      <c r="EV239" s="57"/>
      <c r="EW239" s="57"/>
      <c r="EX239" s="57"/>
      <c r="EY239" s="57"/>
      <c r="EZ239" s="57"/>
      <c r="FA239" s="57"/>
      <c r="FB239" s="57"/>
      <c r="FC239" s="57"/>
      <c r="FD239" s="57"/>
      <c r="FE239" s="57"/>
      <c r="FF239" s="57"/>
      <c r="FG239" s="57"/>
      <c r="FH239" s="57"/>
      <c r="FI239" s="57"/>
      <c r="FJ239" s="57"/>
      <c r="FK239" s="57"/>
      <c r="FL239" s="57"/>
      <c r="FM239" s="57"/>
      <c r="FN239" s="57"/>
      <c r="FO239" s="57"/>
      <c r="FP239" s="57"/>
      <c r="FQ239" s="57"/>
      <c r="FR239" s="57"/>
      <c r="FS239" s="57"/>
      <c r="FT239" s="57"/>
      <c r="FU239" s="57"/>
      <c r="FV239" s="57"/>
      <c r="FW239" s="57"/>
      <c r="FX239" s="57"/>
      <c r="FY239" s="57"/>
      <c r="FZ239" s="57"/>
      <c r="GA239" s="57"/>
      <c r="GB239" s="57"/>
      <c r="GC239" s="57"/>
      <c r="GD239" s="57"/>
      <c r="GE239" s="57"/>
      <c r="GF239" s="57"/>
      <c r="GG239" s="57"/>
      <c r="GH239" s="57"/>
      <c r="GI239" s="57"/>
      <c r="GJ239" s="57"/>
      <c r="GK239" s="57"/>
      <c r="GL239" s="57"/>
      <c r="GM239" s="57"/>
      <c r="GN239" s="57"/>
      <c r="GO239" s="57"/>
      <c r="GP239" s="57"/>
      <c r="GQ239" s="57"/>
      <c r="GR239" s="57"/>
      <c r="GS239" s="57"/>
      <c r="GT239" s="57"/>
      <c r="GU239" s="57"/>
      <c r="GV239" s="57"/>
      <c r="GW239" s="57"/>
      <c r="GX239" s="57"/>
      <c r="GY239" s="57"/>
      <c r="GZ239" s="57"/>
      <c r="HA239" s="57"/>
      <c r="HB239" s="57"/>
      <c r="HC239" s="57"/>
      <c r="HD239" s="57"/>
      <c r="HE239" s="57"/>
      <c r="HF239" s="57"/>
      <c r="HG239" s="57"/>
      <c r="HH239" s="57"/>
      <c r="HI239" s="57"/>
      <c r="HJ239" s="57"/>
      <c r="HK239" s="57"/>
      <c r="HL239" s="57"/>
      <c r="HM239" s="57"/>
      <c r="HN239" s="57"/>
      <c r="HO239" s="57"/>
      <c r="HP239" s="57"/>
      <c r="HQ239" s="57"/>
      <c r="HR239" s="57"/>
      <c r="HS239" s="57"/>
      <c r="HT239" s="57"/>
      <c r="HU239" s="57"/>
      <c r="HV239" s="57"/>
      <c r="HW239" s="57"/>
      <c r="HX239" s="57"/>
      <c r="HY239" s="57"/>
      <c r="HZ239" s="57"/>
      <c r="IA239" s="57"/>
      <c r="IB239" s="57"/>
      <c r="IC239" s="57"/>
      <c r="ID239" s="57"/>
      <c r="IE239" s="57"/>
      <c r="IF239" s="57"/>
      <c r="IG239" s="57"/>
      <c r="IH239" s="57"/>
      <c r="II239" s="57"/>
      <c r="IJ239" s="57"/>
      <c r="IK239" s="57"/>
      <c r="IL239" s="57"/>
      <c r="IM239" s="57"/>
      <c r="IN239" s="57"/>
      <c r="IO239" s="57"/>
      <c r="IP239" s="57"/>
      <c r="IQ239" s="57"/>
      <c r="IR239" s="57"/>
      <c r="IS239" s="57"/>
      <c r="IT239" s="57"/>
      <c r="IU239" s="57"/>
      <c r="IV239" s="57"/>
      <c r="IW239" s="57"/>
      <c r="IX239" s="57"/>
      <c r="IY239" s="57"/>
      <c r="IZ239" s="57"/>
      <c r="JA239" s="57"/>
      <c r="JB239" s="57"/>
      <c r="JC239" s="57"/>
      <c r="JD239" s="57"/>
      <c r="JE239" s="57"/>
      <c r="JF239" s="57"/>
      <c r="JG239" s="57"/>
      <c r="JH239" s="57"/>
      <c r="JI239" s="57"/>
      <c r="JJ239" s="57"/>
      <c r="JK239" s="57"/>
      <c r="JL239" s="57"/>
      <c r="JM239" s="57"/>
      <c r="JN239" s="57"/>
      <c r="JO239" s="57"/>
      <c r="JP239" s="57"/>
      <c r="JQ239" s="57"/>
      <c r="JR239" s="57"/>
      <c r="JS239" s="57"/>
      <c r="JT239" s="57"/>
      <c r="JU239" s="57"/>
      <c r="JV239" s="57"/>
      <c r="JW239" s="57"/>
      <c r="JX239" s="57"/>
      <c r="JY239" s="57"/>
      <c r="JZ239" s="57"/>
      <c r="KA239" s="57"/>
      <c r="KB239" s="57"/>
      <c r="KC239" s="57"/>
      <c r="KD239" s="57"/>
      <c r="KE239" s="57"/>
      <c r="KF239" s="57"/>
      <c r="KG239" s="57"/>
      <c r="KH239" s="57"/>
      <c r="KI239" s="57"/>
      <c r="KJ239" s="57"/>
      <c r="KK239" s="57"/>
      <c r="KL239" s="57"/>
      <c r="KM239" s="57"/>
      <c r="KN239" s="57"/>
      <c r="KO239" s="57"/>
      <c r="KP239" s="57"/>
      <c r="KQ239" s="57"/>
      <c r="KR239" s="57"/>
      <c r="KS239" s="57"/>
      <c r="KT239" s="57"/>
      <c r="KU239" s="57"/>
      <c r="KV239" s="57"/>
      <c r="KW239" s="57"/>
      <c r="KX239" s="57"/>
      <c r="KY239" s="57"/>
      <c r="KZ239" s="57"/>
      <c r="LA239" s="57"/>
      <c r="LB239" s="57"/>
      <c r="LC239" s="57"/>
      <c r="LD239" s="57"/>
      <c r="LE239" s="57"/>
      <c r="LF239" s="57"/>
      <c r="LG239" s="57"/>
      <c r="LH239" s="57"/>
      <c r="LI239" s="57"/>
      <c r="LJ239" s="57"/>
      <c r="LK239" s="57"/>
      <c r="LL239" s="57"/>
      <c r="LM239" s="57"/>
      <c r="LN239" s="57"/>
      <c r="LO239" s="57"/>
      <c r="LP239" s="57"/>
      <c r="LQ239" s="57"/>
      <c r="LR239" s="57"/>
      <c r="LS239" s="57"/>
      <c r="LT239" s="57"/>
      <c r="LU239" s="57"/>
      <c r="LV239" s="57"/>
      <c r="LW239" s="57"/>
      <c r="LX239" s="57"/>
      <c r="LY239" s="57"/>
      <c r="LZ239" s="57"/>
      <c r="MA239" s="57"/>
      <c r="MB239" s="57"/>
      <c r="MC239" s="57"/>
      <c r="MD239" s="57"/>
      <c r="ME239" s="57"/>
      <c r="MF239" s="57"/>
      <c r="MG239" s="57"/>
      <c r="MH239" s="57"/>
      <c r="MI239" s="57"/>
      <c r="MJ239" s="57"/>
      <c r="MK239" s="57"/>
      <c r="ML239" s="57"/>
      <c r="MM239" s="57"/>
      <c r="MN239" s="57"/>
      <c r="MO239" s="57"/>
      <c r="MP239" s="57"/>
      <c r="MQ239" s="57"/>
      <c r="MR239" s="57"/>
      <c r="MS239" s="57"/>
      <c r="MT239" s="57"/>
      <c r="MU239" s="57"/>
      <c r="MV239" s="57"/>
      <c r="MW239" s="57"/>
      <c r="MX239" s="57"/>
      <c r="MY239" s="57"/>
      <c r="MZ239" s="57"/>
      <c r="NA239" s="57"/>
      <c r="NB239" s="57"/>
      <c r="NC239" s="57"/>
      <c r="ND239" s="57"/>
      <c r="NE239" s="57"/>
      <c r="NF239" s="57"/>
      <c r="NG239" s="57"/>
      <c r="NH239" s="57"/>
      <c r="NI239" s="57"/>
      <c r="NJ239" s="57"/>
      <c r="NK239" s="57"/>
      <c r="NL239" s="57"/>
      <c r="NM239" s="57"/>
      <c r="NN239" s="57"/>
      <c r="NO239" s="57"/>
      <c r="NP239" s="57"/>
      <c r="NQ239" s="57"/>
      <c r="NR239" s="57"/>
      <c r="NS239" s="57"/>
      <c r="NT239" s="57"/>
      <c r="NU239" s="57"/>
      <c r="NV239" s="57"/>
      <c r="NW239" s="57"/>
      <c r="NX239" s="57"/>
      <c r="NY239" s="57"/>
      <c r="NZ239" s="57"/>
      <c r="OA239" s="57"/>
      <c r="OB239" s="57"/>
      <c r="OC239" s="57"/>
      <c r="OD239" s="57"/>
      <c r="OE239" s="57"/>
      <c r="OF239" s="57"/>
      <c r="OG239" s="57"/>
      <c r="OH239" s="57"/>
      <c r="OI239" s="57"/>
      <c r="OJ239" s="57"/>
      <c r="OK239" s="57"/>
      <c r="OL239" s="57"/>
      <c r="OM239" s="57"/>
      <c r="ON239" s="57"/>
      <c r="OO239" s="57"/>
      <c r="OP239" s="57"/>
      <c r="OQ239" s="57"/>
      <c r="OR239" s="57"/>
      <c r="OS239" s="57"/>
      <c r="OT239" s="57"/>
      <c r="OU239" s="57"/>
      <c r="OV239" s="57"/>
      <c r="OW239" s="57"/>
      <c r="OX239" s="57"/>
      <c r="OY239" s="57"/>
      <c r="OZ239" s="57"/>
      <c r="PA239" s="57"/>
      <c r="PB239" s="57"/>
      <c r="PC239" s="57"/>
      <c r="PD239" s="57"/>
      <c r="PE239" s="57"/>
      <c r="PF239" s="57"/>
      <c r="PG239" s="57"/>
      <c r="PH239" s="57"/>
      <c r="PI239" s="57"/>
      <c r="PJ239" s="57"/>
      <c r="PK239" s="57"/>
      <c r="PL239" s="57"/>
      <c r="PM239" s="57"/>
      <c r="PN239" s="57"/>
      <c r="PO239" s="57"/>
      <c r="PP239" s="57"/>
      <c r="PQ239" s="57"/>
      <c r="PR239" s="57"/>
      <c r="PS239" s="57"/>
      <c r="PT239" s="57"/>
      <c r="PU239" s="57"/>
      <c r="PV239" s="57"/>
      <c r="PW239" s="57"/>
      <c r="PX239" s="57"/>
      <c r="PY239" s="57"/>
      <c r="PZ239" s="57"/>
      <c r="QA239" s="57"/>
      <c r="QB239" s="57"/>
      <c r="QC239" s="57"/>
      <c r="QD239" s="57"/>
      <c r="QE239" s="57"/>
      <c r="QF239" s="57"/>
      <c r="QG239" s="57"/>
      <c r="QH239" s="57"/>
      <c r="QI239" s="57"/>
      <c r="QJ239" s="57"/>
      <c r="QK239" s="57"/>
      <c r="QL239" s="57"/>
      <c r="QM239" s="57"/>
      <c r="QN239" s="57"/>
      <c r="QO239" s="57"/>
      <c r="QP239" s="57"/>
      <c r="QQ239" s="57"/>
      <c r="QR239" s="57"/>
      <c r="QS239" s="57"/>
      <c r="QT239" s="57"/>
      <c r="QU239" s="57"/>
      <c r="QV239" s="57"/>
      <c r="QW239" s="57"/>
      <c r="QX239" s="57"/>
      <c r="QY239" s="57"/>
      <c r="QZ239" s="57"/>
      <c r="RA239" s="57"/>
      <c r="RB239" s="57"/>
      <c r="RC239" s="57"/>
      <c r="RD239" s="57"/>
      <c r="RE239" s="57"/>
      <c r="RF239" s="57"/>
      <c r="RG239" s="57"/>
      <c r="RH239" s="57"/>
      <c r="RI239" s="57"/>
      <c r="RJ239" s="57"/>
      <c r="RK239" s="57"/>
      <c r="RL239" s="57"/>
      <c r="RM239" s="57"/>
      <c r="RN239" s="57"/>
      <c r="RO239" s="57"/>
      <c r="RP239" s="57"/>
      <c r="RQ239" s="57"/>
      <c r="RR239" s="57"/>
      <c r="RS239" s="57"/>
      <c r="RT239" s="57"/>
      <c r="RU239" s="57"/>
      <c r="RV239" s="57"/>
      <c r="RW239" s="57"/>
      <c r="RX239" s="57"/>
      <c r="RY239" s="57"/>
      <c r="RZ239" s="57"/>
      <c r="SA239" s="57"/>
      <c r="SB239" s="57"/>
      <c r="SC239" s="57"/>
      <c r="SD239" s="57"/>
      <c r="SE239" s="57"/>
      <c r="SF239" s="57"/>
      <c r="SG239" s="57"/>
      <c r="SH239" s="57"/>
      <c r="SI239" s="57"/>
      <c r="SJ239" s="57"/>
      <c r="SK239" s="57"/>
      <c r="SL239" s="57"/>
      <c r="SM239" s="57"/>
      <c r="SN239" s="57"/>
      <c r="SO239" s="57"/>
      <c r="SP239" s="57"/>
      <c r="SQ239" s="57"/>
      <c r="SR239" s="57"/>
      <c r="SS239" s="57"/>
      <c r="ST239" s="57"/>
      <c r="SU239" s="57"/>
      <c r="SV239" s="57"/>
      <c r="SW239" s="57"/>
      <c r="SX239" s="57"/>
      <c r="SY239" s="57"/>
      <c r="SZ239" s="57"/>
      <c r="TA239" s="57"/>
      <c r="TB239" s="57"/>
      <c r="TC239" s="57"/>
      <c r="TD239" s="57"/>
      <c r="TE239" s="57"/>
      <c r="TF239" s="57"/>
      <c r="TG239" s="57"/>
      <c r="TH239" s="57"/>
      <c r="TI239" s="57"/>
      <c r="TJ239" s="57"/>
      <c r="TK239" s="57"/>
      <c r="TL239" s="57"/>
      <c r="TM239" s="57"/>
      <c r="TN239" s="57"/>
      <c r="TO239" s="57"/>
      <c r="TP239" s="57"/>
      <c r="TQ239" s="57"/>
      <c r="TR239" s="57"/>
      <c r="TS239" s="57"/>
      <c r="TT239" s="57"/>
      <c r="TU239" s="57"/>
      <c r="TV239" s="57"/>
      <c r="TW239" s="57"/>
      <c r="TX239" s="57"/>
      <c r="TY239" s="57"/>
      <c r="TZ239" s="57"/>
      <c r="UA239" s="57"/>
      <c r="UB239" s="57"/>
      <c r="UC239" s="57"/>
      <c r="UD239" s="57"/>
      <c r="UE239" s="57"/>
      <c r="UF239" s="57"/>
      <c r="UG239" s="57"/>
      <c r="UH239" s="57"/>
      <c r="UI239" s="57"/>
      <c r="UJ239" s="57"/>
      <c r="UK239" s="57"/>
      <c r="UL239" s="57"/>
      <c r="UM239" s="57"/>
      <c r="UN239" s="57"/>
      <c r="UO239" s="57"/>
      <c r="UP239" s="57"/>
      <c r="UQ239" s="57"/>
      <c r="UR239" s="57"/>
      <c r="US239" s="57"/>
      <c r="UT239" s="57"/>
      <c r="UU239" s="57"/>
      <c r="UV239" s="57"/>
      <c r="UW239" s="57"/>
      <c r="UX239" s="57"/>
      <c r="UY239" s="57"/>
      <c r="UZ239" s="57"/>
      <c r="VA239" s="57"/>
      <c r="VB239" s="57"/>
      <c r="VC239" s="57"/>
      <c r="VD239" s="57"/>
      <c r="VE239" s="57"/>
      <c r="VF239" s="57"/>
      <c r="VG239" s="57"/>
      <c r="VH239" s="57"/>
      <c r="VI239" s="57"/>
      <c r="VJ239" s="57"/>
      <c r="VK239" s="57"/>
      <c r="VL239" s="57"/>
      <c r="VM239" s="57"/>
      <c r="VN239" s="57"/>
      <c r="VO239" s="57"/>
      <c r="VP239" s="57"/>
      <c r="VQ239" s="57"/>
      <c r="VR239" s="57"/>
      <c r="VS239" s="57"/>
      <c r="VT239" s="57"/>
      <c r="VU239" s="57"/>
      <c r="VV239" s="57"/>
      <c r="VW239" s="57"/>
      <c r="VX239" s="57"/>
      <c r="VY239" s="57"/>
      <c r="VZ239" s="57"/>
      <c r="WA239" s="57"/>
      <c r="WB239" s="57"/>
      <c r="WC239" s="57"/>
      <c r="WD239" s="57"/>
      <c r="WE239" s="57"/>
      <c r="WF239" s="57"/>
      <c r="WG239" s="57"/>
      <c r="WH239" s="57"/>
      <c r="WI239" s="57"/>
      <c r="WJ239" s="57"/>
      <c r="WK239" s="57"/>
      <c r="WL239" s="57"/>
      <c r="WM239" s="57"/>
      <c r="WN239" s="57"/>
      <c r="WO239" s="57"/>
      <c r="WP239" s="57"/>
      <c r="WQ239" s="57"/>
      <c r="WR239" s="57"/>
      <c r="WS239" s="57"/>
      <c r="WT239" s="57"/>
      <c r="WU239" s="57"/>
      <c r="WV239" s="57"/>
      <c r="WW239" s="57"/>
      <c r="WX239" s="57"/>
      <c r="WY239" s="57"/>
      <c r="WZ239" s="57"/>
      <c r="XA239" s="57"/>
      <c r="XB239" s="57"/>
      <c r="XC239" s="57"/>
      <c r="XD239" s="57"/>
      <c r="XE239" s="57"/>
      <c r="XF239" s="57"/>
      <c r="XG239" s="57"/>
      <c r="XH239" s="57"/>
      <c r="XI239" s="57"/>
      <c r="XJ239" s="57"/>
      <c r="XK239" s="57"/>
      <c r="XL239" s="57"/>
      <c r="XM239" s="57"/>
      <c r="XN239" s="57"/>
      <c r="XO239" s="57"/>
      <c r="XP239" s="57"/>
      <c r="XQ239" s="57"/>
      <c r="XR239" s="57"/>
      <c r="XS239" s="57"/>
      <c r="XT239" s="57"/>
      <c r="XU239" s="57"/>
      <c r="XV239" s="57"/>
      <c r="XW239" s="57"/>
      <c r="XX239" s="57"/>
      <c r="XY239" s="57"/>
      <c r="XZ239" s="57"/>
      <c r="YA239" s="57"/>
      <c r="YB239" s="57"/>
      <c r="YC239" s="57"/>
      <c r="YD239" s="57"/>
      <c r="YE239" s="57"/>
      <c r="YF239" s="57"/>
      <c r="YG239" s="57"/>
      <c r="YH239" s="57"/>
      <c r="YI239" s="57"/>
      <c r="YJ239" s="57"/>
      <c r="YK239" s="57"/>
      <c r="YL239" s="57"/>
      <c r="YM239" s="57"/>
      <c r="YN239" s="57"/>
      <c r="YO239" s="57"/>
      <c r="YP239" s="57"/>
      <c r="YQ239" s="57"/>
      <c r="YR239" s="57"/>
      <c r="YS239" s="57"/>
      <c r="YT239" s="57"/>
      <c r="YU239" s="57"/>
      <c r="YV239" s="57"/>
      <c r="YW239" s="57"/>
      <c r="YX239" s="57"/>
      <c r="YY239" s="57"/>
      <c r="YZ239" s="57"/>
      <c r="ZA239" s="57"/>
      <c r="ZB239" s="57"/>
      <c r="ZC239" s="57"/>
      <c r="ZD239" s="57"/>
      <c r="ZE239" s="57"/>
      <c r="ZF239" s="57"/>
      <c r="ZG239" s="57"/>
      <c r="ZH239" s="57"/>
      <c r="ZI239" s="57"/>
      <c r="ZJ239" s="57"/>
      <c r="ZK239" s="57"/>
      <c r="ZL239" s="57"/>
      <c r="ZM239" s="57"/>
      <c r="ZN239" s="57"/>
      <c r="ZO239" s="57"/>
      <c r="ZP239" s="57"/>
      <c r="ZQ239" s="57"/>
      <c r="ZR239" s="57"/>
      <c r="ZS239" s="57"/>
      <c r="ZT239" s="57"/>
      <c r="ZU239" s="57"/>
      <c r="ZV239" s="57"/>
      <c r="ZW239" s="57"/>
      <c r="ZX239" s="57"/>
      <c r="ZY239" s="57"/>
      <c r="ZZ239" s="57"/>
      <c r="AAA239" s="57"/>
      <c r="AAB239" s="57"/>
      <c r="AAC239" s="57"/>
      <c r="AAD239" s="57"/>
      <c r="AAE239" s="57"/>
      <c r="AAF239" s="57"/>
      <c r="AAG239" s="57"/>
      <c r="AAH239" s="57"/>
      <c r="AAI239" s="57"/>
      <c r="AAJ239" s="57"/>
      <c r="AAK239" s="57"/>
      <c r="AAL239" s="57"/>
      <c r="AAM239" s="57"/>
      <c r="AAN239" s="57"/>
      <c r="AAO239" s="57"/>
      <c r="AAP239" s="57"/>
      <c r="AAQ239" s="57"/>
      <c r="AAR239" s="57"/>
      <c r="AAS239" s="57"/>
      <c r="AAT239" s="57"/>
      <c r="AAU239" s="57"/>
      <c r="AAV239" s="57"/>
      <c r="AAW239" s="57"/>
      <c r="AAX239" s="57"/>
      <c r="AAY239" s="57"/>
      <c r="AAZ239" s="57"/>
      <c r="ABA239" s="57"/>
      <c r="ABB239" s="57"/>
      <c r="ABC239" s="57"/>
      <c r="ABD239" s="57"/>
      <c r="ABE239" s="57"/>
      <c r="ABF239" s="57"/>
      <c r="ABG239" s="57"/>
      <c r="ABH239" s="57"/>
      <c r="ABI239" s="57"/>
      <c r="ABJ239" s="57"/>
      <c r="ABK239" s="57"/>
      <c r="ABL239" s="57"/>
      <c r="ABM239" s="57"/>
      <c r="ABN239" s="57"/>
      <c r="ABO239" s="57"/>
      <c r="ABP239" s="57"/>
      <c r="ABQ239" s="57"/>
      <c r="ABR239" s="57"/>
      <c r="ABS239" s="57"/>
      <c r="ABT239" s="57"/>
      <c r="ABU239" s="57"/>
      <c r="ABV239" s="57"/>
      <c r="ABW239" s="57"/>
      <c r="ABX239" s="57"/>
      <c r="ABY239" s="57"/>
      <c r="ABZ239" s="57"/>
      <c r="ACA239" s="57"/>
      <c r="ACB239" s="57"/>
      <c r="ACC239" s="57"/>
      <c r="ACD239" s="57"/>
      <c r="ACE239" s="57"/>
      <c r="ACF239" s="57"/>
      <c r="ACG239" s="57"/>
      <c r="ACH239" s="57"/>
      <c r="ACI239" s="57"/>
      <c r="ACJ239" s="57"/>
      <c r="ACK239" s="57"/>
      <c r="ACL239" s="57"/>
      <c r="ACM239" s="57"/>
      <c r="ACN239" s="57"/>
      <c r="ACO239" s="57"/>
      <c r="ACP239" s="57"/>
      <c r="ACQ239" s="57"/>
      <c r="ACR239" s="57"/>
      <c r="ACS239" s="57"/>
      <c r="ACT239" s="57"/>
      <c r="ACU239" s="57"/>
      <c r="ACV239" s="57"/>
      <c r="ACW239" s="57"/>
      <c r="ACX239" s="57"/>
      <c r="ACY239" s="57"/>
      <c r="ACZ239" s="57"/>
      <c r="ADA239" s="57"/>
      <c r="ADB239" s="57"/>
      <c r="ADC239" s="57"/>
      <c r="ADD239" s="57"/>
      <c r="ADE239" s="57"/>
      <c r="ADF239" s="57"/>
      <c r="ADG239" s="57"/>
      <c r="ADH239" s="57"/>
      <c r="ADI239" s="57"/>
      <c r="ADJ239" s="57"/>
      <c r="ADK239" s="57"/>
      <c r="ADL239" s="57"/>
      <c r="ADM239" s="57"/>
      <c r="ADN239" s="57"/>
      <c r="ADO239" s="57"/>
      <c r="ADP239" s="57"/>
      <c r="ADQ239" s="57"/>
      <c r="ADR239" s="57"/>
      <c r="ADS239" s="57"/>
      <c r="ADT239" s="57"/>
      <c r="ADU239" s="57"/>
      <c r="ADV239" s="57"/>
      <c r="ADW239" s="57"/>
      <c r="ADX239" s="57"/>
      <c r="ADY239" s="57"/>
      <c r="ADZ239" s="57"/>
      <c r="AEA239" s="57"/>
      <c r="AEB239" s="57"/>
      <c r="AEC239" s="57"/>
      <c r="AED239" s="57"/>
      <c r="AEE239" s="57"/>
      <c r="AEF239" s="57"/>
      <c r="AEG239" s="57"/>
      <c r="AEH239" s="57"/>
      <c r="AEI239" s="57"/>
      <c r="AEJ239" s="57"/>
      <c r="AEK239" s="57"/>
      <c r="AEL239" s="57"/>
      <c r="AEM239" s="57"/>
      <c r="AEN239" s="57"/>
      <c r="AEO239" s="57"/>
      <c r="AEP239" s="57"/>
      <c r="AEQ239" s="57"/>
      <c r="AER239" s="57"/>
      <c r="AES239" s="57"/>
      <c r="AET239" s="57"/>
      <c r="AEU239" s="57"/>
      <c r="AEV239" s="57"/>
      <c r="AEW239" s="57"/>
      <c r="AEX239" s="57"/>
      <c r="AEY239" s="57"/>
      <c r="AEZ239" s="57"/>
      <c r="AFA239" s="57"/>
      <c r="AFB239" s="57"/>
      <c r="AFC239" s="57"/>
      <c r="AFD239" s="57"/>
      <c r="AFE239" s="57"/>
      <c r="AFF239" s="57"/>
      <c r="AFG239" s="57"/>
      <c r="AFH239" s="57"/>
      <c r="AFI239" s="57"/>
      <c r="AFJ239" s="57"/>
      <c r="AFK239" s="57"/>
      <c r="AFL239" s="57"/>
      <c r="AFM239" s="57"/>
      <c r="AFN239" s="57"/>
      <c r="AFO239" s="57"/>
      <c r="AFP239" s="57"/>
      <c r="AFQ239" s="57"/>
      <c r="AFR239" s="57"/>
      <c r="AFS239" s="57"/>
      <c r="AFT239" s="57"/>
      <c r="AFU239" s="57"/>
      <c r="AFV239" s="57"/>
      <c r="AFW239" s="57"/>
      <c r="AFX239" s="57"/>
      <c r="AFY239" s="57"/>
      <c r="AFZ239" s="57"/>
      <c r="AGA239" s="57"/>
      <c r="AGB239" s="57"/>
      <c r="AGC239" s="57"/>
      <c r="AGD239" s="57"/>
      <c r="AGE239" s="57"/>
      <c r="AGF239" s="57"/>
      <c r="AGG239" s="57"/>
      <c r="AGH239" s="57"/>
      <c r="AGI239" s="57"/>
      <c r="AGJ239" s="57"/>
      <c r="AGK239" s="57"/>
      <c r="AGL239" s="57"/>
      <c r="AGM239" s="57"/>
      <c r="AGN239" s="57"/>
      <c r="AGO239" s="57"/>
      <c r="AGP239" s="57"/>
      <c r="AGQ239" s="57"/>
      <c r="AGR239" s="57"/>
      <c r="AGS239" s="57"/>
      <c r="AGT239" s="57"/>
      <c r="AGU239" s="57"/>
      <c r="AGV239" s="57"/>
      <c r="AGW239" s="57"/>
      <c r="AGX239" s="57"/>
      <c r="AGY239" s="57"/>
      <c r="AGZ239" s="57"/>
      <c r="AHA239" s="57"/>
      <c r="AHB239" s="57"/>
      <c r="AHC239" s="57"/>
      <c r="AHD239" s="57"/>
      <c r="AHE239" s="57"/>
      <c r="AHF239" s="57"/>
      <c r="AHG239" s="57"/>
      <c r="AHH239" s="57"/>
      <c r="AHI239" s="57"/>
      <c r="AHJ239" s="57"/>
      <c r="AHK239" s="57"/>
      <c r="AHL239" s="57"/>
      <c r="AHM239" s="57"/>
      <c r="AHN239" s="57"/>
      <c r="AHO239" s="57"/>
      <c r="AHP239" s="57"/>
      <c r="AHQ239" s="57"/>
      <c r="AHR239" s="57"/>
      <c r="AHS239" s="57"/>
      <c r="AHT239" s="57"/>
      <c r="AHU239" s="57"/>
      <c r="AHV239" s="57"/>
      <c r="AHW239" s="57"/>
      <c r="AHX239" s="57"/>
      <c r="AHY239" s="57"/>
      <c r="AHZ239" s="57"/>
      <c r="AIA239" s="57"/>
      <c r="AIB239" s="57"/>
      <c r="AIC239" s="57"/>
      <c r="AID239" s="57"/>
      <c r="AIE239" s="57"/>
      <c r="AIF239" s="57"/>
      <c r="AIG239" s="57"/>
      <c r="AIH239" s="57"/>
      <c r="AII239" s="57"/>
      <c r="AIJ239" s="57"/>
      <c r="AIK239" s="57"/>
      <c r="AIL239" s="57"/>
      <c r="AIM239" s="57"/>
      <c r="AIN239" s="57"/>
      <c r="AIO239" s="57"/>
      <c r="AIP239" s="57"/>
      <c r="AIQ239" s="57"/>
      <c r="AIR239" s="57"/>
      <c r="AIS239" s="57"/>
      <c r="AIT239" s="57"/>
      <c r="AIU239" s="57"/>
      <c r="AIV239" s="57"/>
      <c r="AIW239" s="57"/>
      <c r="AIX239" s="57"/>
      <c r="AIY239" s="57"/>
      <c r="AIZ239" s="57"/>
      <c r="AJA239" s="57"/>
      <c r="AJB239" s="57"/>
      <c r="AJC239" s="57"/>
      <c r="AJD239" s="57"/>
      <c r="AJE239" s="57"/>
      <c r="AJF239" s="57"/>
      <c r="AJG239" s="57"/>
      <c r="AJH239" s="57"/>
      <c r="AJI239" s="57"/>
      <c r="AJJ239" s="57"/>
      <c r="AJK239" s="57"/>
      <c r="AJL239" s="57"/>
      <c r="AJM239" s="57"/>
      <c r="AJN239" s="57"/>
      <c r="AJO239" s="57"/>
      <c r="AJP239" s="57"/>
      <c r="AJQ239" s="57"/>
      <c r="AJR239" s="57"/>
      <c r="AJS239" s="57"/>
      <c r="AJT239" s="57"/>
      <c r="AJU239" s="57"/>
      <c r="AJV239" s="57"/>
      <c r="AJW239" s="57"/>
      <c r="AJX239" s="57"/>
      <c r="AJY239" s="57"/>
      <c r="AJZ239" s="57"/>
      <c r="AKA239" s="57"/>
      <c r="AKB239" s="57"/>
      <c r="AKC239" s="57"/>
      <c r="AKD239" s="57"/>
      <c r="AKE239" s="57"/>
      <c r="AKF239" s="57"/>
      <c r="AKG239" s="57"/>
      <c r="AKH239" s="57"/>
      <c r="AKI239" s="57"/>
      <c r="AKJ239" s="57"/>
      <c r="AKK239" s="57"/>
      <c r="AKL239" s="57"/>
      <c r="AKM239" s="57"/>
      <c r="AKN239" s="57"/>
      <c r="AKO239" s="57"/>
      <c r="AKP239" s="57"/>
      <c r="AKQ239" s="57"/>
      <c r="AKR239" s="57"/>
      <c r="AKS239" s="57"/>
      <c r="AKT239" s="57"/>
      <c r="AKU239" s="57"/>
      <c r="AKV239" s="57"/>
      <c r="AKW239" s="57"/>
      <c r="AKX239" s="57"/>
      <c r="AKY239" s="57"/>
      <c r="AKZ239" s="57"/>
      <c r="ALA239" s="57"/>
      <c r="ALB239" s="57"/>
      <c r="ALC239" s="57"/>
      <c r="ALD239" s="57"/>
      <c r="ALE239" s="57"/>
      <c r="ALF239" s="57"/>
      <c r="ALG239" s="57"/>
      <c r="ALH239" s="57"/>
      <c r="ALI239" s="57"/>
      <c r="ALJ239" s="57"/>
      <c r="ALK239" s="57"/>
      <c r="ALL239" s="57"/>
      <c r="ALM239" s="57"/>
      <c r="ALN239" s="57"/>
      <c r="ALO239" s="57"/>
      <c r="ALP239" s="57"/>
      <c r="ALQ239" s="57"/>
      <c r="ALR239" s="57"/>
      <c r="ALS239" s="57"/>
      <c r="ALT239" s="57"/>
      <c r="ALU239" s="57"/>
      <c r="ALV239" s="57"/>
      <c r="ALW239" s="57"/>
      <c r="ALX239" s="57"/>
      <c r="ALY239" s="57"/>
      <c r="ALZ239" s="57"/>
      <c r="AMA239" s="57"/>
      <c r="AMB239" s="57"/>
      <c r="AMC239" s="57"/>
      <c r="AMD239" s="57"/>
      <c r="AME239" s="57"/>
      <c r="AMF239" s="57"/>
      <c r="AMG239" s="57"/>
      <c r="AMH239" s="57"/>
      <c r="AMI239" s="57"/>
      <c r="AMJ239" s="57"/>
      <c r="AMK239" s="57"/>
      <c r="AML239" s="57"/>
      <c r="AMM239" s="57"/>
      <c r="AMN239" s="57"/>
      <c r="AMO239" s="57"/>
      <c r="AMP239" s="57"/>
      <c r="AMQ239" s="57"/>
      <c r="AMR239" s="57"/>
      <c r="AMS239" s="57"/>
      <c r="AMT239" s="57"/>
      <c r="AMU239" s="57"/>
      <c r="AMV239" s="57"/>
      <c r="AMW239" s="57"/>
      <c r="AMX239" s="57"/>
      <c r="AMY239" s="57"/>
      <c r="AMZ239" s="57"/>
      <c r="ANA239" s="57"/>
      <c r="ANB239" s="57"/>
      <c r="ANC239" s="57"/>
      <c r="AND239" s="57"/>
      <c r="ANE239" s="57"/>
      <c r="ANF239" s="57"/>
      <c r="ANG239" s="57"/>
      <c r="ANH239" s="57"/>
      <c r="ANI239" s="57"/>
      <c r="ANJ239" s="57"/>
      <c r="ANK239" s="57"/>
      <c r="ANL239" s="57"/>
      <c r="ANM239" s="57"/>
      <c r="ANN239" s="57"/>
      <c r="ANO239" s="57"/>
      <c r="ANP239" s="57"/>
      <c r="ANQ239" s="57"/>
      <c r="ANR239" s="57"/>
      <c r="ANS239" s="57"/>
      <c r="ANT239" s="57"/>
      <c r="ANU239" s="57"/>
      <c r="ANV239" s="57"/>
      <c r="ANW239" s="57"/>
      <c r="ANX239" s="57"/>
      <c r="ANY239" s="57"/>
      <c r="ANZ239" s="57"/>
      <c r="AOA239" s="57"/>
      <c r="AOB239" s="57"/>
      <c r="AOC239" s="57"/>
      <c r="AOD239" s="57"/>
      <c r="AOE239" s="57"/>
      <c r="AOF239" s="57"/>
      <c r="AOG239" s="57"/>
      <c r="AOH239" s="57"/>
      <c r="AOI239" s="57"/>
      <c r="AOJ239" s="57"/>
      <c r="AOK239" s="57"/>
      <c r="AOL239" s="57"/>
      <c r="AOM239" s="57"/>
      <c r="AON239" s="57"/>
      <c r="AOO239" s="57"/>
      <c r="AOP239" s="57"/>
      <c r="AOQ239" s="57"/>
      <c r="AOR239" s="57"/>
      <c r="AOS239" s="57"/>
      <c r="AOT239" s="57"/>
      <c r="AOU239" s="57"/>
      <c r="AOV239" s="57"/>
      <c r="AOW239" s="57"/>
      <c r="AOX239" s="57"/>
      <c r="AOY239" s="57"/>
      <c r="AOZ239" s="57"/>
      <c r="APA239" s="57"/>
      <c r="APB239" s="57"/>
      <c r="APC239" s="57"/>
      <c r="APD239" s="57"/>
      <c r="APE239" s="57"/>
      <c r="APF239" s="57"/>
      <c r="APG239" s="57"/>
      <c r="APH239" s="57"/>
      <c r="API239" s="57"/>
      <c r="APJ239" s="57"/>
      <c r="APK239" s="57"/>
      <c r="APL239" s="57"/>
      <c r="APM239" s="57"/>
      <c r="APN239" s="57"/>
      <c r="APO239" s="57"/>
      <c r="APP239" s="57"/>
      <c r="APQ239" s="57"/>
      <c r="APR239" s="57"/>
      <c r="APS239" s="57"/>
      <c r="APT239" s="57"/>
      <c r="APU239" s="57"/>
      <c r="APV239" s="57"/>
      <c r="APW239" s="57"/>
      <c r="APX239" s="57"/>
      <c r="APY239" s="57"/>
      <c r="APZ239" s="57"/>
      <c r="AQA239" s="57"/>
      <c r="AQB239" s="57"/>
      <c r="AQC239" s="57"/>
      <c r="AQD239" s="57"/>
      <c r="AQE239" s="57"/>
      <c r="AQF239" s="57"/>
      <c r="AQG239" s="57"/>
      <c r="AQH239" s="57"/>
      <c r="AQI239" s="57"/>
      <c r="AQJ239" s="57"/>
      <c r="AQK239" s="57"/>
      <c r="AQL239" s="57"/>
      <c r="AQM239" s="57"/>
      <c r="AQN239" s="57"/>
      <c r="AQO239" s="57"/>
      <c r="AQP239" s="57"/>
      <c r="AQQ239" s="57"/>
      <c r="AQR239" s="57"/>
      <c r="AQS239" s="57"/>
      <c r="AQT239" s="57"/>
      <c r="AQU239" s="57"/>
      <c r="AQV239" s="57"/>
      <c r="AQW239" s="57"/>
      <c r="AQX239" s="57"/>
      <c r="AQY239" s="57"/>
      <c r="AQZ239" s="57"/>
      <c r="ARA239" s="57"/>
      <c r="ARB239" s="57"/>
      <c r="ARC239" s="57"/>
      <c r="ARD239" s="57"/>
      <c r="ARE239" s="57"/>
      <c r="ARF239" s="57"/>
      <c r="ARG239" s="57"/>
      <c r="ARH239" s="57"/>
      <c r="ARI239" s="57"/>
      <c r="ARJ239" s="57"/>
      <c r="ARK239" s="57"/>
      <c r="ARL239" s="57"/>
      <c r="ARM239" s="57"/>
      <c r="ARN239" s="57"/>
      <c r="ARO239" s="57"/>
      <c r="ARP239" s="57"/>
      <c r="ARQ239" s="57"/>
      <c r="ARR239" s="57"/>
      <c r="ARS239" s="57"/>
      <c r="ART239" s="57"/>
      <c r="ARU239" s="57"/>
      <c r="ARV239" s="57"/>
      <c r="ARW239" s="57"/>
      <c r="ARX239" s="57"/>
      <c r="ARY239" s="57"/>
      <c r="ARZ239" s="57"/>
      <c r="ASA239" s="57"/>
      <c r="ASB239" s="57"/>
      <c r="ASC239" s="57"/>
      <c r="ASD239" s="57"/>
      <c r="ASE239" s="57"/>
      <c r="ASF239" s="57"/>
      <c r="ASG239" s="57"/>
      <c r="ASH239" s="57"/>
      <c r="ASI239" s="57"/>
      <c r="ASJ239" s="57"/>
      <c r="ASK239" s="57"/>
      <c r="ASL239" s="57"/>
      <c r="ASM239" s="57"/>
      <c r="ASN239" s="57"/>
      <c r="ASO239" s="57"/>
      <c r="ASP239" s="57"/>
      <c r="ASQ239" s="57"/>
      <c r="ASR239" s="57"/>
      <c r="ASS239" s="57"/>
      <c r="AST239" s="57"/>
      <c r="ASU239" s="57"/>
      <c r="ASV239" s="57"/>
      <c r="ASW239" s="57"/>
      <c r="ASX239" s="57"/>
      <c r="ASY239" s="57"/>
      <c r="ASZ239" s="57"/>
      <c r="ATA239" s="57"/>
      <c r="ATB239" s="57"/>
      <c r="ATC239" s="57"/>
      <c r="ATD239" s="57"/>
      <c r="ATE239" s="57"/>
      <c r="ATF239" s="57"/>
      <c r="ATG239" s="57"/>
      <c r="ATH239" s="57"/>
      <c r="ATI239" s="57"/>
      <c r="ATJ239" s="57"/>
      <c r="ATK239" s="57"/>
      <c r="ATL239" s="57"/>
      <c r="ATM239" s="57"/>
      <c r="ATN239" s="57"/>
      <c r="ATO239" s="57"/>
      <c r="ATP239" s="57"/>
      <c r="ATQ239" s="57"/>
      <c r="ATR239" s="57"/>
      <c r="ATS239" s="57"/>
      <c r="ATT239" s="57"/>
      <c r="ATU239" s="57"/>
      <c r="ATV239" s="57"/>
      <c r="ATW239" s="57"/>
      <c r="ATX239" s="57"/>
      <c r="ATY239" s="57"/>
      <c r="ATZ239" s="57"/>
      <c r="AUA239" s="57"/>
      <c r="AUB239" s="57"/>
      <c r="AUC239" s="57"/>
      <c r="AUD239" s="57"/>
      <c r="AUE239" s="57"/>
      <c r="AUF239" s="57"/>
      <c r="AUG239" s="57"/>
      <c r="AUH239" s="57"/>
      <c r="AUI239" s="57"/>
      <c r="AUJ239" s="57"/>
      <c r="AUK239" s="57"/>
      <c r="AUL239" s="57"/>
      <c r="AUM239" s="57"/>
      <c r="AUN239" s="57"/>
      <c r="AUO239" s="57"/>
      <c r="AUP239" s="57"/>
      <c r="AUQ239" s="57"/>
      <c r="AUR239" s="57"/>
      <c r="AUS239" s="57"/>
      <c r="AUT239" s="57"/>
      <c r="AUU239" s="57"/>
      <c r="AUV239" s="57"/>
      <c r="AUW239" s="57"/>
      <c r="AUX239" s="57"/>
      <c r="AUY239" s="57"/>
      <c r="AUZ239" s="57"/>
      <c r="AVA239" s="57"/>
      <c r="AVB239" s="57"/>
      <c r="AVC239" s="57"/>
      <c r="AVD239" s="57"/>
      <c r="AVE239" s="57"/>
      <c r="AVF239" s="57"/>
      <c r="AVG239" s="57"/>
      <c r="AVH239" s="57"/>
      <c r="AVI239" s="57"/>
      <c r="AVJ239" s="57"/>
      <c r="AVK239" s="57"/>
      <c r="AVL239" s="57"/>
      <c r="AVM239" s="57"/>
      <c r="AVN239" s="57"/>
      <c r="AVO239" s="57"/>
      <c r="AVP239" s="57"/>
      <c r="AVQ239" s="57"/>
      <c r="AVR239" s="57"/>
      <c r="AVS239" s="57"/>
      <c r="AVT239" s="57"/>
      <c r="AVU239" s="57"/>
      <c r="AVV239" s="57"/>
      <c r="AVW239" s="57"/>
      <c r="AVX239" s="57"/>
      <c r="AVY239" s="57"/>
      <c r="AVZ239" s="57"/>
      <c r="AWA239" s="57"/>
      <c r="AWB239" s="57"/>
      <c r="AWC239" s="57"/>
      <c r="AWD239" s="57"/>
      <c r="AWE239" s="57"/>
      <c r="AWF239" s="57"/>
      <c r="AWG239" s="57"/>
      <c r="AWH239" s="57"/>
      <c r="AWI239" s="57"/>
      <c r="AWJ239" s="57"/>
      <c r="AWK239" s="57"/>
      <c r="AWL239" s="57"/>
      <c r="AWM239" s="57"/>
      <c r="AWN239" s="57"/>
      <c r="AWO239" s="57"/>
      <c r="AWP239" s="57"/>
      <c r="AWQ239" s="57"/>
      <c r="AWR239" s="57"/>
      <c r="AWS239" s="57"/>
      <c r="AWT239" s="57"/>
      <c r="AWU239" s="57"/>
      <c r="AWV239" s="57"/>
      <c r="AWW239" s="57"/>
      <c r="AWX239" s="57"/>
      <c r="AWY239" s="57"/>
      <c r="AWZ239" s="57"/>
      <c r="AXA239" s="57"/>
      <c r="AXB239" s="57"/>
      <c r="AXC239" s="57"/>
      <c r="AXD239" s="57"/>
      <c r="AXE239" s="57"/>
      <c r="AXF239" s="57"/>
      <c r="AXG239" s="57"/>
      <c r="AXH239" s="57"/>
      <c r="AXI239" s="57"/>
      <c r="AXJ239" s="57"/>
      <c r="AXK239" s="57"/>
      <c r="AXL239" s="57"/>
      <c r="AXM239" s="57"/>
      <c r="AXN239" s="57"/>
      <c r="AXO239" s="57"/>
      <c r="AXP239" s="57"/>
      <c r="AXQ239" s="57"/>
      <c r="AXR239" s="57"/>
      <c r="AXS239" s="57"/>
      <c r="AXT239" s="57"/>
      <c r="AXU239" s="57"/>
      <c r="AXV239" s="57"/>
      <c r="AXW239" s="57"/>
      <c r="AXX239" s="57"/>
      <c r="AXY239" s="57"/>
      <c r="AXZ239" s="57"/>
      <c r="AYA239" s="57"/>
      <c r="AYB239" s="57"/>
      <c r="AYC239" s="57"/>
      <c r="AYD239" s="57"/>
      <c r="AYE239" s="57"/>
      <c r="AYF239" s="57"/>
      <c r="AYG239" s="57"/>
      <c r="AYH239" s="57"/>
      <c r="AYI239" s="57"/>
      <c r="AYJ239" s="57"/>
      <c r="AYK239" s="57"/>
      <c r="AYL239" s="57"/>
      <c r="AYM239" s="57"/>
      <c r="AYN239" s="57"/>
      <c r="AYO239" s="57"/>
      <c r="AYP239" s="57"/>
      <c r="AYQ239" s="57"/>
      <c r="AYR239" s="57"/>
      <c r="AYS239" s="57"/>
      <c r="AYT239" s="57"/>
      <c r="AYU239" s="57"/>
      <c r="AYV239" s="57"/>
      <c r="AYW239" s="57"/>
      <c r="AYX239" s="57"/>
      <c r="AYY239" s="57"/>
      <c r="AYZ239" s="57"/>
      <c r="AZA239" s="57"/>
      <c r="AZB239" s="57"/>
      <c r="AZC239" s="57"/>
      <c r="AZD239" s="57"/>
      <c r="AZE239" s="57"/>
      <c r="AZF239" s="57"/>
      <c r="AZG239" s="57"/>
      <c r="AZH239" s="57"/>
      <c r="AZI239" s="57"/>
      <c r="AZJ239" s="57"/>
      <c r="AZK239" s="57"/>
      <c r="AZL239" s="57"/>
      <c r="AZM239" s="57"/>
      <c r="AZN239" s="57"/>
      <c r="AZO239" s="57"/>
      <c r="AZP239" s="57"/>
      <c r="AZQ239" s="57"/>
      <c r="AZR239" s="57"/>
      <c r="AZS239" s="57"/>
      <c r="AZT239" s="57"/>
      <c r="AZU239" s="57"/>
      <c r="AZV239" s="57"/>
      <c r="AZW239" s="57"/>
      <c r="AZX239" s="57"/>
      <c r="AZY239" s="57"/>
      <c r="AZZ239" s="57"/>
      <c r="BAA239" s="57"/>
      <c r="BAB239" s="57"/>
      <c r="BAC239" s="57"/>
      <c r="BAD239" s="57"/>
      <c r="BAE239" s="57"/>
      <c r="BAF239" s="57"/>
      <c r="BAG239" s="57"/>
      <c r="BAH239" s="57"/>
      <c r="BAI239" s="57"/>
      <c r="BAJ239" s="57"/>
      <c r="BAK239" s="57"/>
      <c r="BAL239" s="57"/>
      <c r="BAM239" s="57"/>
      <c r="BAN239" s="57"/>
      <c r="BAO239" s="57"/>
      <c r="BAP239" s="57"/>
      <c r="BAQ239" s="57"/>
      <c r="BAR239" s="57"/>
      <c r="BAS239" s="57"/>
      <c r="BAT239" s="57"/>
      <c r="BAU239" s="57"/>
      <c r="BAV239" s="57"/>
      <c r="BAW239" s="57"/>
      <c r="BAX239" s="57"/>
      <c r="BAY239" s="57"/>
      <c r="BAZ239" s="57"/>
      <c r="BBA239" s="57"/>
      <c r="BBB239" s="57"/>
      <c r="BBC239" s="57"/>
      <c r="BBD239" s="57"/>
      <c r="BBE239" s="57"/>
      <c r="BBF239" s="57"/>
      <c r="BBG239" s="57"/>
      <c r="BBH239" s="57"/>
      <c r="BBI239" s="57"/>
      <c r="BBJ239" s="57"/>
      <c r="BBK239" s="57"/>
      <c r="BBL239" s="57"/>
      <c r="BBM239" s="57"/>
      <c r="BBN239" s="57"/>
      <c r="BBO239" s="57"/>
      <c r="BBP239" s="57"/>
      <c r="BBQ239" s="57"/>
      <c r="BBR239" s="57"/>
      <c r="BBS239" s="57"/>
      <c r="BBT239" s="57"/>
      <c r="BBU239" s="57"/>
      <c r="BBV239" s="57"/>
      <c r="BBW239" s="57"/>
      <c r="BBX239" s="57"/>
      <c r="BBY239" s="57"/>
      <c r="BBZ239" s="57"/>
      <c r="BCA239" s="57"/>
      <c r="BCB239" s="57"/>
      <c r="BCC239" s="57"/>
      <c r="BCD239" s="57"/>
      <c r="BCE239" s="57"/>
      <c r="BCF239" s="57"/>
      <c r="BCG239" s="57"/>
      <c r="BCH239" s="57"/>
      <c r="BCI239" s="57"/>
      <c r="BCJ239" s="57"/>
      <c r="BCK239" s="57"/>
      <c r="BCL239" s="57"/>
      <c r="BCM239" s="57"/>
      <c r="BCN239" s="57"/>
      <c r="BCO239" s="57"/>
      <c r="BCP239" s="57"/>
      <c r="BCQ239" s="57"/>
      <c r="BCR239" s="57"/>
      <c r="BCS239" s="57"/>
      <c r="BCT239" s="57"/>
      <c r="BCU239" s="57"/>
      <c r="BCV239" s="57"/>
      <c r="BCW239" s="57"/>
      <c r="BCX239" s="57"/>
      <c r="BCY239" s="57"/>
      <c r="BCZ239" s="57"/>
      <c r="BDA239" s="57"/>
      <c r="BDB239" s="57"/>
      <c r="BDC239" s="57"/>
      <c r="BDD239" s="57"/>
      <c r="BDE239" s="57"/>
      <c r="BDF239" s="57"/>
      <c r="BDG239" s="57"/>
      <c r="BDH239" s="57"/>
      <c r="BDI239" s="57"/>
      <c r="BDJ239" s="57"/>
      <c r="BDK239" s="57"/>
      <c r="BDL239" s="57"/>
      <c r="BDM239" s="57"/>
      <c r="BDN239" s="57"/>
      <c r="BDO239" s="57"/>
      <c r="BDP239" s="57"/>
      <c r="BDQ239" s="57"/>
      <c r="BDR239" s="57"/>
      <c r="BDS239" s="57"/>
      <c r="BDT239" s="57"/>
      <c r="BDU239" s="57"/>
      <c r="BDV239" s="57"/>
      <c r="BDW239" s="57"/>
      <c r="BDX239" s="57"/>
      <c r="BDY239" s="57"/>
      <c r="BDZ239" s="57"/>
      <c r="BEA239" s="57"/>
      <c r="BEB239" s="57"/>
      <c r="BEC239" s="57"/>
      <c r="BED239" s="57"/>
      <c r="BEE239" s="57"/>
      <c r="BEF239" s="57"/>
      <c r="BEG239" s="57"/>
      <c r="BEH239" s="57"/>
      <c r="BEI239" s="57"/>
      <c r="BEJ239" s="57"/>
      <c r="BEK239" s="57"/>
      <c r="BEL239" s="57"/>
      <c r="BEM239" s="57"/>
      <c r="BEN239" s="57"/>
      <c r="BEO239" s="57"/>
      <c r="BEP239" s="57"/>
      <c r="BEQ239" s="57"/>
      <c r="BER239" s="57"/>
      <c r="BES239" s="57"/>
      <c r="BET239" s="57"/>
      <c r="BEU239" s="57"/>
      <c r="BEV239" s="57"/>
      <c r="BEW239" s="57"/>
      <c r="BEX239" s="57"/>
      <c r="BEY239" s="57"/>
      <c r="BEZ239" s="57"/>
      <c r="BFA239" s="57"/>
      <c r="BFB239" s="57"/>
      <c r="BFC239" s="57"/>
      <c r="BFD239" s="57"/>
      <c r="BFE239" s="57"/>
      <c r="BFF239" s="57"/>
      <c r="BFG239" s="57"/>
      <c r="BFH239" s="57"/>
      <c r="BFI239" s="57"/>
      <c r="BFJ239" s="57"/>
      <c r="BFK239" s="57"/>
      <c r="BFL239" s="57"/>
      <c r="BFM239" s="57"/>
      <c r="BFN239" s="57"/>
      <c r="BFO239" s="57"/>
      <c r="BFP239" s="57"/>
      <c r="BFQ239" s="57"/>
      <c r="BFR239" s="57"/>
      <c r="BFS239" s="57"/>
      <c r="BFT239" s="57"/>
      <c r="BFU239" s="57"/>
      <c r="BFV239" s="57"/>
      <c r="BFW239" s="57"/>
      <c r="BFX239" s="57"/>
      <c r="BFY239" s="57"/>
      <c r="BFZ239" s="57"/>
      <c r="BGA239" s="57"/>
      <c r="BGB239" s="57"/>
      <c r="BGC239" s="57"/>
      <c r="BGD239" s="57"/>
      <c r="BGE239" s="57"/>
      <c r="BGF239" s="57"/>
      <c r="BGG239" s="57"/>
      <c r="BGH239" s="57"/>
      <c r="BGI239" s="57"/>
      <c r="BGJ239" s="57"/>
      <c r="BGK239" s="57"/>
      <c r="BGL239" s="57"/>
      <c r="BGM239" s="57"/>
      <c r="BGN239" s="57"/>
      <c r="BGO239" s="57"/>
      <c r="BGP239" s="57"/>
      <c r="BGQ239" s="57"/>
      <c r="BGR239" s="57"/>
      <c r="BGS239" s="57"/>
      <c r="BGT239" s="57"/>
      <c r="BGU239" s="57"/>
      <c r="BGV239" s="57"/>
      <c r="BGW239" s="57"/>
      <c r="BGX239" s="57"/>
      <c r="BGY239" s="57"/>
      <c r="BGZ239" s="57"/>
      <c r="BHA239" s="57"/>
      <c r="BHB239" s="57"/>
      <c r="BHC239" s="57"/>
      <c r="BHD239" s="57"/>
      <c r="BHE239" s="57"/>
      <c r="BHF239" s="57"/>
      <c r="BHG239" s="57"/>
      <c r="BHH239" s="57"/>
      <c r="BHI239" s="57"/>
      <c r="BHJ239" s="57"/>
      <c r="BHK239" s="57"/>
      <c r="BHL239" s="57"/>
      <c r="BHM239" s="57"/>
      <c r="BHN239" s="57"/>
      <c r="BHO239" s="57"/>
      <c r="BHP239" s="57"/>
      <c r="BHQ239" s="57"/>
      <c r="BHR239" s="57"/>
      <c r="BHS239" s="57"/>
      <c r="BHT239" s="57"/>
      <c r="BHU239" s="57"/>
      <c r="BHV239" s="57"/>
      <c r="BHW239" s="57"/>
      <c r="BHX239" s="57"/>
      <c r="BHY239" s="57"/>
      <c r="BHZ239" s="57"/>
      <c r="BIA239" s="57"/>
      <c r="BIB239" s="57"/>
      <c r="BIC239" s="57"/>
      <c r="BID239" s="57"/>
      <c r="BIE239" s="57"/>
      <c r="BIF239" s="57"/>
      <c r="BIG239" s="57"/>
      <c r="BIH239" s="57"/>
      <c r="BII239" s="57"/>
      <c r="BIJ239" s="57"/>
      <c r="BIK239" s="57"/>
      <c r="BIL239" s="57"/>
      <c r="BIM239" s="57"/>
      <c r="BIN239" s="57"/>
      <c r="BIO239" s="57"/>
      <c r="BIP239" s="57"/>
      <c r="BIQ239" s="57"/>
      <c r="BIR239" s="57"/>
      <c r="BIS239" s="57"/>
      <c r="BIT239" s="57"/>
      <c r="BIU239" s="57"/>
      <c r="BIV239" s="57"/>
      <c r="BIW239" s="57"/>
      <c r="BIX239" s="57"/>
      <c r="BIY239" s="57"/>
      <c r="BIZ239" s="57"/>
      <c r="BJA239" s="57"/>
      <c r="BJB239" s="57"/>
      <c r="BJC239" s="57"/>
      <c r="BJD239" s="57"/>
      <c r="BJE239" s="57"/>
      <c r="BJF239" s="57"/>
      <c r="BJG239" s="57"/>
      <c r="BJH239" s="57"/>
      <c r="BJI239" s="57"/>
      <c r="BJJ239" s="57"/>
      <c r="BJK239" s="57"/>
      <c r="BJL239" s="57"/>
      <c r="BJM239" s="57"/>
      <c r="BJN239" s="57"/>
      <c r="BJO239" s="57"/>
      <c r="BJP239" s="57"/>
      <c r="BJQ239" s="57"/>
      <c r="BJR239" s="57"/>
      <c r="BJS239" s="57"/>
      <c r="BJT239" s="57"/>
      <c r="BJU239" s="57"/>
      <c r="BJV239" s="57"/>
      <c r="BJW239" s="57"/>
      <c r="BJX239" s="57"/>
      <c r="BJY239" s="57"/>
      <c r="BJZ239" s="57"/>
      <c r="BKA239" s="57"/>
      <c r="BKB239" s="57"/>
      <c r="BKC239" s="57"/>
      <c r="BKD239" s="57"/>
      <c r="BKE239" s="57"/>
      <c r="BKF239" s="57"/>
      <c r="BKG239" s="57"/>
      <c r="BKH239" s="57"/>
      <c r="BKI239" s="57"/>
      <c r="BKJ239" s="57"/>
      <c r="BKK239" s="57"/>
      <c r="BKL239" s="57"/>
      <c r="BKM239" s="57"/>
      <c r="BKN239" s="57"/>
      <c r="BKO239" s="57"/>
      <c r="BKP239" s="57"/>
      <c r="BKQ239" s="57"/>
      <c r="BKR239" s="57"/>
      <c r="BKS239" s="57"/>
      <c r="BKT239" s="57"/>
      <c r="BKU239" s="57"/>
      <c r="BKV239" s="57"/>
      <c r="BKW239" s="57"/>
      <c r="BKX239" s="57"/>
      <c r="BKY239" s="57"/>
      <c r="BKZ239" s="57"/>
      <c r="BLA239" s="57"/>
      <c r="BLB239" s="57"/>
      <c r="BLC239" s="57"/>
      <c r="BLD239" s="57"/>
      <c r="BLE239" s="57"/>
      <c r="BLF239" s="57"/>
      <c r="BLG239" s="57"/>
      <c r="BLH239" s="57"/>
      <c r="BLI239" s="57"/>
      <c r="BLJ239" s="57"/>
      <c r="BLK239" s="57"/>
      <c r="BLL239" s="57"/>
      <c r="BLM239" s="57"/>
      <c r="BLN239" s="57"/>
      <c r="BLO239" s="57"/>
      <c r="BLP239" s="57"/>
      <c r="BLQ239" s="57"/>
      <c r="BLR239" s="57"/>
      <c r="BLS239" s="57"/>
      <c r="BLT239" s="57"/>
      <c r="BLU239" s="57"/>
      <c r="BLV239" s="57"/>
      <c r="BLW239" s="57"/>
      <c r="BLX239" s="57"/>
      <c r="BLY239" s="57"/>
      <c r="BLZ239" s="57"/>
      <c r="BMA239" s="57"/>
      <c r="BMB239" s="57"/>
      <c r="BMC239" s="57"/>
      <c r="BMD239" s="57"/>
      <c r="BME239" s="57"/>
      <c r="BMF239" s="57"/>
      <c r="BMG239" s="57"/>
      <c r="BMH239" s="57"/>
      <c r="BMI239" s="57"/>
      <c r="BMJ239" s="57"/>
      <c r="BMK239" s="57"/>
      <c r="BML239" s="57"/>
      <c r="BMM239" s="57"/>
      <c r="BMN239" s="57"/>
      <c r="BMO239" s="57"/>
      <c r="BMP239" s="57"/>
      <c r="BMQ239" s="57"/>
      <c r="BMR239" s="57"/>
      <c r="BMS239" s="57"/>
      <c r="BMT239" s="57"/>
      <c r="BMU239" s="57"/>
      <c r="BMV239" s="57"/>
      <c r="BMW239" s="57"/>
      <c r="BMX239" s="57"/>
      <c r="BMY239" s="57"/>
      <c r="BMZ239" s="57"/>
      <c r="BNA239" s="57"/>
      <c r="BNB239" s="57"/>
      <c r="BNC239" s="57"/>
      <c r="BND239" s="57"/>
      <c r="BNE239" s="57"/>
      <c r="BNF239" s="57"/>
      <c r="BNG239" s="57"/>
      <c r="BNH239" s="57"/>
      <c r="BNI239" s="57"/>
      <c r="BNJ239" s="57"/>
      <c r="BNK239" s="57"/>
      <c r="BNL239" s="57"/>
      <c r="BNM239" s="57"/>
      <c r="BNN239" s="57"/>
      <c r="BNO239" s="57"/>
      <c r="BNP239" s="57"/>
      <c r="BNQ239" s="57"/>
      <c r="BNR239" s="57"/>
      <c r="BNS239" s="57"/>
      <c r="BNT239" s="57"/>
      <c r="BNU239" s="57"/>
      <c r="BNV239" s="57"/>
      <c r="BNW239" s="57"/>
      <c r="BNX239" s="57"/>
      <c r="BNY239" s="57"/>
      <c r="BNZ239" s="57"/>
      <c r="BOA239" s="57"/>
      <c r="BOB239" s="57"/>
      <c r="BOC239" s="57"/>
      <c r="BOD239" s="57"/>
      <c r="BOE239" s="57"/>
      <c r="BOF239" s="57"/>
      <c r="BOG239" s="57"/>
      <c r="BOH239" s="57"/>
      <c r="BOI239" s="57"/>
      <c r="BOJ239" s="57"/>
      <c r="BOK239" s="57"/>
      <c r="BOL239" s="57"/>
      <c r="BOM239" s="57"/>
      <c r="BON239" s="57"/>
      <c r="BOO239" s="57"/>
      <c r="BOP239" s="57"/>
      <c r="BOQ239" s="57"/>
      <c r="BOR239" s="57"/>
      <c r="BOS239" s="57"/>
      <c r="BOT239" s="57"/>
      <c r="BOU239" s="57"/>
      <c r="BOV239" s="57"/>
      <c r="BOW239" s="57"/>
      <c r="BOX239" s="57"/>
      <c r="BOY239" s="57"/>
      <c r="BOZ239" s="57"/>
      <c r="BPA239" s="57"/>
      <c r="BPB239" s="57"/>
      <c r="BPC239" s="57"/>
      <c r="BPD239" s="57"/>
      <c r="BPE239" s="57"/>
      <c r="BPF239" s="57"/>
      <c r="BPG239" s="57"/>
      <c r="BPH239" s="57"/>
      <c r="BPI239" s="57"/>
      <c r="BPJ239" s="57"/>
      <c r="BPK239" s="57"/>
      <c r="BPL239" s="57"/>
      <c r="BPM239" s="57"/>
      <c r="BPN239" s="57"/>
      <c r="BPO239" s="57"/>
      <c r="BPP239" s="57"/>
      <c r="BPQ239" s="57"/>
      <c r="BPR239" s="57"/>
      <c r="BPS239" s="57"/>
      <c r="BPT239" s="57"/>
      <c r="BPU239" s="57"/>
      <c r="BPV239" s="57"/>
      <c r="BPW239" s="57"/>
      <c r="BPX239" s="57"/>
      <c r="BPY239" s="57"/>
      <c r="BPZ239" s="57"/>
      <c r="BQA239" s="57"/>
      <c r="BQB239" s="57"/>
      <c r="BQC239" s="57"/>
      <c r="BQD239" s="57"/>
      <c r="BQE239" s="57"/>
      <c r="BQF239" s="57"/>
      <c r="BQG239" s="57"/>
      <c r="BQH239" s="57"/>
      <c r="BQI239" s="57"/>
    </row>
    <row r="240" spans="1:1803" s="281" customFormat="1" ht="83.1" customHeight="1" x14ac:dyDescent="0.25">
      <c r="A240" s="321" t="s">
        <v>2008</v>
      </c>
      <c r="B240" s="320" t="s">
        <v>1703</v>
      </c>
      <c r="C240" s="320" t="s">
        <v>1704</v>
      </c>
      <c r="D240" s="60" t="s">
        <v>1705</v>
      </c>
      <c r="E240" s="322">
        <v>43831</v>
      </c>
      <c r="F240" s="322">
        <v>43966</v>
      </c>
      <c r="G240" s="320"/>
      <c r="H240" s="320"/>
      <c r="I240" s="96">
        <v>663176</v>
      </c>
      <c r="J240" s="320"/>
      <c r="K240" s="62" t="str">
        <f t="shared" si="5"/>
        <v xml:space="preserve"> </v>
      </c>
      <c r="L240" s="320">
        <v>0</v>
      </c>
      <c r="M240" s="320">
        <v>138</v>
      </c>
      <c r="N240" s="320" t="s">
        <v>23</v>
      </c>
      <c r="O240" s="178" t="s">
        <v>23</v>
      </c>
      <c r="P240" s="320" t="s">
        <v>1706</v>
      </c>
      <c r="Q240" s="320" t="s">
        <v>146</v>
      </c>
      <c r="R240" s="166" t="s">
        <v>23</v>
      </c>
      <c r="S240" s="178" t="s">
        <v>23</v>
      </c>
      <c r="T240" s="166" t="s">
        <v>23</v>
      </c>
      <c r="U240" s="178" t="s">
        <v>23</v>
      </c>
      <c r="V240" s="320" t="s">
        <v>26</v>
      </c>
      <c r="W240" s="320"/>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c r="BV240" s="57"/>
      <c r="BW240" s="57"/>
      <c r="BX240" s="57"/>
      <c r="BY240" s="57"/>
      <c r="BZ240" s="57"/>
      <c r="CA240" s="57"/>
      <c r="CB240" s="57"/>
      <c r="CC240" s="57"/>
      <c r="CD240" s="57"/>
      <c r="CE240" s="57"/>
      <c r="CF240" s="57"/>
      <c r="CG240" s="57"/>
      <c r="CH240" s="57"/>
      <c r="CI240" s="57"/>
      <c r="CJ240" s="57"/>
      <c r="CK240" s="57"/>
      <c r="CL240" s="57"/>
      <c r="CM240" s="57"/>
      <c r="CN240" s="57"/>
      <c r="CO240" s="57"/>
      <c r="CP240" s="57"/>
      <c r="CQ240" s="57"/>
      <c r="CR240" s="57"/>
      <c r="CS240" s="57"/>
      <c r="CT240" s="57"/>
      <c r="CU240" s="57"/>
      <c r="CV240" s="57"/>
      <c r="CW240" s="57"/>
      <c r="CX240" s="57"/>
      <c r="CY240" s="57"/>
      <c r="CZ240" s="57"/>
      <c r="DA240" s="57"/>
      <c r="DB240" s="57"/>
      <c r="DC240" s="57"/>
      <c r="DD240" s="57"/>
      <c r="DE240" s="57"/>
      <c r="DF240" s="57"/>
      <c r="DG240" s="57"/>
      <c r="DH240" s="57"/>
      <c r="DI240" s="57"/>
      <c r="DJ240" s="57"/>
      <c r="DK240" s="57"/>
      <c r="DL240" s="57"/>
      <c r="DM240" s="57"/>
      <c r="DN240" s="57"/>
      <c r="DO240" s="57"/>
      <c r="DP240" s="57"/>
      <c r="DQ240" s="57"/>
      <c r="DR240" s="57"/>
      <c r="DS240" s="57"/>
      <c r="DT240" s="57"/>
      <c r="DU240" s="57"/>
      <c r="DV240" s="57"/>
      <c r="DW240" s="57"/>
      <c r="DX240" s="57"/>
      <c r="DY240" s="57"/>
      <c r="DZ240" s="57"/>
      <c r="EA240" s="57"/>
      <c r="EB240" s="57"/>
      <c r="EC240" s="57"/>
      <c r="ED240" s="57"/>
      <c r="EE240" s="57"/>
      <c r="EF240" s="57"/>
      <c r="EG240" s="57"/>
      <c r="EH240" s="57"/>
      <c r="EI240" s="57"/>
      <c r="EJ240" s="57"/>
      <c r="EK240" s="57"/>
      <c r="EL240" s="57"/>
      <c r="EM240" s="57"/>
      <c r="EN240" s="57"/>
      <c r="EO240" s="57"/>
      <c r="EP240" s="57"/>
      <c r="EQ240" s="57"/>
      <c r="ER240" s="57"/>
      <c r="ES240" s="57"/>
      <c r="ET240" s="57"/>
      <c r="EU240" s="57"/>
      <c r="EV240" s="57"/>
      <c r="EW240" s="57"/>
      <c r="EX240" s="57"/>
      <c r="EY240" s="57"/>
      <c r="EZ240" s="57"/>
      <c r="FA240" s="57"/>
      <c r="FB240" s="57"/>
      <c r="FC240" s="57"/>
      <c r="FD240" s="57"/>
      <c r="FE240" s="57"/>
      <c r="FF240" s="57"/>
      <c r="FG240" s="57"/>
      <c r="FH240" s="57"/>
      <c r="FI240" s="57"/>
      <c r="FJ240" s="57"/>
      <c r="FK240" s="57"/>
      <c r="FL240" s="57"/>
      <c r="FM240" s="57"/>
      <c r="FN240" s="57"/>
      <c r="FO240" s="57"/>
      <c r="FP240" s="57"/>
      <c r="FQ240" s="57"/>
      <c r="FR240" s="57"/>
      <c r="FS240" s="57"/>
      <c r="FT240" s="57"/>
      <c r="FU240" s="57"/>
      <c r="FV240" s="57"/>
      <c r="FW240" s="57"/>
      <c r="FX240" s="57"/>
      <c r="FY240" s="57"/>
      <c r="FZ240" s="57"/>
      <c r="GA240" s="57"/>
      <c r="GB240" s="57"/>
      <c r="GC240" s="57"/>
      <c r="GD240" s="57"/>
      <c r="GE240" s="57"/>
      <c r="GF240" s="57"/>
      <c r="GG240" s="57"/>
      <c r="GH240" s="57"/>
      <c r="GI240" s="57"/>
      <c r="GJ240" s="57"/>
      <c r="GK240" s="57"/>
      <c r="GL240" s="57"/>
      <c r="GM240" s="57"/>
      <c r="GN240" s="57"/>
      <c r="GO240" s="57"/>
      <c r="GP240" s="57"/>
      <c r="GQ240" s="57"/>
      <c r="GR240" s="57"/>
      <c r="GS240" s="57"/>
      <c r="GT240" s="57"/>
      <c r="GU240" s="57"/>
      <c r="GV240" s="57"/>
      <c r="GW240" s="57"/>
      <c r="GX240" s="57"/>
      <c r="GY240" s="57"/>
      <c r="GZ240" s="57"/>
      <c r="HA240" s="57"/>
      <c r="HB240" s="57"/>
      <c r="HC240" s="57"/>
      <c r="HD240" s="57"/>
      <c r="HE240" s="57"/>
      <c r="HF240" s="57"/>
      <c r="HG240" s="57"/>
      <c r="HH240" s="57"/>
      <c r="HI240" s="57"/>
      <c r="HJ240" s="57"/>
      <c r="HK240" s="57"/>
      <c r="HL240" s="57"/>
      <c r="HM240" s="57"/>
      <c r="HN240" s="57"/>
      <c r="HO240" s="57"/>
      <c r="HP240" s="57"/>
      <c r="HQ240" s="57"/>
      <c r="HR240" s="57"/>
      <c r="HS240" s="57"/>
      <c r="HT240" s="57"/>
      <c r="HU240" s="57"/>
      <c r="HV240" s="57"/>
      <c r="HW240" s="57"/>
      <c r="HX240" s="57"/>
      <c r="HY240" s="57"/>
      <c r="HZ240" s="57"/>
      <c r="IA240" s="57"/>
      <c r="IB240" s="57"/>
      <c r="IC240" s="57"/>
      <c r="ID240" s="57"/>
      <c r="IE240" s="57"/>
      <c r="IF240" s="57"/>
      <c r="IG240" s="57"/>
      <c r="IH240" s="57"/>
      <c r="II240" s="57"/>
      <c r="IJ240" s="57"/>
      <c r="IK240" s="57"/>
      <c r="IL240" s="57"/>
      <c r="IM240" s="57"/>
      <c r="IN240" s="57"/>
      <c r="IO240" s="57"/>
      <c r="IP240" s="57"/>
      <c r="IQ240" s="57"/>
      <c r="IR240" s="57"/>
      <c r="IS240" s="57"/>
      <c r="IT240" s="57"/>
      <c r="IU240" s="57"/>
      <c r="IV240" s="57"/>
      <c r="IW240" s="57"/>
      <c r="IX240" s="57"/>
      <c r="IY240" s="57"/>
      <c r="IZ240" s="57"/>
      <c r="JA240" s="57"/>
      <c r="JB240" s="57"/>
      <c r="JC240" s="57"/>
      <c r="JD240" s="57"/>
      <c r="JE240" s="57"/>
      <c r="JF240" s="57"/>
      <c r="JG240" s="57"/>
      <c r="JH240" s="57"/>
      <c r="JI240" s="57"/>
      <c r="JJ240" s="57"/>
      <c r="JK240" s="57"/>
      <c r="JL240" s="57"/>
      <c r="JM240" s="57"/>
      <c r="JN240" s="57"/>
      <c r="JO240" s="57"/>
      <c r="JP240" s="57"/>
      <c r="JQ240" s="57"/>
      <c r="JR240" s="57"/>
      <c r="JS240" s="57"/>
      <c r="JT240" s="57"/>
      <c r="JU240" s="57"/>
      <c r="JV240" s="57"/>
      <c r="JW240" s="57"/>
      <c r="JX240" s="57"/>
      <c r="JY240" s="57"/>
      <c r="JZ240" s="57"/>
      <c r="KA240" s="57"/>
      <c r="KB240" s="57"/>
      <c r="KC240" s="57"/>
      <c r="KD240" s="57"/>
      <c r="KE240" s="57"/>
      <c r="KF240" s="57"/>
      <c r="KG240" s="57"/>
      <c r="KH240" s="57"/>
      <c r="KI240" s="57"/>
      <c r="KJ240" s="57"/>
      <c r="KK240" s="57"/>
      <c r="KL240" s="57"/>
      <c r="KM240" s="57"/>
      <c r="KN240" s="57"/>
      <c r="KO240" s="57"/>
      <c r="KP240" s="57"/>
      <c r="KQ240" s="57"/>
      <c r="KR240" s="57"/>
      <c r="KS240" s="57"/>
      <c r="KT240" s="57"/>
      <c r="KU240" s="57"/>
      <c r="KV240" s="57"/>
      <c r="KW240" s="57"/>
      <c r="KX240" s="57"/>
      <c r="KY240" s="57"/>
      <c r="KZ240" s="57"/>
      <c r="LA240" s="57"/>
      <c r="LB240" s="57"/>
      <c r="LC240" s="57"/>
      <c r="LD240" s="57"/>
      <c r="LE240" s="57"/>
      <c r="LF240" s="57"/>
      <c r="LG240" s="57"/>
      <c r="LH240" s="57"/>
      <c r="LI240" s="57"/>
      <c r="LJ240" s="57"/>
      <c r="LK240" s="57"/>
      <c r="LL240" s="57"/>
      <c r="LM240" s="57"/>
      <c r="LN240" s="57"/>
      <c r="LO240" s="57"/>
      <c r="LP240" s="57"/>
      <c r="LQ240" s="57"/>
      <c r="LR240" s="57"/>
      <c r="LS240" s="57"/>
      <c r="LT240" s="57"/>
      <c r="LU240" s="57"/>
      <c r="LV240" s="57"/>
      <c r="LW240" s="57"/>
      <c r="LX240" s="57"/>
      <c r="LY240" s="57"/>
      <c r="LZ240" s="57"/>
      <c r="MA240" s="57"/>
      <c r="MB240" s="57"/>
      <c r="MC240" s="57"/>
      <c r="MD240" s="57"/>
      <c r="ME240" s="57"/>
      <c r="MF240" s="57"/>
      <c r="MG240" s="57"/>
      <c r="MH240" s="57"/>
      <c r="MI240" s="57"/>
      <c r="MJ240" s="57"/>
      <c r="MK240" s="57"/>
      <c r="ML240" s="57"/>
      <c r="MM240" s="57"/>
      <c r="MN240" s="57"/>
      <c r="MO240" s="57"/>
      <c r="MP240" s="57"/>
      <c r="MQ240" s="57"/>
      <c r="MR240" s="57"/>
      <c r="MS240" s="57"/>
      <c r="MT240" s="57"/>
      <c r="MU240" s="57"/>
      <c r="MV240" s="57"/>
      <c r="MW240" s="57"/>
      <c r="MX240" s="57"/>
      <c r="MY240" s="57"/>
      <c r="MZ240" s="57"/>
      <c r="NA240" s="57"/>
      <c r="NB240" s="57"/>
      <c r="NC240" s="57"/>
      <c r="ND240" s="57"/>
      <c r="NE240" s="57"/>
      <c r="NF240" s="57"/>
      <c r="NG240" s="57"/>
      <c r="NH240" s="57"/>
      <c r="NI240" s="57"/>
      <c r="NJ240" s="57"/>
      <c r="NK240" s="57"/>
      <c r="NL240" s="57"/>
      <c r="NM240" s="57"/>
      <c r="NN240" s="57"/>
      <c r="NO240" s="57"/>
      <c r="NP240" s="57"/>
      <c r="NQ240" s="57"/>
      <c r="NR240" s="57"/>
      <c r="NS240" s="57"/>
      <c r="NT240" s="57"/>
      <c r="NU240" s="57"/>
      <c r="NV240" s="57"/>
      <c r="NW240" s="57"/>
      <c r="NX240" s="57"/>
      <c r="NY240" s="57"/>
      <c r="NZ240" s="57"/>
      <c r="OA240" s="57"/>
      <c r="OB240" s="57"/>
      <c r="OC240" s="57"/>
      <c r="OD240" s="57"/>
      <c r="OE240" s="57"/>
      <c r="OF240" s="57"/>
      <c r="OG240" s="57"/>
      <c r="OH240" s="57"/>
      <c r="OI240" s="57"/>
      <c r="OJ240" s="57"/>
      <c r="OK240" s="57"/>
      <c r="OL240" s="57"/>
      <c r="OM240" s="57"/>
      <c r="ON240" s="57"/>
      <c r="OO240" s="57"/>
      <c r="OP240" s="57"/>
      <c r="OQ240" s="57"/>
      <c r="OR240" s="57"/>
      <c r="OS240" s="57"/>
      <c r="OT240" s="57"/>
      <c r="OU240" s="57"/>
      <c r="OV240" s="57"/>
      <c r="OW240" s="57"/>
      <c r="OX240" s="57"/>
      <c r="OY240" s="57"/>
      <c r="OZ240" s="57"/>
      <c r="PA240" s="57"/>
      <c r="PB240" s="57"/>
      <c r="PC240" s="57"/>
      <c r="PD240" s="57"/>
      <c r="PE240" s="57"/>
      <c r="PF240" s="57"/>
      <c r="PG240" s="57"/>
      <c r="PH240" s="57"/>
      <c r="PI240" s="57"/>
      <c r="PJ240" s="57"/>
      <c r="PK240" s="57"/>
      <c r="PL240" s="57"/>
      <c r="PM240" s="57"/>
      <c r="PN240" s="57"/>
      <c r="PO240" s="57"/>
      <c r="PP240" s="57"/>
      <c r="PQ240" s="57"/>
      <c r="PR240" s="57"/>
      <c r="PS240" s="57"/>
      <c r="PT240" s="57"/>
      <c r="PU240" s="57"/>
      <c r="PV240" s="57"/>
      <c r="PW240" s="57"/>
      <c r="PX240" s="57"/>
      <c r="PY240" s="57"/>
      <c r="PZ240" s="57"/>
      <c r="QA240" s="57"/>
      <c r="QB240" s="57"/>
      <c r="QC240" s="57"/>
      <c r="QD240" s="57"/>
      <c r="QE240" s="57"/>
      <c r="QF240" s="57"/>
      <c r="QG240" s="57"/>
      <c r="QH240" s="57"/>
      <c r="QI240" s="57"/>
      <c r="QJ240" s="57"/>
      <c r="QK240" s="57"/>
      <c r="QL240" s="57"/>
      <c r="QM240" s="57"/>
      <c r="QN240" s="57"/>
      <c r="QO240" s="57"/>
      <c r="QP240" s="57"/>
      <c r="QQ240" s="57"/>
      <c r="QR240" s="57"/>
      <c r="QS240" s="57"/>
      <c r="QT240" s="57"/>
      <c r="QU240" s="57"/>
      <c r="QV240" s="57"/>
      <c r="QW240" s="57"/>
      <c r="QX240" s="57"/>
      <c r="QY240" s="57"/>
      <c r="QZ240" s="57"/>
      <c r="RA240" s="57"/>
      <c r="RB240" s="57"/>
      <c r="RC240" s="57"/>
      <c r="RD240" s="57"/>
      <c r="RE240" s="57"/>
      <c r="RF240" s="57"/>
      <c r="RG240" s="57"/>
      <c r="RH240" s="57"/>
      <c r="RI240" s="57"/>
      <c r="RJ240" s="57"/>
      <c r="RK240" s="57"/>
      <c r="RL240" s="57"/>
      <c r="RM240" s="57"/>
      <c r="RN240" s="57"/>
      <c r="RO240" s="57"/>
      <c r="RP240" s="57"/>
      <c r="RQ240" s="57"/>
      <c r="RR240" s="57"/>
      <c r="RS240" s="57"/>
      <c r="RT240" s="57"/>
      <c r="RU240" s="57"/>
      <c r="RV240" s="57"/>
      <c r="RW240" s="57"/>
      <c r="RX240" s="57"/>
      <c r="RY240" s="57"/>
      <c r="RZ240" s="57"/>
      <c r="SA240" s="57"/>
      <c r="SB240" s="57"/>
      <c r="SC240" s="57"/>
      <c r="SD240" s="57"/>
      <c r="SE240" s="57"/>
      <c r="SF240" s="57"/>
      <c r="SG240" s="57"/>
      <c r="SH240" s="57"/>
      <c r="SI240" s="57"/>
      <c r="SJ240" s="57"/>
      <c r="SK240" s="57"/>
      <c r="SL240" s="57"/>
      <c r="SM240" s="57"/>
      <c r="SN240" s="57"/>
      <c r="SO240" s="57"/>
      <c r="SP240" s="57"/>
      <c r="SQ240" s="57"/>
      <c r="SR240" s="57"/>
      <c r="SS240" s="57"/>
      <c r="ST240" s="57"/>
      <c r="SU240" s="57"/>
      <c r="SV240" s="57"/>
      <c r="SW240" s="57"/>
      <c r="SX240" s="57"/>
      <c r="SY240" s="57"/>
      <c r="SZ240" s="57"/>
      <c r="TA240" s="57"/>
      <c r="TB240" s="57"/>
      <c r="TC240" s="57"/>
      <c r="TD240" s="57"/>
      <c r="TE240" s="57"/>
      <c r="TF240" s="57"/>
      <c r="TG240" s="57"/>
      <c r="TH240" s="57"/>
      <c r="TI240" s="57"/>
      <c r="TJ240" s="57"/>
      <c r="TK240" s="57"/>
      <c r="TL240" s="57"/>
      <c r="TM240" s="57"/>
      <c r="TN240" s="57"/>
      <c r="TO240" s="57"/>
      <c r="TP240" s="57"/>
      <c r="TQ240" s="57"/>
      <c r="TR240" s="57"/>
      <c r="TS240" s="57"/>
      <c r="TT240" s="57"/>
      <c r="TU240" s="57"/>
      <c r="TV240" s="57"/>
      <c r="TW240" s="57"/>
      <c r="TX240" s="57"/>
      <c r="TY240" s="57"/>
      <c r="TZ240" s="57"/>
      <c r="UA240" s="57"/>
      <c r="UB240" s="57"/>
      <c r="UC240" s="57"/>
      <c r="UD240" s="57"/>
      <c r="UE240" s="57"/>
      <c r="UF240" s="57"/>
      <c r="UG240" s="57"/>
      <c r="UH240" s="57"/>
      <c r="UI240" s="57"/>
      <c r="UJ240" s="57"/>
      <c r="UK240" s="57"/>
      <c r="UL240" s="57"/>
      <c r="UM240" s="57"/>
      <c r="UN240" s="57"/>
      <c r="UO240" s="57"/>
      <c r="UP240" s="57"/>
      <c r="UQ240" s="57"/>
      <c r="UR240" s="57"/>
      <c r="US240" s="57"/>
      <c r="UT240" s="57"/>
      <c r="UU240" s="57"/>
      <c r="UV240" s="57"/>
      <c r="UW240" s="57"/>
      <c r="UX240" s="57"/>
      <c r="UY240" s="57"/>
      <c r="UZ240" s="57"/>
      <c r="VA240" s="57"/>
      <c r="VB240" s="57"/>
      <c r="VC240" s="57"/>
      <c r="VD240" s="57"/>
      <c r="VE240" s="57"/>
      <c r="VF240" s="57"/>
      <c r="VG240" s="57"/>
      <c r="VH240" s="57"/>
      <c r="VI240" s="57"/>
      <c r="VJ240" s="57"/>
      <c r="VK240" s="57"/>
      <c r="VL240" s="57"/>
      <c r="VM240" s="57"/>
      <c r="VN240" s="57"/>
      <c r="VO240" s="57"/>
      <c r="VP240" s="57"/>
      <c r="VQ240" s="57"/>
      <c r="VR240" s="57"/>
      <c r="VS240" s="57"/>
      <c r="VT240" s="57"/>
      <c r="VU240" s="57"/>
      <c r="VV240" s="57"/>
      <c r="VW240" s="57"/>
      <c r="VX240" s="57"/>
      <c r="VY240" s="57"/>
      <c r="VZ240" s="57"/>
      <c r="WA240" s="57"/>
      <c r="WB240" s="57"/>
      <c r="WC240" s="57"/>
      <c r="WD240" s="57"/>
      <c r="WE240" s="57"/>
      <c r="WF240" s="57"/>
      <c r="WG240" s="57"/>
      <c r="WH240" s="57"/>
      <c r="WI240" s="57"/>
      <c r="WJ240" s="57"/>
      <c r="WK240" s="57"/>
      <c r="WL240" s="57"/>
      <c r="WM240" s="57"/>
      <c r="WN240" s="57"/>
      <c r="WO240" s="57"/>
      <c r="WP240" s="57"/>
      <c r="WQ240" s="57"/>
      <c r="WR240" s="57"/>
      <c r="WS240" s="57"/>
      <c r="WT240" s="57"/>
      <c r="WU240" s="57"/>
      <c r="WV240" s="57"/>
      <c r="WW240" s="57"/>
      <c r="WX240" s="57"/>
      <c r="WY240" s="57"/>
      <c r="WZ240" s="57"/>
      <c r="XA240" s="57"/>
      <c r="XB240" s="57"/>
      <c r="XC240" s="57"/>
      <c r="XD240" s="57"/>
      <c r="XE240" s="57"/>
      <c r="XF240" s="57"/>
      <c r="XG240" s="57"/>
      <c r="XH240" s="57"/>
      <c r="XI240" s="57"/>
      <c r="XJ240" s="57"/>
      <c r="XK240" s="57"/>
      <c r="XL240" s="57"/>
      <c r="XM240" s="57"/>
      <c r="XN240" s="57"/>
      <c r="XO240" s="57"/>
      <c r="XP240" s="57"/>
      <c r="XQ240" s="57"/>
      <c r="XR240" s="57"/>
      <c r="XS240" s="57"/>
      <c r="XT240" s="57"/>
      <c r="XU240" s="57"/>
      <c r="XV240" s="57"/>
      <c r="XW240" s="57"/>
      <c r="XX240" s="57"/>
      <c r="XY240" s="57"/>
      <c r="XZ240" s="57"/>
      <c r="YA240" s="57"/>
      <c r="YB240" s="57"/>
      <c r="YC240" s="57"/>
      <c r="YD240" s="57"/>
      <c r="YE240" s="57"/>
      <c r="YF240" s="57"/>
      <c r="YG240" s="57"/>
      <c r="YH240" s="57"/>
      <c r="YI240" s="57"/>
      <c r="YJ240" s="57"/>
      <c r="YK240" s="57"/>
      <c r="YL240" s="57"/>
      <c r="YM240" s="57"/>
      <c r="YN240" s="57"/>
      <c r="YO240" s="57"/>
      <c r="YP240" s="57"/>
      <c r="YQ240" s="57"/>
      <c r="YR240" s="57"/>
      <c r="YS240" s="57"/>
      <c r="YT240" s="57"/>
      <c r="YU240" s="57"/>
      <c r="YV240" s="57"/>
      <c r="YW240" s="57"/>
      <c r="YX240" s="57"/>
      <c r="YY240" s="57"/>
      <c r="YZ240" s="57"/>
      <c r="ZA240" s="57"/>
      <c r="ZB240" s="57"/>
      <c r="ZC240" s="57"/>
      <c r="ZD240" s="57"/>
      <c r="ZE240" s="57"/>
      <c r="ZF240" s="57"/>
      <c r="ZG240" s="57"/>
      <c r="ZH240" s="57"/>
      <c r="ZI240" s="57"/>
      <c r="ZJ240" s="57"/>
      <c r="ZK240" s="57"/>
      <c r="ZL240" s="57"/>
      <c r="ZM240" s="57"/>
      <c r="ZN240" s="57"/>
      <c r="ZO240" s="57"/>
      <c r="ZP240" s="57"/>
      <c r="ZQ240" s="57"/>
      <c r="ZR240" s="57"/>
      <c r="ZS240" s="57"/>
      <c r="ZT240" s="57"/>
      <c r="ZU240" s="57"/>
      <c r="ZV240" s="57"/>
      <c r="ZW240" s="57"/>
      <c r="ZX240" s="57"/>
      <c r="ZY240" s="57"/>
      <c r="ZZ240" s="57"/>
      <c r="AAA240" s="57"/>
      <c r="AAB240" s="57"/>
      <c r="AAC240" s="57"/>
      <c r="AAD240" s="57"/>
      <c r="AAE240" s="57"/>
      <c r="AAF240" s="57"/>
      <c r="AAG240" s="57"/>
      <c r="AAH240" s="57"/>
      <c r="AAI240" s="57"/>
      <c r="AAJ240" s="57"/>
      <c r="AAK240" s="57"/>
      <c r="AAL240" s="57"/>
      <c r="AAM240" s="57"/>
      <c r="AAN240" s="57"/>
      <c r="AAO240" s="57"/>
      <c r="AAP240" s="57"/>
      <c r="AAQ240" s="57"/>
      <c r="AAR240" s="57"/>
      <c r="AAS240" s="57"/>
      <c r="AAT240" s="57"/>
      <c r="AAU240" s="57"/>
      <c r="AAV240" s="57"/>
      <c r="AAW240" s="57"/>
      <c r="AAX240" s="57"/>
      <c r="AAY240" s="57"/>
      <c r="AAZ240" s="57"/>
      <c r="ABA240" s="57"/>
      <c r="ABB240" s="57"/>
      <c r="ABC240" s="57"/>
      <c r="ABD240" s="57"/>
      <c r="ABE240" s="57"/>
      <c r="ABF240" s="57"/>
      <c r="ABG240" s="57"/>
      <c r="ABH240" s="57"/>
      <c r="ABI240" s="57"/>
      <c r="ABJ240" s="57"/>
      <c r="ABK240" s="57"/>
      <c r="ABL240" s="57"/>
      <c r="ABM240" s="57"/>
      <c r="ABN240" s="57"/>
      <c r="ABO240" s="57"/>
      <c r="ABP240" s="57"/>
      <c r="ABQ240" s="57"/>
      <c r="ABR240" s="57"/>
      <c r="ABS240" s="57"/>
      <c r="ABT240" s="57"/>
      <c r="ABU240" s="57"/>
      <c r="ABV240" s="57"/>
      <c r="ABW240" s="57"/>
      <c r="ABX240" s="57"/>
      <c r="ABY240" s="57"/>
      <c r="ABZ240" s="57"/>
      <c r="ACA240" s="57"/>
      <c r="ACB240" s="57"/>
      <c r="ACC240" s="57"/>
      <c r="ACD240" s="57"/>
      <c r="ACE240" s="57"/>
      <c r="ACF240" s="57"/>
      <c r="ACG240" s="57"/>
      <c r="ACH240" s="57"/>
      <c r="ACI240" s="57"/>
      <c r="ACJ240" s="57"/>
      <c r="ACK240" s="57"/>
      <c r="ACL240" s="57"/>
      <c r="ACM240" s="57"/>
      <c r="ACN240" s="57"/>
      <c r="ACO240" s="57"/>
      <c r="ACP240" s="57"/>
      <c r="ACQ240" s="57"/>
      <c r="ACR240" s="57"/>
      <c r="ACS240" s="57"/>
      <c r="ACT240" s="57"/>
      <c r="ACU240" s="57"/>
      <c r="ACV240" s="57"/>
      <c r="ACW240" s="57"/>
      <c r="ACX240" s="57"/>
      <c r="ACY240" s="57"/>
      <c r="ACZ240" s="57"/>
      <c r="ADA240" s="57"/>
      <c r="ADB240" s="57"/>
      <c r="ADC240" s="57"/>
      <c r="ADD240" s="57"/>
      <c r="ADE240" s="57"/>
      <c r="ADF240" s="57"/>
      <c r="ADG240" s="57"/>
      <c r="ADH240" s="57"/>
      <c r="ADI240" s="57"/>
      <c r="ADJ240" s="57"/>
      <c r="ADK240" s="57"/>
      <c r="ADL240" s="57"/>
      <c r="ADM240" s="57"/>
      <c r="ADN240" s="57"/>
      <c r="ADO240" s="57"/>
      <c r="ADP240" s="57"/>
      <c r="ADQ240" s="57"/>
      <c r="ADR240" s="57"/>
      <c r="ADS240" s="57"/>
      <c r="ADT240" s="57"/>
      <c r="ADU240" s="57"/>
      <c r="ADV240" s="57"/>
      <c r="ADW240" s="57"/>
      <c r="ADX240" s="57"/>
      <c r="ADY240" s="57"/>
      <c r="ADZ240" s="57"/>
      <c r="AEA240" s="57"/>
      <c r="AEB240" s="57"/>
      <c r="AEC240" s="57"/>
      <c r="AED240" s="57"/>
      <c r="AEE240" s="57"/>
      <c r="AEF240" s="57"/>
      <c r="AEG240" s="57"/>
      <c r="AEH240" s="57"/>
      <c r="AEI240" s="57"/>
      <c r="AEJ240" s="57"/>
      <c r="AEK240" s="57"/>
      <c r="AEL240" s="57"/>
      <c r="AEM240" s="57"/>
      <c r="AEN240" s="57"/>
      <c r="AEO240" s="57"/>
      <c r="AEP240" s="57"/>
      <c r="AEQ240" s="57"/>
      <c r="AER240" s="57"/>
      <c r="AES240" s="57"/>
      <c r="AET240" s="57"/>
      <c r="AEU240" s="57"/>
      <c r="AEV240" s="57"/>
      <c r="AEW240" s="57"/>
      <c r="AEX240" s="57"/>
      <c r="AEY240" s="57"/>
      <c r="AEZ240" s="57"/>
      <c r="AFA240" s="57"/>
      <c r="AFB240" s="57"/>
      <c r="AFC240" s="57"/>
      <c r="AFD240" s="57"/>
      <c r="AFE240" s="57"/>
      <c r="AFF240" s="57"/>
      <c r="AFG240" s="57"/>
      <c r="AFH240" s="57"/>
      <c r="AFI240" s="57"/>
      <c r="AFJ240" s="57"/>
      <c r="AFK240" s="57"/>
      <c r="AFL240" s="57"/>
      <c r="AFM240" s="57"/>
      <c r="AFN240" s="57"/>
      <c r="AFO240" s="57"/>
      <c r="AFP240" s="57"/>
      <c r="AFQ240" s="57"/>
      <c r="AFR240" s="57"/>
      <c r="AFS240" s="57"/>
      <c r="AFT240" s="57"/>
      <c r="AFU240" s="57"/>
      <c r="AFV240" s="57"/>
      <c r="AFW240" s="57"/>
      <c r="AFX240" s="57"/>
      <c r="AFY240" s="57"/>
      <c r="AFZ240" s="57"/>
      <c r="AGA240" s="57"/>
      <c r="AGB240" s="57"/>
      <c r="AGC240" s="57"/>
      <c r="AGD240" s="57"/>
      <c r="AGE240" s="57"/>
      <c r="AGF240" s="57"/>
      <c r="AGG240" s="57"/>
      <c r="AGH240" s="57"/>
      <c r="AGI240" s="57"/>
      <c r="AGJ240" s="57"/>
      <c r="AGK240" s="57"/>
      <c r="AGL240" s="57"/>
      <c r="AGM240" s="57"/>
      <c r="AGN240" s="57"/>
      <c r="AGO240" s="57"/>
      <c r="AGP240" s="57"/>
      <c r="AGQ240" s="57"/>
      <c r="AGR240" s="57"/>
      <c r="AGS240" s="57"/>
      <c r="AGT240" s="57"/>
      <c r="AGU240" s="57"/>
      <c r="AGV240" s="57"/>
      <c r="AGW240" s="57"/>
      <c r="AGX240" s="57"/>
      <c r="AGY240" s="57"/>
      <c r="AGZ240" s="57"/>
      <c r="AHA240" s="57"/>
      <c r="AHB240" s="57"/>
      <c r="AHC240" s="57"/>
      <c r="AHD240" s="57"/>
      <c r="AHE240" s="57"/>
      <c r="AHF240" s="57"/>
      <c r="AHG240" s="57"/>
      <c r="AHH240" s="57"/>
      <c r="AHI240" s="57"/>
      <c r="AHJ240" s="57"/>
      <c r="AHK240" s="57"/>
      <c r="AHL240" s="57"/>
      <c r="AHM240" s="57"/>
      <c r="AHN240" s="57"/>
      <c r="AHO240" s="57"/>
      <c r="AHP240" s="57"/>
      <c r="AHQ240" s="57"/>
      <c r="AHR240" s="57"/>
      <c r="AHS240" s="57"/>
      <c r="AHT240" s="57"/>
      <c r="AHU240" s="57"/>
      <c r="AHV240" s="57"/>
      <c r="AHW240" s="57"/>
      <c r="AHX240" s="57"/>
      <c r="AHY240" s="57"/>
      <c r="AHZ240" s="57"/>
      <c r="AIA240" s="57"/>
      <c r="AIB240" s="57"/>
      <c r="AIC240" s="57"/>
      <c r="AID240" s="57"/>
      <c r="AIE240" s="57"/>
      <c r="AIF240" s="57"/>
      <c r="AIG240" s="57"/>
      <c r="AIH240" s="57"/>
      <c r="AII240" s="57"/>
      <c r="AIJ240" s="57"/>
      <c r="AIK240" s="57"/>
      <c r="AIL240" s="57"/>
      <c r="AIM240" s="57"/>
      <c r="AIN240" s="57"/>
      <c r="AIO240" s="57"/>
      <c r="AIP240" s="57"/>
      <c r="AIQ240" s="57"/>
      <c r="AIR240" s="57"/>
      <c r="AIS240" s="57"/>
      <c r="AIT240" s="57"/>
      <c r="AIU240" s="57"/>
      <c r="AIV240" s="57"/>
      <c r="AIW240" s="57"/>
      <c r="AIX240" s="57"/>
      <c r="AIY240" s="57"/>
      <c r="AIZ240" s="57"/>
      <c r="AJA240" s="57"/>
      <c r="AJB240" s="57"/>
      <c r="AJC240" s="57"/>
      <c r="AJD240" s="57"/>
      <c r="AJE240" s="57"/>
      <c r="AJF240" s="57"/>
      <c r="AJG240" s="57"/>
      <c r="AJH240" s="57"/>
      <c r="AJI240" s="57"/>
      <c r="AJJ240" s="57"/>
      <c r="AJK240" s="57"/>
      <c r="AJL240" s="57"/>
      <c r="AJM240" s="57"/>
      <c r="AJN240" s="57"/>
      <c r="AJO240" s="57"/>
      <c r="AJP240" s="57"/>
      <c r="AJQ240" s="57"/>
      <c r="AJR240" s="57"/>
      <c r="AJS240" s="57"/>
      <c r="AJT240" s="57"/>
      <c r="AJU240" s="57"/>
      <c r="AJV240" s="57"/>
      <c r="AJW240" s="57"/>
      <c r="AJX240" s="57"/>
      <c r="AJY240" s="57"/>
      <c r="AJZ240" s="57"/>
      <c r="AKA240" s="57"/>
      <c r="AKB240" s="57"/>
      <c r="AKC240" s="57"/>
      <c r="AKD240" s="57"/>
      <c r="AKE240" s="57"/>
      <c r="AKF240" s="57"/>
      <c r="AKG240" s="57"/>
      <c r="AKH240" s="57"/>
      <c r="AKI240" s="57"/>
      <c r="AKJ240" s="57"/>
      <c r="AKK240" s="57"/>
      <c r="AKL240" s="57"/>
      <c r="AKM240" s="57"/>
      <c r="AKN240" s="57"/>
      <c r="AKO240" s="57"/>
      <c r="AKP240" s="57"/>
      <c r="AKQ240" s="57"/>
      <c r="AKR240" s="57"/>
      <c r="AKS240" s="57"/>
      <c r="AKT240" s="57"/>
      <c r="AKU240" s="57"/>
      <c r="AKV240" s="57"/>
      <c r="AKW240" s="57"/>
      <c r="AKX240" s="57"/>
      <c r="AKY240" s="57"/>
      <c r="AKZ240" s="57"/>
      <c r="ALA240" s="57"/>
      <c r="ALB240" s="57"/>
      <c r="ALC240" s="57"/>
      <c r="ALD240" s="57"/>
      <c r="ALE240" s="57"/>
      <c r="ALF240" s="57"/>
      <c r="ALG240" s="57"/>
      <c r="ALH240" s="57"/>
      <c r="ALI240" s="57"/>
      <c r="ALJ240" s="57"/>
      <c r="ALK240" s="57"/>
      <c r="ALL240" s="57"/>
      <c r="ALM240" s="57"/>
      <c r="ALN240" s="57"/>
      <c r="ALO240" s="57"/>
      <c r="ALP240" s="57"/>
      <c r="ALQ240" s="57"/>
      <c r="ALR240" s="57"/>
      <c r="ALS240" s="57"/>
      <c r="ALT240" s="57"/>
      <c r="ALU240" s="57"/>
      <c r="ALV240" s="57"/>
      <c r="ALW240" s="57"/>
      <c r="ALX240" s="57"/>
      <c r="ALY240" s="57"/>
      <c r="ALZ240" s="57"/>
      <c r="AMA240" s="57"/>
      <c r="AMB240" s="57"/>
      <c r="AMC240" s="57"/>
      <c r="AMD240" s="57"/>
      <c r="AME240" s="57"/>
      <c r="AMF240" s="57"/>
      <c r="AMG240" s="57"/>
      <c r="AMH240" s="57"/>
      <c r="AMI240" s="57"/>
      <c r="AMJ240" s="57"/>
      <c r="AMK240" s="57"/>
      <c r="AML240" s="57"/>
      <c r="AMM240" s="57"/>
      <c r="AMN240" s="57"/>
      <c r="AMO240" s="57"/>
      <c r="AMP240" s="57"/>
      <c r="AMQ240" s="57"/>
      <c r="AMR240" s="57"/>
      <c r="AMS240" s="57"/>
      <c r="AMT240" s="57"/>
      <c r="AMU240" s="57"/>
      <c r="AMV240" s="57"/>
      <c r="AMW240" s="57"/>
      <c r="AMX240" s="57"/>
      <c r="AMY240" s="57"/>
      <c r="AMZ240" s="57"/>
      <c r="ANA240" s="57"/>
      <c r="ANB240" s="57"/>
      <c r="ANC240" s="57"/>
      <c r="AND240" s="57"/>
      <c r="ANE240" s="57"/>
      <c r="ANF240" s="57"/>
      <c r="ANG240" s="57"/>
      <c r="ANH240" s="57"/>
      <c r="ANI240" s="57"/>
      <c r="ANJ240" s="57"/>
      <c r="ANK240" s="57"/>
      <c r="ANL240" s="57"/>
      <c r="ANM240" s="57"/>
      <c r="ANN240" s="57"/>
      <c r="ANO240" s="57"/>
      <c r="ANP240" s="57"/>
      <c r="ANQ240" s="57"/>
      <c r="ANR240" s="57"/>
      <c r="ANS240" s="57"/>
      <c r="ANT240" s="57"/>
      <c r="ANU240" s="57"/>
      <c r="ANV240" s="57"/>
      <c r="ANW240" s="57"/>
      <c r="ANX240" s="57"/>
      <c r="ANY240" s="57"/>
      <c r="ANZ240" s="57"/>
      <c r="AOA240" s="57"/>
      <c r="AOB240" s="57"/>
      <c r="AOC240" s="57"/>
      <c r="AOD240" s="57"/>
      <c r="AOE240" s="57"/>
      <c r="AOF240" s="57"/>
      <c r="AOG240" s="57"/>
      <c r="AOH240" s="57"/>
      <c r="AOI240" s="57"/>
      <c r="AOJ240" s="57"/>
      <c r="AOK240" s="57"/>
      <c r="AOL240" s="57"/>
      <c r="AOM240" s="57"/>
      <c r="AON240" s="57"/>
      <c r="AOO240" s="57"/>
      <c r="AOP240" s="57"/>
      <c r="AOQ240" s="57"/>
      <c r="AOR240" s="57"/>
      <c r="AOS240" s="57"/>
      <c r="AOT240" s="57"/>
      <c r="AOU240" s="57"/>
      <c r="AOV240" s="57"/>
      <c r="AOW240" s="57"/>
      <c r="AOX240" s="57"/>
      <c r="AOY240" s="57"/>
      <c r="AOZ240" s="57"/>
      <c r="APA240" s="57"/>
      <c r="APB240" s="57"/>
      <c r="APC240" s="57"/>
      <c r="APD240" s="57"/>
      <c r="APE240" s="57"/>
      <c r="APF240" s="57"/>
      <c r="APG240" s="57"/>
      <c r="APH240" s="57"/>
      <c r="API240" s="57"/>
      <c r="APJ240" s="57"/>
      <c r="APK240" s="57"/>
      <c r="APL240" s="57"/>
      <c r="APM240" s="57"/>
      <c r="APN240" s="57"/>
      <c r="APO240" s="57"/>
      <c r="APP240" s="57"/>
      <c r="APQ240" s="57"/>
      <c r="APR240" s="57"/>
      <c r="APS240" s="57"/>
      <c r="APT240" s="57"/>
      <c r="APU240" s="57"/>
      <c r="APV240" s="57"/>
      <c r="APW240" s="57"/>
      <c r="APX240" s="57"/>
      <c r="APY240" s="57"/>
      <c r="APZ240" s="57"/>
      <c r="AQA240" s="57"/>
      <c r="AQB240" s="57"/>
      <c r="AQC240" s="57"/>
      <c r="AQD240" s="57"/>
      <c r="AQE240" s="57"/>
      <c r="AQF240" s="57"/>
      <c r="AQG240" s="57"/>
      <c r="AQH240" s="57"/>
      <c r="AQI240" s="57"/>
      <c r="AQJ240" s="57"/>
      <c r="AQK240" s="57"/>
      <c r="AQL240" s="57"/>
      <c r="AQM240" s="57"/>
      <c r="AQN240" s="57"/>
      <c r="AQO240" s="57"/>
      <c r="AQP240" s="57"/>
      <c r="AQQ240" s="57"/>
      <c r="AQR240" s="57"/>
      <c r="AQS240" s="57"/>
      <c r="AQT240" s="57"/>
      <c r="AQU240" s="57"/>
      <c r="AQV240" s="57"/>
      <c r="AQW240" s="57"/>
      <c r="AQX240" s="57"/>
      <c r="AQY240" s="57"/>
      <c r="AQZ240" s="57"/>
      <c r="ARA240" s="57"/>
      <c r="ARB240" s="57"/>
      <c r="ARC240" s="57"/>
      <c r="ARD240" s="57"/>
      <c r="ARE240" s="57"/>
      <c r="ARF240" s="57"/>
      <c r="ARG240" s="57"/>
      <c r="ARH240" s="57"/>
      <c r="ARI240" s="57"/>
      <c r="ARJ240" s="57"/>
      <c r="ARK240" s="57"/>
      <c r="ARL240" s="57"/>
      <c r="ARM240" s="57"/>
      <c r="ARN240" s="57"/>
      <c r="ARO240" s="57"/>
      <c r="ARP240" s="57"/>
      <c r="ARQ240" s="57"/>
      <c r="ARR240" s="57"/>
      <c r="ARS240" s="57"/>
      <c r="ART240" s="57"/>
      <c r="ARU240" s="57"/>
      <c r="ARV240" s="57"/>
      <c r="ARW240" s="57"/>
      <c r="ARX240" s="57"/>
      <c r="ARY240" s="57"/>
      <c r="ARZ240" s="57"/>
      <c r="ASA240" s="57"/>
      <c r="ASB240" s="57"/>
      <c r="ASC240" s="57"/>
      <c r="ASD240" s="57"/>
      <c r="ASE240" s="57"/>
      <c r="ASF240" s="57"/>
      <c r="ASG240" s="57"/>
      <c r="ASH240" s="57"/>
      <c r="ASI240" s="57"/>
      <c r="ASJ240" s="57"/>
      <c r="ASK240" s="57"/>
      <c r="ASL240" s="57"/>
      <c r="ASM240" s="57"/>
      <c r="ASN240" s="57"/>
      <c r="ASO240" s="57"/>
      <c r="ASP240" s="57"/>
      <c r="ASQ240" s="57"/>
      <c r="ASR240" s="57"/>
      <c r="ASS240" s="57"/>
      <c r="AST240" s="57"/>
      <c r="ASU240" s="57"/>
      <c r="ASV240" s="57"/>
      <c r="ASW240" s="57"/>
      <c r="ASX240" s="57"/>
      <c r="ASY240" s="57"/>
      <c r="ASZ240" s="57"/>
      <c r="ATA240" s="57"/>
      <c r="ATB240" s="57"/>
      <c r="ATC240" s="57"/>
      <c r="ATD240" s="57"/>
      <c r="ATE240" s="57"/>
      <c r="ATF240" s="57"/>
      <c r="ATG240" s="57"/>
      <c r="ATH240" s="57"/>
      <c r="ATI240" s="57"/>
      <c r="ATJ240" s="57"/>
      <c r="ATK240" s="57"/>
      <c r="ATL240" s="57"/>
      <c r="ATM240" s="57"/>
      <c r="ATN240" s="57"/>
      <c r="ATO240" s="57"/>
      <c r="ATP240" s="57"/>
      <c r="ATQ240" s="57"/>
      <c r="ATR240" s="57"/>
      <c r="ATS240" s="57"/>
      <c r="ATT240" s="57"/>
      <c r="ATU240" s="57"/>
      <c r="ATV240" s="57"/>
      <c r="ATW240" s="57"/>
      <c r="ATX240" s="57"/>
      <c r="ATY240" s="57"/>
      <c r="ATZ240" s="57"/>
      <c r="AUA240" s="57"/>
      <c r="AUB240" s="57"/>
      <c r="AUC240" s="57"/>
      <c r="AUD240" s="57"/>
      <c r="AUE240" s="57"/>
      <c r="AUF240" s="57"/>
      <c r="AUG240" s="57"/>
      <c r="AUH240" s="57"/>
      <c r="AUI240" s="57"/>
      <c r="AUJ240" s="57"/>
      <c r="AUK240" s="57"/>
      <c r="AUL240" s="57"/>
      <c r="AUM240" s="57"/>
      <c r="AUN240" s="57"/>
      <c r="AUO240" s="57"/>
      <c r="AUP240" s="57"/>
      <c r="AUQ240" s="57"/>
      <c r="AUR240" s="57"/>
      <c r="AUS240" s="57"/>
      <c r="AUT240" s="57"/>
      <c r="AUU240" s="57"/>
      <c r="AUV240" s="57"/>
      <c r="AUW240" s="57"/>
      <c r="AUX240" s="57"/>
      <c r="AUY240" s="57"/>
      <c r="AUZ240" s="57"/>
      <c r="AVA240" s="57"/>
      <c r="AVB240" s="57"/>
      <c r="AVC240" s="57"/>
      <c r="AVD240" s="57"/>
      <c r="AVE240" s="57"/>
      <c r="AVF240" s="57"/>
      <c r="AVG240" s="57"/>
      <c r="AVH240" s="57"/>
      <c r="AVI240" s="57"/>
      <c r="AVJ240" s="57"/>
      <c r="AVK240" s="57"/>
      <c r="AVL240" s="57"/>
      <c r="AVM240" s="57"/>
      <c r="AVN240" s="57"/>
      <c r="AVO240" s="57"/>
      <c r="AVP240" s="57"/>
      <c r="AVQ240" s="57"/>
      <c r="AVR240" s="57"/>
      <c r="AVS240" s="57"/>
      <c r="AVT240" s="57"/>
      <c r="AVU240" s="57"/>
      <c r="AVV240" s="57"/>
      <c r="AVW240" s="57"/>
      <c r="AVX240" s="57"/>
      <c r="AVY240" s="57"/>
      <c r="AVZ240" s="57"/>
      <c r="AWA240" s="57"/>
      <c r="AWB240" s="57"/>
      <c r="AWC240" s="57"/>
      <c r="AWD240" s="57"/>
      <c r="AWE240" s="57"/>
      <c r="AWF240" s="57"/>
      <c r="AWG240" s="57"/>
      <c r="AWH240" s="57"/>
      <c r="AWI240" s="57"/>
      <c r="AWJ240" s="57"/>
      <c r="AWK240" s="57"/>
      <c r="AWL240" s="57"/>
      <c r="AWM240" s="57"/>
      <c r="AWN240" s="57"/>
      <c r="AWO240" s="57"/>
      <c r="AWP240" s="57"/>
      <c r="AWQ240" s="57"/>
      <c r="AWR240" s="57"/>
      <c r="AWS240" s="57"/>
      <c r="AWT240" s="57"/>
      <c r="AWU240" s="57"/>
      <c r="AWV240" s="57"/>
      <c r="AWW240" s="57"/>
      <c r="AWX240" s="57"/>
      <c r="AWY240" s="57"/>
      <c r="AWZ240" s="57"/>
      <c r="AXA240" s="57"/>
      <c r="AXB240" s="57"/>
      <c r="AXC240" s="57"/>
      <c r="AXD240" s="57"/>
      <c r="AXE240" s="57"/>
      <c r="AXF240" s="57"/>
      <c r="AXG240" s="57"/>
      <c r="AXH240" s="57"/>
      <c r="AXI240" s="57"/>
      <c r="AXJ240" s="57"/>
      <c r="AXK240" s="57"/>
      <c r="AXL240" s="57"/>
      <c r="AXM240" s="57"/>
      <c r="AXN240" s="57"/>
      <c r="AXO240" s="57"/>
      <c r="AXP240" s="57"/>
      <c r="AXQ240" s="57"/>
      <c r="AXR240" s="57"/>
      <c r="AXS240" s="57"/>
      <c r="AXT240" s="57"/>
      <c r="AXU240" s="57"/>
      <c r="AXV240" s="57"/>
      <c r="AXW240" s="57"/>
      <c r="AXX240" s="57"/>
      <c r="AXY240" s="57"/>
      <c r="AXZ240" s="57"/>
      <c r="AYA240" s="57"/>
      <c r="AYB240" s="57"/>
      <c r="AYC240" s="57"/>
      <c r="AYD240" s="57"/>
      <c r="AYE240" s="57"/>
      <c r="AYF240" s="57"/>
      <c r="AYG240" s="57"/>
      <c r="AYH240" s="57"/>
      <c r="AYI240" s="57"/>
      <c r="AYJ240" s="57"/>
      <c r="AYK240" s="57"/>
      <c r="AYL240" s="57"/>
      <c r="AYM240" s="57"/>
      <c r="AYN240" s="57"/>
      <c r="AYO240" s="57"/>
      <c r="AYP240" s="57"/>
      <c r="AYQ240" s="57"/>
      <c r="AYR240" s="57"/>
      <c r="AYS240" s="57"/>
      <c r="AYT240" s="57"/>
      <c r="AYU240" s="57"/>
      <c r="AYV240" s="57"/>
      <c r="AYW240" s="57"/>
      <c r="AYX240" s="57"/>
      <c r="AYY240" s="57"/>
      <c r="AYZ240" s="57"/>
      <c r="AZA240" s="57"/>
      <c r="AZB240" s="57"/>
      <c r="AZC240" s="57"/>
      <c r="AZD240" s="57"/>
      <c r="AZE240" s="57"/>
      <c r="AZF240" s="57"/>
      <c r="AZG240" s="57"/>
      <c r="AZH240" s="57"/>
      <c r="AZI240" s="57"/>
      <c r="AZJ240" s="57"/>
      <c r="AZK240" s="57"/>
      <c r="AZL240" s="57"/>
      <c r="AZM240" s="57"/>
      <c r="AZN240" s="57"/>
      <c r="AZO240" s="57"/>
      <c r="AZP240" s="57"/>
      <c r="AZQ240" s="57"/>
      <c r="AZR240" s="57"/>
      <c r="AZS240" s="57"/>
      <c r="AZT240" s="57"/>
      <c r="AZU240" s="57"/>
      <c r="AZV240" s="57"/>
      <c r="AZW240" s="57"/>
      <c r="AZX240" s="57"/>
      <c r="AZY240" s="57"/>
      <c r="AZZ240" s="57"/>
      <c r="BAA240" s="57"/>
      <c r="BAB240" s="57"/>
      <c r="BAC240" s="57"/>
      <c r="BAD240" s="57"/>
      <c r="BAE240" s="57"/>
      <c r="BAF240" s="57"/>
      <c r="BAG240" s="57"/>
      <c r="BAH240" s="57"/>
      <c r="BAI240" s="57"/>
      <c r="BAJ240" s="57"/>
      <c r="BAK240" s="57"/>
      <c r="BAL240" s="57"/>
      <c r="BAM240" s="57"/>
      <c r="BAN240" s="57"/>
      <c r="BAO240" s="57"/>
      <c r="BAP240" s="57"/>
      <c r="BAQ240" s="57"/>
      <c r="BAR240" s="57"/>
      <c r="BAS240" s="57"/>
      <c r="BAT240" s="57"/>
      <c r="BAU240" s="57"/>
      <c r="BAV240" s="57"/>
      <c r="BAW240" s="57"/>
      <c r="BAX240" s="57"/>
      <c r="BAY240" s="57"/>
      <c r="BAZ240" s="57"/>
      <c r="BBA240" s="57"/>
      <c r="BBB240" s="57"/>
      <c r="BBC240" s="57"/>
      <c r="BBD240" s="57"/>
      <c r="BBE240" s="57"/>
      <c r="BBF240" s="57"/>
      <c r="BBG240" s="57"/>
      <c r="BBH240" s="57"/>
      <c r="BBI240" s="57"/>
      <c r="BBJ240" s="57"/>
      <c r="BBK240" s="57"/>
      <c r="BBL240" s="57"/>
      <c r="BBM240" s="57"/>
      <c r="BBN240" s="57"/>
      <c r="BBO240" s="57"/>
      <c r="BBP240" s="57"/>
      <c r="BBQ240" s="57"/>
      <c r="BBR240" s="57"/>
      <c r="BBS240" s="57"/>
      <c r="BBT240" s="57"/>
      <c r="BBU240" s="57"/>
      <c r="BBV240" s="57"/>
      <c r="BBW240" s="57"/>
      <c r="BBX240" s="57"/>
      <c r="BBY240" s="57"/>
      <c r="BBZ240" s="57"/>
      <c r="BCA240" s="57"/>
      <c r="BCB240" s="57"/>
      <c r="BCC240" s="57"/>
      <c r="BCD240" s="57"/>
      <c r="BCE240" s="57"/>
      <c r="BCF240" s="57"/>
      <c r="BCG240" s="57"/>
      <c r="BCH240" s="57"/>
      <c r="BCI240" s="57"/>
      <c r="BCJ240" s="57"/>
      <c r="BCK240" s="57"/>
      <c r="BCL240" s="57"/>
      <c r="BCM240" s="57"/>
      <c r="BCN240" s="57"/>
      <c r="BCO240" s="57"/>
      <c r="BCP240" s="57"/>
      <c r="BCQ240" s="57"/>
      <c r="BCR240" s="57"/>
      <c r="BCS240" s="57"/>
      <c r="BCT240" s="57"/>
      <c r="BCU240" s="57"/>
      <c r="BCV240" s="57"/>
      <c r="BCW240" s="57"/>
      <c r="BCX240" s="57"/>
      <c r="BCY240" s="57"/>
      <c r="BCZ240" s="57"/>
      <c r="BDA240" s="57"/>
      <c r="BDB240" s="57"/>
      <c r="BDC240" s="57"/>
      <c r="BDD240" s="57"/>
      <c r="BDE240" s="57"/>
      <c r="BDF240" s="57"/>
      <c r="BDG240" s="57"/>
      <c r="BDH240" s="57"/>
      <c r="BDI240" s="57"/>
      <c r="BDJ240" s="57"/>
      <c r="BDK240" s="57"/>
      <c r="BDL240" s="57"/>
      <c r="BDM240" s="57"/>
      <c r="BDN240" s="57"/>
      <c r="BDO240" s="57"/>
      <c r="BDP240" s="57"/>
      <c r="BDQ240" s="57"/>
      <c r="BDR240" s="57"/>
      <c r="BDS240" s="57"/>
      <c r="BDT240" s="57"/>
      <c r="BDU240" s="57"/>
      <c r="BDV240" s="57"/>
      <c r="BDW240" s="57"/>
      <c r="BDX240" s="57"/>
      <c r="BDY240" s="57"/>
      <c r="BDZ240" s="57"/>
      <c r="BEA240" s="57"/>
      <c r="BEB240" s="57"/>
      <c r="BEC240" s="57"/>
      <c r="BED240" s="57"/>
      <c r="BEE240" s="57"/>
      <c r="BEF240" s="57"/>
      <c r="BEG240" s="57"/>
      <c r="BEH240" s="57"/>
      <c r="BEI240" s="57"/>
      <c r="BEJ240" s="57"/>
      <c r="BEK240" s="57"/>
      <c r="BEL240" s="57"/>
      <c r="BEM240" s="57"/>
      <c r="BEN240" s="57"/>
      <c r="BEO240" s="57"/>
      <c r="BEP240" s="57"/>
      <c r="BEQ240" s="57"/>
      <c r="BER240" s="57"/>
      <c r="BES240" s="57"/>
      <c r="BET240" s="57"/>
      <c r="BEU240" s="57"/>
      <c r="BEV240" s="57"/>
      <c r="BEW240" s="57"/>
      <c r="BEX240" s="57"/>
      <c r="BEY240" s="57"/>
      <c r="BEZ240" s="57"/>
      <c r="BFA240" s="57"/>
      <c r="BFB240" s="57"/>
      <c r="BFC240" s="57"/>
      <c r="BFD240" s="57"/>
      <c r="BFE240" s="57"/>
      <c r="BFF240" s="57"/>
      <c r="BFG240" s="57"/>
      <c r="BFH240" s="57"/>
      <c r="BFI240" s="57"/>
      <c r="BFJ240" s="57"/>
      <c r="BFK240" s="57"/>
      <c r="BFL240" s="57"/>
      <c r="BFM240" s="57"/>
      <c r="BFN240" s="57"/>
      <c r="BFO240" s="57"/>
      <c r="BFP240" s="57"/>
      <c r="BFQ240" s="57"/>
      <c r="BFR240" s="57"/>
      <c r="BFS240" s="57"/>
      <c r="BFT240" s="57"/>
      <c r="BFU240" s="57"/>
      <c r="BFV240" s="57"/>
      <c r="BFW240" s="57"/>
      <c r="BFX240" s="57"/>
      <c r="BFY240" s="57"/>
      <c r="BFZ240" s="57"/>
      <c r="BGA240" s="57"/>
      <c r="BGB240" s="57"/>
      <c r="BGC240" s="57"/>
      <c r="BGD240" s="57"/>
      <c r="BGE240" s="57"/>
      <c r="BGF240" s="57"/>
      <c r="BGG240" s="57"/>
      <c r="BGH240" s="57"/>
      <c r="BGI240" s="57"/>
      <c r="BGJ240" s="57"/>
      <c r="BGK240" s="57"/>
      <c r="BGL240" s="57"/>
      <c r="BGM240" s="57"/>
      <c r="BGN240" s="57"/>
      <c r="BGO240" s="57"/>
      <c r="BGP240" s="57"/>
      <c r="BGQ240" s="57"/>
      <c r="BGR240" s="57"/>
      <c r="BGS240" s="57"/>
      <c r="BGT240" s="57"/>
      <c r="BGU240" s="57"/>
      <c r="BGV240" s="57"/>
      <c r="BGW240" s="57"/>
      <c r="BGX240" s="57"/>
      <c r="BGY240" s="57"/>
      <c r="BGZ240" s="57"/>
      <c r="BHA240" s="57"/>
      <c r="BHB240" s="57"/>
      <c r="BHC240" s="57"/>
      <c r="BHD240" s="57"/>
      <c r="BHE240" s="57"/>
      <c r="BHF240" s="57"/>
      <c r="BHG240" s="57"/>
      <c r="BHH240" s="57"/>
      <c r="BHI240" s="57"/>
      <c r="BHJ240" s="57"/>
      <c r="BHK240" s="57"/>
      <c r="BHL240" s="57"/>
      <c r="BHM240" s="57"/>
      <c r="BHN240" s="57"/>
      <c r="BHO240" s="57"/>
      <c r="BHP240" s="57"/>
      <c r="BHQ240" s="57"/>
      <c r="BHR240" s="57"/>
      <c r="BHS240" s="57"/>
      <c r="BHT240" s="57"/>
      <c r="BHU240" s="57"/>
      <c r="BHV240" s="57"/>
      <c r="BHW240" s="57"/>
      <c r="BHX240" s="57"/>
      <c r="BHY240" s="57"/>
      <c r="BHZ240" s="57"/>
      <c r="BIA240" s="57"/>
      <c r="BIB240" s="57"/>
      <c r="BIC240" s="57"/>
      <c r="BID240" s="57"/>
      <c r="BIE240" s="57"/>
      <c r="BIF240" s="57"/>
      <c r="BIG240" s="57"/>
      <c r="BIH240" s="57"/>
      <c r="BII240" s="57"/>
      <c r="BIJ240" s="57"/>
      <c r="BIK240" s="57"/>
      <c r="BIL240" s="57"/>
      <c r="BIM240" s="57"/>
      <c r="BIN240" s="57"/>
      <c r="BIO240" s="57"/>
      <c r="BIP240" s="57"/>
      <c r="BIQ240" s="57"/>
      <c r="BIR240" s="57"/>
      <c r="BIS240" s="57"/>
      <c r="BIT240" s="57"/>
      <c r="BIU240" s="57"/>
      <c r="BIV240" s="57"/>
      <c r="BIW240" s="57"/>
      <c r="BIX240" s="57"/>
      <c r="BIY240" s="57"/>
      <c r="BIZ240" s="57"/>
      <c r="BJA240" s="57"/>
      <c r="BJB240" s="57"/>
      <c r="BJC240" s="57"/>
      <c r="BJD240" s="57"/>
      <c r="BJE240" s="57"/>
      <c r="BJF240" s="57"/>
      <c r="BJG240" s="57"/>
      <c r="BJH240" s="57"/>
      <c r="BJI240" s="57"/>
      <c r="BJJ240" s="57"/>
      <c r="BJK240" s="57"/>
      <c r="BJL240" s="57"/>
      <c r="BJM240" s="57"/>
      <c r="BJN240" s="57"/>
      <c r="BJO240" s="57"/>
      <c r="BJP240" s="57"/>
      <c r="BJQ240" s="57"/>
      <c r="BJR240" s="57"/>
      <c r="BJS240" s="57"/>
      <c r="BJT240" s="57"/>
      <c r="BJU240" s="57"/>
      <c r="BJV240" s="57"/>
      <c r="BJW240" s="57"/>
      <c r="BJX240" s="57"/>
      <c r="BJY240" s="57"/>
      <c r="BJZ240" s="57"/>
      <c r="BKA240" s="57"/>
      <c r="BKB240" s="57"/>
      <c r="BKC240" s="57"/>
      <c r="BKD240" s="57"/>
      <c r="BKE240" s="57"/>
      <c r="BKF240" s="57"/>
      <c r="BKG240" s="57"/>
      <c r="BKH240" s="57"/>
      <c r="BKI240" s="57"/>
      <c r="BKJ240" s="57"/>
      <c r="BKK240" s="57"/>
      <c r="BKL240" s="57"/>
      <c r="BKM240" s="57"/>
      <c r="BKN240" s="57"/>
      <c r="BKO240" s="57"/>
      <c r="BKP240" s="57"/>
      <c r="BKQ240" s="57"/>
      <c r="BKR240" s="57"/>
      <c r="BKS240" s="57"/>
      <c r="BKT240" s="57"/>
      <c r="BKU240" s="57"/>
      <c r="BKV240" s="57"/>
      <c r="BKW240" s="57"/>
      <c r="BKX240" s="57"/>
      <c r="BKY240" s="57"/>
      <c r="BKZ240" s="57"/>
      <c r="BLA240" s="57"/>
      <c r="BLB240" s="57"/>
      <c r="BLC240" s="57"/>
      <c r="BLD240" s="57"/>
      <c r="BLE240" s="57"/>
      <c r="BLF240" s="57"/>
      <c r="BLG240" s="57"/>
      <c r="BLH240" s="57"/>
      <c r="BLI240" s="57"/>
      <c r="BLJ240" s="57"/>
      <c r="BLK240" s="57"/>
      <c r="BLL240" s="57"/>
      <c r="BLM240" s="57"/>
      <c r="BLN240" s="57"/>
      <c r="BLO240" s="57"/>
      <c r="BLP240" s="57"/>
      <c r="BLQ240" s="57"/>
      <c r="BLR240" s="57"/>
      <c r="BLS240" s="57"/>
      <c r="BLT240" s="57"/>
      <c r="BLU240" s="57"/>
      <c r="BLV240" s="57"/>
      <c r="BLW240" s="57"/>
      <c r="BLX240" s="57"/>
      <c r="BLY240" s="57"/>
      <c r="BLZ240" s="57"/>
      <c r="BMA240" s="57"/>
      <c r="BMB240" s="57"/>
      <c r="BMC240" s="57"/>
      <c r="BMD240" s="57"/>
      <c r="BME240" s="57"/>
      <c r="BMF240" s="57"/>
      <c r="BMG240" s="57"/>
      <c r="BMH240" s="57"/>
      <c r="BMI240" s="57"/>
      <c r="BMJ240" s="57"/>
      <c r="BMK240" s="57"/>
      <c r="BML240" s="57"/>
      <c r="BMM240" s="57"/>
      <c r="BMN240" s="57"/>
      <c r="BMO240" s="57"/>
      <c r="BMP240" s="57"/>
      <c r="BMQ240" s="57"/>
      <c r="BMR240" s="57"/>
      <c r="BMS240" s="57"/>
      <c r="BMT240" s="57"/>
      <c r="BMU240" s="57"/>
      <c r="BMV240" s="57"/>
      <c r="BMW240" s="57"/>
      <c r="BMX240" s="57"/>
      <c r="BMY240" s="57"/>
      <c r="BMZ240" s="57"/>
      <c r="BNA240" s="57"/>
      <c r="BNB240" s="57"/>
      <c r="BNC240" s="57"/>
      <c r="BND240" s="57"/>
      <c r="BNE240" s="57"/>
      <c r="BNF240" s="57"/>
      <c r="BNG240" s="57"/>
      <c r="BNH240" s="57"/>
      <c r="BNI240" s="57"/>
      <c r="BNJ240" s="57"/>
      <c r="BNK240" s="57"/>
      <c r="BNL240" s="57"/>
      <c r="BNM240" s="57"/>
      <c r="BNN240" s="57"/>
      <c r="BNO240" s="57"/>
      <c r="BNP240" s="57"/>
      <c r="BNQ240" s="57"/>
      <c r="BNR240" s="57"/>
      <c r="BNS240" s="57"/>
      <c r="BNT240" s="57"/>
      <c r="BNU240" s="57"/>
      <c r="BNV240" s="57"/>
      <c r="BNW240" s="57"/>
      <c r="BNX240" s="57"/>
      <c r="BNY240" s="57"/>
      <c r="BNZ240" s="57"/>
      <c r="BOA240" s="57"/>
      <c r="BOB240" s="57"/>
      <c r="BOC240" s="57"/>
      <c r="BOD240" s="57"/>
      <c r="BOE240" s="57"/>
      <c r="BOF240" s="57"/>
      <c r="BOG240" s="57"/>
      <c r="BOH240" s="57"/>
      <c r="BOI240" s="57"/>
      <c r="BOJ240" s="57"/>
      <c r="BOK240" s="57"/>
      <c r="BOL240" s="57"/>
      <c r="BOM240" s="57"/>
      <c r="BON240" s="57"/>
      <c r="BOO240" s="57"/>
      <c r="BOP240" s="57"/>
      <c r="BOQ240" s="57"/>
      <c r="BOR240" s="57"/>
      <c r="BOS240" s="57"/>
      <c r="BOT240" s="57"/>
      <c r="BOU240" s="57"/>
      <c r="BOV240" s="57"/>
      <c r="BOW240" s="57"/>
      <c r="BOX240" s="57"/>
      <c r="BOY240" s="57"/>
      <c r="BOZ240" s="57"/>
      <c r="BPA240" s="57"/>
      <c r="BPB240" s="57"/>
      <c r="BPC240" s="57"/>
      <c r="BPD240" s="57"/>
      <c r="BPE240" s="57"/>
      <c r="BPF240" s="57"/>
      <c r="BPG240" s="57"/>
      <c r="BPH240" s="57"/>
      <c r="BPI240" s="57"/>
      <c r="BPJ240" s="57"/>
      <c r="BPK240" s="57"/>
      <c r="BPL240" s="57"/>
      <c r="BPM240" s="57"/>
      <c r="BPN240" s="57"/>
      <c r="BPO240" s="57"/>
      <c r="BPP240" s="57"/>
      <c r="BPQ240" s="57"/>
      <c r="BPR240" s="57"/>
      <c r="BPS240" s="57"/>
      <c r="BPT240" s="57"/>
      <c r="BPU240" s="57"/>
      <c r="BPV240" s="57"/>
      <c r="BPW240" s="57"/>
      <c r="BPX240" s="57"/>
      <c r="BPY240" s="57"/>
      <c r="BPZ240" s="57"/>
      <c r="BQA240" s="57"/>
      <c r="BQB240" s="57"/>
      <c r="BQC240" s="57"/>
      <c r="BQD240" s="57"/>
      <c r="BQE240" s="57"/>
      <c r="BQF240" s="57"/>
      <c r="BQG240" s="57"/>
      <c r="BQH240" s="57"/>
      <c r="BQI240" s="57"/>
    </row>
    <row r="241" spans="1:1803" s="281" customFormat="1" ht="83.1" customHeight="1" x14ac:dyDescent="0.25">
      <c r="A241" s="321" t="s">
        <v>1707</v>
      </c>
      <c r="B241" s="320" t="s">
        <v>1708</v>
      </c>
      <c r="C241" s="320" t="s">
        <v>1704</v>
      </c>
      <c r="D241" s="60" t="s">
        <v>1709</v>
      </c>
      <c r="E241" s="322">
        <v>43905</v>
      </c>
      <c r="F241" s="322">
        <v>43966</v>
      </c>
      <c r="G241" s="320"/>
      <c r="H241" s="320"/>
      <c r="I241" s="320"/>
      <c r="J241" s="320"/>
      <c r="K241" s="62" t="str">
        <f t="shared" si="5"/>
        <v xml:space="preserve"> </v>
      </c>
      <c r="L241" s="320">
        <v>0</v>
      </c>
      <c r="M241" s="320">
        <v>138</v>
      </c>
      <c r="N241" s="320" t="s">
        <v>23</v>
      </c>
      <c r="O241" s="178" t="s">
        <v>23</v>
      </c>
      <c r="P241" s="320" t="s">
        <v>1706</v>
      </c>
      <c r="Q241" s="320" t="s">
        <v>146</v>
      </c>
      <c r="R241" s="166" t="s">
        <v>23</v>
      </c>
      <c r="S241" s="178" t="s">
        <v>23</v>
      </c>
      <c r="T241" s="166" t="s">
        <v>23</v>
      </c>
      <c r="U241" s="178" t="s">
        <v>23</v>
      </c>
      <c r="V241" s="320" t="s">
        <v>26</v>
      </c>
      <c r="W241" s="320"/>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c r="BV241" s="57"/>
      <c r="BW241" s="57"/>
      <c r="BX241" s="57"/>
      <c r="BY241" s="57"/>
      <c r="BZ241" s="57"/>
      <c r="CA241" s="57"/>
      <c r="CB241" s="57"/>
      <c r="CC241" s="57"/>
      <c r="CD241" s="57"/>
      <c r="CE241" s="57"/>
      <c r="CF241" s="57"/>
      <c r="CG241" s="57"/>
      <c r="CH241" s="57"/>
      <c r="CI241" s="57"/>
      <c r="CJ241" s="57"/>
      <c r="CK241" s="57"/>
      <c r="CL241" s="57"/>
      <c r="CM241" s="57"/>
      <c r="CN241" s="57"/>
      <c r="CO241" s="57"/>
      <c r="CP241" s="57"/>
      <c r="CQ241" s="57"/>
      <c r="CR241" s="57"/>
      <c r="CS241" s="57"/>
      <c r="CT241" s="57"/>
      <c r="CU241" s="57"/>
      <c r="CV241" s="57"/>
      <c r="CW241" s="57"/>
      <c r="CX241" s="57"/>
      <c r="CY241" s="57"/>
      <c r="CZ241" s="57"/>
      <c r="DA241" s="57"/>
      <c r="DB241" s="57"/>
      <c r="DC241" s="57"/>
      <c r="DD241" s="57"/>
      <c r="DE241" s="57"/>
      <c r="DF241" s="57"/>
      <c r="DG241" s="57"/>
      <c r="DH241" s="57"/>
      <c r="DI241" s="57"/>
      <c r="DJ241" s="57"/>
      <c r="DK241" s="57"/>
      <c r="DL241" s="57"/>
      <c r="DM241" s="57"/>
      <c r="DN241" s="57"/>
      <c r="DO241" s="57"/>
      <c r="DP241" s="57"/>
      <c r="DQ241" s="57"/>
      <c r="DR241" s="57"/>
      <c r="DS241" s="57"/>
      <c r="DT241" s="57"/>
      <c r="DU241" s="57"/>
      <c r="DV241" s="57"/>
      <c r="DW241" s="57"/>
      <c r="DX241" s="57"/>
      <c r="DY241" s="57"/>
      <c r="DZ241" s="57"/>
      <c r="EA241" s="57"/>
      <c r="EB241" s="57"/>
      <c r="EC241" s="57"/>
      <c r="ED241" s="57"/>
      <c r="EE241" s="57"/>
      <c r="EF241" s="57"/>
      <c r="EG241" s="57"/>
      <c r="EH241" s="57"/>
      <c r="EI241" s="57"/>
      <c r="EJ241" s="57"/>
      <c r="EK241" s="57"/>
      <c r="EL241" s="57"/>
      <c r="EM241" s="57"/>
      <c r="EN241" s="57"/>
      <c r="EO241" s="57"/>
      <c r="EP241" s="57"/>
      <c r="EQ241" s="57"/>
      <c r="ER241" s="57"/>
      <c r="ES241" s="57"/>
      <c r="ET241" s="57"/>
      <c r="EU241" s="57"/>
      <c r="EV241" s="57"/>
      <c r="EW241" s="57"/>
      <c r="EX241" s="57"/>
      <c r="EY241" s="57"/>
      <c r="EZ241" s="57"/>
      <c r="FA241" s="57"/>
      <c r="FB241" s="57"/>
      <c r="FC241" s="57"/>
      <c r="FD241" s="57"/>
      <c r="FE241" s="57"/>
      <c r="FF241" s="57"/>
      <c r="FG241" s="57"/>
      <c r="FH241" s="57"/>
      <c r="FI241" s="57"/>
      <c r="FJ241" s="57"/>
      <c r="FK241" s="57"/>
      <c r="FL241" s="57"/>
      <c r="FM241" s="57"/>
      <c r="FN241" s="57"/>
      <c r="FO241" s="57"/>
      <c r="FP241" s="57"/>
      <c r="FQ241" s="57"/>
      <c r="FR241" s="57"/>
      <c r="FS241" s="57"/>
      <c r="FT241" s="57"/>
      <c r="FU241" s="57"/>
      <c r="FV241" s="57"/>
      <c r="FW241" s="57"/>
      <c r="FX241" s="57"/>
      <c r="FY241" s="57"/>
      <c r="FZ241" s="57"/>
      <c r="GA241" s="57"/>
      <c r="GB241" s="57"/>
      <c r="GC241" s="57"/>
      <c r="GD241" s="57"/>
      <c r="GE241" s="57"/>
      <c r="GF241" s="57"/>
      <c r="GG241" s="57"/>
      <c r="GH241" s="57"/>
      <c r="GI241" s="57"/>
      <c r="GJ241" s="57"/>
      <c r="GK241" s="57"/>
      <c r="GL241" s="57"/>
      <c r="GM241" s="57"/>
      <c r="GN241" s="57"/>
      <c r="GO241" s="57"/>
      <c r="GP241" s="57"/>
      <c r="GQ241" s="57"/>
      <c r="GR241" s="57"/>
      <c r="GS241" s="57"/>
      <c r="GT241" s="57"/>
      <c r="GU241" s="57"/>
      <c r="GV241" s="57"/>
      <c r="GW241" s="57"/>
      <c r="GX241" s="57"/>
      <c r="GY241" s="57"/>
      <c r="GZ241" s="57"/>
      <c r="HA241" s="57"/>
      <c r="HB241" s="57"/>
      <c r="HC241" s="57"/>
      <c r="HD241" s="57"/>
      <c r="HE241" s="57"/>
      <c r="HF241" s="57"/>
      <c r="HG241" s="57"/>
      <c r="HH241" s="57"/>
      <c r="HI241" s="57"/>
      <c r="HJ241" s="57"/>
      <c r="HK241" s="57"/>
      <c r="HL241" s="57"/>
      <c r="HM241" s="57"/>
      <c r="HN241" s="57"/>
      <c r="HO241" s="57"/>
      <c r="HP241" s="57"/>
      <c r="HQ241" s="57"/>
      <c r="HR241" s="57"/>
      <c r="HS241" s="57"/>
      <c r="HT241" s="57"/>
      <c r="HU241" s="57"/>
      <c r="HV241" s="57"/>
      <c r="HW241" s="57"/>
      <c r="HX241" s="57"/>
      <c r="HY241" s="57"/>
      <c r="HZ241" s="57"/>
      <c r="IA241" s="57"/>
      <c r="IB241" s="57"/>
      <c r="IC241" s="57"/>
      <c r="ID241" s="57"/>
      <c r="IE241" s="57"/>
      <c r="IF241" s="57"/>
      <c r="IG241" s="57"/>
      <c r="IH241" s="57"/>
      <c r="II241" s="57"/>
      <c r="IJ241" s="57"/>
      <c r="IK241" s="57"/>
      <c r="IL241" s="57"/>
      <c r="IM241" s="57"/>
      <c r="IN241" s="57"/>
      <c r="IO241" s="57"/>
      <c r="IP241" s="57"/>
      <c r="IQ241" s="57"/>
      <c r="IR241" s="57"/>
      <c r="IS241" s="57"/>
      <c r="IT241" s="57"/>
      <c r="IU241" s="57"/>
      <c r="IV241" s="57"/>
      <c r="IW241" s="57"/>
      <c r="IX241" s="57"/>
      <c r="IY241" s="57"/>
      <c r="IZ241" s="57"/>
      <c r="JA241" s="57"/>
      <c r="JB241" s="57"/>
      <c r="JC241" s="57"/>
      <c r="JD241" s="57"/>
      <c r="JE241" s="57"/>
      <c r="JF241" s="57"/>
      <c r="JG241" s="57"/>
      <c r="JH241" s="57"/>
      <c r="JI241" s="57"/>
      <c r="JJ241" s="57"/>
      <c r="JK241" s="57"/>
      <c r="JL241" s="57"/>
      <c r="JM241" s="57"/>
      <c r="JN241" s="57"/>
      <c r="JO241" s="57"/>
      <c r="JP241" s="57"/>
      <c r="JQ241" s="57"/>
      <c r="JR241" s="57"/>
      <c r="JS241" s="57"/>
      <c r="JT241" s="57"/>
      <c r="JU241" s="57"/>
      <c r="JV241" s="57"/>
      <c r="JW241" s="57"/>
      <c r="JX241" s="57"/>
      <c r="JY241" s="57"/>
      <c r="JZ241" s="57"/>
      <c r="KA241" s="57"/>
      <c r="KB241" s="57"/>
      <c r="KC241" s="57"/>
      <c r="KD241" s="57"/>
      <c r="KE241" s="57"/>
      <c r="KF241" s="57"/>
      <c r="KG241" s="57"/>
      <c r="KH241" s="57"/>
      <c r="KI241" s="57"/>
      <c r="KJ241" s="57"/>
      <c r="KK241" s="57"/>
      <c r="KL241" s="57"/>
      <c r="KM241" s="57"/>
      <c r="KN241" s="57"/>
      <c r="KO241" s="57"/>
      <c r="KP241" s="57"/>
      <c r="KQ241" s="57"/>
      <c r="KR241" s="57"/>
      <c r="KS241" s="57"/>
      <c r="KT241" s="57"/>
      <c r="KU241" s="57"/>
      <c r="KV241" s="57"/>
      <c r="KW241" s="57"/>
      <c r="KX241" s="57"/>
      <c r="KY241" s="57"/>
      <c r="KZ241" s="57"/>
      <c r="LA241" s="57"/>
      <c r="LB241" s="57"/>
      <c r="LC241" s="57"/>
      <c r="LD241" s="57"/>
      <c r="LE241" s="57"/>
      <c r="LF241" s="57"/>
      <c r="LG241" s="57"/>
      <c r="LH241" s="57"/>
      <c r="LI241" s="57"/>
      <c r="LJ241" s="57"/>
      <c r="LK241" s="57"/>
      <c r="LL241" s="57"/>
      <c r="LM241" s="57"/>
      <c r="LN241" s="57"/>
      <c r="LO241" s="57"/>
      <c r="LP241" s="57"/>
      <c r="LQ241" s="57"/>
      <c r="LR241" s="57"/>
      <c r="LS241" s="57"/>
      <c r="LT241" s="57"/>
      <c r="LU241" s="57"/>
      <c r="LV241" s="57"/>
      <c r="LW241" s="57"/>
      <c r="LX241" s="57"/>
      <c r="LY241" s="57"/>
      <c r="LZ241" s="57"/>
      <c r="MA241" s="57"/>
      <c r="MB241" s="57"/>
      <c r="MC241" s="57"/>
      <c r="MD241" s="57"/>
      <c r="ME241" s="57"/>
      <c r="MF241" s="57"/>
      <c r="MG241" s="57"/>
      <c r="MH241" s="57"/>
      <c r="MI241" s="57"/>
      <c r="MJ241" s="57"/>
      <c r="MK241" s="57"/>
      <c r="ML241" s="57"/>
      <c r="MM241" s="57"/>
      <c r="MN241" s="57"/>
      <c r="MO241" s="57"/>
      <c r="MP241" s="57"/>
      <c r="MQ241" s="57"/>
      <c r="MR241" s="57"/>
      <c r="MS241" s="57"/>
      <c r="MT241" s="57"/>
      <c r="MU241" s="57"/>
      <c r="MV241" s="57"/>
      <c r="MW241" s="57"/>
      <c r="MX241" s="57"/>
      <c r="MY241" s="57"/>
      <c r="MZ241" s="57"/>
      <c r="NA241" s="57"/>
      <c r="NB241" s="57"/>
      <c r="NC241" s="57"/>
      <c r="ND241" s="57"/>
      <c r="NE241" s="57"/>
      <c r="NF241" s="57"/>
      <c r="NG241" s="57"/>
      <c r="NH241" s="57"/>
      <c r="NI241" s="57"/>
      <c r="NJ241" s="57"/>
      <c r="NK241" s="57"/>
      <c r="NL241" s="57"/>
      <c r="NM241" s="57"/>
      <c r="NN241" s="57"/>
      <c r="NO241" s="57"/>
      <c r="NP241" s="57"/>
      <c r="NQ241" s="57"/>
      <c r="NR241" s="57"/>
      <c r="NS241" s="57"/>
      <c r="NT241" s="57"/>
      <c r="NU241" s="57"/>
      <c r="NV241" s="57"/>
      <c r="NW241" s="57"/>
      <c r="NX241" s="57"/>
      <c r="NY241" s="57"/>
      <c r="NZ241" s="57"/>
      <c r="OA241" s="57"/>
      <c r="OB241" s="57"/>
      <c r="OC241" s="57"/>
      <c r="OD241" s="57"/>
      <c r="OE241" s="57"/>
      <c r="OF241" s="57"/>
      <c r="OG241" s="57"/>
      <c r="OH241" s="57"/>
      <c r="OI241" s="57"/>
      <c r="OJ241" s="57"/>
      <c r="OK241" s="57"/>
      <c r="OL241" s="57"/>
      <c r="OM241" s="57"/>
      <c r="ON241" s="57"/>
      <c r="OO241" s="57"/>
      <c r="OP241" s="57"/>
      <c r="OQ241" s="57"/>
      <c r="OR241" s="57"/>
      <c r="OS241" s="57"/>
      <c r="OT241" s="57"/>
      <c r="OU241" s="57"/>
      <c r="OV241" s="57"/>
      <c r="OW241" s="57"/>
      <c r="OX241" s="57"/>
      <c r="OY241" s="57"/>
      <c r="OZ241" s="57"/>
      <c r="PA241" s="57"/>
      <c r="PB241" s="57"/>
      <c r="PC241" s="57"/>
      <c r="PD241" s="57"/>
      <c r="PE241" s="57"/>
      <c r="PF241" s="57"/>
      <c r="PG241" s="57"/>
      <c r="PH241" s="57"/>
      <c r="PI241" s="57"/>
      <c r="PJ241" s="57"/>
      <c r="PK241" s="57"/>
      <c r="PL241" s="57"/>
      <c r="PM241" s="57"/>
      <c r="PN241" s="57"/>
      <c r="PO241" s="57"/>
      <c r="PP241" s="57"/>
      <c r="PQ241" s="57"/>
      <c r="PR241" s="57"/>
      <c r="PS241" s="57"/>
      <c r="PT241" s="57"/>
      <c r="PU241" s="57"/>
      <c r="PV241" s="57"/>
      <c r="PW241" s="57"/>
      <c r="PX241" s="57"/>
      <c r="PY241" s="57"/>
      <c r="PZ241" s="57"/>
      <c r="QA241" s="57"/>
      <c r="QB241" s="57"/>
      <c r="QC241" s="57"/>
      <c r="QD241" s="57"/>
      <c r="QE241" s="57"/>
      <c r="QF241" s="57"/>
      <c r="QG241" s="57"/>
      <c r="QH241" s="57"/>
      <c r="QI241" s="57"/>
      <c r="QJ241" s="57"/>
      <c r="QK241" s="57"/>
      <c r="QL241" s="57"/>
      <c r="QM241" s="57"/>
      <c r="QN241" s="57"/>
      <c r="QO241" s="57"/>
      <c r="QP241" s="57"/>
      <c r="QQ241" s="57"/>
      <c r="QR241" s="57"/>
      <c r="QS241" s="57"/>
      <c r="QT241" s="57"/>
      <c r="QU241" s="57"/>
      <c r="QV241" s="57"/>
      <c r="QW241" s="57"/>
      <c r="QX241" s="57"/>
      <c r="QY241" s="57"/>
      <c r="QZ241" s="57"/>
      <c r="RA241" s="57"/>
      <c r="RB241" s="57"/>
      <c r="RC241" s="57"/>
      <c r="RD241" s="57"/>
      <c r="RE241" s="57"/>
      <c r="RF241" s="57"/>
      <c r="RG241" s="57"/>
      <c r="RH241" s="57"/>
      <c r="RI241" s="57"/>
      <c r="RJ241" s="57"/>
      <c r="RK241" s="57"/>
      <c r="RL241" s="57"/>
      <c r="RM241" s="57"/>
      <c r="RN241" s="57"/>
      <c r="RO241" s="57"/>
      <c r="RP241" s="57"/>
      <c r="RQ241" s="57"/>
      <c r="RR241" s="57"/>
      <c r="RS241" s="57"/>
      <c r="RT241" s="57"/>
      <c r="RU241" s="57"/>
      <c r="RV241" s="57"/>
      <c r="RW241" s="57"/>
      <c r="RX241" s="57"/>
      <c r="RY241" s="57"/>
      <c r="RZ241" s="57"/>
      <c r="SA241" s="57"/>
      <c r="SB241" s="57"/>
      <c r="SC241" s="57"/>
      <c r="SD241" s="57"/>
      <c r="SE241" s="57"/>
      <c r="SF241" s="57"/>
      <c r="SG241" s="57"/>
      <c r="SH241" s="57"/>
      <c r="SI241" s="57"/>
      <c r="SJ241" s="57"/>
      <c r="SK241" s="57"/>
      <c r="SL241" s="57"/>
      <c r="SM241" s="57"/>
      <c r="SN241" s="57"/>
      <c r="SO241" s="57"/>
      <c r="SP241" s="57"/>
      <c r="SQ241" s="57"/>
      <c r="SR241" s="57"/>
      <c r="SS241" s="57"/>
      <c r="ST241" s="57"/>
      <c r="SU241" s="57"/>
      <c r="SV241" s="57"/>
      <c r="SW241" s="57"/>
      <c r="SX241" s="57"/>
      <c r="SY241" s="57"/>
      <c r="SZ241" s="57"/>
      <c r="TA241" s="57"/>
      <c r="TB241" s="57"/>
      <c r="TC241" s="57"/>
      <c r="TD241" s="57"/>
      <c r="TE241" s="57"/>
      <c r="TF241" s="57"/>
      <c r="TG241" s="57"/>
      <c r="TH241" s="57"/>
      <c r="TI241" s="57"/>
      <c r="TJ241" s="57"/>
      <c r="TK241" s="57"/>
      <c r="TL241" s="57"/>
      <c r="TM241" s="57"/>
      <c r="TN241" s="57"/>
      <c r="TO241" s="57"/>
      <c r="TP241" s="57"/>
      <c r="TQ241" s="57"/>
      <c r="TR241" s="57"/>
      <c r="TS241" s="57"/>
      <c r="TT241" s="57"/>
      <c r="TU241" s="57"/>
      <c r="TV241" s="57"/>
      <c r="TW241" s="57"/>
      <c r="TX241" s="57"/>
      <c r="TY241" s="57"/>
      <c r="TZ241" s="57"/>
      <c r="UA241" s="57"/>
      <c r="UB241" s="57"/>
      <c r="UC241" s="57"/>
      <c r="UD241" s="57"/>
      <c r="UE241" s="57"/>
      <c r="UF241" s="57"/>
      <c r="UG241" s="57"/>
      <c r="UH241" s="57"/>
      <c r="UI241" s="57"/>
      <c r="UJ241" s="57"/>
      <c r="UK241" s="57"/>
      <c r="UL241" s="57"/>
      <c r="UM241" s="57"/>
      <c r="UN241" s="57"/>
      <c r="UO241" s="57"/>
      <c r="UP241" s="57"/>
      <c r="UQ241" s="57"/>
      <c r="UR241" s="57"/>
      <c r="US241" s="57"/>
      <c r="UT241" s="57"/>
      <c r="UU241" s="57"/>
      <c r="UV241" s="57"/>
      <c r="UW241" s="57"/>
      <c r="UX241" s="57"/>
      <c r="UY241" s="57"/>
      <c r="UZ241" s="57"/>
      <c r="VA241" s="57"/>
      <c r="VB241" s="57"/>
      <c r="VC241" s="57"/>
      <c r="VD241" s="57"/>
      <c r="VE241" s="57"/>
      <c r="VF241" s="57"/>
      <c r="VG241" s="57"/>
      <c r="VH241" s="57"/>
      <c r="VI241" s="57"/>
      <c r="VJ241" s="57"/>
      <c r="VK241" s="57"/>
      <c r="VL241" s="57"/>
      <c r="VM241" s="57"/>
      <c r="VN241" s="57"/>
      <c r="VO241" s="57"/>
      <c r="VP241" s="57"/>
      <c r="VQ241" s="57"/>
      <c r="VR241" s="57"/>
      <c r="VS241" s="57"/>
      <c r="VT241" s="57"/>
      <c r="VU241" s="57"/>
      <c r="VV241" s="57"/>
      <c r="VW241" s="57"/>
      <c r="VX241" s="57"/>
      <c r="VY241" s="57"/>
      <c r="VZ241" s="57"/>
      <c r="WA241" s="57"/>
      <c r="WB241" s="57"/>
      <c r="WC241" s="57"/>
      <c r="WD241" s="57"/>
      <c r="WE241" s="57"/>
      <c r="WF241" s="57"/>
      <c r="WG241" s="57"/>
      <c r="WH241" s="57"/>
      <c r="WI241" s="57"/>
      <c r="WJ241" s="57"/>
      <c r="WK241" s="57"/>
      <c r="WL241" s="57"/>
      <c r="WM241" s="57"/>
      <c r="WN241" s="57"/>
      <c r="WO241" s="57"/>
      <c r="WP241" s="57"/>
      <c r="WQ241" s="57"/>
      <c r="WR241" s="57"/>
      <c r="WS241" s="57"/>
      <c r="WT241" s="57"/>
      <c r="WU241" s="57"/>
      <c r="WV241" s="57"/>
      <c r="WW241" s="57"/>
      <c r="WX241" s="57"/>
      <c r="WY241" s="57"/>
      <c r="WZ241" s="57"/>
      <c r="XA241" s="57"/>
      <c r="XB241" s="57"/>
      <c r="XC241" s="57"/>
      <c r="XD241" s="57"/>
      <c r="XE241" s="57"/>
      <c r="XF241" s="57"/>
      <c r="XG241" s="57"/>
      <c r="XH241" s="57"/>
      <c r="XI241" s="57"/>
      <c r="XJ241" s="57"/>
      <c r="XK241" s="57"/>
      <c r="XL241" s="57"/>
      <c r="XM241" s="57"/>
      <c r="XN241" s="57"/>
      <c r="XO241" s="57"/>
      <c r="XP241" s="57"/>
      <c r="XQ241" s="57"/>
      <c r="XR241" s="57"/>
      <c r="XS241" s="57"/>
      <c r="XT241" s="57"/>
      <c r="XU241" s="57"/>
      <c r="XV241" s="57"/>
      <c r="XW241" s="57"/>
      <c r="XX241" s="57"/>
      <c r="XY241" s="57"/>
      <c r="XZ241" s="57"/>
      <c r="YA241" s="57"/>
      <c r="YB241" s="57"/>
      <c r="YC241" s="57"/>
      <c r="YD241" s="57"/>
      <c r="YE241" s="57"/>
      <c r="YF241" s="57"/>
      <c r="YG241" s="57"/>
      <c r="YH241" s="57"/>
      <c r="YI241" s="57"/>
      <c r="YJ241" s="57"/>
      <c r="YK241" s="57"/>
      <c r="YL241" s="57"/>
      <c r="YM241" s="57"/>
      <c r="YN241" s="57"/>
      <c r="YO241" s="57"/>
      <c r="YP241" s="57"/>
      <c r="YQ241" s="57"/>
      <c r="YR241" s="57"/>
      <c r="YS241" s="57"/>
      <c r="YT241" s="57"/>
      <c r="YU241" s="57"/>
      <c r="YV241" s="57"/>
      <c r="YW241" s="57"/>
      <c r="YX241" s="57"/>
      <c r="YY241" s="57"/>
      <c r="YZ241" s="57"/>
      <c r="ZA241" s="57"/>
      <c r="ZB241" s="57"/>
      <c r="ZC241" s="57"/>
      <c r="ZD241" s="57"/>
      <c r="ZE241" s="57"/>
      <c r="ZF241" s="57"/>
      <c r="ZG241" s="57"/>
      <c r="ZH241" s="57"/>
      <c r="ZI241" s="57"/>
      <c r="ZJ241" s="57"/>
      <c r="ZK241" s="57"/>
      <c r="ZL241" s="57"/>
      <c r="ZM241" s="57"/>
      <c r="ZN241" s="57"/>
      <c r="ZO241" s="57"/>
      <c r="ZP241" s="57"/>
      <c r="ZQ241" s="57"/>
      <c r="ZR241" s="57"/>
      <c r="ZS241" s="57"/>
      <c r="ZT241" s="57"/>
      <c r="ZU241" s="57"/>
      <c r="ZV241" s="57"/>
      <c r="ZW241" s="57"/>
      <c r="ZX241" s="57"/>
      <c r="ZY241" s="57"/>
      <c r="ZZ241" s="57"/>
      <c r="AAA241" s="57"/>
      <c r="AAB241" s="57"/>
      <c r="AAC241" s="57"/>
      <c r="AAD241" s="57"/>
      <c r="AAE241" s="57"/>
      <c r="AAF241" s="57"/>
      <c r="AAG241" s="57"/>
      <c r="AAH241" s="57"/>
      <c r="AAI241" s="57"/>
      <c r="AAJ241" s="57"/>
      <c r="AAK241" s="57"/>
      <c r="AAL241" s="57"/>
      <c r="AAM241" s="57"/>
      <c r="AAN241" s="57"/>
      <c r="AAO241" s="57"/>
      <c r="AAP241" s="57"/>
      <c r="AAQ241" s="57"/>
      <c r="AAR241" s="57"/>
      <c r="AAS241" s="57"/>
      <c r="AAT241" s="57"/>
      <c r="AAU241" s="57"/>
      <c r="AAV241" s="57"/>
      <c r="AAW241" s="57"/>
      <c r="AAX241" s="57"/>
      <c r="AAY241" s="57"/>
      <c r="AAZ241" s="57"/>
      <c r="ABA241" s="57"/>
      <c r="ABB241" s="57"/>
      <c r="ABC241" s="57"/>
      <c r="ABD241" s="57"/>
      <c r="ABE241" s="57"/>
      <c r="ABF241" s="57"/>
      <c r="ABG241" s="57"/>
      <c r="ABH241" s="57"/>
      <c r="ABI241" s="57"/>
      <c r="ABJ241" s="57"/>
      <c r="ABK241" s="57"/>
      <c r="ABL241" s="57"/>
      <c r="ABM241" s="57"/>
      <c r="ABN241" s="57"/>
      <c r="ABO241" s="57"/>
      <c r="ABP241" s="57"/>
      <c r="ABQ241" s="57"/>
      <c r="ABR241" s="57"/>
      <c r="ABS241" s="57"/>
      <c r="ABT241" s="57"/>
      <c r="ABU241" s="57"/>
      <c r="ABV241" s="57"/>
      <c r="ABW241" s="57"/>
      <c r="ABX241" s="57"/>
      <c r="ABY241" s="57"/>
      <c r="ABZ241" s="57"/>
      <c r="ACA241" s="57"/>
      <c r="ACB241" s="57"/>
      <c r="ACC241" s="57"/>
      <c r="ACD241" s="57"/>
      <c r="ACE241" s="57"/>
      <c r="ACF241" s="57"/>
      <c r="ACG241" s="57"/>
      <c r="ACH241" s="57"/>
      <c r="ACI241" s="57"/>
      <c r="ACJ241" s="57"/>
      <c r="ACK241" s="57"/>
      <c r="ACL241" s="57"/>
      <c r="ACM241" s="57"/>
      <c r="ACN241" s="57"/>
      <c r="ACO241" s="57"/>
      <c r="ACP241" s="57"/>
      <c r="ACQ241" s="57"/>
      <c r="ACR241" s="57"/>
      <c r="ACS241" s="57"/>
      <c r="ACT241" s="57"/>
      <c r="ACU241" s="57"/>
      <c r="ACV241" s="57"/>
      <c r="ACW241" s="57"/>
      <c r="ACX241" s="57"/>
      <c r="ACY241" s="57"/>
      <c r="ACZ241" s="57"/>
      <c r="ADA241" s="57"/>
      <c r="ADB241" s="57"/>
      <c r="ADC241" s="57"/>
      <c r="ADD241" s="57"/>
      <c r="ADE241" s="57"/>
      <c r="ADF241" s="57"/>
      <c r="ADG241" s="57"/>
      <c r="ADH241" s="57"/>
      <c r="ADI241" s="57"/>
      <c r="ADJ241" s="57"/>
      <c r="ADK241" s="57"/>
      <c r="ADL241" s="57"/>
      <c r="ADM241" s="57"/>
      <c r="ADN241" s="57"/>
      <c r="ADO241" s="57"/>
      <c r="ADP241" s="57"/>
      <c r="ADQ241" s="57"/>
      <c r="ADR241" s="57"/>
      <c r="ADS241" s="57"/>
      <c r="ADT241" s="57"/>
      <c r="ADU241" s="57"/>
      <c r="ADV241" s="57"/>
      <c r="ADW241" s="57"/>
      <c r="ADX241" s="57"/>
      <c r="ADY241" s="57"/>
      <c r="ADZ241" s="57"/>
      <c r="AEA241" s="57"/>
      <c r="AEB241" s="57"/>
      <c r="AEC241" s="57"/>
      <c r="AED241" s="57"/>
      <c r="AEE241" s="57"/>
      <c r="AEF241" s="57"/>
      <c r="AEG241" s="57"/>
      <c r="AEH241" s="57"/>
      <c r="AEI241" s="57"/>
      <c r="AEJ241" s="57"/>
      <c r="AEK241" s="57"/>
      <c r="AEL241" s="57"/>
      <c r="AEM241" s="57"/>
      <c r="AEN241" s="57"/>
      <c r="AEO241" s="57"/>
      <c r="AEP241" s="57"/>
      <c r="AEQ241" s="57"/>
      <c r="AER241" s="57"/>
      <c r="AES241" s="57"/>
      <c r="AET241" s="57"/>
      <c r="AEU241" s="57"/>
      <c r="AEV241" s="57"/>
      <c r="AEW241" s="57"/>
      <c r="AEX241" s="57"/>
      <c r="AEY241" s="57"/>
      <c r="AEZ241" s="57"/>
      <c r="AFA241" s="57"/>
      <c r="AFB241" s="57"/>
      <c r="AFC241" s="57"/>
      <c r="AFD241" s="57"/>
      <c r="AFE241" s="57"/>
      <c r="AFF241" s="57"/>
      <c r="AFG241" s="57"/>
      <c r="AFH241" s="57"/>
      <c r="AFI241" s="57"/>
      <c r="AFJ241" s="57"/>
      <c r="AFK241" s="57"/>
      <c r="AFL241" s="57"/>
      <c r="AFM241" s="57"/>
      <c r="AFN241" s="57"/>
      <c r="AFO241" s="57"/>
      <c r="AFP241" s="57"/>
      <c r="AFQ241" s="57"/>
      <c r="AFR241" s="57"/>
      <c r="AFS241" s="57"/>
      <c r="AFT241" s="57"/>
      <c r="AFU241" s="57"/>
      <c r="AFV241" s="57"/>
      <c r="AFW241" s="57"/>
      <c r="AFX241" s="57"/>
      <c r="AFY241" s="57"/>
      <c r="AFZ241" s="57"/>
      <c r="AGA241" s="57"/>
      <c r="AGB241" s="57"/>
      <c r="AGC241" s="57"/>
      <c r="AGD241" s="57"/>
      <c r="AGE241" s="57"/>
      <c r="AGF241" s="57"/>
      <c r="AGG241" s="57"/>
      <c r="AGH241" s="57"/>
      <c r="AGI241" s="57"/>
      <c r="AGJ241" s="57"/>
      <c r="AGK241" s="57"/>
      <c r="AGL241" s="57"/>
      <c r="AGM241" s="57"/>
      <c r="AGN241" s="57"/>
      <c r="AGO241" s="57"/>
      <c r="AGP241" s="57"/>
      <c r="AGQ241" s="57"/>
      <c r="AGR241" s="57"/>
      <c r="AGS241" s="57"/>
      <c r="AGT241" s="57"/>
      <c r="AGU241" s="57"/>
      <c r="AGV241" s="57"/>
      <c r="AGW241" s="57"/>
      <c r="AGX241" s="57"/>
      <c r="AGY241" s="57"/>
      <c r="AGZ241" s="57"/>
      <c r="AHA241" s="57"/>
      <c r="AHB241" s="57"/>
      <c r="AHC241" s="57"/>
      <c r="AHD241" s="57"/>
      <c r="AHE241" s="57"/>
      <c r="AHF241" s="57"/>
      <c r="AHG241" s="57"/>
      <c r="AHH241" s="57"/>
      <c r="AHI241" s="57"/>
      <c r="AHJ241" s="57"/>
      <c r="AHK241" s="57"/>
      <c r="AHL241" s="57"/>
      <c r="AHM241" s="57"/>
      <c r="AHN241" s="57"/>
      <c r="AHO241" s="57"/>
      <c r="AHP241" s="57"/>
      <c r="AHQ241" s="57"/>
      <c r="AHR241" s="57"/>
      <c r="AHS241" s="57"/>
      <c r="AHT241" s="57"/>
      <c r="AHU241" s="57"/>
      <c r="AHV241" s="57"/>
      <c r="AHW241" s="57"/>
      <c r="AHX241" s="57"/>
      <c r="AHY241" s="57"/>
      <c r="AHZ241" s="57"/>
      <c r="AIA241" s="57"/>
      <c r="AIB241" s="57"/>
      <c r="AIC241" s="57"/>
      <c r="AID241" s="57"/>
      <c r="AIE241" s="57"/>
      <c r="AIF241" s="57"/>
      <c r="AIG241" s="57"/>
      <c r="AIH241" s="57"/>
      <c r="AII241" s="57"/>
      <c r="AIJ241" s="57"/>
      <c r="AIK241" s="57"/>
      <c r="AIL241" s="57"/>
      <c r="AIM241" s="57"/>
      <c r="AIN241" s="57"/>
      <c r="AIO241" s="57"/>
      <c r="AIP241" s="57"/>
      <c r="AIQ241" s="57"/>
      <c r="AIR241" s="57"/>
      <c r="AIS241" s="57"/>
      <c r="AIT241" s="57"/>
      <c r="AIU241" s="57"/>
      <c r="AIV241" s="57"/>
      <c r="AIW241" s="57"/>
      <c r="AIX241" s="57"/>
      <c r="AIY241" s="57"/>
      <c r="AIZ241" s="57"/>
      <c r="AJA241" s="57"/>
      <c r="AJB241" s="57"/>
      <c r="AJC241" s="57"/>
      <c r="AJD241" s="57"/>
      <c r="AJE241" s="57"/>
      <c r="AJF241" s="57"/>
      <c r="AJG241" s="57"/>
      <c r="AJH241" s="57"/>
      <c r="AJI241" s="57"/>
      <c r="AJJ241" s="57"/>
      <c r="AJK241" s="57"/>
      <c r="AJL241" s="57"/>
      <c r="AJM241" s="57"/>
      <c r="AJN241" s="57"/>
      <c r="AJO241" s="57"/>
      <c r="AJP241" s="57"/>
      <c r="AJQ241" s="57"/>
      <c r="AJR241" s="57"/>
      <c r="AJS241" s="57"/>
      <c r="AJT241" s="57"/>
      <c r="AJU241" s="57"/>
      <c r="AJV241" s="57"/>
      <c r="AJW241" s="57"/>
      <c r="AJX241" s="57"/>
      <c r="AJY241" s="57"/>
      <c r="AJZ241" s="57"/>
      <c r="AKA241" s="57"/>
      <c r="AKB241" s="57"/>
      <c r="AKC241" s="57"/>
      <c r="AKD241" s="57"/>
      <c r="AKE241" s="57"/>
      <c r="AKF241" s="57"/>
      <c r="AKG241" s="57"/>
      <c r="AKH241" s="57"/>
      <c r="AKI241" s="57"/>
      <c r="AKJ241" s="57"/>
      <c r="AKK241" s="57"/>
      <c r="AKL241" s="57"/>
      <c r="AKM241" s="57"/>
      <c r="AKN241" s="57"/>
      <c r="AKO241" s="57"/>
      <c r="AKP241" s="57"/>
      <c r="AKQ241" s="57"/>
      <c r="AKR241" s="57"/>
      <c r="AKS241" s="57"/>
      <c r="AKT241" s="57"/>
      <c r="AKU241" s="57"/>
      <c r="AKV241" s="57"/>
      <c r="AKW241" s="57"/>
      <c r="AKX241" s="57"/>
      <c r="AKY241" s="57"/>
      <c r="AKZ241" s="57"/>
      <c r="ALA241" s="57"/>
      <c r="ALB241" s="57"/>
      <c r="ALC241" s="57"/>
      <c r="ALD241" s="57"/>
      <c r="ALE241" s="57"/>
      <c r="ALF241" s="57"/>
      <c r="ALG241" s="57"/>
      <c r="ALH241" s="57"/>
      <c r="ALI241" s="57"/>
      <c r="ALJ241" s="57"/>
      <c r="ALK241" s="57"/>
      <c r="ALL241" s="57"/>
      <c r="ALM241" s="57"/>
      <c r="ALN241" s="57"/>
      <c r="ALO241" s="57"/>
      <c r="ALP241" s="57"/>
      <c r="ALQ241" s="57"/>
      <c r="ALR241" s="57"/>
      <c r="ALS241" s="57"/>
      <c r="ALT241" s="57"/>
      <c r="ALU241" s="57"/>
      <c r="ALV241" s="57"/>
      <c r="ALW241" s="57"/>
      <c r="ALX241" s="57"/>
      <c r="ALY241" s="57"/>
      <c r="ALZ241" s="57"/>
      <c r="AMA241" s="57"/>
      <c r="AMB241" s="57"/>
      <c r="AMC241" s="57"/>
      <c r="AMD241" s="57"/>
      <c r="AME241" s="57"/>
      <c r="AMF241" s="57"/>
      <c r="AMG241" s="57"/>
      <c r="AMH241" s="57"/>
      <c r="AMI241" s="57"/>
      <c r="AMJ241" s="57"/>
      <c r="AMK241" s="57"/>
      <c r="AML241" s="57"/>
      <c r="AMM241" s="57"/>
      <c r="AMN241" s="57"/>
      <c r="AMO241" s="57"/>
      <c r="AMP241" s="57"/>
      <c r="AMQ241" s="57"/>
      <c r="AMR241" s="57"/>
      <c r="AMS241" s="57"/>
      <c r="AMT241" s="57"/>
      <c r="AMU241" s="57"/>
      <c r="AMV241" s="57"/>
      <c r="AMW241" s="57"/>
      <c r="AMX241" s="57"/>
      <c r="AMY241" s="57"/>
      <c r="AMZ241" s="57"/>
      <c r="ANA241" s="57"/>
      <c r="ANB241" s="57"/>
      <c r="ANC241" s="57"/>
      <c r="AND241" s="57"/>
      <c r="ANE241" s="57"/>
      <c r="ANF241" s="57"/>
      <c r="ANG241" s="57"/>
      <c r="ANH241" s="57"/>
      <c r="ANI241" s="57"/>
      <c r="ANJ241" s="57"/>
      <c r="ANK241" s="57"/>
      <c r="ANL241" s="57"/>
      <c r="ANM241" s="57"/>
      <c r="ANN241" s="57"/>
      <c r="ANO241" s="57"/>
      <c r="ANP241" s="57"/>
      <c r="ANQ241" s="57"/>
      <c r="ANR241" s="57"/>
      <c r="ANS241" s="57"/>
      <c r="ANT241" s="57"/>
      <c r="ANU241" s="57"/>
      <c r="ANV241" s="57"/>
      <c r="ANW241" s="57"/>
      <c r="ANX241" s="57"/>
      <c r="ANY241" s="57"/>
      <c r="ANZ241" s="57"/>
      <c r="AOA241" s="57"/>
      <c r="AOB241" s="57"/>
      <c r="AOC241" s="57"/>
      <c r="AOD241" s="57"/>
      <c r="AOE241" s="57"/>
      <c r="AOF241" s="57"/>
      <c r="AOG241" s="57"/>
      <c r="AOH241" s="57"/>
      <c r="AOI241" s="57"/>
      <c r="AOJ241" s="57"/>
      <c r="AOK241" s="57"/>
      <c r="AOL241" s="57"/>
      <c r="AOM241" s="57"/>
      <c r="AON241" s="57"/>
      <c r="AOO241" s="57"/>
      <c r="AOP241" s="57"/>
      <c r="AOQ241" s="57"/>
      <c r="AOR241" s="57"/>
      <c r="AOS241" s="57"/>
      <c r="AOT241" s="57"/>
      <c r="AOU241" s="57"/>
      <c r="AOV241" s="57"/>
      <c r="AOW241" s="57"/>
      <c r="AOX241" s="57"/>
      <c r="AOY241" s="57"/>
      <c r="AOZ241" s="57"/>
      <c r="APA241" s="57"/>
      <c r="APB241" s="57"/>
      <c r="APC241" s="57"/>
      <c r="APD241" s="57"/>
      <c r="APE241" s="57"/>
      <c r="APF241" s="57"/>
      <c r="APG241" s="57"/>
      <c r="APH241" s="57"/>
      <c r="API241" s="57"/>
      <c r="APJ241" s="57"/>
      <c r="APK241" s="57"/>
      <c r="APL241" s="57"/>
      <c r="APM241" s="57"/>
      <c r="APN241" s="57"/>
      <c r="APO241" s="57"/>
      <c r="APP241" s="57"/>
      <c r="APQ241" s="57"/>
      <c r="APR241" s="57"/>
      <c r="APS241" s="57"/>
      <c r="APT241" s="57"/>
      <c r="APU241" s="57"/>
      <c r="APV241" s="57"/>
      <c r="APW241" s="57"/>
      <c r="APX241" s="57"/>
      <c r="APY241" s="57"/>
      <c r="APZ241" s="57"/>
      <c r="AQA241" s="57"/>
      <c r="AQB241" s="57"/>
      <c r="AQC241" s="57"/>
      <c r="AQD241" s="57"/>
      <c r="AQE241" s="57"/>
      <c r="AQF241" s="57"/>
      <c r="AQG241" s="57"/>
      <c r="AQH241" s="57"/>
      <c r="AQI241" s="57"/>
      <c r="AQJ241" s="57"/>
      <c r="AQK241" s="57"/>
      <c r="AQL241" s="57"/>
      <c r="AQM241" s="57"/>
      <c r="AQN241" s="57"/>
      <c r="AQO241" s="57"/>
      <c r="AQP241" s="57"/>
      <c r="AQQ241" s="57"/>
      <c r="AQR241" s="57"/>
      <c r="AQS241" s="57"/>
      <c r="AQT241" s="57"/>
      <c r="AQU241" s="57"/>
      <c r="AQV241" s="57"/>
      <c r="AQW241" s="57"/>
      <c r="AQX241" s="57"/>
      <c r="AQY241" s="57"/>
      <c r="AQZ241" s="57"/>
      <c r="ARA241" s="57"/>
      <c r="ARB241" s="57"/>
      <c r="ARC241" s="57"/>
      <c r="ARD241" s="57"/>
      <c r="ARE241" s="57"/>
      <c r="ARF241" s="57"/>
      <c r="ARG241" s="57"/>
      <c r="ARH241" s="57"/>
      <c r="ARI241" s="57"/>
      <c r="ARJ241" s="57"/>
      <c r="ARK241" s="57"/>
      <c r="ARL241" s="57"/>
      <c r="ARM241" s="57"/>
      <c r="ARN241" s="57"/>
      <c r="ARO241" s="57"/>
      <c r="ARP241" s="57"/>
      <c r="ARQ241" s="57"/>
      <c r="ARR241" s="57"/>
      <c r="ARS241" s="57"/>
      <c r="ART241" s="57"/>
      <c r="ARU241" s="57"/>
      <c r="ARV241" s="57"/>
      <c r="ARW241" s="57"/>
      <c r="ARX241" s="57"/>
      <c r="ARY241" s="57"/>
      <c r="ARZ241" s="57"/>
      <c r="ASA241" s="57"/>
      <c r="ASB241" s="57"/>
      <c r="ASC241" s="57"/>
      <c r="ASD241" s="57"/>
      <c r="ASE241" s="57"/>
      <c r="ASF241" s="57"/>
      <c r="ASG241" s="57"/>
      <c r="ASH241" s="57"/>
      <c r="ASI241" s="57"/>
      <c r="ASJ241" s="57"/>
      <c r="ASK241" s="57"/>
      <c r="ASL241" s="57"/>
      <c r="ASM241" s="57"/>
      <c r="ASN241" s="57"/>
      <c r="ASO241" s="57"/>
      <c r="ASP241" s="57"/>
      <c r="ASQ241" s="57"/>
      <c r="ASR241" s="57"/>
      <c r="ASS241" s="57"/>
      <c r="AST241" s="57"/>
      <c r="ASU241" s="57"/>
      <c r="ASV241" s="57"/>
      <c r="ASW241" s="57"/>
      <c r="ASX241" s="57"/>
      <c r="ASY241" s="57"/>
      <c r="ASZ241" s="57"/>
      <c r="ATA241" s="57"/>
      <c r="ATB241" s="57"/>
      <c r="ATC241" s="57"/>
      <c r="ATD241" s="57"/>
      <c r="ATE241" s="57"/>
      <c r="ATF241" s="57"/>
      <c r="ATG241" s="57"/>
      <c r="ATH241" s="57"/>
      <c r="ATI241" s="57"/>
      <c r="ATJ241" s="57"/>
      <c r="ATK241" s="57"/>
      <c r="ATL241" s="57"/>
      <c r="ATM241" s="57"/>
      <c r="ATN241" s="57"/>
      <c r="ATO241" s="57"/>
      <c r="ATP241" s="57"/>
      <c r="ATQ241" s="57"/>
      <c r="ATR241" s="57"/>
      <c r="ATS241" s="57"/>
      <c r="ATT241" s="57"/>
      <c r="ATU241" s="57"/>
      <c r="ATV241" s="57"/>
      <c r="ATW241" s="57"/>
      <c r="ATX241" s="57"/>
      <c r="ATY241" s="57"/>
      <c r="ATZ241" s="57"/>
      <c r="AUA241" s="57"/>
      <c r="AUB241" s="57"/>
      <c r="AUC241" s="57"/>
      <c r="AUD241" s="57"/>
      <c r="AUE241" s="57"/>
      <c r="AUF241" s="57"/>
      <c r="AUG241" s="57"/>
      <c r="AUH241" s="57"/>
      <c r="AUI241" s="57"/>
      <c r="AUJ241" s="57"/>
      <c r="AUK241" s="57"/>
      <c r="AUL241" s="57"/>
      <c r="AUM241" s="57"/>
      <c r="AUN241" s="57"/>
      <c r="AUO241" s="57"/>
      <c r="AUP241" s="57"/>
      <c r="AUQ241" s="57"/>
      <c r="AUR241" s="57"/>
      <c r="AUS241" s="57"/>
      <c r="AUT241" s="57"/>
      <c r="AUU241" s="57"/>
      <c r="AUV241" s="57"/>
      <c r="AUW241" s="57"/>
      <c r="AUX241" s="57"/>
      <c r="AUY241" s="57"/>
      <c r="AUZ241" s="57"/>
      <c r="AVA241" s="57"/>
      <c r="AVB241" s="57"/>
      <c r="AVC241" s="57"/>
      <c r="AVD241" s="57"/>
      <c r="AVE241" s="57"/>
      <c r="AVF241" s="57"/>
      <c r="AVG241" s="57"/>
      <c r="AVH241" s="57"/>
      <c r="AVI241" s="57"/>
      <c r="AVJ241" s="57"/>
      <c r="AVK241" s="57"/>
      <c r="AVL241" s="57"/>
      <c r="AVM241" s="57"/>
      <c r="AVN241" s="57"/>
      <c r="AVO241" s="57"/>
      <c r="AVP241" s="57"/>
      <c r="AVQ241" s="57"/>
      <c r="AVR241" s="57"/>
      <c r="AVS241" s="57"/>
      <c r="AVT241" s="57"/>
      <c r="AVU241" s="57"/>
      <c r="AVV241" s="57"/>
      <c r="AVW241" s="57"/>
      <c r="AVX241" s="57"/>
      <c r="AVY241" s="57"/>
      <c r="AVZ241" s="57"/>
      <c r="AWA241" s="57"/>
      <c r="AWB241" s="57"/>
      <c r="AWC241" s="57"/>
      <c r="AWD241" s="57"/>
      <c r="AWE241" s="57"/>
      <c r="AWF241" s="57"/>
      <c r="AWG241" s="57"/>
      <c r="AWH241" s="57"/>
      <c r="AWI241" s="57"/>
      <c r="AWJ241" s="57"/>
      <c r="AWK241" s="57"/>
      <c r="AWL241" s="57"/>
      <c r="AWM241" s="57"/>
      <c r="AWN241" s="57"/>
      <c r="AWO241" s="57"/>
      <c r="AWP241" s="57"/>
      <c r="AWQ241" s="57"/>
      <c r="AWR241" s="57"/>
      <c r="AWS241" s="57"/>
      <c r="AWT241" s="57"/>
      <c r="AWU241" s="57"/>
      <c r="AWV241" s="57"/>
      <c r="AWW241" s="57"/>
      <c r="AWX241" s="57"/>
      <c r="AWY241" s="57"/>
      <c r="AWZ241" s="57"/>
      <c r="AXA241" s="57"/>
      <c r="AXB241" s="57"/>
      <c r="AXC241" s="57"/>
      <c r="AXD241" s="57"/>
      <c r="AXE241" s="57"/>
      <c r="AXF241" s="57"/>
      <c r="AXG241" s="57"/>
      <c r="AXH241" s="57"/>
      <c r="AXI241" s="57"/>
      <c r="AXJ241" s="57"/>
      <c r="AXK241" s="57"/>
      <c r="AXL241" s="57"/>
      <c r="AXM241" s="57"/>
      <c r="AXN241" s="57"/>
      <c r="AXO241" s="57"/>
      <c r="AXP241" s="57"/>
      <c r="AXQ241" s="57"/>
      <c r="AXR241" s="57"/>
      <c r="AXS241" s="57"/>
      <c r="AXT241" s="57"/>
      <c r="AXU241" s="57"/>
      <c r="AXV241" s="57"/>
      <c r="AXW241" s="57"/>
      <c r="AXX241" s="57"/>
      <c r="AXY241" s="57"/>
      <c r="AXZ241" s="57"/>
      <c r="AYA241" s="57"/>
      <c r="AYB241" s="57"/>
      <c r="AYC241" s="57"/>
      <c r="AYD241" s="57"/>
      <c r="AYE241" s="57"/>
      <c r="AYF241" s="57"/>
      <c r="AYG241" s="57"/>
      <c r="AYH241" s="57"/>
      <c r="AYI241" s="57"/>
      <c r="AYJ241" s="57"/>
      <c r="AYK241" s="57"/>
      <c r="AYL241" s="57"/>
      <c r="AYM241" s="57"/>
      <c r="AYN241" s="57"/>
      <c r="AYO241" s="57"/>
      <c r="AYP241" s="57"/>
      <c r="AYQ241" s="57"/>
      <c r="AYR241" s="57"/>
      <c r="AYS241" s="57"/>
      <c r="AYT241" s="57"/>
      <c r="AYU241" s="57"/>
      <c r="AYV241" s="57"/>
      <c r="AYW241" s="57"/>
      <c r="AYX241" s="57"/>
      <c r="AYY241" s="57"/>
      <c r="AYZ241" s="57"/>
      <c r="AZA241" s="57"/>
      <c r="AZB241" s="57"/>
      <c r="AZC241" s="57"/>
      <c r="AZD241" s="57"/>
      <c r="AZE241" s="57"/>
      <c r="AZF241" s="57"/>
      <c r="AZG241" s="57"/>
      <c r="AZH241" s="57"/>
      <c r="AZI241" s="57"/>
      <c r="AZJ241" s="57"/>
      <c r="AZK241" s="57"/>
      <c r="AZL241" s="57"/>
      <c r="AZM241" s="57"/>
      <c r="AZN241" s="57"/>
      <c r="AZO241" s="57"/>
      <c r="AZP241" s="57"/>
      <c r="AZQ241" s="57"/>
      <c r="AZR241" s="57"/>
      <c r="AZS241" s="57"/>
      <c r="AZT241" s="57"/>
      <c r="AZU241" s="57"/>
      <c r="AZV241" s="57"/>
      <c r="AZW241" s="57"/>
      <c r="AZX241" s="57"/>
      <c r="AZY241" s="57"/>
      <c r="AZZ241" s="57"/>
      <c r="BAA241" s="57"/>
      <c r="BAB241" s="57"/>
      <c r="BAC241" s="57"/>
      <c r="BAD241" s="57"/>
      <c r="BAE241" s="57"/>
      <c r="BAF241" s="57"/>
      <c r="BAG241" s="57"/>
      <c r="BAH241" s="57"/>
      <c r="BAI241" s="57"/>
      <c r="BAJ241" s="57"/>
      <c r="BAK241" s="57"/>
      <c r="BAL241" s="57"/>
      <c r="BAM241" s="57"/>
      <c r="BAN241" s="57"/>
      <c r="BAO241" s="57"/>
      <c r="BAP241" s="57"/>
      <c r="BAQ241" s="57"/>
      <c r="BAR241" s="57"/>
      <c r="BAS241" s="57"/>
      <c r="BAT241" s="57"/>
      <c r="BAU241" s="57"/>
      <c r="BAV241" s="57"/>
      <c r="BAW241" s="57"/>
      <c r="BAX241" s="57"/>
      <c r="BAY241" s="57"/>
      <c r="BAZ241" s="57"/>
      <c r="BBA241" s="57"/>
      <c r="BBB241" s="57"/>
      <c r="BBC241" s="57"/>
      <c r="BBD241" s="57"/>
      <c r="BBE241" s="57"/>
      <c r="BBF241" s="57"/>
      <c r="BBG241" s="57"/>
      <c r="BBH241" s="57"/>
      <c r="BBI241" s="57"/>
      <c r="BBJ241" s="57"/>
      <c r="BBK241" s="57"/>
      <c r="BBL241" s="57"/>
      <c r="BBM241" s="57"/>
      <c r="BBN241" s="57"/>
      <c r="BBO241" s="57"/>
      <c r="BBP241" s="57"/>
      <c r="BBQ241" s="57"/>
      <c r="BBR241" s="57"/>
      <c r="BBS241" s="57"/>
      <c r="BBT241" s="57"/>
      <c r="BBU241" s="57"/>
      <c r="BBV241" s="57"/>
      <c r="BBW241" s="57"/>
      <c r="BBX241" s="57"/>
      <c r="BBY241" s="57"/>
      <c r="BBZ241" s="57"/>
      <c r="BCA241" s="57"/>
      <c r="BCB241" s="57"/>
      <c r="BCC241" s="57"/>
      <c r="BCD241" s="57"/>
      <c r="BCE241" s="57"/>
      <c r="BCF241" s="57"/>
      <c r="BCG241" s="57"/>
      <c r="BCH241" s="57"/>
      <c r="BCI241" s="57"/>
      <c r="BCJ241" s="57"/>
      <c r="BCK241" s="57"/>
      <c r="BCL241" s="57"/>
      <c r="BCM241" s="57"/>
      <c r="BCN241" s="57"/>
      <c r="BCO241" s="57"/>
      <c r="BCP241" s="57"/>
      <c r="BCQ241" s="57"/>
      <c r="BCR241" s="57"/>
      <c r="BCS241" s="57"/>
      <c r="BCT241" s="57"/>
      <c r="BCU241" s="57"/>
      <c r="BCV241" s="57"/>
      <c r="BCW241" s="57"/>
      <c r="BCX241" s="57"/>
      <c r="BCY241" s="57"/>
      <c r="BCZ241" s="57"/>
      <c r="BDA241" s="57"/>
      <c r="BDB241" s="57"/>
      <c r="BDC241" s="57"/>
      <c r="BDD241" s="57"/>
      <c r="BDE241" s="57"/>
      <c r="BDF241" s="57"/>
      <c r="BDG241" s="57"/>
      <c r="BDH241" s="57"/>
      <c r="BDI241" s="57"/>
      <c r="BDJ241" s="57"/>
      <c r="BDK241" s="57"/>
      <c r="BDL241" s="57"/>
      <c r="BDM241" s="57"/>
      <c r="BDN241" s="57"/>
      <c r="BDO241" s="57"/>
      <c r="BDP241" s="57"/>
      <c r="BDQ241" s="57"/>
      <c r="BDR241" s="57"/>
      <c r="BDS241" s="57"/>
      <c r="BDT241" s="57"/>
      <c r="BDU241" s="57"/>
      <c r="BDV241" s="57"/>
      <c r="BDW241" s="57"/>
      <c r="BDX241" s="57"/>
      <c r="BDY241" s="57"/>
      <c r="BDZ241" s="57"/>
      <c r="BEA241" s="57"/>
      <c r="BEB241" s="57"/>
      <c r="BEC241" s="57"/>
      <c r="BED241" s="57"/>
      <c r="BEE241" s="57"/>
      <c r="BEF241" s="57"/>
      <c r="BEG241" s="57"/>
      <c r="BEH241" s="57"/>
      <c r="BEI241" s="57"/>
      <c r="BEJ241" s="57"/>
      <c r="BEK241" s="57"/>
      <c r="BEL241" s="57"/>
      <c r="BEM241" s="57"/>
      <c r="BEN241" s="57"/>
      <c r="BEO241" s="57"/>
      <c r="BEP241" s="57"/>
      <c r="BEQ241" s="57"/>
      <c r="BER241" s="57"/>
      <c r="BES241" s="57"/>
      <c r="BET241" s="57"/>
      <c r="BEU241" s="57"/>
      <c r="BEV241" s="57"/>
      <c r="BEW241" s="57"/>
      <c r="BEX241" s="57"/>
      <c r="BEY241" s="57"/>
      <c r="BEZ241" s="57"/>
      <c r="BFA241" s="57"/>
      <c r="BFB241" s="57"/>
      <c r="BFC241" s="57"/>
      <c r="BFD241" s="57"/>
      <c r="BFE241" s="57"/>
      <c r="BFF241" s="57"/>
      <c r="BFG241" s="57"/>
      <c r="BFH241" s="57"/>
      <c r="BFI241" s="57"/>
      <c r="BFJ241" s="57"/>
      <c r="BFK241" s="57"/>
      <c r="BFL241" s="57"/>
      <c r="BFM241" s="57"/>
      <c r="BFN241" s="57"/>
      <c r="BFO241" s="57"/>
      <c r="BFP241" s="57"/>
      <c r="BFQ241" s="57"/>
      <c r="BFR241" s="57"/>
      <c r="BFS241" s="57"/>
      <c r="BFT241" s="57"/>
      <c r="BFU241" s="57"/>
      <c r="BFV241" s="57"/>
      <c r="BFW241" s="57"/>
      <c r="BFX241" s="57"/>
      <c r="BFY241" s="57"/>
      <c r="BFZ241" s="57"/>
      <c r="BGA241" s="57"/>
      <c r="BGB241" s="57"/>
      <c r="BGC241" s="57"/>
      <c r="BGD241" s="57"/>
      <c r="BGE241" s="57"/>
      <c r="BGF241" s="57"/>
      <c r="BGG241" s="57"/>
      <c r="BGH241" s="57"/>
      <c r="BGI241" s="57"/>
      <c r="BGJ241" s="57"/>
      <c r="BGK241" s="57"/>
      <c r="BGL241" s="57"/>
      <c r="BGM241" s="57"/>
      <c r="BGN241" s="57"/>
      <c r="BGO241" s="57"/>
      <c r="BGP241" s="57"/>
      <c r="BGQ241" s="57"/>
      <c r="BGR241" s="57"/>
      <c r="BGS241" s="57"/>
      <c r="BGT241" s="57"/>
      <c r="BGU241" s="57"/>
      <c r="BGV241" s="57"/>
      <c r="BGW241" s="57"/>
      <c r="BGX241" s="57"/>
      <c r="BGY241" s="57"/>
      <c r="BGZ241" s="57"/>
      <c r="BHA241" s="57"/>
      <c r="BHB241" s="57"/>
      <c r="BHC241" s="57"/>
      <c r="BHD241" s="57"/>
      <c r="BHE241" s="57"/>
      <c r="BHF241" s="57"/>
      <c r="BHG241" s="57"/>
      <c r="BHH241" s="57"/>
      <c r="BHI241" s="57"/>
      <c r="BHJ241" s="57"/>
      <c r="BHK241" s="57"/>
      <c r="BHL241" s="57"/>
      <c r="BHM241" s="57"/>
      <c r="BHN241" s="57"/>
      <c r="BHO241" s="57"/>
      <c r="BHP241" s="57"/>
      <c r="BHQ241" s="57"/>
      <c r="BHR241" s="57"/>
      <c r="BHS241" s="57"/>
      <c r="BHT241" s="57"/>
      <c r="BHU241" s="57"/>
      <c r="BHV241" s="57"/>
      <c r="BHW241" s="57"/>
      <c r="BHX241" s="57"/>
      <c r="BHY241" s="57"/>
      <c r="BHZ241" s="57"/>
      <c r="BIA241" s="57"/>
      <c r="BIB241" s="57"/>
      <c r="BIC241" s="57"/>
      <c r="BID241" s="57"/>
      <c r="BIE241" s="57"/>
      <c r="BIF241" s="57"/>
      <c r="BIG241" s="57"/>
      <c r="BIH241" s="57"/>
      <c r="BII241" s="57"/>
      <c r="BIJ241" s="57"/>
      <c r="BIK241" s="57"/>
      <c r="BIL241" s="57"/>
      <c r="BIM241" s="57"/>
      <c r="BIN241" s="57"/>
      <c r="BIO241" s="57"/>
      <c r="BIP241" s="57"/>
      <c r="BIQ241" s="57"/>
      <c r="BIR241" s="57"/>
      <c r="BIS241" s="57"/>
      <c r="BIT241" s="57"/>
      <c r="BIU241" s="57"/>
      <c r="BIV241" s="57"/>
      <c r="BIW241" s="57"/>
      <c r="BIX241" s="57"/>
      <c r="BIY241" s="57"/>
      <c r="BIZ241" s="57"/>
      <c r="BJA241" s="57"/>
      <c r="BJB241" s="57"/>
      <c r="BJC241" s="57"/>
      <c r="BJD241" s="57"/>
      <c r="BJE241" s="57"/>
      <c r="BJF241" s="57"/>
      <c r="BJG241" s="57"/>
      <c r="BJH241" s="57"/>
      <c r="BJI241" s="57"/>
      <c r="BJJ241" s="57"/>
      <c r="BJK241" s="57"/>
      <c r="BJL241" s="57"/>
      <c r="BJM241" s="57"/>
      <c r="BJN241" s="57"/>
      <c r="BJO241" s="57"/>
      <c r="BJP241" s="57"/>
      <c r="BJQ241" s="57"/>
      <c r="BJR241" s="57"/>
      <c r="BJS241" s="57"/>
      <c r="BJT241" s="57"/>
      <c r="BJU241" s="57"/>
      <c r="BJV241" s="57"/>
      <c r="BJW241" s="57"/>
      <c r="BJX241" s="57"/>
      <c r="BJY241" s="57"/>
      <c r="BJZ241" s="57"/>
      <c r="BKA241" s="57"/>
      <c r="BKB241" s="57"/>
      <c r="BKC241" s="57"/>
      <c r="BKD241" s="57"/>
      <c r="BKE241" s="57"/>
      <c r="BKF241" s="57"/>
      <c r="BKG241" s="57"/>
      <c r="BKH241" s="57"/>
      <c r="BKI241" s="57"/>
      <c r="BKJ241" s="57"/>
      <c r="BKK241" s="57"/>
      <c r="BKL241" s="57"/>
      <c r="BKM241" s="57"/>
      <c r="BKN241" s="57"/>
      <c r="BKO241" s="57"/>
      <c r="BKP241" s="57"/>
      <c r="BKQ241" s="57"/>
      <c r="BKR241" s="57"/>
      <c r="BKS241" s="57"/>
      <c r="BKT241" s="57"/>
      <c r="BKU241" s="57"/>
      <c r="BKV241" s="57"/>
      <c r="BKW241" s="57"/>
      <c r="BKX241" s="57"/>
      <c r="BKY241" s="57"/>
      <c r="BKZ241" s="57"/>
      <c r="BLA241" s="57"/>
      <c r="BLB241" s="57"/>
      <c r="BLC241" s="57"/>
      <c r="BLD241" s="57"/>
      <c r="BLE241" s="57"/>
      <c r="BLF241" s="57"/>
      <c r="BLG241" s="57"/>
      <c r="BLH241" s="57"/>
      <c r="BLI241" s="57"/>
      <c r="BLJ241" s="57"/>
      <c r="BLK241" s="57"/>
      <c r="BLL241" s="57"/>
      <c r="BLM241" s="57"/>
      <c r="BLN241" s="57"/>
      <c r="BLO241" s="57"/>
      <c r="BLP241" s="57"/>
      <c r="BLQ241" s="57"/>
      <c r="BLR241" s="57"/>
      <c r="BLS241" s="57"/>
      <c r="BLT241" s="57"/>
      <c r="BLU241" s="57"/>
      <c r="BLV241" s="57"/>
      <c r="BLW241" s="57"/>
      <c r="BLX241" s="57"/>
      <c r="BLY241" s="57"/>
      <c r="BLZ241" s="57"/>
      <c r="BMA241" s="57"/>
      <c r="BMB241" s="57"/>
      <c r="BMC241" s="57"/>
      <c r="BMD241" s="57"/>
      <c r="BME241" s="57"/>
      <c r="BMF241" s="57"/>
      <c r="BMG241" s="57"/>
      <c r="BMH241" s="57"/>
      <c r="BMI241" s="57"/>
      <c r="BMJ241" s="57"/>
      <c r="BMK241" s="57"/>
      <c r="BML241" s="57"/>
      <c r="BMM241" s="57"/>
      <c r="BMN241" s="57"/>
      <c r="BMO241" s="57"/>
      <c r="BMP241" s="57"/>
      <c r="BMQ241" s="57"/>
      <c r="BMR241" s="57"/>
      <c r="BMS241" s="57"/>
      <c r="BMT241" s="57"/>
      <c r="BMU241" s="57"/>
      <c r="BMV241" s="57"/>
      <c r="BMW241" s="57"/>
      <c r="BMX241" s="57"/>
      <c r="BMY241" s="57"/>
      <c r="BMZ241" s="57"/>
      <c r="BNA241" s="57"/>
      <c r="BNB241" s="57"/>
      <c r="BNC241" s="57"/>
      <c r="BND241" s="57"/>
      <c r="BNE241" s="57"/>
      <c r="BNF241" s="57"/>
      <c r="BNG241" s="57"/>
      <c r="BNH241" s="57"/>
      <c r="BNI241" s="57"/>
      <c r="BNJ241" s="57"/>
      <c r="BNK241" s="57"/>
      <c r="BNL241" s="57"/>
      <c r="BNM241" s="57"/>
      <c r="BNN241" s="57"/>
      <c r="BNO241" s="57"/>
      <c r="BNP241" s="57"/>
      <c r="BNQ241" s="57"/>
      <c r="BNR241" s="57"/>
      <c r="BNS241" s="57"/>
      <c r="BNT241" s="57"/>
      <c r="BNU241" s="57"/>
      <c r="BNV241" s="57"/>
      <c r="BNW241" s="57"/>
      <c r="BNX241" s="57"/>
      <c r="BNY241" s="57"/>
      <c r="BNZ241" s="57"/>
      <c r="BOA241" s="57"/>
      <c r="BOB241" s="57"/>
      <c r="BOC241" s="57"/>
      <c r="BOD241" s="57"/>
      <c r="BOE241" s="57"/>
      <c r="BOF241" s="57"/>
      <c r="BOG241" s="57"/>
      <c r="BOH241" s="57"/>
      <c r="BOI241" s="57"/>
      <c r="BOJ241" s="57"/>
      <c r="BOK241" s="57"/>
      <c r="BOL241" s="57"/>
      <c r="BOM241" s="57"/>
      <c r="BON241" s="57"/>
      <c r="BOO241" s="57"/>
      <c r="BOP241" s="57"/>
      <c r="BOQ241" s="57"/>
      <c r="BOR241" s="57"/>
      <c r="BOS241" s="57"/>
      <c r="BOT241" s="57"/>
      <c r="BOU241" s="57"/>
      <c r="BOV241" s="57"/>
      <c r="BOW241" s="57"/>
      <c r="BOX241" s="57"/>
      <c r="BOY241" s="57"/>
      <c r="BOZ241" s="57"/>
      <c r="BPA241" s="57"/>
      <c r="BPB241" s="57"/>
      <c r="BPC241" s="57"/>
      <c r="BPD241" s="57"/>
      <c r="BPE241" s="57"/>
      <c r="BPF241" s="57"/>
      <c r="BPG241" s="57"/>
      <c r="BPH241" s="57"/>
      <c r="BPI241" s="57"/>
      <c r="BPJ241" s="57"/>
      <c r="BPK241" s="57"/>
      <c r="BPL241" s="57"/>
      <c r="BPM241" s="57"/>
      <c r="BPN241" s="57"/>
      <c r="BPO241" s="57"/>
      <c r="BPP241" s="57"/>
      <c r="BPQ241" s="57"/>
      <c r="BPR241" s="57"/>
      <c r="BPS241" s="57"/>
      <c r="BPT241" s="57"/>
      <c r="BPU241" s="57"/>
      <c r="BPV241" s="57"/>
      <c r="BPW241" s="57"/>
      <c r="BPX241" s="57"/>
      <c r="BPY241" s="57"/>
      <c r="BPZ241" s="57"/>
      <c r="BQA241" s="57"/>
      <c r="BQB241" s="57"/>
      <c r="BQC241" s="57"/>
      <c r="BQD241" s="57"/>
      <c r="BQE241" s="57"/>
      <c r="BQF241" s="57"/>
      <c r="BQG241" s="57"/>
      <c r="BQH241" s="57"/>
      <c r="BQI241" s="57"/>
    </row>
    <row r="242" spans="1:1803" s="281" customFormat="1" ht="83.1" customHeight="1" x14ac:dyDescent="0.25">
      <c r="A242" s="321" t="s">
        <v>1710</v>
      </c>
      <c r="B242" s="320" t="s">
        <v>1711</v>
      </c>
      <c r="C242" s="320" t="s">
        <v>1712</v>
      </c>
      <c r="D242" s="60" t="s">
        <v>1713</v>
      </c>
      <c r="E242" s="322">
        <v>43876</v>
      </c>
      <c r="F242" s="322">
        <v>43966</v>
      </c>
      <c r="G242" s="320"/>
      <c r="H242" s="320"/>
      <c r="I242" s="320"/>
      <c r="J242" s="320"/>
      <c r="K242" s="62" t="str">
        <f t="shared" si="5"/>
        <v xml:space="preserve"> </v>
      </c>
      <c r="L242" s="320">
        <v>0</v>
      </c>
      <c r="M242" s="320">
        <v>138</v>
      </c>
      <c r="N242" s="320" t="s">
        <v>23</v>
      </c>
      <c r="O242" s="178">
        <v>0.25</v>
      </c>
      <c r="P242" s="320" t="s">
        <v>38</v>
      </c>
      <c r="Q242" s="320" t="s">
        <v>30</v>
      </c>
      <c r="R242" s="166">
        <v>100</v>
      </c>
      <c r="S242" s="178" t="s">
        <v>23</v>
      </c>
      <c r="T242" s="166" t="s">
        <v>23</v>
      </c>
      <c r="U242" s="178" t="s">
        <v>23</v>
      </c>
      <c r="V242" s="320" t="s">
        <v>26</v>
      </c>
      <c r="W242" s="320"/>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c r="BV242" s="57"/>
      <c r="BW242" s="57"/>
      <c r="BX242" s="57"/>
      <c r="BY242" s="57"/>
      <c r="BZ242" s="57"/>
      <c r="CA242" s="57"/>
      <c r="CB242" s="57"/>
      <c r="CC242" s="57"/>
      <c r="CD242" s="57"/>
      <c r="CE242" s="57"/>
      <c r="CF242" s="57"/>
      <c r="CG242" s="57"/>
      <c r="CH242" s="57"/>
      <c r="CI242" s="57"/>
      <c r="CJ242" s="57"/>
      <c r="CK242" s="57"/>
      <c r="CL242" s="57"/>
      <c r="CM242" s="57"/>
      <c r="CN242" s="57"/>
      <c r="CO242" s="57"/>
      <c r="CP242" s="57"/>
      <c r="CQ242" s="57"/>
      <c r="CR242" s="57"/>
      <c r="CS242" s="57"/>
      <c r="CT242" s="57"/>
      <c r="CU242" s="57"/>
      <c r="CV242" s="57"/>
      <c r="CW242" s="57"/>
      <c r="CX242" s="57"/>
      <c r="CY242" s="57"/>
      <c r="CZ242" s="57"/>
      <c r="DA242" s="57"/>
      <c r="DB242" s="57"/>
      <c r="DC242" s="57"/>
      <c r="DD242" s="57"/>
      <c r="DE242" s="57"/>
      <c r="DF242" s="57"/>
      <c r="DG242" s="57"/>
      <c r="DH242" s="57"/>
      <c r="DI242" s="57"/>
      <c r="DJ242" s="57"/>
      <c r="DK242" s="57"/>
      <c r="DL242" s="57"/>
      <c r="DM242" s="57"/>
      <c r="DN242" s="57"/>
      <c r="DO242" s="57"/>
      <c r="DP242" s="57"/>
      <c r="DQ242" s="57"/>
      <c r="DR242" s="57"/>
      <c r="DS242" s="57"/>
      <c r="DT242" s="57"/>
      <c r="DU242" s="57"/>
      <c r="DV242" s="57"/>
      <c r="DW242" s="57"/>
      <c r="DX242" s="57"/>
      <c r="DY242" s="57"/>
      <c r="DZ242" s="57"/>
      <c r="EA242" s="57"/>
      <c r="EB242" s="57"/>
      <c r="EC242" s="57"/>
      <c r="ED242" s="57"/>
      <c r="EE242" s="57"/>
      <c r="EF242" s="57"/>
      <c r="EG242" s="57"/>
      <c r="EH242" s="57"/>
      <c r="EI242" s="57"/>
      <c r="EJ242" s="57"/>
      <c r="EK242" s="57"/>
      <c r="EL242" s="57"/>
      <c r="EM242" s="57"/>
      <c r="EN242" s="57"/>
      <c r="EO242" s="57"/>
      <c r="EP242" s="57"/>
      <c r="EQ242" s="57"/>
      <c r="ER242" s="57"/>
      <c r="ES242" s="57"/>
      <c r="ET242" s="57"/>
      <c r="EU242" s="57"/>
      <c r="EV242" s="57"/>
      <c r="EW242" s="57"/>
      <c r="EX242" s="57"/>
      <c r="EY242" s="57"/>
      <c r="EZ242" s="57"/>
      <c r="FA242" s="57"/>
      <c r="FB242" s="57"/>
      <c r="FC242" s="57"/>
      <c r="FD242" s="57"/>
      <c r="FE242" s="57"/>
      <c r="FF242" s="57"/>
      <c r="FG242" s="57"/>
      <c r="FH242" s="57"/>
      <c r="FI242" s="57"/>
      <c r="FJ242" s="57"/>
      <c r="FK242" s="57"/>
      <c r="FL242" s="57"/>
      <c r="FM242" s="57"/>
      <c r="FN242" s="57"/>
      <c r="FO242" s="57"/>
      <c r="FP242" s="57"/>
      <c r="FQ242" s="57"/>
      <c r="FR242" s="57"/>
      <c r="FS242" s="57"/>
      <c r="FT242" s="57"/>
      <c r="FU242" s="57"/>
      <c r="FV242" s="57"/>
      <c r="FW242" s="57"/>
      <c r="FX242" s="57"/>
      <c r="FY242" s="57"/>
      <c r="FZ242" s="57"/>
      <c r="GA242" s="57"/>
      <c r="GB242" s="57"/>
      <c r="GC242" s="57"/>
      <c r="GD242" s="57"/>
      <c r="GE242" s="57"/>
      <c r="GF242" s="57"/>
      <c r="GG242" s="57"/>
      <c r="GH242" s="57"/>
      <c r="GI242" s="57"/>
      <c r="GJ242" s="57"/>
      <c r="GK242" s="57"/>
      <c r="GL242" s="57"/>
      <c r="GM242" s="57"/>
      <c r="GN242" s="57"/>
      <c r="GO242" s="57"/>
      <c r="GP242" s="57"/>
      <c r="GQ242" s="57"/>
      <c r="GR242" s="57"/>
      <c r="GS242" s="57"/>
      <c r="GT242" s="57"/>
      <c r="GU242" s="57"/>
      <c r="GV242" s="57"/>
      <c r="GW242" s="57"/>
      <c r="GX242" s="57"/>
      <c r="GY242" s="57"/>
      <c r="GZ242" s="57"/>
      <c r="HA242" s="57"/>
      <c r="HB242" s="57"/>
      <c r="HC242" s="57"/>
      <c r="HD242" s="57"/>
      <c r="HE242" s="57"/>
      <c r="HF242" s="57"/>
      <c r="HG242" s="57"/>
      <c r="HH242" s="57"/>
      <c r="HI242" s="57"/>
      <c r="HJ242" s="57"/>
      <c r="HK242" s="57"/>
      <c r="HL242" s="57"/>
      <c r="HM242" s="57"/>
      <c r="HN242" s="57"/>
      <c r="HO242" s="57"/>
      <c r="HP242" s="57"/>
      <c r="HQ242" s="57"/>
      <c r="HR242" s="57"/>
      <c r="HS242" s="57"/>
      <c r="HT242" s="57"/>
      <c r="HU242" s="57"/>
      <c r="HV242" s="57"/>
      <c r="HW242" s="57"/>
      <c r="HX242" s="57"/>
      <c r="HY242" s="57"/>
      <c r="HZ242" s="57"/>
      <c r="IA242" s="57"/>
      <c r="IB242" s="57"/>
      <c r="IC242" s="57"/>
      <c r="ID242" s="57"/>
      <c r="IE242" s="57"/>
      <c r="IF242" s="57"/>
      <c r="IG242" s="57"/>
      <c r="IH242" s="57"/>
      <c r="II242" s="57"/>
      <c r="IJ242" s="57"/>
      <c r="IK242" s="57"/>
      <c r="IL242" s="57"/>
      <c r="IM242" s="57"/>
      <c r="IN242" s="57"/>
      <c r="IO242" s="57"/>
      <c r="IP242" s="57"/>
      <c r="IQ242" s="57"/>
      <c r="IR242" s="57"/>
      <c r="IS242" s="57"/>
      <c r="IT242" s="57"/>
      <c r="IU242" s="57"/>
      <c r="IV242" s="57"/>
      <c r="IW242" s="57"/>
      <c r="IX242" s="57"/>
      <c r="IY242" s="57"/>
      <c r="IZ242" s="57"/>
      <c r="JA242" s="57"/>
      <c r="JB242" s="57"/>
      <c r="JC242" s="57"/>
      <c r="JD242" s="57"/>
      <c r="JE242" s="57"/>
      <c r="JF242" s="57"/>
      <c r="JG242" s="57"/>
      <c r="JH242" s="57"/>
      <c r="JI242" s="57"/>
      <c r="JJ242" s="57"/>
      <c r="JK242" s="57"/>
      <c r="JL242" s="57"/>
      <c r="JM242" s="57"/>
      <c r="JN242" s="57"/>
      <c r="JO242" s="57"/>
      <c r="JP242" s="57"/>
      <c r="JQ242" s="57"/>
      <c r="JR242" s="57"/>
      <c r="JS242" s="57"/>
      <c r="JT242" s="57"/>
      <c r="JU242" s="57"/>
      <c r="JV242" s="57"/>
      <c r="JW242" s="57"/>
      <c r="JX242" s="57"/>
      <c r="JY242" s="57"/>
      <c r="JZ242" s="57"/>
      <c r="KA242" s="57"/>
      <c r="KB242" s="57"/>
      <c r="KC242" s="57"/>
      <c r="KD242" s="57"/>
      <c r="KE242" s="57"/>
      <c r="KF242" s="57"/>
      <c r="KG242" s="57"/>
      <c r="KH242" s="57"/>
      <c r="KI242" s="57"/>
      <c r="KJ242" s="57"/>
      <c r="KK242" s="57"/>
      <c r="KL242" s="57"/>
      <c r="KM242" s="57"/>
      <c r="KN242" s="57"/>
      <c r="KO242" s="57"/>
      <c r="KP242" s="57"/>
      <c r="KQ242" s="57"/>
      <c r="KR242" s="57"/>
      <c r="KS242" s="57"/>
      <c r="KT242" s="57"/>
      <c r="KU242" s="57"/>
      <c r="KV242" s="57"/>
      <c r="KW242" s="57"/>
      <c r="KX242" s="57"/>
      <c r="KY242" s="57"/>
      <c r="KZ242" s="57"/>
      <c r="LA242" s="57"/>
      <c r="LB242" s="57"/>
      <c r="LC242" s="57"/>
      <c r="LD242" s="57"/>
      <c r="LE242" s="57"/>
      <c r="LF242" s="57"/>
      <c r="LG242" s="57"/>
      <c r="LH242" s="57"/>
      <c r="LI242" s="57"/>
      <c r="LJ242" s="57"/>
      <c r="LK242" s="57"/>
      <c r="LL242" s="57"/>
      <c r="LM242" s="57"/>
      <c r="LN242" s="57"/>
      <c r="LO242" s="57"/>
      <c r="LP242" s="57"/>
      <c r="LQ242" s="57"/>
      <c r="LR242" s="57"/>
      <c r="LS242" s="57"/>
      <c r="LT242" s="57"/>
      <c r="LU242" s="57"/>
      <c r="LV242" s="57"/>
      <c r="LW242" s="57"/>
      <c r="LX242" s="57"/>
      <c r="LY242" s="57"/>
      <c r="LZ242" s="57"/>
      <c r="MA242" s="57"/>
      <c r="MB242" s="57"/>
      <c r="MC242" s="57"/>
      <c r="MD242" s="57"/>
      <c r="ME242" s="57"/>
      <c r="MF242" s="57"/>
      <c r="MG242" s="57"/>
      <c r="MH242" s="57"/>
      <c r="MI242" s="57"/>
      <c r="MJ242" s="57"/>
      <c r="MK242" s="57"/>
      <c r="ML242" s="57"/>
      <c r="MM242" s="57"/>
      <c r="MN242" s="57"/>
      <c r="MO242" s="57"/>
      <c r="MP242" s="57"/>
      <c r="MQ242" s="57"/>
      <c r="MR242" s="57"/>
      <c r="MS242" s="57"/>
      <c r="MT242" s="57"/>
      <c r="MU242" s="57"/>
      <c r="MV242" s="57"/>
      <c r="MW242" s="57"/>
      <c r="MX242" s="57"/>
      <c r="MY242" s="57"/>
      <c r="MZ242" s="57"/>
      <c r="NA242" s="57"/>
      <c r="NB242" s="57"/>
      <c r="NC242" s="57"/>
      <c r="ND242" s="57"/>
      <c r="NE242" s="57"/>
      <c r="NF242" s="57"/>
      <c r="NG242" s="57"/>
      <c r="NH242" s="57"/>
      <c r="NI242" s="57"/>
      <c r="NJ242" s="57"/>
      <c r="NK242" s="57"/>
      <c r="NL242" s="57"/>
      <c r="NM242" s="57"/>
      <c r="NN242" s="57"/>
      <c r="NO242" s="57"/>
      <c r="NP242" s="57"/>
      <c r="NQ242" s="57"/>
      <c r="NR242" s="57"/>
      <c r="NS242" s="57"/>
      <c r="NT242" s="57"/>
      <c r="NU242" s="57"/>
      <c r="NV242" s="57"/>
      <c r="NW242" s="57"/>
      <c r="NX242" s="57"/>
      <c r="NY242" s="57"/>
      <c r="NZ242" s="57"/>
      <c r="OA242" s="57"/>
      <c r="OB242" s="57"/>
      <c r="OC242" s="57"/>
      <c r="OD242" s="57"/>
      <c r="OE242" s="57"/>
      <c r="OF242" s="57"/>
      <c r="OG242" s="57"/>
      <c r="OH242" s="57"/>
      <c r="OI242" s="57"/>
      <c r="OJ242" s="57"/>
      <c r="OK242" s="57"/>
      <c r="OL242" s="57"/>
      <c r="OM242" s="57"/>
      <c r="ON242" s="57"/>
      <c r="OO242" s="57"/>
      <c r="OP242" s="57"/>
      <c r="OQ242" s="57"/>
      <c r="OR242" s="57"/>
      <c r="OS242" s="57"/>
      <c r="OT242" s="57"/>
      <c r="OU242" s="57"/>
      <c r="OV242" s="57"/>
      <c r="OW242" s="57"/>
      <c r="OX242" s="57"/>
      <c r="OY242" s="57"/>
      <c r="OZ242" s="57"/>
      <c r="PA242" s="57"/>
      <c r="PB242" s="57"/>
      <c r="PC242" s="57"/>
      <c r="PD242" s="57"/>
      <c r="PE242" s="57"/>
      <c r="PF242" s="57"/>
      <c r="PG242" s="57"/>
      <c r="PH242" s="57"/>
      <c r="PI242" s="57"/>
      <c r="PJ242" s="57"/>
      <c r="PK242" s="57"/>
      <c r="PL242" s="57"/>
      <c r="PM242" s="57"/>
      <c r="PN242" s="57"/>
      <c r="PO242" s="57"/>
      <c r="PP242" s="57"/>
      <c r="PQ242" s="57"/>
      <c r="PR242" s="57"/>
      <c r="PS242" s="57"/>
      <c r="PT242" s="57"/>
      <c r="PU242" s="57"/>
      <c r="PV242" s="57"/>
      <c r="PW242" s="57"/>
      <c r="PX242" s="57"/>
      <c r="PY242" s="57"/>
      <c r="PZ242" s="57"/>
      <c r="QA242" s="57"/>
      <c r="QB242" s="57"/>
      <c r="QC242" s="57"/>
      <c r="QD242" s="57"/>
      <c r="QE242" s="57"/>
      <c r="QF242" s="57"/>
      <c r="QG242" s="57"/>
      <c r="QH242" s="57"/>
      <c r="QI242" s="57"/>
      <c r="QJ242" s="57"/>
      <c r="QK242" s="57"/>
      <c r="QL242" s="57"/>
      <c r="QM242" s="57"/>
      <c r="QN242" s="57"/>
      <c r="QO242" s="57"/>
      <c r="QP242" s="57"/>
      <c r="QQ242" s="57"/>
      <c r="QR242" s="57"/>
      <c r="QS242" s="57"/>
      <c r="QT242" s="57"/>
      <c r="QU242" s="57"/>
      <c r="QV242" s="57"/>
      <c r="QW242" s="57"/>
      <c r="QX242" s="57"/>
      <c r="QY242" s="57"/>
      <c r="QZ242" s="57"/>
      <c r="RA242" s="57"/>
      <c r="RB242" s="57"/>
      <c r="RC242" s="57"/>
      <c r="RD242" s="57"/>
      <c r="RE242" s="57"/>
      <c r="RF242" s="57"/>
      <c r="RG242" s="57"/>
      <c r="RH242" s="57"/>
      <c r="RI242" s="57"/>
      <c r="RJ242" s="57"/>
      <c r="RK242" s="57"/>
      <c r="RL242" s="57"/>
      <c r="RM242" s="57"/>
      <c r="RN242" s="57"/>
      <c r="RO242" s="57"/>
      <c r="RP242" s="57"/>
      <c r="RQ242" s="57"/>
      <c r="RR242" s="57"/>
      <c r="RS242" s="57"/>
      <c r="RT242" s="57"/>
      <c r="RU242" s="57"/>
      <c r="RV242" s="57"/>
      <c r="RW242" s="57"/>
      <c r="RX242" s="57"/>
      <c r="RY242" s="57"/>
      <c r="RZ242" s="57"/>
      <c r="SA242" s="57"/>
      <c r="SB242" s="57"/>
      <c r="SC242" s="57"/>
      <c r="SD242" s="57"/>
      <c r="SE242" s="57"/>
      <c r="SF242" s="57"/>
      <c r="SG242" s="57"/>
      <c r="SH242" s="57"/>
      <c r="SI242" s="57"/>
      <c r="SJ242" s="57"/>
      <c r="SK242" s="57"/>
      <c r="SL242" s="57"/>
      <c r="SM242" s="57"/>
      <c r="SN242" s="57"/>
      <c r="SO242" s="57"/>
      <c r="SP242" s="57"/>
      <c r="SQ242" s="57"/>
      <c r="SR242" s="57"/>
      <c r="SS242" s="57"/>
      <c r="ST242" s="57"/>
      <c r="SU242" s="57"/>
      <c r="SV242" s="57"/>
      <c r="SW242" s="57"/>
      <c r="SX242" s="57"/>
      <c r="SY242" s="57"/>
      <c r="SZ242" s="57"/>
      <c r="TA242" s="57"/>
      <c r="TB242" s="57"/>
      <c r="TC242" s="57"/>
      <c r="TD242" s="57"/>
      <c r="TE242" s="57"/>
      <c r="TF242" s="57"/>
      <c r="TG242" s="57"/>
      <c r="TH242" s="57"/>
      <c r="TI242" s="57"/>
      <c r="TJ242" s="57"/>
      <c r="TK242" s="57"/>
      <c r="TL242" s="57"/>
      <c r="TM242" s="57"/>
      <c r="TN242" s="57"/>
      <c r="TO242" s="57"/>
      <c r="TP242" s="57"/>
      <c r="TQ242" s="57"/>
      <c r="TR242" s="57"/>
      <c r="TS242" s="57"/>
      <c r="TT242" s="57"/>
      <c r="TU242" s="57"/>
      <c r="TV242" s="57"/>
      <c r="TW242" s="57"/>
      <c r="TX242" s="57"/>
      <c r="TY242" s="57"/>
      <c r="TZ242" s="57"/>
      <c r="UA242" s="57"/>
      <c r="UB242" s="57"/>
      <c r="UC242" s="57"/>
      <c r="UD242" s="57"/>
      <c r="UE242" s="57"/>
      <c r="UF242" s="57"/>
      <c r="UG242" s="57"/>
      <c r="UH242" s="57"/>
      <c r="UI242" s="57"/>
      <c r="UJ242" s="57"/>
      <c r="UK242" s="57"/>
      <c r="UL242" s="57"/>
      <c r="UM242" s="57"/>
      <c r="UN242" s="57"/>
      <c r="UO242" s="57"/>
      <c r="UP242" s="57"/>
      <c r="UQ242" s="57"/>
      <c r="UR242" s="57"/>
      <c r="US242" s="57"/>
      <c r="UT242" s="57"/>
      <c r="UU242" s="57"/>
      <c r="UV242" s="57"/>
      <c r="UW242" s="57"/>
      <c r="UX242" s="57"/>
      <c r="UY242" s="57"/>
      <c r="UZ242" s="57"/>
      <c r="VA242" s="57"/>
      <c r="VB242" s="57"/>
      <c r="VC242" s="57"/>
      <c r="VD242" s="57"/>
      <c r="VE242" s="57"/>
      <c r="VF242" s="57"/>
      <c r="VG242" s="57"/>
      <c r="VH242" s="57"/>
      <c r="VI242" s="57"/>
      <c r="VJ242" s="57"/>
      <c r="VK242" s="57"/>
      <c r="VL242" s="57"/>
      <c r="VM242" s="57"/>
      <c r="VN242" s="57"/>
      <c r="VO242" s="57"/>
      <c r="VP242" s="57"/>
      <c r="VQ242" s="57"/>
      <c r="VR242" s="57"/>
      <c r="VS242" s="57"/>
      <c r="VT242" s="57"/>
      <c r="VU242" s="57"/>
      <c r="VV242" s="57"/>
      <c r="VW242" s="57"/>
      <c r="VX242" s="57"/>
      <c r="VY242" s="57"/>
      <c r="VZ242" s="57"/>
      <c r="WA242" s="57"/>
      <c r="WB242" s="57"/>
      <c r="WC242" s="57"/>
      <c r="WD242" s="57"/>
      <c r="WE242" s="57"/>
      <c r="WF242" s="57"/>
      <c r="WG242" s="57"/>
      <c r="WH242" s="57"/>
      <c r="WI242" s="57"/>
      <c r="WJ242" s="57"/>
      <c r="WK242" s="57"/>
      <c r="WL242" s="57"/>
      <c r="WM242" s="57"/>
      <c r="WN242" s="57"/>
      <c r="WO242" s="57"/>
      <c r="WP242" s="57"/>
      <c r="WQ242" s="57"/>
      <c r="WR242" s="57"/>
      <c r="WS242" s="57"/>
      <c r="WT242" s="57"/>
      <c r="WU242" s="57"/>
      <c r="WV242" s="57"/>
      <c r="WW242" s="57"/>
      <c r="WX242" s="57"/>
      <c r="WY242" s="57"/>
      <c r="WZ242" s="57"/>
      <c r="XA242" s="57"/>
      <c r="XB242" s="57"/>
      <c r="XC242" s="57"/>
      <c r="XD242" s="57"/>
      <c r="XE242" s="57"/>
      <c r="XF242" s="57"/>
      <c r="XG242" s="57"/>
      <c r="XH242" s="57"/>
      <c r="XI242" s="57"/>
      <c r="XJ242" s="57"/>
      <c r="XK242" s="57"/>
      <c r="XL242" s="57"/>
      <c r="XM242" s="57"/>
      <c r="XN242" s="57"/>
      <c r="XO242" s="57"/>
      <c r="XP242" s="57"/>
      <c r="XQ242" s="57"/>
      <c r="XR242" s="57"/>
      <c r="XS242" s="57"/>
      <c r="XT242" s="57"/>
      <c r="XU242" s="57"/>
      <c r="XV242" s="57"/>
      <c r="XW242" s="57"/>
      <c r="XX242" s="57"/>
      <c r="XY242" s="57"/>
      <c r="XZ242" s="57"/>
      <c r="YA242" s="57"/>
      <c r="YB242" s="57"/>
      <c r="YC242" s="57"/>
      <c r="YD242" s="57"/>
      <c r="YE242" s="57"/>
      <c r="YF242" s="57"/>
      <c r="YG242" s="57"/>
      <c r="YH242" s="57"/>
      <c r="YI242" s="57"/>
      <c r="YJ242" s="57"/>
      <c r="YK242" s="57"/>
      <c r="YL242" s="57"/>
      <c r="YM242" s="57"/>
      <c r="YN242" s="57"/>
      <c r="YO242" s="57"/>
      <c r="YP242" s="57"/>
      <c r="YQ242" s="57"/>
      <c r="YR242" s="57"/>
      <c r="YS242" s="57"/>
      <c r="YT242" s="57"/>
      <c r="YU242" s="57"/>
      <c r="YV242" s="57"/>
      <c r="YW242" s="57"/>
      <c r="YX242" s="57"/>
      <c r="YY242" s="57"/>
      <c r="YZ242" s="57"/>
      <c r="ZA242" s="57"/>
      <c r="ZB242" s="57"/>
      <c r="ZC242" s="57"/>
      <c r="ZD242" s="57"/>
      <c r="ZE242" s="57"/>
      <c r="ZF242" s="57"/>
      <c r="ZG242" s="57"/>
      <c r="ZH242" s="57"/>
      <c r="ZI242" s="57"/>
      <c r="ZJ242" s="57"/>
      <c r="ZK242" s="57"/>
      <c r="ZL242" s="57"/>
      <c r="ZM242" s="57"/>
      <c r="ZN242" s="57"/>
      <c r="ZO242" s="57"/>
      <c r="ZP242" s="57"/>
      <c r="ZQ242" s="57"/>
      <c r="ZR242" s="57"/>
      <c r="ZS242" s="57"/>
      <c r="ZT242" s="57"/>
      <c r="ZU242" s="57"/>
      <c r="ZV242" s="57"/>
      <c r="ZW242" s="57"/>
      <c r="ZX242" s="57"/>
      <c r="ZY242" s="57"/>
      <c r="ZZ242" s="57"/>
      <c r="AAA242" s="57"/>
      <c r="AAB242" s="57"/>
      <c r="AAC242" s="57"/>
      <c r="AAD242" s="57"/>
      <c r="AAE242" s="57"/>
      <c r="AAF242" s="57"/>
      <c r="AAG242" s="57"/>
      <c r="AAH242" s="57"/>
      <c r="AAI242" s="57"/>
      <c r="AAJ242" s="57"/>
      <c r="AAK242" s="57"/>
      <c r="AAL242" s="57"/>
      <c r="AAM242" s="57"/>
      <c r="AAN242" s="57"/>
      <c r="AAO242" s="57"/>
      <c r="AAP242" s="57"/>
      <c r="AAQ242" s="57"/>
      <c r="AAR242" s="57"/>
      <c r="AAS242" s="57"/>
      <c r="AAT242" s="57"/>
      <c r="AAU242" s="57"/>
      <c r="AAV242" s="57"/>
      <c r="AAW242" s="57"/>
      <c r="AAX242" s="57"/>
      <c r="AAY242" s="57"/>
      <c r="AAZ242" s="57"/>
      <c r="ABA242" s="57"/>
      <c r="ABB242" s="57"/>
      <c r="ABC242" s="57"/>
      <c r="ABD242" s="57"/>
      <c r="ABE242" s="57"/>
      <c r="ABF242" s="57"/>
      <c r="ABG242" s="57"/>
      <c r="ABH242" s="57"/>
      <c r="ABI242" s="57"/>
      <c r="ABJ242" s="57"/>
      <c r="ABK242" s="57"/>
      <c r="ABL242" s="57"/>
      <c r="ABM242" s="57"/>
      <c r="ABN242" s="57"/>
      <c r="ABO242" s="57"/>
      <c r="ABP242" s="57"/>
      <c r="ABQ242" s="57"/>
      <c r="ABR242" s="57"/>
      <c r="ABS242" s="57"/>
      <c r="ABT242" s="57"/>
      <c r="ABU242" s="57"/>
      <c r="ABV242" s="57"/>
      <c r="ABW242" s="57"/>
      <c r="ABX242" s="57"/>
      <c r="ABY242" s="57"/>
      <c r="ABZ242" s="57"/>
      <c r="ACA242" s="57"/>
      <c r="ACB242" s="57"/>
      <c r="ACC242" s="57"/>
      <c r="ACD242" s="57"/>
      <c r="ACE242" s="57"/>
      <c r="ACF242" s="57"/>
      <c r="ACG242" s="57"/>
      <c r="ACH242" s="57"/>
      <c r="ACI242" s="57"/>
      <c r="ACJ242" s="57"/>
      <c r="ACK242" s="57"/>
      <c r="ACL242" s="57"/>
      <c r="ACM242" s="57"/>
      <c r="ACN242" s="57"/>
      <c r="ACO242" s="57"/>
      <c r="ACP242" s="57"/>
      <c r="ACQ242" s="57"/>
      <c r="ACR242" s="57"/>
      <c r="ACS242" s="57"/>
      <c r="ACT242" s="57"/>
      <c r="ACU242" s="57"/>
      <c r="ACV242" s="57"/>
      <c r="ACW242" s="57"/>
      <c r="ACX242" s="57"/>
      <c r="ACY242" s="57"/>
      <c r="ACZ242" s="57"/>
      <c r="ADA242" s="57"/>
      <c r="ADB242" s="57"/>
      <c r="ADC242" s="57"/>
      <c r="ADD242" s="57"/>
      <c r="ADE242" s="57"/>
      <c r="ADF242" s="57"/>
      <c r="ADG242" s="57"/>
      <c r="ADH242" s="57"/>
      <c r="ADI242" s="57"/>
      <c r="ADJ242" s="57"/>
      <c r="ADK242" s="57"/>
      <c r="ADL242" s="57"/>
      <c r="ADM242" s="57"/>
      <c r="ADN242" s="57"/>
      <c r="ADO242" s="57"/>
      <c r="ADP242" s="57"/>
      <c r="ADQ242" s="57"/>
      <c r="ADR242" s="57"/>
      <c r="ADS242" s="57"/>
      <c r="ADT242" s="57"/>
      <c r="ADU242" s="57"/>
      <c r="ADV242" s="57"/>
      <c r="ADW242" s="57"/>
      <c r="ADX242" s="57"/>
      <c r="ADY242" s="57"/>
      <c r="ADZ242" s="57"/>
      <c r="AEA242" s="57"/>
      <c r="AEB242" s="57"/>
      <c r="AEC242" s="57"/>
      <c r="AED242" s="57"/>
      <c r="AEE242" s="57"/>
      <c r="AEF242" s="57"/>
      <c r="AEG242" s="57"/>
      <c r="AEH242" s="57"/>
      <c r="AEI242" s="57"/>
      <c r="AEJ242" s="57"/>
      <c r="AEK242" s="57"/>
      <c r="AEL242" s="57"/>
      <c r="AEM242" s="57"/>
      <c r="AEN242" s="57"/>
      <c r="AEO242" s="57"/>
      <c r="AEP242" s="57"/>
      <c r="AEQ242" s="57"/>
      <c r="AER242" s="57"/>
      <c r="AES242" s="57"/>
      <c r="AET242" s="57"/>
      <c r="AEU242" s="57"/>
      <c r="AEV242" s="57"/>
      <c r="AEW242" s="57"/>
      <c r="AEX242" s="57"/>
      <c r="AEY242" s="57"/>
      <c r="AEZ242" s="57"/>
      <c r="AFA242" s="57"/>
      <c r="AFB242" s="57"/>
      <c r="AFC242" s="57"/>
      <c r="AFD242" s="57"/>
      <c r="AFE242" s="57"/>
      <c r="AFF242" s="57"/>
      <c r="AFG242" s="57"/>
      <c r="AFH242" s="57"/>
      <c r="AFI242" s="57"/>
      <c r="AFJ242" s="57"/>
      <c r="AFK242" s="57"/>
      <c r="AFL242" s="57"/>
      <c r="AFM242" s="57"/>
      <c r="AFN242" s="57"/>
      <c r="AFO242" s="57"/>
      <c r="AFP242" s="57"/>
      <c r="AFQ242" s="57"/>
      <c r="AFR242" s="57"/>
      <c r="AFS242" s="57"/>
      <c r="AFT242" s="57"/>
      <c r="AFU242" s="57"/>
      <c r="AFV242" s="57"/>
      <c r="AFW242" s="57"/>
      <c r="AFX242" s="57"/>
      <c r="AFY242" s="57"/>
      <c r="AFZ242" s="57"/>
      <c r="AGA242" s="57"/>
      <c r="AGB242" s="57"/>
      <c r="AGC242" s="57"/>
      <c r="AGD242" s="57"/>
      <c r="AGE242" s="57"/>
      <c r="AGF242" s="57"/>
      <c r="AGG242" s="57"/>
      <c r="AGH242" s="57"/>
      <c r="AGI242" s="57"/>
      <c r="AGJ242" s="57"/>
      <c r="AGK242" s="57"/>
      <c r="AGL242" s="57"/>
      <c r="AGM242" s="57"/>
      <c r="AGN242" s="57"/>
      <c r="AGO242" s="57"/>
      <c r="AGP242" s="57"/>
      <c r="AGQ242" s="57"/>
      <c r="AGR242" s="57"/>
      <c r="AGS242" s="57"/>
      <c r="AGT242" s="57"/>
      <c r="AGU242" s="57"/>
      <c r="AGV242" s="57"/>
      <c r="AGW242" s="57"/>
      <c r="AGX242" s="57"/>
      <c r="AGY242" s="57"/>
      <c r="AGZ242" s="57"/>
      <c r="AHA242" s="57"/>
      <c r="AHB242" s="57"/>
      <c r="AHC242" s="57"/>
      <c r="AHD242" s="57"/>
      <c r="AHE242" s="57"/>
      <c r="AHF242" s="57"/>
      <c r="AHG242" s="57"/>
      <c r="AHH242" s="57"/>
      <c r="AHI242" s="57"/>
      <c r="AHJ242" s="57"/>
      <c r="AHK242" s="57"/>
      <c r="AHL242" s="57"/>
      <c r="AHM242" s="57"/>
      <c r="AHN242" s="57"/>
      <c r="AHO242" s="57"/>
      <c r="AHP242" s="57"/>
      <c r="AHQ242" s="57"/>
      <c r="AHR242" s="57"/>
      <c r="AHS242" s="57"/>
      <c r="AHT242" s="57"/>
      <c r="AHU242" s="57"/>
      <c r="AHV242" s="57"/>
      <c r="AHW242" s="57"/>
      <c r="AHX242" s="57"/>
      <c r="AHY242" s="57"/>
      <c r="AHZ242" s="57"/>
      <c r="AIA242" s="57"/>
      <c r="AIB242" s="57"/>
      <c r="AIC242" s="57"/>
      <c r="AID242" s="57"/>
      <c r="AIE242" s="57"/>
      <c r="AIF242" s="57"/>
      <c r="AIG242" s="57"/>
      <c r="AIH242" s="57"/>
      <c r="AII242" s="57"/>
      <c r="AIJ242" s="57"/>
      <c r="AIK242" s="57"/>
      <c r="AIL242" s="57"/>
      <c r="AIM242" s="57"/>
      <c r="AIN242" s="57"/>
      <c r="AIO242" s="57"/>
      <c r="AIP242" s="57"/>
      <c r="AIQ242" s="57"/>
      <c r="AIR242" s="57"/>
      <c r="AIS242" s="57"/>
      <c r="AIT242" s="57"/>
      <c r="AIU242" s="57"/>
      <c r="AIV242" s="57"/>
      <c r="AIW242" s="57"/>
      <c r="AIX242" s="57"/>
      <c r="AIY242" s="57"/>
      <c r="AIZ242" s="57"/>
      <c r="AJA242" s="57"/>
      <c r="AJB242" s="57"/>
      <c r="AJC242" s="57"/>
      <c r="AJD242" s="57"/>
      <c r="AJE242" s="57"/>
      <c r="AJF242" s="57"/>
      <c r="AJG242" s="57"/>
      <c r="AJH242" s="57"/>
      <c r="AJI242" s="57"/>
      <c r="AJJ242" s="57"/>
      <c r="AJK242" s="57"/>
      <c r="AJL242" s="57"/>
      <c r="AJM242" s="57"/>
      <c r="AJN242" s="57"/>
      <c r="AJO242" s="57"/>
      <c r="AJP242" s="57"/>
      <c r="AJQ242" s="57"/>
      <c r="AJR242" s="57"/>
      <c r="AJS242" s="57"/>
      <c r="AJT242" s="57"/>
      <c r="AJU242" s="57"/>
      <c r="AJV242" s="57"/>
      <c r="AJW242" s="57"/>
      <c r="AJX242" s="57"/>
      <c r="AJY242" s="57"/>
      <c r="AJZ242" s="57"/>
      <c r="AKA242" s="57"/>
      <c r="AKB242" s="57"/>
      <c r="AKC242" s="57"/>
      <c r="AKD242" s="57"/>
      <c r="AKE242" s="57"/>
      <c r="AKF242" s="57"/>
      <c r="AKG242" s="57"/>
      <c r="AKH242" s="57"/>
      <c r="AKI242" s="57"/>
      <c r="AKJ242" s="57"/>
      <c r="AKK242" s="57"/>
      <c r="AKL242" s="57"/>
      <c r="AKM242" s="57"/>
      <c r="AKN242" s="57"/>
      <c r="AKO242" s="57"/>
      <c r="AKP242" s="57"/>
      <c r="AKQ242" s="57"/>
      <c r="AKR242" s="57"/>
      <c r="AKS242" s="57"/>
      <c r="AKT242" s="57"/>
      <c r="AKU242" s="57"/>
      <c r="AKV242" s="57"/>
      <c r="AKW242" s="57"/>
      <c r="AKX242" s="57"/>
      <c r="AKY242" s="57"/>
      <c r="AKZ242" s="57"/>
      <c r="ALA242" s="57"/>
      <c r="ALB242" s="57"/>
      <c r="ALC242" s="57"/>
      <c r="ALD242" s="57"/>
      <c r="ALE242" s="57"/>
      <c r="ALF242" s="57"/>
      <c r="ALG242" s="57"/>
      <c r="ALH242" s="57"/>
      <c r="ALI242" s="57"/>
      <c r="ALJ242" s="57"/>
      <c r="ALK242" s="57"/>
      <c r="ALL242" s="57"/>
      <c r="ALM242" s="57"/>
      <c r="ALN242" s="57"/>
      <c r="ALO242" s="57"/>
      <c r="ALP242" s="57"/>
      <c r="ALQ242" s="57"/>
      <c r="ALR242" s="57"/>
      <c r="ALS242" s="57"/>
      <c r="ALT242" s="57"/>
      <c r="ALU242" s="57"/>
      <c r="ALV242" s="57"/>
      <c r="ALW242" s="57"/>
      <c r="ALX242" s="57"/>
      <c r="ALY242" s="57"/>
      <c r="ALZ242" s="57"/>
      <c r="AMA242" s="57"/>
      <c r="AMB242" s="57"/>
      <c r="AMC242" s="57"/>
      <c r="AMD242" s="57"/>
      <c r="AME242" s="57"/>
      <c r="AMF242" s="57"/>
      <c r="AMG242" s="57"/>
      <c r="AMH242" s="57"/>
      <c r="AMI242" s="57"/>
      <c r="AMJ242" s="57"/>
      <c r="AMK242" s="57"/>
      <c r="AML242" s="57"/>
      <c r="AMM242" s="57"/>
      <c r="AMN242" s="57"/>
      <c r="AMO242" s="57"/>
      <c r="AMP242" s="57"/>
      <c r="AMQ242" s="57"/>
      <c r="AMR242" s="57"/>
      <c r="AMS242" s="57"/>
      <c r="AMT242" s="57"/>
      <c r="AMU242" s="57"/>
      <c r="AMV242" s="57"/>
      <c r="AMW242" s="57"/>
      <c r="AMX242" s="57"/>
      <c r="AMY242" s="57"/>
      <c r="AMZ242" s="57"/>
      <c r="ANA242" s="57"/>
      <c r="ANB242" s="57"/>
      <c r="ANC242" s="57"/>
      <c r="AND242" s="57"/>
      <c r="ANE242" s="57"/>
      <c r="ANF242" s="57"/>
      <c r="ANG242" s="57"/>
      <c r="ANH242" s="57"/>
      <c r="ANI242" s="57"/>
      <c r="ANJ242" s="57"/>
      <c r="ANK242" s="57"/>
      <c r="ANL242" s="57"/>
      <c r="ANM242" s="57"/>
      <c r="ANN242" s="57"/>
      <c r="ANO242" s="57"/>
      <c r="ANP242" s="57"/>
      <c r="ANQ242" s="57"/>
      <c r="ANR242" s="57"/>
      <c r="ANS242" s="57"/>
      <c r="ANT242" s="57"/>
      <c r="ANU242" s="57"/>
      <c r="ANV242" s="57"/>
      <c r="ANW242" s="57"/>
      <c r="ANX242" s="57"/>
      <c r="ANY242" s="57"/>
      <c r="ANZ242" s="57"/>
      <c r="AOA242" s="57"/>
      <c r="AOB242" s="57"/>
      <c r="AOC242" s="57"/>
      <c r="AOD242" s="57"/>
      <c r="AOE242" s="57"/>
      <c r="AOF242" s="57"/>
      <c r="AOG242" s="57"/>
      <c r="AOH242" s="57"/>
      <c r="AOI242" s="57"/>
      <c r="AOJ242" s="57"/>
      <c r="AOK242" s="57"/>
      <c r="AOL242" s="57"/>
      <c r="AOM242" s="57"/>
      <c r="AON242" s="57"/>
      <c r="AOO242" s="57"/>
      <c r="AOP242" s="57"/>
      <c r="AOQ242" s="57"/>
      <c r="AOR242" s="57"/>
      <c r="AOS242" s="57"/>
      <c r="AOT242" s="57"/>
      <c r="AOU242" s="57"/>
      <c r="AOV242" s="57"/>
      <c r="AOW242" s="57"/>
      <c r="AOX242" s="57"/>
      <c r="AOY242" s="57"/>
      <c r="AOZ242" s="57"/>
      <c r="APA242" s="57"/>
      <c r="APB242" s="57"/>
      <c r="APC242" s="57"/>
      <c r="APD242" s="57"/>
      <c r="APE242" s="57"/>
      <c r="APF242" s="57"/>
      <c r="APG242" s="57"/>
      <c r="APH242" s="57"/>
      <c r="API242" s="57"/>
      <c r="APJ242" s="57"/>
      <c r="APK242" s="57"/>
      <c r="APL242" s="57"/>
      <c r="APM242" s="57"/>
      <c r="APN242" s="57"/>
      <c r="APO242" s="57"/>
      <c r="APP242" s="57"/>
      <c r="APQ242" s="57"/>
      <c r="APR242" s="57"/>
      <c r="APS242" s="57"/>
      <c r="APT242" s="57"/>
      <c r="APU242" s="57"/>
      <c r="APV242" s="57"/>
      <c r="APW242" s="57"/>
      <c r="APX242" s="57"/>
      <c r="APY242" s="57"/>
      <c r="APZ242" s="57"/>
      <c r="AQA242" s="57"/>
      <c r="AQB242" s="57"/>
      <c r="AQC242" s="57"/>
      <c r="AQD242" s="57"/>
      <c r="AQE242" s="57"/>
      <c r="AQF242" s="57"/>
      <c r="AQG242" s="57"/>
      <c r="AQH242" s="57"/>
      <c r="AQI242" s="57"/>
      <c r="AQJ242" s="57"/>
      <c r="AQK242" s="57"/>
      <c r="AQL242" s="57"/>
      <c r="AQM242" s="57"/>
      <c r="AQN242" s="57"/>
      <c r="AQO242" s="57"/>
      <c r="AQP242" s="57"/>
      <c r="AQQ242" s="57"/>
      <c r="AQR242" s="57"/>
      <c r="AQS242" s="57"/>
      <c r="AQT242" s="57"/>
      <c r="AQU242" s="57"/>
      <c r="AQV242" s="57"/>
      <c r="AQW242" s="57"/>
      <c r="AQX242" s="57"/>
      <c r="AQY242" s="57"/>
      <c r="AQZ242" s="57"/>
      <c r="ARA242" s="57"/>
      <c r="ARB242" s="57"/>
      <c r="ARC242" s="57"/>
      <c r="ARD242" s="57"/>
      <c r="ARE242" s="57"/>
      <c r="ARF242" s="57"/>
      <c r="ARG242" s="57"/>
      <c r="ARH242" s="57"/>
      <c r="ARI242" s="57"/>
      <c r="ARJ242" s="57"/>
      <c r="ARK242" s="57"/>
      <c r="ARL242" s="57"/>
      <c r="ARM242" s="57"/>
      <c r="ARN242" s="57"/>
      <c r="ARO242" s="57"/>
      <c r="ARP242" s="57"/>
      <c r="ARQ242" s="57"/>
      <c r="ARR242" s="57"/>
      <c r="ARS242" s="57"/>
      <c r="ART242" s="57"/>
      <c r="ARU242" s="57"/>
      <c r="ARV242" s="57"/>
      <c r="ARW242" s="57"/>
      <c r="ARX242" s="57"/>
      <c r="ARY242" s="57"/>
      <c r="ARZ242" s="57"/>
      <c r="ASA242" s="57"/>
      <c r="ASB242" s="57"/>
      <c r="ASC242" s="57"/>
      <c r="ASD242" s="57"/>
      <c r="ASE242" s="57"/>
      <c r="ASF242" s="57"/>
      <c r="ASG242" s="57"/>
      <c r="ASH242" s="57"/>
      <c r="ASI242" s="57"/>
      <c r="ASJ242" s="57"/>
      <c r="ASK242" s="57"/>
      <c r="ASL242" s="57"/>
      <c r="ASM242" s="57"/>
      <c r="ASN242" s="57"/>
      <c r="ASO242" s="57"/>
      <c r="ASP242" s="57"/>
      <c r="ASQ242" s="57"/>
      <c r="ASR242" s="57"/>
      <c r="ASS242" s="57"/>
      <c r="AST242" s="57"/>
      <c r="ASU242" s="57"/>
      <c r="ASV242" s="57"/>
      <c r="ASW242" s="57"/>
      <c r="ASX242" s="57"/>
      <c r="ASY242" s="57"/>
      <c r="ASZ242" s="57"/>
      <c r="ATA242" s="57"/>
      <c r="ATB242" s="57"/>
      <c r="ATC242" s="57"/>
      <c r="ATD242" s="57"/>
      <c r="ATE242" s="57"/>
      <c r="ATF242" s="57"/>
      <c r="ATG242" s="57"/>
      <c r="ATH242" s="57"/>
      <c r="ATI242" s="57"/>
      <c r="ATJ242" s="57"/>
      <c r="ATK242" s="57"/>
      <c r="ATL242" s="57"/>
      <c r="ATM242" s="57"/>
      <c r="ATN242" s="57"/>
      <c r="ATO242" s="57"/>
      <c r="ATP242" s="57"/>
      <c r="ATQ242" s="57"/>
      <c r="ATR242" s="57"/>
      <c r="ATS242" s="57"/>
      <c r="ATT242" s="57"/>
      <c r="ATU242" s="57"/>
      <c r="ATV242" s="57"/>
      <c r="ATW242" s="57"/>
      <c r="ATX242" s="57"/>
      <c r="ATY242" s="57"/>
      <c r="ATZ242" s="57"/>
      <c r="AUA242" s="57"/>
      <c r="AUB242" s="57"/>
      <c r="AUC242" s="57"/>
      <c r="AUD242" s="57"/>
      <c r="AUE242" s="57"/>
      <c r="AUF242" s="57"/>
      <c r="AUG242" s="57"/>
      <c r="AUH242" s="57"/>
      <c r="AUI242" s="57"/>
      <c r="AUJ242" s="57"/>
      <c r="AUK242" s="57"/>
      <c r="AUL242" s="57"/>
      <c r="AUM242" s="57"/>
      <c r="AUN242" s="57"/>
      <c r="AUO242" s="57"/>
      <c r="AUP242" s="57"/>
      <c r="AUQ242" s="57"/>
      <c r="AUR242" s="57"/>
      <c r="AUS242" s="57"/>
      <c r="AUT242" s="57"/>
      <c r="AUU242" s="57"/>
      <c r="AUV242" s="57"/>
      <c r="AUW242" s="57"/>
      <c r="AUX242" s="57"/>
      <c r="AUY242" s="57"/>
      <c r="AUZ242" s="57"/>
      <c r="AVA242" s="57"/>
      <c r="AVB242" s="57"/>
      <c r="AVC242" s="57"/>
      <c r="AVD242" s="57"/>
      <c r="AVE242" s="57"/>
      <c r="AVF242" s="57"/>
      <c r="AVG242" s="57"/>
      <c r="AVH242" s="57"/>
      <c r="AVI242" s="57"/>
      <c r="AVJ242" s="57"/>
      <c r="AVK242" s="57"/>
      <c r="AVL242" s="57"/>
      <c r="AVM242" s="57"/>
      <c r="AVN242" s="57"/>
      <c r="AVO242" s="57"/>
      <c r="AVP242" s="57"/>
      <c r="AVQ242" s="57"/>
      <c r="AVR242" s="57"/>
      <c r="AVS242" s="57"/>
      <c r="AVT242" s="57"/>
      <c r="AVU242" s="57"/>
      <c r="AVV242" s="57"/>
      <c r="AVW242" s="57"/>
      <c r="AVX242" s="57"/>
      <c r="AVY242" s="57"/>
      <c r="AVZ242" s="57"/>
      <c r="AWA242" s="57"/>
      <c r="AWB242" s="57"/>
      <c r="AWC242" s="57"/>
      <c r="AWD242" s="57"/>
      <c r="AWE242" s="57"/>
      <c r="AWF242" s="57"/>
      <c r="AWG242" s="57"/>
      <c r="AWH242" s="57"/>
      <c r="AWI242" s="57"/>
      <c r="AWJ242" s="57"/>
      <c r="AWK242" s="57"/>
      <c r="AWL242" s="57"/>
      <c r="AWM242" s="57"/>
      <c r="AWN242" s="57"/>
      <c r="AWO242" s="57"/>
      <c r="AWP242" s="57"/>
      <c r="AWQ242" s="57"/>
      <c r="AWR242" s="57"/>
      <c r="AWS242" s="57"/>
      <c r="AWT242" s="57"/>
      <c r="AWU242" s="57"/>
      <c r="AWV242" s="57"/>
      <c r="AWW242" s="57"/>
      <c r="AWX242" s="57"/>
      <c r="AWY242" s="57"/>
      <c r="AWZ242" s="57"/>
      <c r="AXA242" s="57"/>
      <c r="AXB242" s="57"/>
      <c r="AXC242" s="57"/>
      <c r="AXD242" s="57"/>
      <c r="AXE242" s="57"/>
      <c r="AXF242" s="57"/>
      <c r="AXG242" s="57"/>
      <c r="AXH242" s="57"/>
      <c r="AXI242" s="57"/>
      <c r="AXJ242" s="57"/>
      <c r="AXK242" s="57"/>
      <c r="AXL242" s="57"/>
      <c r="AXM242" s="57"/>
      <c r="AXN242" s="57"/>
      <c r="AXO242" s="57"/>
      <c r="AXP242" s="57"/>
      <c r="AXQ242" s="57"/>
      <c r="AXR242" s="57"/>
      <c r="AXS242" s="57"/>
      <c r="AXT242" s="57"/>
      <c r="AXU242" s="57"/>
      <c r="AXV242" s="57"/>
      <c r="AXW242" s="57"/>
      <c r="AXX242" s="57"/>
      <c r="AXY242" s="57"/>
      <c r="AXZ242" s="57"/>
      <c r="AYA242" s="57"/>
      <c r="AYB242" s="57"/>
      <c r="AYC242" s="57"/>
      <c r="AYD242" s="57"/>
      <c r="AYE242" s="57"/>
      <c r="AYF242" s="57"/>
      <c r="AYG242" s="57"/>
      <c r="AYH242" s="57"/>
      <c r="AYI242" s="57"/>
      <c r="AYJ242" s="57"/>
      <c r="AYK242" s="57"/>
      <c r="AYL242" s="57"/>
      <c r="AYM242" s="57"/>
      <c r="AYN242" s="57"/>
      <c r="AYO242" s="57"/>
      <c r="AYP242" s="57"/>
      <c r="AYQ242" s="57"/>
      <c r="AYR242" s="57"/>
      <c r="AYS242" s="57"/>
      <c r="AYT242" s="57"/>
      <c r="AYU242" s="57"/>
      <c r="AYV242" s="57"/>
      <c r="AYW242" s="57"/>
      <c r="AYX242" s="57"/>
      <c r="AYY242" s="57"/>
      <c r="AYZ242" s="57"/>
      <c r="AZA242" s="57"/>
      <c r="AZB242" s="57"/>
      <c r="AZC242" s="57"/>
      <c r="AZD242" s="57"/>
      <c r="AZE242" s="57"/>
      <c r="AZF242" s="57"/>
      <c r="AZG242" s="57"/>
      <c r="AZH242" s="57"/>
      <c r="AZI242" s="57"/>
      <c r="AZJ242" s="57"/>
      <c r="AZK242" s="57"/>
      <c r="AZL242" s="57"/>
      <c r="AZM242" s="57"/>
      <c r="AZN242" s="57"/>
      <c r="AZO242" s="57"/>
      <c r="AZP242" s="57"/>
      <c r="AZQ242" s="57"/>
      <c r="AZR242" s="57"/>
      <c r="AZS242" s="57"/>
      <c r="AZT242" s="57"/>
      <c r="AZU242" s="57"/>
      <c r="AZV242" s="57"/>
      <c r="AZW242" s="57"/>
      <c r="AZX242" s="57"/>
      <c r="AZY242" s="57"/>
      <c r="AZZ242" s="57"/>
      <c r="BAA242" s="57"/>
      <c r="BAB242" s="57"/>
      <c r="BAC242" s="57"/>
      <c r="BAD242" s="57"/>
      <c r="BAE242" s="57"/>
      <c r="BAF242" s="57"/>
      <c r="BAG242" s="57"/>
      <c r="BAH242" s="57"/>
      <c r="BAI242" s="57"/>
      <c r="BAJ242" s="57"/>
      <c r="BAK242" s="57"/>
      <c r="BAL242" s="57"/>
      <c r="BAM242" s="57"/>
      <c r="BAN242" s="57"/>
      <c r="BAO242" s="57"/>
      <c r="BAP242" s="57"/>
      <c r="BAQ242" s="57"/>
      <c r="BAR242" s="57"/>
      <c r="BAS242" s="57"/>
      <c r="BAT242" s="57"/>
      <c r="BAU242" s="57"/>
      <c r="BAV242" s="57"/>
      <c r="BAW242" s="57"/>
      <c r="BAX242" s="57"/>
      <c r="BAY242" s="57"/>
      <c r="BAZ242" s="57"/>
      <c r="BBA242" s="57"/>
      <c r="BBB242" s="57"/>
      <c r="BBC242" s="57"/>
      <c r="BBD242" s="57"/>
      <c r="BBE242" s="57"/>
      <c r="BBF242" s="57"/>
      <c r="BBG242" s="57"/>
      <c r="BBH242" s="57"/>
      <c r="BBI242" s="57"/>
      <c r="BBJ242" s="57"/>
      <c r="BBK242" s="57"/>
      <c r="BBL242" s="57"/>
      <c r="BBM242" s="57"/>
      <c r="BBN242" s="57"/>
      <c r="BBO242" s="57"/>
      <c r="BBP242" s="57"/>
      <c r="BBQ242" s="57"/>
      <c r="BBR242" s="57"/>
      <c r="BBS242" s="57"/>
      <c r="BBT242" s="57"/>
      <c r="BBU242" s="57"/>
      <c r="BBV242" s="57"/>
      <c r="BBW242" s="57"/>
      <c r="BBX242" s="57"/>
      <c r="BBY242" s="57"/>
      <c r="BBZ242" s="57"/>
      <c r="BCA242" s="57"/>
      <c r="BCB242" s="57"/>
      <c r="BCC242" s="57"/>
      <c r="BCD242" s="57"/>
      <c r="BCE242" s="57"/>
      <c r="BCF242" s="57"/>
      <c r="BCG242" s="57"/>
      <c r="BCH242" s="57"/>
      <c r="BCI242" s="57"/>
      <c r="BCJ242" s="57"/>
      <c r="BCK242" s="57"/>
      <c r="BCL242" s="57"/>
      <c r="BCM242" s="57"/>
      <c r="BCN242" s="57"/>
      <c r="BCO242" s="57"/>
      <c r="BCP242" s="57"/>
      <c r="BCQ242" s="57"/>
      <c r="BCR242" s="57"/>
      <c r="BCS242" s="57"/>
      <c r="BCT242" s="57"/>
      <c r="BCU242" s="57"/>
      <c r="BCV242" s="57"/>
      <c r="BCW242" s="57"/>
      <c r="BCX242" s="57"/>
      <c r="BCY242" s="57"/>
      <c r="BCZ242" s="57"/>
      <c r="BDA242" s="57"/>
      <c r="BDB242" s="57"/>
      <c r="BDC242" s="57"/>
      <c r="BDD242" s="57"/>
      <c r="BDE242" s="57"/>
      <c r="BDF242" s="57"/>
      <c r="BDG242" s="57"/>
      <c r="BDH242" s="57"/>
      <c r="BDI242" s="57"/>
      <c r="BDJ242" s="57"/>
      <c r="BDK242" s="57"/>
      <c r="BDL242" s="57"/>
      <c r="BDM242" s="57"/>
      <c r="BDN242" s="57"/>
      <c r="BDO242" s="57"/>
      <c r="BDP242" s="57"/>
      <c r="BDQ242" s="57"/>
      <c r="BDR242" s="57"/>
      <c r="BDS242" s="57"/>
      <c r="BDT242" s="57"/>
      <c r="BDU242" s="57"/>
      <c r="BDV242" s="57"/>
      <c r="BDW242" s="57"/>
      <c r="BDX242" s="57"/>
      <c r="BDY242" s="57"/>
      <c r="BDZ242" s="57"/>
      <c r="BEA242" s="57"/>
      <c r="BEB242" s="57"/>
      <c r="BEC242" s="57"/>
      <c r="BED242" s="57"/>
      <c r="BEE242" s="57"/>
      <c r="BEF242" s="57"/>
      <c r="BEG242" s="57"/>
      <c r="BEH242" s="57"/>
      <c r="BEI242" s="57"/>
      <c r="BEJ242" s="57"/>
      <c r="BEK242" s="57"/>
      <c r="BEL242" s="57"/>
      <c r="BEM242" s="57"/>
      <c r="BEN242" s="57"/>
      <c r="BEO242" s="57"/>
      <c r="BEP242" s="57"/>
      <c r="BEQ242" s="57"/>
      <c r="BER242" s="57"/>
      <c r="BES242" s="57"/>
      <c r="BET242" s="57"/>
      <c r="BEU242" s="57"/>
      <c r="BEV242" s="57"/>
      <c r="BEW242" s="57"/>
      <c r="BEX242" s="57"/>
      <c r="BEY242" s="57"/>
      <c r="BEZ242" s="57"/>
      <c r="BFA242" s="57"/>
      <c r="BFB242" s="57"/>
      <c r="BFC242" s="57"/>
      <c r="BFD242" s="57"/>
      <c r="BFE242" s="57"/>
      <c r="BFF242" s="57"/>
      <c r="BFG242" s="57"/>
      <c r="BFH242" s="57"/>
      <c r="BFI242" s="57"/>
      <c r="BFJ242" s="57"/>
      <c r="BFK242" s="57"/>
      <c r="BFL242" s="57"/>
      <c r="BFM242" s="57"/>
      <c r="BFN242" s="57"/>
      <c r="BFO242" s="57"/>
      <c r="BFP242" s="57"/>
      <c r="BFQ242" s="57"/>
      <c r="BFR242" s="57"/>
      <c r="BFS242" s="57"/>
      <c r="BFT242" s="57"/>
      <c r="BFU242" s="57"/>
      <c r="BFV242" s="57"/>
      <c r="BFW242" s="57"/>
      <c r="BFX242" s="57"/>
      <c r="BFY242" s="57"/>
      <c r="BFZ242" s="57"/>
      <c r="BGA242" s="57"/>
      <c r="BGB242" s="57"/>
      <c r="BGC242" s="57"/>
      <c r="BGD242" s="57"/>
      <c r="BGE242" s="57"/>
      <c r="BGF242" s="57"/>
      <c r="BGG242" s="57"/>
      <c r="BGH242" s="57"/>
      <c r="BGI242" s="57"/>
      <c r="BGJ242" s="57"/>
      <c r="BGK242" s="57"/>
      <c r="BGL242" s="57"/>
      <c r="BGM242" s="57"/>
      <c r="BGN242" s="57"/>
      <c r="BGO242" s="57"/>
      <c r="BGP242" s="57"/>
      <c r="BGQ242" s="57"/>
      <c r="BGR242" s="57"/>
      <c r="BGS242" s="57"/>
      <c r="BGT242" s="57"/>
      <c r="BGU242" s="57"/>
      <c r="BGV242" s="57"/>
      <c r="BGW242" s="57"/>
      <c r="BGX242" s="57"/>
      <c r="BGY242" s="57"/>
      <c r="BGZ242" s="57"/>
      <c r="BHA242" s="57"/>
      <c r="BHB242" s="57"/>
      <c r="BHC242" s="57"/>
      <c r="BHD242" s="57"/>
      <c r="BHE242" s="57"/>
      <c r="BHF242" s="57"/>
      <c r="BHG242" s="57"/>
      <c r="BHH242" s="57"/>
      <c r="BHI242" s="57"/>
      <c r="BHJ242" s="57"/>
      <c r="BHK242" s="57"/>
      <c r="BHL242" s="57"/>
      <c r="BHM242" s="57"/>
      <c r="BHN242" s="57"/>
      <c r="BHO242" s="57"/>
      <c r="BHP242" s="57"/>
      <c r="BHQ242" s="57"/>
      <c r="BHR242" s="57"/>
      <c r="BHS242" s="57"/>
      <c r="BHT242" s="57"/>
      <c r="BHU242" s="57"/>
      <c r="BHV242" s="57"/>
      <c r="BHW242" s="57"/>
      <c r="BHX242" s="57"/>
      <c r="BHY242" s="57"/>
      <c r="BHZ242" s="57"/>
      <c r="BIA242" s="57"/>
      <c r="BIB242" s="57"/>
      <c r="BIC242" s="57"/>
      <c r="BID242" s="57"/>
      <c r="BIE242" s="57"/>
      <c r="BIF242" s="57"/>
      <c r="BIG242" s="57"/>
      <c r="BIH242" s="57"/>
      <c r="BII242" s="57"/>
      <c r="BIJ242" s="57"/>
      <c r="BIK242" s="57"/>
      <c r="BIL242" s="57"/>
      <c r="BIM242" s="57"/>
      <c r="BIN242" s="57"/>
      <c r="BIO242" s="57"/>
      <c r="BIP242" s="57"/>
      <c r="BIQ242" s="57"/>
      <c r="BIR242" s="57"/>
      <c r="BIS242" s="57"/>
      <c r="BIT242" s="57"/>
      <c r="BIU242" s="57"/>
      <c r="BIV242" s="57"/>
      <c r="BIW242" s="57"/>
      <c r="BIX242" s="57"/>
      <c r="BIY242" s="57"/>
      <c r="BIZ242" s="57"/>
      <c r="BJA242" s="57"/>
      <c r="BJB242" s="57"/>
      <c r="BJC242" s="57"/>
      <c r="BJD242" s="57"/>
      <c r="BJE242" s="57"/>
      <c r="BJF242" s="57"/>
      <c r="BJG242" s="57"/>
      <c r="BJH242" s="57"/>
      <c r="BJI242" s="57"/>
      <c r="BJJ242" s="57"/>
      <c r="BJK242" s="57"/>
      <c r="BJL242" s="57"/>
      <c r="BJM242" s="57"/>
      <c r="BJN242" s="57"/>
      <c r="BJO242" s="57"/>
      <c r="BJP242" s="57"/>
      <c r="BJQ242" s="57"/>
      <c r="BJR242" s="57"/>
      <c r="BJS242" s="57"/>
      <c r="BJT242" s="57"/>
      <c r="BJU242" s="57"/>
      <c r="BJV242" s="57"/>
      <c r="BJW242" s="57"/>
      <c r="BJX242" s="57"/>
      <c r="BJY242" s="57"/>
      <c r="BJZ242" s="57"/>
      <c r="BKA242" s="57"/>
      <c r="BKB242" s="57"/>
      <c r="BKC242" s="57"/>
      <c r="BKD242" s="57"/>
      <c r="BKE242" s="57"/>
      <c r="BKF242" s="57"/>
      <c r="BKG242" s="57"/>
      <c r="BKH242" s="57"/>
      <c r="BKI242" s="57"/>
      <c r="BKJ242" s="57"/>
      <c r="BKK242" s="57"/>
      <c r="BKL242" s="57"/>
      <c r="BKM242" s="57"/>
      <c r="BKN242" s="57"/>
      <c r="BKO242" s="57"/>
      <c r="BKP242" s="57"/>
      <c r="BKQ242" s="57"/>
      <c r="BKR242" s="57"/>
      <c r="BKS242" s="57"/>
      <c r="BKT242" s="57"/>
      <c r="BKU242" s="57"/>
      <c r="BKV242" s="57"/>
      <c r="BKW242" s="57"/>
      <c r="BKX242" s="57"/>
      <c r="BKY242" s="57"/>
      <c r="BKZ242" s="57"/>
      <c r="BLA242" s="57"/>
      <c r="BLB242" s="57"/>
      <c r="BLC242" s="57"/>
      <c r="BLD242" s="57"/>
      <c r="BLE242" s="57"/>
      <c r="BLF242" s="57"/>
      <c r="BLG242" s="57"/>
      <c r="BLH242" s="57"/>
      <c r="BLI242" s="57"/>
      <c r="BLJ242" s="57"/>
      <c r="BLK242" s="57"/>
      <c r="BLL242" s="57"/>
      <c r="BLM242" s="57"/>
      <c r="BLN242" s="57"/>
      <c r="BLO242" s="57"/>
      <c r="BLP242" s="57"/>
      <c r="BLQ242" s="57"/>
      <c r="BLR242" s="57"/>
      <c r="BLS242" s="57"/>
      <c r="BLT242" s="57"/>
      <c r="BLU242" s="57"/>
      <c r="BLV242" s="57"/>
      <c r="BLW242" s="57"/>
      <c r="BLX242" s="57"/>
      <c r="BLY242" s="57"/>
      <c r="BLZ242" s="57"/>
      <c r="BMA242" s="57"/>
      <c r="BMB242" s="57"/>
      <c r="BMC242" s="57"/>
      <c r="BMD242" s="57"/>
      <c r="BME242" s="57"/>
      <c r="BMF242" s="57"/>
      <c r="BMG242" s="57"/>
      <c r="BMH242" s="57"/>
      <c r="BMI242" s="57"/>
      <c r="BMJ242" s="57"/>
      <c r="BMK242" s="57"/>
      <c r="BML242" s="57"/>
      <c r="BMM242" s="57"/>
      <c r="BMN242" s="57"/>
      <c r="BMO242" s="57"/>
      <c r="BMP242" s="57"/>
      <c r="BMQ242" s="57"/>
      <c r="BMR242" s="57"/>
      <c r="BMS242" s="57"/>
      <c r="BMT242" s="57"/>
      <c r="BMU242" s="57"/>
      <c r="BMV242" s="57"/>
      <c r="BMW242" s="57"/>
      <c r="BMX242" s="57"/>
      <c r="BMY242" s="57"/>
      <c r="BMZ242" s="57"/>
      <c r="BNA242" s="57"/>
      <c r="BNB242" s="57"/>
      <c r="BNC242" s="57"/>
      <c r="BND242" s="57"/>
      <c r="BNE242" s="57"/>
      <c r="BNF242" s="57"/>
      <c r="BNG242" s="57"/>
      <c r="BNH242" s="57"/>
      <c r="BNI242" s="57"/>
      <c r="BNJ242" s="57"/>
      <c r="BNK242" s="57"/>
      <c r="BNL242" s="57"/>
      <c r="BNM242" s="57"/>
      <c r="BNN242" s="57"/>
      <c r="BNO242" s="57"/>
      <c r="BNP242" s="57"/>
      <c r="BNQ242" s="57"/>
      <c r="BNR242" s="57"/>
      <c r="BNS242" s="57"/>
      <c r="BNT242" s="57"/>
      <c r="BNU242" s="57"/>
      <c r="BNV242" s="57"/>
      <c r="BNW242" s="57"/>
      <c r="BNX242" s="57"/>
      <c r="BNY242" s="57"/>
      <c r="BNZ242" s="57"/>
      <c r="BOA242" s="57"/>
      <c r="BOB242" s="57"/>
      <c r="BOC242" s="57"/>
      <c r="BOD242" s="57"/>
      <c r="BOE242" s="57"/>
      <c r="BOF242" s="57"/>
      <c r="BOG242" s="57"/>
      <c r="BOH242" s="57"/>
      <c r="BOI242" s="57"/>
      <c r="BOJ242" s="57"/>
      <c r="BOK242" s="57"/>
      <c r="BOL242" s="57"/>
      <c r="BOM242" s="57"/>
      <c r="BON242" s="57"/>
      <c r="BOO242" s="57"/>
      <c r="BOP242" s="57"/>
      <c r="BOQ242" s="57"/>
      <c r="BOR242" s="57"/>
      <c r="BOS242" s="57"/>
      <c r="BOT242" s="57"/>
      <c r="BOU242" s="57"/>
      <c r="BOV242" s="57"/>
      <c r="BOW242" s="57"/>
      <c r="BOX242" s="57"/>
      <c r="BOY242" s="57"/>
      <c r="BOZ242" s="57"/>
      <c r="BPA242" s="57"/>
      <c r="BPB242" s="57"/>
      <c r="BPC242" s="57"/>
      <c r="BPD242" s="57"/>
      <c r="BPE242" s="57"/>
      <c r="BPF242" s="57"/>
      <c r="BPG242" s="57"/>
      <c r="BPH242" s="57"/>
      <c r="BPI242" s="57"/>
      <c r="BPJ242" s="57"/>
      <c r="BPK242" s="57"/>
      <c r="BPL242" s="57"/>
      <c r="BPM242" s="57"/>
      <c r="BPN242" s="57"/>
      <c r="BPO242" s="57"/>
      <c r="BPP242" s="57"/>
      <c r="BPQ242" s="57"/>
      <c r="BPR242" s="57"/>
      <c r="BPS242" s="57"/>
      <c r="BPT242" s="57"/>
      <c r="BPU242" s="57"/>
      <c r="BPV242" s="57"/>
      <c r="BPW242" s="57"/>
      <c r="BPX242" s="57"/>
      <c r="BPY242" s="57"/>
      <c r="BPZ242" s="57"/>
      <c r="BQA242" s="57"/>
      <c r="BQB242" s="57"/>
      <c r="BQC242" s="57"/>
      <c r="BQD242" s="57"/>
      <c r="BQE242" s="57"/>
      <c r="BQF242" s="57"/>
      <c r="BQG242" s="57"/>
      <c r="BQH242" s="57"/>
      <c r="BQI242" s="57"/>
    </row>
    <row r="243" spans="1:1803" s="281" customFormat="1" ht="83.1" customHeight="1" x14ac:dyDescent="0.25">
      <c r="A243" s="321" t="s">
        <v>1714</v>
      </c>
      <c r="B243" s="320" t="s">
        <v>997</v>
      </c>
      <c r="C243" s="320" t="s">
        <v>28</v>
      </c>
      <c r="D243" s="60" t="s">
        <v>998</v>
      </c>
      <c r="E243" s="322">
        <v>43922</v>
      </c>
      <c r="F243" s="322">
        <v>43966</v>
      </c>
      <c r="G243" s="320"/>
      <c r="H243" s="320"/>
      <c r="I243" s="320"/>
      <c r="J243" s="320"/>
      <c r="K243" s="62" t="str">
        <f t="shared" si="5"/>
        <v xml:space="preserve"> </v>
      </c>
      <c r="L243" s="320">
        <v>0</v>
      </c>
      <c r="M243" s="320">
        <v>138</v>
      </c>
      <c r="N243" s="320" t="s">
        <v>23</v>
      </c>
      <c r="O243" s="178" t="s">
        <v>23</v>
      </c>
      <c r="P243" s="320" t="s">
        <v>999</v>
      </c>
      <c r="Q243" s="320" t="s">
        <v>146</v>
      </c>
      <c r="R243" s="166" t="s">
        <v>23</v>
      </c>
      <c r="S243" s="178" t="s">
        <v>23</v>
      </c>
      <c r="T243" s="166" t="s">
        <v>23</v>
      </c>
      <c r="U243" s="178" t="s">
        <v>23</v>
      </c>
      <c r="V243" s="320" t="s">
        <v>26</v>
      </c>
      <c r="W243" s="320"/>
      <c r="X243" s="57"/>
      <c r="Y243" s="57"/>
      <c r="Z243" s="57"/>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c r="BV243" s="57"/>
      <c r="BW243" s="57"/>
      <c r="BX243" s="57"/>
      <c r="BY243" s="57"/>
      <c r="BZ243" s="57"/>
      <c r="CA243" s="57"/>
      <c r="CB243" s="57"/>
      <c r="CC243" s="57"/>
      <c r="CD243" s="57"/>
      <c r="CE243" s="57"/>
      <c r="CF243" s="57"/>
      <c r="CG243" s="57"/>
      <c r="CH243" s="57"/>
      <c r="CI243" s="57"/>
      <c r="CJ243" s="57"/>
      <c r="CK243" s="57"/>
      <c r="CL243" s="57"/>
      <c r="CM243" s="57"/>
      <c r="CN243" s="57"/>
      <c r="CO243" s="57"/>
      <c r="CP243" s="57"/>
      <c r="CQ243" s="57"/>
      <c r="CR243" s="57"/>
      <c r="CS243" s="57"/>
      <c r="CT243" s="57"/>
      <c r="CU243" s="57"/>
      <c r="CV243" s="57"/>
      <c r="CW243" s="57"/>
      <c r="CX243" s="57"/>
      <c r="CY243" s="57"/>
      <c r="CZ243" s="57"/>
      <c r="DA243" s="57"/>
      <c r="DB243" s="57"/>
      <c r="DC243" s="57"/>
      <c r="DD243" s="57"/>
      <c r="DE243" s="57"/>
      <c r="DF243" s="57"/>
      <c r="DG243" s="57"/>
      <c r="DH243" s="57"/>
      <c r="DI243" s="57"/>
      <c r="DJ243" s="57"/>
      <c r="DK243" s="57"/>
      <c r="DL243" s="57"/>
      <c r="DM243" s="57"/>
      <c r="DN243" s="57"/>
      <c r="DO243" s="57"/>
      <c r="DP243" s="57"/>
      <c r="DQ243" s="57"/>
      <c r="DR243" s="57"/>
      <c r="DS243" s="57"/>
      <c r="DT243" s="57"/>
      <c r="DU243" s="57"/>
      <c r="DV243" s="57"/>
      <c r="DW243" s="57"/>
      <c r="DX243" s="57"/>
      <c r="DY243" s="57"/>
      <c r="DZ243" s="57"/>
      <c r="EA243" s="57"/>
      <c r="EB243" s="57"/>
      <c r="EC243" s="57"/>
      <c r="ED243" s="57"/>
      <c r="EE243" s="57"/>
      <c r="EF243" s="57"/>
      <c r="EG243" s="57"/>
      <c r="EH243" s="57"/>
      <c r="EI243" s="57"/>
      <c r="EJ243" s="57"/>
      <c r="EK243" s="57"/>
      <c r="EL243" s="57"/>
      <c r="EM243" s="57"/>
      <c r="EN243" s="57"/>
      <c r="EO243" s="57"/>
      <c r="EP243" s="57"/>
      <c r="EQ243" s="57"/>
      <c r="ER243" s="57"/>
      <c r="ES243" s="57"/>
      <c r="ET243" s="57"/>
      <c r="EU243" s="57"/>
      <c r="EV243" s="57"/>
      <c r="EW243" s="57"/>
      <c r="EX243" s="57"/>
      <c r="EY243" s="57"/>
      <c r="EZ243" s="57"/>
      <c r="FA243" s="57"/>
      <c r="FB243" s="57"/>
      <c r="FC243" s="57"/>
      <c r="FD243" s="57"/>
      <c r="FE243" s="57"/>
      <c r="FF243" s="57"/>
      <c r="FG243" s="57"/>
      <c r="FH243" s="57"/>
      <c r="FI243" s="57"/>
      <c r="FJ243" s="57"/>
      <c r="FK243" s="57"/>
      <c r="FL243" s="57"/>
      <c r="FM243" s="57"/>
      <c r="FN243" s="57"/>
      <c r="FO243" s="57"/>
      <c r="FP243" s="57"/>
      <c r="FQ243" s="57"/>
      <c r="FR243" s="57"/>
      <c r="FS243" s="57"/>
      <c r="FT243" s="57"/>
      <c r="FU243" s="57"/>
      <c r="FV243" s="57"/>
      <c r="FW243" s="57"/>
      <c r="FX243" s="57"/>
      <c r="FY243" s="57"/>
      <c r="FZ243" s="57"/>
      <c r="GA243" s="57"/>
      <c r="GB243" s="57"/>
      <c r="GC243" s="57"/>
      <c r="GD243" s="57"/>
      <c r="GE243" s="57"/>
      <c r="GF243" s="57"/>
      <c r="GG243" s="57"/>
      <c r="GH243" s="57"/>
      <c r="GI243" s="57"/>
      <c r="GJ243" s="57"/>
      <c r="GK243" s="57"/>
      <c r="GL243" s="57"/>
      <c r="GM243" s="57"/>
      <c r="GN243" s="57"/>
      <c r="GO243" s="57"/>
      <c r="GP243" s="57"/>
      <c r="GQ243" s="57"/>
      <c r="GR243" s="57"/>
      <c r="GS243" s="57"/>
      <c r="GT243" s="57"/>
      <c r="GU243" s="57"/>
      <c r="GV243" s="57"/>
      <c r="GW243" s="57"/>
      <c r="GX243" s="57"/>
      <c r="GY243" s="57"/>
      <c r="GZ243" s="57"/>
      <c r="HA243" s="57"/>
      <c r="HB243" s="57"/>
      <c r="HC243" s="57"/>
      <c r="HD243" s="57"/>
      <c r="HE243" s="57"/>
      <c r="HF243" s="57"/>
      <c r="HG243" s="57"/>
      <c r="HH243" s="57"/>
      <c r="HI243" s="57"/>
      <c r="HJ243" s="57"/>
      <c r="HK243" s="57"/>
      <c r="HL243" s="57"/>
      <c r="HM243" s="57"/>
      <c r="HN243" s="57"/>
      <c r="HO243" s="57"/>
      <c r="HP243" s="57"/>
      <c r="HQ243" s="57"/>
      <c r="HR243" s="57"/>
      <c r="HS243" s="57"/>
      <c r="HT243" s="57"/>
      <c r="HU243" s="57"/>
      <c r="HV243" s="57"/>
      <c r="HW243" s="57"/>
      <c r="HX243" s="57"/>
      <c r="HY243" s="57"/>
      <c r="HZ243" s="57"/>
      <c r="IA243" s="57"/>
      <c r="IB243" s="57"/>
      <c r="IC243" s="57"/>
      <c r="ID243" s="57"/>
      <c r="IE243" s="57"/>
      <c r="IF243" s="57"/>
      <c r="IG243" s="57"/>
      <c r="IH243" s="57"/>
      <c r="II243" s="57"/>
      <c r="IJ243" s="57"/>
      <c r="IK243" s="57"/>
      <c r="IL243" s="57"/>
      <c r="IM243" s="57"/>
      <c r="IN243" s="57"/>
      <c r="IO243" s="57"/>
      <c r="IP243" s="57"/>
      <c r="IQ243" s="57"/>
      <c r="IR243" s="57"/>
      <c r="IS243" s="57"/>
      <c r="IT243" s="57"/>
      <c r="IU243" s="57"/>
      <c r="IV243" s="57"/>
      <c r="IW243" s="57"/>
      <c r="IX243" s="57"/>
      <c r="IY243" s="57"/>
      <c r="IZ243" s="57"/>
      <c r="JA243" s="57"/>
      <c r="JB243" s="57"/>
      <c r="JC243" s="57"/>
      <c r="JD243" s="57"/>
      <c r="JE243" s="57"/>
      <c r="JF243" s="57"/>
      <c r="JG243" s="57"/>
      <c r="JH243" s="57"/>
      <c r="JI243" s="57"/>
      <c r="JJ243" s="57"/>
      <c r="JK243" s="57"/>
      <c r="JL243" s="57"/>
      <c r="JM243" s="57"/>
      <c r="JN243" s="57"/>
      <c r="JO243" s="57"/>
      <c r="JP243" s="57"/>
      <c r="JQ243" s="57"/>
      <c r="JR243" s="57"/>
      <c r="JS243" s="57"/>
      <c r="JT243" s="57"/>
      <c r="JU243" s="57"/>
      <c r="JV243" s="57"/>
      <c r="JW243" s="57"/>
      <c r="JX243" s="57"/>
      <c r="JY243" s="57"/>
      <c r="JZ243" s="57"/>
      <c r="KA243" s="57"/>
      <c r="KB243" s="57"/>
      <c r="KC243" s="57"/>
      <c r="KD243" s="57"/>
      <c r="KE243" s="57"/>
      <c r="KF243" s="57"/>
      <c r="KG243" s="57"/>
      <c r="KH243" s="57"/>
      <c r="KI243" s="57"/>
      <c r="KJ243" s="57"/>
      <c r="KK243" s="57"/>
      <c r="KL243" s="57"/>
      <c r="KM243" s="57"/>
      <c r="KN243" s="57"/>
      <c r="KO243" s="57"/>
      <c r="KP243" s="57"/>
      <c r="KQ243" s="57"/>
      <c r="KR243" s="57"/>
      <c r="KS243" s="57"/>
      <c r="KT243" s="57"/>
      <c r="KU243" s="57"/>
      <c r="KV243" s="57"/>
      <c r="KW243" s="57"/>
      <c r="KX243" s="57"/>
      <c r="KY243" s="57"/>
      <c r="KZ243" s="57"/>
      <c r="LA243" s="57"/>
      <c r="LB243" s="57"/>
      <c r="LC243" s="57"/>
      <c r="LD243" s="57"/>
      <c r="LE243" s="57"/>
      <c r="LF243" s="57"/>
      <c r="LG243" s="57"/>
      <c r="LH243" s="57"/>
      <c r="LI243" s="57"/>
      <c r="LJ243" s="57"/>
      <c r="LK243" s="57"/>
      <c r="LL243" s="57"/>
      <c r="LM243" s="57"/>
      <c r="LN243" s="57"/>
      <c r="LO243" s="57"/>
      <c r="LP243" s="57"/>
      <c r="LQ243" s="57"/>
      <c r="LR243" s="57"/>
      <c r="LS243" s="57"/>
      <c r="LT243" s="57"/>
      <c r="LU243" s="57"/>
      <c r="LV243" s="57"/>
      <c r="LW243" s="57"/>
      <c r="LX243" s="57"/>
      <c r="LY243" s="57"/>
      <c r="LZ243" s="57"/>
      <c r="MA243" s="57"/>
      <c r="MB243" s="57"/>
      <c r="MC243" s="57"/>
      <c r="MD243" s="57"/>
      <c r="ME243" s="57"/>
      <c r="MF243" s="57"/>
      <c r="MG243" s="57"/>
      <c r="MH243" s="57"/>
      <c r="MI243" s="57"/>
      <c r="MJ243" s="57"/>
      <c r="MK243" s="57"/>
      <c r="ML243" s="57"/>
      <c r="MM243" s="57"/>
      <c r="MN243" s="57"/>
      <c r="MO243" s="57"/>
      <c r="MP243" s="57"/>
      <c r="MQ243" s="57"/>
      <c r="MR243" s="57"/>
      <c r="MS243" s="57"/>
      <c r="MT243" s="57"/>
      <c r="MU243" s="57"/>
      <c r="MV243" s="57"/>
      <c r="MW243" s="57"/>
      <c r="MX243" s="57"/>
      <c r="MY243" s="57"/>
      <c r="MZ243" s="57"/>
      <c r="NA243" s="57"/>
      <c r="NB243" s="57"/>
      <c r="NC243" s="57"/>
      <c r="ND243" s="57"/>
      <c r="NE243" s="57"/>
      <c r="NF243" s="57"/>
      <c r="NG243" s="57"/>
      <c r="NH243" s="57"/>
      <c r="NI243" s="57"/>
      <c r="NJ243" s="57"/>
      <c r="NK243" s="57"/>
      <c r="NL243" s="57"/>
      <c r="NM243" s="57"/>
      <c r="NN243" s="57"/>
      <c r="NO243" s="57"/>
      <c r="NP243" s="57"/>
      <c r="NQ243" s="57"/>
      <c r="NR243" s="57"/>
      <c r="NS243" s="57"/>
      <c r="NT243" s="57"/>
      <c r="NU243" s="57"/>
      <c r="NV243" s="57"/>
      <c r="NW243" s="57"/>
      <c r="NX243" s="57"/>
      <c r="NY243" s="57"/>
      <c r="NZ243" s="57"/>
      <c r="OA243" s="57"/>
      <c r="OB243" s="57"/>
      <c r="OC243" s="57"/>
      <c r="OD243" s="57"/>
      <c r="OE243" s="57"/>
      <c r="OF243" s="57"/>
      <c r="OG243" s="57"/>
      <c r="OH243" s="57"/>
      <c r="OI243" s="57"/>
      <c r="OJ243" s="57"/>
      <c r="OK243" s="57"/>
      <c r="OL243" s="57"/>
      <c r="OM243" s="57"/>
      <c r="ON243" s="57"/>
      <c r="OO243" s="57"/>
      <c r="OP243" s="57"/>
      <c r="OQ243" s="57"/>
      <c r="OR243" s="57"/>
      <c r="OS243" s="57"/>
      <c r="OT243" s="57"/>
      <c r="OU243" s="57"/>
      <c r="OV243" s="57"/>
      <c r="OW243" s="57"/>
      <c r="OX243" s="57"/>
      <c r="OY243" s="57"/>
      <c r="OZ243" s="57"/>
      <c r="PA243" s="57"/>
      <c r="PB243" s="57"/>
      <c r="PC243" s="57"/>
      <c r="PD243" s="57"/>
      <c r="PE243" s="57"/>
      <c r="PF243" s="57"/>
      <c r="PG243" s="57"/>
      <c r="PH243" s="57"/>
      <c r="PI243" s="57"/>
      <c r="PJ243" s="57"/>
      <c r="PK243" s="57"/>
      <c r="PL243" s="57"/>
      <c r="PM243" s="57"/>
      <c r="PN243" s="57"/>
      <c r="PO243" s="57"/>
      <c r="PP243" s="57"/>
      <c r="PQ243" s="57"/>
      <c r="PR243" s="57"/>
      <c r="PS243" s="57"/>
      <c r="PT243" s="57"/>
      <c r="PU243" s="57"/>
      <c r="PV243" s="57"/>
      <c r="PW243" s="57"/>
      <c r="PX243" s="57"/>
      <c r="PY243" s="57"/>
      <c r="PZ243" s="57"/>
      <c r="QA243" s="57"/>
      <c r="QB243" s="57"/>
      <c r="QC243" s="57"/>
      <c r="QD243" s="57"/>
      <c r="QE243" s="57"/>
      <c r="QF243" s="57"/>
      <c r="QG243" s="57"/>
      <c r="QH243" s="57"/>
      <c r="QI243" s="57"/>
      <c r="QJ243" s="57"/>
      <c r="QK243" s="57"/>
      <c r="QL243" s="57"/>
      <c r="QM243" s="57"/>
      <c r="QN243" s="57"/>
      <c r="QO243" s="57"/>
      <c r="QP243" s="57"/>
      <c r="QQ243" s="57"/>
      <c r="QR243" s="57"/>
      <c r="QS243" s="57"/>
      <c r="QT243" s="57"/>
      <c r="QU243" s="57"/>
      <c r="QV243" s="57"/>
      <c r="QW243" s="57"/>
      <c r="QX243" s="57"/>
      <c r="QY243" s="57"/>
      <c r="QZ243" s="57"/>
      <c r="RA243" s="57"/>
      <c r="RB243" s="57"/>
      <c r="RC243" s="57"/>
      <c r="RD243" s="57"/>
      <c r="RE243" s="57"/>
      <c r="RF243" s="57"/>
      <c r="RG243" s="57"/>
      <c r="RH243" s="57"/>
      <c r="RI243" s="57"/>
      <c r="RJ243" s="57"/>
      <c r="RK243" s="57"/>
      <c r="RL243" s="57"/>
      <c r="RM243" s="57"/>
      <c r="RN243" s="57"/>
      <c r="RO243" s="57"/>
      <c r="RP243" s="57"/>
      <c r="RQ243" s="57"/>
      <c r="RR243" s="57"/>
      <c r="RS243" s="57"/>
      <c r="RT243" s="57"/>
      <c r="RU243" s="57"/>
      <c r="RV243" s="57"/>
      <c r="RW243" s="57"/>
      <c r="RX243" s="57"/>
      <c r="RY243" s="57"/>
      <c r="RZ243" s="57"/>
      <c r="SA243" s="57"/>
      <c r="SB243" s="57"/>
      <c r="SC243" s="57"/>
      <c r="SD243" s="57"/>
      <c r="SE243" s="57"/>
      <c r="SF243" s="57"/>
      <c r="SG243" s="57"/>
      <c r="SH243" s="57"/>
      <c r="SI243" s="57"/>
      <c r="SJ243" s="57"/>
      <c r="SK243" s="57"/>
      <c r="SL243" s="57"/>
      <c r="SM243" s="57"/>
      <c r="SN243" s="57"/>
      <c r="SO243" s="57"/>
      <c r="SP243" s="57"/>
      <c r="SQ243" s="57"/>
      <c r="SR243" s="57"/>
      <c r="SS243" s="57"/>
      <c r="ST243" s="57"/>
      <c r="SU243" s="57"/>
      <c r="SV243" s="57"/>
      <c r="SW243" s="57"/>
      <c r="SX243" s="57"/>
      <c r="SY243" s="57"/>
      <c r="SZ243" s="57"/>
      <c r="TA243" s="57"/>
      <c r="TB243" s="57"/>
      <c r="TC243" s="57"/>
      <c r="TD243" s="57"/>
      <c r="TE243" s="57"/>
      <c r="TF243" s="57"/>
      <c r="TG243" s="57"/>
      <c r="TH243" s="57"/>
      <c r="TI243" s="57"/>
      <c r="TJ243" s="57"/>
      <c r="TK243" s="57"/>
      <c r="TL243" s="57"/>
      <c r="TM243" s="57"/>
      <c r="TN243" s="57"/>
      <c r="TO243" s="57"/>
      <c r="TP243" s="57"/>
      <c r="TQ243" s="57"/>
      <c r="TR243" s="57"/>
      <c r="TS243" s="57"/>
      <c r="TT243" s="57"/>
      <c r="TU243" s="57"/>
      <c r="TV243" s="57"/>
      <c r="TW243" s="57"/>
      <c r="TX243" s="57"/>
      <c r="TY243" s="57"/>
      <c r="TZ243" s="57"/>
      <c r="UA243" s="57"/>
      <c r="UB243" s="57"/>
      <c r="UC243" s="57"/>
      <c r="UD243" s="57"/>
      <c r="UE243" s="57"/>
      <c r="UF243" s="57"/>
      <c r="UG243" s="57"/>
      <c r="UH243" s="57"/>
      <c r="UI243" s="57"/>
      <c r="UJ243" s="57"/>
      <c r="UK243" s="57"/>
      <c r="UL243" s="57"/>
      <c r="UM243" s="57"/>
      <c r="UN243" s="57"/>
      <c r="UO243" s="57"/>
      <c r="UP243" s="57"/>
      <c r="UQ243" s="57"/>
      <c r="UR243" s="57"/>
      <c r="US243" s="57"/>
      <c r="UT243" s="57"/>
      <c r="UU243" s="57"/>
      <c r="UV243" s="57"/>
      <c r="UW243" s="57"/>
      <c r="UX243" s="57"/>
      <c r="UY243" s="57"/>
      <c r="UZ243" s="57"/>
      <c r="VA243" s="57"/>
      <c r="VB243" s="57"/>
      <c r="VC243" s="57"/>
      <c r="VD243" s="57"/>
      <c r="VE243" s="57"/>
      <c r="VF243" s="57"/>
      <c r="VG243" s="57"/>
      <c r="VH243" s="57"/>
      <c r="VI243" s="57"/>
      <c r="VJ243" s="57"/>
      <c r="VK243" s="57"/>
      <c r="VL243" s="57"/>
      <c r="VM243" s="57"/>
      <c r="VN243" s="57"/>
      <c r="VO243" s="57"/>
      <c r="VP243" s="57"/>
      <c r="VQ243" s="57"/>
      <c r="VR243" s="57"/>
      <c r="VS243" s="57"/>
      <c r="VT243" s="57"/>
      <c r="VU243" s="57"/>
      <c r="VV243" s="57"/>
      <c r="VW243" s="57"/>
      <c r="VX243" s="57"/>
      <c r="VY243" s="57"/>
      <c r="VZ243" s="57"/>
      <c r="WA243" s="57"/>
      <c r="WB243" s="57"/>
      <c r="WC243" s="57"/>
      <c r="WD243" s="57"/>
      <c r="WE243" s="57"/>
      <c r="WF243" s="57"/>
      <c r="WG243" s="57"/>
      <c r="WH243" s="57"/>
      <c r="WI243" s="57"/>
      <c r="WJ243" s="57"/>
      <c r="WK243" s="57"/>
      <c r="WL243" s="57"/>
      <c r="WM243" s="57"/>
      <c r="WN243" s="57"/>
      <c r="WO243" s="57"/>
      <c r="WP243" s="57"/>
      <c r="WQ243" s="57"/>
      <c r="WR243" s="57"/>
      <c r="WS243" s="57"/>
      <c r="WT243" s="57"/>
      <c r="WU243" s="57"/>
      <c r="WV243" s="57"/>
      <c r="WW243" s="57"/>
      <c r="WX243" s="57"/>
      <c r="WY243" s="57"/>
      <c r="WZ243" s="57"/>
      <c r="XA243" s="57"/>
      <c r="XB243" s="57"/>
      <c r="XC243" s="57"/>
      <c r="XD243" s="57"/>
      <c r="XE243" s="57"/>
      <c r="XF243" s="57"/>
      <c r="XG243" s="57"/>
      <c r="XH243" s="57"/>
      <c r="XI243" s="57"/>
      <c r="XJ243" s="57"/>
      <c r="XK243" s="57"/>
      <c r="XL243" s="57"/>
      <c r="XM243" s="57"/>
      <c r="XN243" s="57"/>
      <c r="XO243" s="57"/>
      <c r="XP243" s="57"/>
      <c r="XQ243" s="57"/>
      <c r="XR243" s="57"/>
      <c r="XS243" s="57"/>
      <c r="XT243" s="57"/>
      <c r="XU243" s="57"/>
      <c r="XV243" s="57"/>
      <c r="XW243" s="57"/>
      <c r="XX243" s="57"/>
      <c r="XY243" s="57"/>
      <c r="XZ243" s="57"/>
      <c r="YA243" s="57"/>
      <c r="YB243" s="57"/>
      <c r="YC243" s="57"/>
      <c r="YD243" s="57"/>
      <c r="YE243" s="57"/>
      <c r="YF243" s="57"/>
      <c r="YG243" s="57"/>
      <c r="YH243" s="57"/>
      <c r="YI243" s="57"/>
      <c r="YJ243" s="57"/>
      <c r="YK243" s="57"/>
      <c r="YL243" s="57"/>
      <c r="YM243" s="57"/>
      <c r="YN243" s="57"/>
      <c r="YO243" s="57"/>
      <c r="YP243" s="57"/>
      <c r="YQ243" s="57"/>
      <c r="YR243" s="57"/>
      <c r="YS243" s="57"/>
      <c r="YT243" s="57"/>
      <c r="YU243" s="57"/>
      <c r="YV243" s="57"/>
      <c r="YW243" s="57"/>
      <c r="YX243" s="57"/>
      <c r="YY243" s="57"/>
      <c r="YZ243" s="57"/>
      <c r="ZA243" s="57"/>
      <c r="ZB243" s="57"/>
      <c r="ZC243" s="57"/>
      <c r="ZD243" s="57"/>
      <c r="ZE243" s="57"/>
      <c r="ZF243" s="57"/>
      <c r="ZG243" s="57"/>
      <c r="ZH243" s="57"/>
      <c r="ZI243" s="57"/>
      <c r="ZJ243" s="57"/>
      <c r="ZK243" s="57"/>
      <c r="ZL243" s="57"/>
      <c r="ZM243" s="57"/>
      <c r="ZN243" s="57"/>
      <c r="ZO243" s="57"/>
      <c r="ZP243" s="57"/>
      <c r="ZQ243" s="57"/>
      <c r="ZR243" s="57"/>
      <c r="ZS243" s="57"/>
      <c r="ZT243" s="57"/>
      <c r="ZU243" s="57"/>
      <c r="ZV243" s="57"/>
      <c r="ZW243" s="57"/>
      <c r="ZX243" s="57"/>
      <c r="ZY243" s="57"/>
      <c r="ZZ243" s="57"/>
      <c r="AAA243" s="57"/>
      <c r="AAB243" s="57"/>
      <c r="AAC243" s="57"/>
      <c r="AAD243" s="57"/>
      <c r="AAE243" s="57"/>
      <c r="AAF243" s="57"/>
      <c r="AAG243" s="57"/>
      <c r="AAH243" s="57"/>
      <c r="AAI243" s="57"/>
      <c r="AAJ243" s="57"/>
      <c r="AAK243" s="57"/>
      <c r="AAL243" s="57"/>
      <c r="AAM243" s="57"/>
      <c r="AAN243" s="57"/>
      <c r="AAO243" s="57"/>
      <c r="AAP243" s="57"/>
      <c r="AAQ243" s="57"/>
      <c r="AAR243" s="57"/>
      <c r="AAS243" s="57"/>
      <c r="AAT243" s="57"/>
      <c r="AAU243" s="57"/>
      <c r="AAV243" s="57"/>
      <c r="AAW243" s="57"/>
      <c r="AAX243" s="57"/>
      <c r="AAY243" s="57"/>
      <c r="AAZ243" s="57"/>
      <c r="ABA243" s="57"/>
      <c r="ABB243" s="57"/>
      <c r="ABC243" s="57"/>
      <c r="ABD243" s="57"/>
      <c r="ABE243" s="57"/>
      <c r="ABF243" s="57"/>
      <c r="ABG243" s="57"/>
      <c r="ABH243" s="57"/>
      <c r="ABI243" s="57"/>
      <c r="ABJ243" s="57"/>
      <c r="ABK243" s="57"/>
      <c r="ABL243" s="57"/>
      <c r="ABM243" s="57"/>
      <c r="ABN243" s="57"/>
      <c r="ABO243" s="57"/>
      <c r="ABP243" s="57"/>
      <c r="ABQ243" s="57"/>
      <c r="ABR243" s="57"/>
      <c r="ABS243" s="57"/>
      <c r="ABT243" s="57"/>
      <c r="ABU243" s="57"/>
      <c r="ABV243" s="57"/>
      <c r="ABW243" s="57"/>
      <c r="ABX243" s="57"/>
      <c r="ABY243" s="57"/>
      <c r="ABZ243" s="57"/>
      <c r="ACA243" s="57"/>
      <c r="ACB243" s="57"/>
      <c r="ACC243" s="57"/>
      <c r="ACD243" s="57"/>
      <c r="ACE243" s="57"/>
      <c r="ACF243" s="57"/>
      <c r="ACG243" s="57"/>
      <c r="ACH243" s="57"/>
      <c r="ACI243" s="57"/>
      <c r="ACJ243" s="57"/>
      <c r="ACK243" s="57"/>
      <c r="ACL243" s="57"/>
      <c r="ACM243" s="57"/>
      <c r="ACN243" s="57"/>
      <c r="ACO243" s="57"/>
      <c r="ACP243" s="57"/>
      <c r="ACQ243" s="57"/>
      <c r="ACR243" s="57"/>
      <c r="ACS243" s="57"/>
      <c r="ACT243" s="57"/>
      <c r="ACU243" s="57"/>
      <c r="ACV243" s="57"/>
      <c r="ACW243" s="57"/>
      <c r="ACX243" s="57"/>
      <c r="ACY243" s="57"/>
      <c r="ACZ243" s="57"/>
      <c r="ADA243" s="57"/>
      <c r="ADB243" s="57"/>
      <c r="ADC243" s="57"/>
      <c r="ADD243" s="57"/>
      <c r="ADE243" s="57"/>
      <c r="ADF243" s="57"/>
      <c r="ADG243" s="57"/>
      <c r="ADH243" s="57"/>
      <c r="ADI243" s="57"/>
      <c r="ADJ243" s="57"/>
      <c r="ADK243" s="57"/>
      <c r="ADL243" s="57"/>
      <c r="ADM243" s="57"/>
      <c r="ADN243" s="57"/>
      <c r="ADO243" s="57"/>
      <c r="ADP243" s="57"/>
      <c r="ADQ243" s="57"/>
      <c r="ADR243" s="57"/>
      <c r="ADS243" s="57"/>
      <c r="ADT243" s="57"/>
      <c r="ADU243" s="57"/>
      <c r="ADV243" s="57"/>
      <c r="ADW243" s="57"/>
      <c r="ADX243" s="57"/>
      <c r="ADY243" s="57"/>
      <c r="ADZ243" s="57"/>
      <c r="AEA243" s="57"/>
      <c r="AEB243" s="57"/>
      <c r="AEC243" s="57"/>
      <c r="AED243" s="57"/>
      <c r="AEE243" s="57"/>
      <c r="AEF243" s="57"/>
      <c r="AEG243" s="57"/>
      <c r="AEH243" s="57"/>
      <c r="AEI243" s="57"/>
      <c r="AEJ243" s="57"/>
      <c r="AEK243" s="57"/>
      <c r="AEL243" s="57"/>
      <c r="AEM243" s="57"/>
      <c r="AEN243" s="57"/>
      <c r="AEO243" s="57"/>
      <c r="AEP243" s="57"/>
      <c r="AEQ243" s="57"/>
      <c r="AER243" s="57"/>
      <c r="AES243" s="57"/>
      <c r="AET243" s="57"/>
      <c r="AEU243" s="57"/>
      <c r="AEV243" s="57"/>
      <c r="AEW243" s="57"/>
      <c r="AEX243" s="57"/>
      <c r="AEY243" s="57"/>
      <c r="AEZ243" s="57"/>
      <c r="AFA243" s="57"/>
      <c r="AFB243" s="57"/>
      <c r="AFC243" s="57"/>
      <c r="AFD243" s="57"/>
      <c r="AFE243" s="57"/>
      <c r="AFF243" s="57"/>
      <c r="AFG243" s="57"/>
      <c r="AFH243" s="57"/>
      <c r="AFI243" s="57"/>
      <c r="AFJ243" s="57"/>
      <c r="AFK243" s="57"/>
      <c r="AFL243" s="57"/>
      <c r="AFM243" s="57"/>
      <c r="AFN243" s="57"/>
      <c r="AFO243" s="57"/>
      <c r="AFP243" s="57"/>
      <c r="AFQ243" s="57"/>
      <c r="AFR243" s="57"/>
      <c r="AFS243" s="57"/>
      <c r="AFT243" s="57"/>
      <c r="AFU243" s="57"/>
      <c r="AFV243" s="57"/>
      <c r="AFW243" s="57"/>
      <c r="AFX243" s="57"/>
      <c r="AFY243" s="57"/>
      <c r="AFZ243" s="57"/>
      <c r="AGA243" s="57"/>
      <c r="AGB243" s="57"/>
      <c r="AGC243" s="57"/>
      <c r="AGD243" s="57"/>
      <c r="AGE243" s="57"/>
      <c r="AGF243" s="57"/>
      <c r="AGG243" s="57"/>
      <c r="AGH243" s="57"/>
      <c r="AGI243" s="57"/>
      <c r="AGJ243" s="57"/>
      <c r="AGK243" s="57"/>
      <c r="AGL243" s="57"/>
      <c r="AGM243" s="57"/>
      <c r="AGN243" s="57"/>
      <c r="AGO243" s="57"/>
      <c r="AGP243" s="57"/>
      <c r="AGQ243" s="57"/>
      <c r="AGR243" s="57"/>
      <c r="AGS243" s="57"/>
      <c r="AGT243" s="57"/>
      <c r="AGU243" s="57"/>
      <c r="AGV243" s="57"/>
      <c r="AGW243" s="57"/>
      <c r="AGX243" s="57"/>
      <c r="AGY243" s="57"/>
      <c r="AGZ243" s="57"/>
      <c r="AHA243" s="57"/>
      <c r="AHB243" s="57"/>
      <c r="AHC243" s="57"/>
      <c r="AHD243" s="57"/>
      <c r="AHE243" s="57"/>
      <c r="AHF243" s="57"/>
      <c r="AHG243" s="57"/>
      <c r="AHH243" s="57"/>
      <c r="AHI243" s="57"/>
      <c r="AHJ243" s="57"/>
      <c r="AHK243" s="57"/>
      <c r="AHL243" s="57"/>
      <c r="AHM243" s="57"/>
      <c r="AHN243" s="57"/>
      <c r="AHO243" s="57"/>
      <c r="AHP243" s="57"/>
      <c r="AHQ243" s="57"/>
      <c r="AHR243" s="57"/>
      <c r="AHS243" s="57"/>
      <c r="AHT243" s="57"/>
      <c r="AHU243" s="57"/>
      <c r="AHV243" s="57"/>
      <c r="AHW243" s="57"/>
      <c r="AHX243" s="57"/>
      <c r="AHY243" s="57"/>
      <c r="AHZ243" s="57"/>
      <c r="AIA243" s="57"/>
      <c r="AIB243" s="57"/>
      <c r="AIC243" s="57"/>
      <c r="AID243" s="57"/>
      <c r="AIE243" s="57"/>
      <c r="AIF243" s="57"/>
      <c r="AIG243" s="57"/>
      <c r="AIH243" s="57"/>
      <c r="AII243" s="57"/>
      <c r="AIJ243" s="57"/>
      <c r="AIK243" s="57"/>
      <c r="AIL243" s="57"/>
      <c r="AIM243" s="57"/>
      <c r="AIN243" s="57"/>
      <c r="AIO243" s="57"/>
      <c r="AIP243" s="57"/>
      <c r="AIQ243" s="57"/>
      <c r="AIR243" s="57"/>
      <c r="AIS243" s="57"/>
      <c r="AIT243" s="57"/>
      <c r="AIU243" s="57"/>
      <c r="AIV243" s="57"/>
      <c r="AIW243" s="57"/>
      <c r="AIX243" s="57"/>
      <c r="AIY243" s="57"/>
      <c r="AIZ243" s="57"/>
      <c r="AJA243" s="57"/>
      <c r="AJB243" s="57"/>
      <c r="AJC243" s="57"/>
      <c r="AJD243" s="57"/>
      <c r="AJE243" s="57"/>
      <c r="AJF243" s="57"/>
      <c r="AJG243" s="57"/>
      <c r="AJH243" s="57"/>
      <c r="AJI243" s="57"/>
      <c r="AJJ243" s="57"/>
      <c r="AJK243" s="57"/>
      <c r="AJL243" s="57"/>
      <c r="AJM243" s="57"/>
      <c r="AJN243" s="57"/>
      <c r="AJO243" s="57"/>
      <c r="AJP243" s="57"/>
      <c r="AJQ243" s="57"/>
      <c r="AJR243" s="57"/>
      <c r="AJS243" s="57"/>
      <c r="AJT243" s="57"/>
      <c r="AJU243" s="57"/>
      <c r="AJV243" s="57"/>
      <c r="AJW243" s="57"/>
      <c r="AJX243" s="57"/>
      <c r="AJY243" s="57"/>
      <c r="AJZ243" s="57"/>
      <c r="AKA243" s="57"/>
      <c r="AKB243" s="57"/>
      <c r="AKC243" s="57"/>
      <c r="AKD243" s="57"/>
      <c r="AKE243" s="57"/>
      <c r="AKF243" s="57"/>
      <c r="AKG243" s="57"/>
      <c r="AKH243" s="57"/>
      <c r="AKI243" s="57"/>
      <c r="AKJ243" s="57"/>
      <c r="AKK243" s="57"/>
      <c r="AKL243" s="57"/>
      <c r="AKM243" s="57"/>
      <c r="AKN243" s="57"/>
      <c r="AKO243" s="57"/>
      <c r="AKP243" s="57"/>
      <c r="AKQ243" s="57"/>
      <c r="AKR243" s="57"/>
      <c r="AKS243" s="57"/>
      <c r="AKT243" s="57"/>
      <c r="AKU243" s="57"/>
      <c r="AKV243" s="57"/>
      <c r="AKW243" s="57"/>
      <c r="AKX243" s="57"/>
      <c r="AKY243" s="57"/>
      <c r="AKZ243" s="57"/>
      <c r="ALA243" s="57"/>
      <c r="ALB243" s="57"/>
      <c r="ALC243" s="57"/>
      <c r="ALD243" s="57"/>
      <c r="ALE243" s="57"/>
      <c r="ALF243" s="57"/>
      <c r="ALG243" s="57"/>
      <c r="ALH243" s="57"/>
      <c r="ALI243" s="57"/>
      <c r="ALJ243" s="57"/>
      <c r="ALK243" s="57"/>
      <c r="ALL243" s="57"/>
      <c r="ALM243" s="57"/>
      <c r="ALN243" s="57"/>
      <c r="ALO243" s="57"/>
      <c r="ALP243" s="57"/>
      <c r="ALQ243" s="57"/>
      <c r="ALR243" s="57"/>
      <c r="ALS243" s="57"/>
      <c r="ALT243" s="57"/>
      <c r="ALU243" s="57"/>
      <c r="ALV243" s="57"/>
      <c r="ALW243" s="57"/>
      <c r="ALX243" s="57"/>
      <c r="ALY243" s="57"/>
      <c r="ALZ243" s="57"/>
      <c r="AMA243" s="57"/>
      <c r="AMB243" s="57"/>
      <c r="AMC243" s="57"/>
      <c r="AMD243" s="57"/>
      <c r="AME243" s="57"/>
      <c r="AMF243" s="57"/>
      <c r="AMG243" s="57"/>
      <c r="AMH243" s="57"/>
      <c r="AMI243" s="57"/>
      <c r="AMJ243" s="57"/>
      <c r="AMK243" s="57"/>
      <c r="AML243" s="57"/>
      <c r="AMM243" s="57"/>
      <c r="AMN243" s="57"/>
      <c r="AMO243" s="57"/>
      <c r="AMP243" s="57"/>
      <c r="AMQ243" s="57"/>
      <c r="AMR243" s="57"/>
      <c r="AMS243" s="57"/>
      <c r="AMT243" s="57"/>
      <c r="AMU243" s="57"/>
      <c r="AMV243" s="57"/>
      <c r="AMW243" s="57"/>
      <c r="AMX243" s="57"/>
      <c r="AMY243" s="57"/>
      <c r="AMZ243" s="57"/>
      <c r="ANA243" s="57"/>
      <c r="ANB243" s="57"/>
      <c r="ANC243" s="57"/>
      <c r="AND243" s="57"/>
      <c r="ANE243" s="57"/>
      <c r="ANF243" s="57"/>
      <c r="ANG243" s="57"/>
      <c r="ANH243" s="57"/>
      <c r="ANI243" s="57"/>
      <c r="ANJ243" s="57"/>
      <c r="ANK243" s="57"/>
      <c r="ANL243" s="57"/>
      <c r="ANM243" s="57"/>
      <c r="ANN243" s="57"/>
      <c r="ANO243" s="57"/>
      <c r="ANP243" s="57"/>
      <c r="ANQ243" s="57"/>
      <c r="ANR243" s="57"/>
      <c r="ANS243" s="57"/>
      <c r="ANT243" s="57"/>
      <c r="ANU243" s="57"/>
      <c r="ANV243" s="57"/>
      <c r="ANW243" s="57"/>
      <c r="ANX243" s="57"/>
      <c r="ANY243" s="57"/>
      <c r="ANZ243" s="57"/>
      <c r="AOA243" s="57"/>
      <c r="AOB243" s="57"/>
      <c r="AOC243" s="57"/>
      <c r="AOD243" s="57"/>
      <c r="AOE243" s="57"/>
      <c r="AOF243" s="57"/>
      <c r="AOG243" s="57"/>
      <c r="AOH243" s="57"/>
      <c r="AOI243" s="57"/>
      <c r="AOJ243" s="57"/>
      <c r="AOK243" s="57"/>
      <c r="AOL243" s="57"/>
      <c r="AOM243" s="57"/>
      <c r="AON243" s="57"/>
      <c r="AOO243" s="57"/>
      <c r="AOP243" s="57"/>
      <c r="AOQ243" s="57"/>
      <c r="AOR243" s="57"/>
      <c r="AOS243" s="57"/>
      <c r="AOT243" s="57"/>
      <c r="AOU243" s="57"/>
      <c r="AOV243" s="57"/>
      <c r="AOW243" s="57"/>
      <c r="AOX243" s="57"/>
      <c r="AOY243" s="57"/>
      <c r="AOZ243" s="57"/>
      <c r="APA243" s="57"/>
      <c r="APB243" s="57"/>
      <c r="APC243" s="57"/>
      <c r="APD243" s="57"/>
      <c r="APE243" s="57"/>
      <c r="APF243" s="57"/>
      <c r="APG243" s="57"/>
      <c r="APH243" s="57"/>
      <c r="API243" s="57"/>
      <c r="APJ243" s="57"/>
      <c r="APK243" s="57"/>
      <c r="APL243" s="57"/>
      <c r="APM243" s="57"/>
      <c r="APN243" s="57"/>
      <c r="APO243" s="57"/>
      <c r="APP243" s="57"/>
      <c r="APQ243" s="57"/>
      <c r="APR243" s="57"/>
      <c r="APS243" s="57"/>
      <c r="APT243" s="57"/>
      <c r="APU243" s="57"/>
      <c r="APV243" s="57"/>
      <c r="APW243" s="57"/>
      <c r="APX243" s="57"/>
      <c r="APY243" s="57"/>
      <c r="APZ243" s="57"/>
      <c r="AQA243" s="57"/>
      <c r="AQB243" s="57"/>
      <c r="AQC243" s="57"/>
      <c r="AQD243" s="57"/>
      <c r="AQE243" s="57"/>
      <c r="AQF243" s="57"/>
      <c r="AQG243" s="57"/>
      <c r="AQH243" s="57"/>
      <c r="AQI243" s="57"/>
      <c r="AQJ243" s="57"/>
      <c r="AQK243" s="57"/>
      <c r="AQL243" s="57"/>
      <c r="AQM243" s="57"/>
      <c r="AQN243" s="57"/>
      <c r="AQO243" s="57"/>
      <c r="AQP243" s="57"/>
      <c r="AQQ243" s="57"/>
      <c r="AQR243" s="57"/>
      <c r="AQS243" s="57"/>
      <c r="AQT243" s="57"/>
      <c r="AQU243" s="57"/>
      <c r="AQV243" s="57"/>
      <c r="AQW243" s="57"/>
      <c r="AQX243" s="57"/>
      <c r="AQY243" s="57"/>
      <c r="AQZ243" s="57"/>
      <c r="ARA243" s="57"/>
      <c r="ARB243" s="57"/>
      <c r="ARC243" s="57"/>
      <c r="ARD243" s="57"/>
      <c r="ARE243" s="57"/>
      <c r="ARF243" s="57"/>
      <c r="ARG243" s="57"/>
      <c r="ARH243" s="57"/>
      <c r="ARI243" s="57"/>
      <c r="ARJ243" s="57"/>
      <c r="ARK243" s="57"/>
      <c r="ARL243" s="57"/>
      <c r="ARM243" s="57"/>
      <c r="ARN243" s="57"/>
      <c r="ARO243" s="57"/>
      <c r="ARP243" s="57"/>
      <c r="ARQ243" s="57"/>
      <c r="ARR243" s="57"/>
      <c r="ARS243" s="57"/>
      <c r="ART243" s="57"/>
      <c r="ARU243" s="57"/>
      <c r="ARV243" s="57"/>
      <c r="ARW243" s="57"/>
      <c r="ARX243" s="57"/>
      <c r="ARY243" s="57"/>
      <c r="ARZ243" s="57"/>
      <c r="ASA243" s="57"/>
      <c r="ASB243" s="57"/>
      <c r="ASC243" s="57"/>
      <c r="ASD243" s="57"/>
      <c r="ASE243" s="57"/>
      <c r="ASF243" s="57"/>
      <c r="ASG243" s="57"/>
      <c r="ASH243" s="57"/>
      <c r="ASI243" s="57"/>
      <c r="ASJ243" s="57"/>
      <c r="ASK243" s="57"/>
      <c r="ASL243" s="57"/>
      <c r="ASM243" s="57"/>
      <c r="ASN243" s="57"/>
      <c r="ASO243" s="57"/>
      <c r="ASP243" s="57"/>
      <c r="ASQ243" s="57"/>
      <c r="ASR243" s="57"/>
      <c r="ASS243" s="57"/>
      <c r="AST243" s="57"/>
      <c r="ASU243" s="57"/>
      <c r="ASV243" s="57"/>
      <c r="ASW243" s="57"/>
      <c r="ASX243" s="57"/>
      <c r="ASY243" s="57"/>
      <c r="ASZ243" s="57"/>
      <c r="ATA243" s="57"/>
      <c r="ATB243" s="57"/>
      <c r="ATC243" s="57"/>
      <c r="ATD243" s="57"/>
      <c r="ATE243" s="57"/>
      <c r="ATF243" s="57"/>
      <c r="ATG243" s="57"/>
      <c r="ATH243" s="57"/>
      <c r="ATI243" s="57"/>
      <c r="ATJ243" s="57"/>
      <c r="ATK243" s="57"/>
      <c r="ATL243" s="57"/>
      <c r="ATM243" s="57"/>
      <c r="ATN243" s="57"/>
      <c r="ATO243" s="57"/>
      <c r="ATP243" s="57"/>
      <c r="ATQ243" s="57"/>
      <c r="ATR243" s="57"/>
      <c r="ATS243" s="57"/>
      <c r="ATT243" s="57"/>
      <c r="ATU243" s="57"/>
      <c r="ATV243" s="57"/>
      <c r="ATW243" s="57"/>
      <c r="ATX243" s="57"/>
      <c r="ATY243" s="57"/>
      <c r="ATZ243" s="57"/>
      <c r="AUA243" s="57"/>
      <c r="AUB243" s="57"/>
      <c r="AUC243" s="57"/>
      <c r="AUD243" s="57"/>
      <c r="AUE243" s="57"/>
      <c r="AUF243" s="57"/>
      <c r="AUG243" s="57"/>
      <c r="AUH243" s="57"/>
      <c r="AUI243" s="57"/>
      <c r="AUJ243" s="57"/>
      <c r="AUK243" s="57"/>
      <c r="AUL243" s="57"/>
      <c r="AUM243" s="57"/>
      <c r="AUN243" s="57"/>
      <c r="AUO243" s="57"/>
      <c r="AUP243" s="57"/>
      <c r="AUQ243" s="57"/>
      <c r="AUR243" s="57"/>
      <c r="AUS243" s="57"/>
      <c r="AUT243" s="57"/>
      <c r="AUU243" s="57"/>
      <c r="AUV243" s="57"/>
      <c r="AUW243" s="57"/>
      <c r="AUX243" s="57"/>
      <c r="AUY243" s="57"/>
      <c r="AUZ243" s="57"/>
      <c r="AVA243" s="57"/>
      <c r="AVB243" s="57"/>
      <c r="AVC243" s="57"/>
      <c r="AVD243" s="57"/>
      <c r="AVE243" s="57"/>
      <c r="AVF243" s="57"/>
      <c r="AVG243" s="57"/>
      <c r="AVH243" s="57"/>
      <c r="AVI243" s="57"/>
      <c r="AVJ243" s="57"/>
      <c r="AVK243" s="57"/>
      <c r="AVL243" s="57"/>
      <c r="AVM243" s="57"/>
      <c r="AVN243" s="57"/>
      <c r="AVO243" s="57"/>
      <c r="AVP243" s="57"/>
      <c r="AVQ243" s="57"/>
      <c r="AVR243" s="57"/>
      <c r="AVS243" s="57"/>
      <c r="AVT243" s="57"/>
      <c r="AVU243" s="57"/>
      <c r="AVV243" s="57"/>
      <c r="AVW243" s="57"/>
      <c r="AVX243" s="57"/>
      <c r="AVY243" s="57"/>
      <c r="AVZ243" s="57"/>
      <c r="AWA243" s="57"/>
      <c r="AWB243" s="57"/>
      <c r="AWC243" s="57"/>
      <c r="AWD243" s="57"/>
      <c r="AWE243" s="57"/>
      <c r="AWF243" s="57"/>
      <c r="AWG243" s="57"/>
      <c r="AWH243" s="57"/>
      <c r="AWI243" s="57"/>
      <c r="AWJ243" s="57"/>
      <c r="AWK243" s="57"/>
      <c r="AWL243" s="57"/>
      <c r="AWM243" s="57"/>
      <c r="AWN243" s="57"/>
      <c r="AWO243" s="57"/>
      <c r="AWP243" s="57"/>
      <c r="AWQ243" s="57"/>
      <c r="AWR243" s="57"/>
      <c r="AWS243" s="57"/>
      <c r="AWT243" s="57"/>
      <c r="AWU243" s="57"/>
      <c r="AWV243" s="57"/>
      <c r="AWW243" s="57"/>
      <c r="AWX243" s="57"/>
      <c r="AWY243" s="57"/>
      <c r="AWZ243" s="57"/>
      <c r="AXA243" s="57"/>
      <c r="AXB243" s="57"/>
      <c r="AXC243" s="57"/>
      <c r="AXD243" s="57"/>
      <c r="AXE243" s="57"/>
      <c r="AXF243" s="57"/>
      <c r="AXG243" s="57"/>
      <c r="AXH243" s="57"/>
      <c r="AXI243" s="57"/>
      <c r="AXJ243" s="57"/>
      <c r="AXK243" s="57"/>
      <c r="AXL243" s="57"/>
      <c r="AXM243" s="57"/>
      <c r="AXN243" s="57"/>
      <c r="AXO243" s="57"/>
      <c r="AXP243" s="57"/>
      <c r="AXQ243" s="57"/>
      <c r="AXR243" s="57"/>
      <c r="AXS243" s="57"/>
      <c r="AXT243" s="57"/>
      <c r="AXU243" s="57"/>
      <c r="AXV243" s="57"/>
      <c r="AXW243" s="57"/>
      <c r="AXX243" s="57"/>
      <c r="AXY243" s="57"/>
      <c r="AXZ243" s="57"/>
      <c r="AYA243" s="57"/>
      <c r="AYB243" s="57"/>
      <c r="AYC243" s="57"/>
      <c r="AYD243" s="57"/>
      <c r="AYE243" s="57"/>
      <c r="AYF243" s="57"/>
      <c r="AYG243" s="57"/>
      <c r="AYH243" s="57"/>
      <c r="AYI243" s="57"/>
      <c r="AYJ243" s="57"/>
      <c r="AYK243" s="57"/>
      <c r="AYL243" s="57"/>
      <c r="AYM243" s="57"/>
      <c r="AYN243" s="57"/>
      <c r="AYO243" s="57"/>
      <c r="AYP243" s="57"/>
      <c r="AYQ243" s="57"/>
      <c r="AYR243" s="57"/>
      <c r="AYS243" s="57"/>
      <c r="AYT243" s="57"/>
      <c r="AYU243" s="57"/>
      <c r="AYV243" s="57"/>
      <c r="AYW243" s="57"/>
      <c r="AYX243" s="57"/>
      <c r="AYY243" s="57"/>
      <c r="AYZ243" s="57"/>
      <c r="AZA243" s="57"/>
      <c r="AZB243" s="57"/>
      <c r="AZC243" s="57"/>
      <c r="AZD243" s="57"/>
      <c r="AZE243" s="57"/>
      <c r="AZF243" s="57"/>
      <c r="AZG243" s="57"/>
      <c r="AZH243" s="57"/>
      <c r="AZI243" s="57"/>
      <c r="AZJ243" s="57"/>
      <c r="AZK243" s="57"/>
      <c r="AZL243" s="57"/>
      <c r="AZM243" s="57"/>
      <c r="AZN243" s="57"/>
      <c r="AZO243" s="57"/>
      <c r="AZP243" s="57"/>
      <c r="AZQ243" s="57"/>
      <c r="AZR243" s="57"/>
      <c r="AZS243" s="57"/>
      <c r="AZT243" s="57"/>
      <c r="AZU243" s="57"/>
      <c r="AZV243" s="57"/>
      <c r="AZW243" s="57"/>
      <c r="AZX243" s="57"/>
      <c r="AZY243" s="57"/>
      <c r="AZZ243" s="57"/>
      <c r="BAA243" s="57"/>
      <c r="BAB243" s="57"/>
      <c r="BAC243" s="57"/>
      <c r="BAD243" s="57"/>
      <c r="BAE243" s="57"/>
      <c r="BAF243" s="57"/>
      <c r="BAG243" s="57"/>
      <c r="BAH243" s="57"/>
      <c r="BAI243" s="57"/>
      <c r="BAJ243" s="57"/>
      <c r="BAK243" s="57"/>
      <c r="BAL243" s="57"/>
      <c r="BAM243" s="57"/>
      <c r="BAN243" s="57"/>
      <c r="BAO243" s="57"/>
      <c r="BAP243" s="57"/>
      <c r="BAQ243" s="57"/>
      <c r="BAR243" s="57"/>
      <c r="BAS243" s="57"/>
      <c r="BAT243" s="57"/>
      <c r="BAU243" s="57"/>
      <c r="BAV243" s="57"/>
      <c r="BAW243" s="57"/>
      <c r="BAX243" s="57"/>
      <c r="BAY243" s="57"/>
      <c r="BAZ243" s="57"/>
      <c r="BBA243" s="57"/>
      <c r="BBB243" s="57"/>
      <c r="BBC243" s="57"/>
      <c r="BBD243" s="57"/>
      <c r="BBE243" s="57"/>
      <c r="BBF243" s="57"/>
      <c r="BBG243" s="57"/>
      <c r="BBH243" s="57"/>
      <c r="BBI243" s="57"/>
      <c r="BBJ243" s="57"/>
      <c r="BBK243" s="57"/>
      <c r="BBL243" s="57"/>
      <c r="BBM243" s="57"/>
      <c r="BBN243" s="57"/>
      <c r="BBO243" s="57"/>
      <c r="BBP243" s="57"/>
      <c r="BBQ243" s="57"/>
      <c r="BBR243" s="57"/>
      <c r="BBS243" s="57"/>
      <c r="BBT243" s="57"/>
      <c r="BBU243" s="57"/>
      <c r="BBV243" s="57"/>
      <c r="BBW243" s="57"/>
      <c r="BBX243" s="57"/>
      <c r="BBY243" s="57"/>
      <c r="BBZ243" s="57"/>
      <c r="BCA243" s="57"/>
      <c r="BCB243" s="57"/>
      <c r="BCC243" s="57"/>
      <c r="BCD243" s="57"/>
      <c r="BCE243" s="57"/>
      <c r="BCF243" s="57"/>
      <c r="BCG243" s="57"/>
      <c r="BCH243" s="57"/>
      <c r="BCI243" s="57"/>
      <c r="BCJ243" s="57"/>
      <c r="BCK243" s="57"/>
      <c r="BCL243" s="57"/>
      <c r="BCM243" s="57"/>
      <c r="BCN243" s="57"/>
      <c r="BCO243" s="57"/>
      <c r="BCP243" s="57"/>
      <c r="BCQ243" s="57"/>
      <c r="BCR243" s="57"/>
      <c r="BCS243" s="57"/>
      <c r="BCT243" s="57"/>
      <c r="BCU243" s="57"/>
      <c r="BCV243" s="57"/>
      <c r="BCW243" s="57"/>
      <c r="BCX243" s="57"/>
      <c r="BCY243" s="57"/>
      <c r="BCZ243" s="57"/>
      <c r="BDA243" s="57"/>
      <c r="BDB243" s="57"/>
      <c r="BDC243" s="57"/>
      <c r="BDD243" s="57"/>
      <c r="BDE243" s="57"/>
      <c r="BDF243" s="57"/>
      <c r="BDG243" s="57"/>
      <c r="BDH243" s="57"/>
      <c r="BDI243" s="57"/>
      <c r="BDJ243" s="57"/>
      <c r="BDK243" s="57"/>
      <c r="BDL243" s="57"/>
      <c r="BDM243" s="57"/>
      <c r="BDN243" s="57"/>
      <c r="BDO243" s="57"/>
      <c r="BDP243" s="57"/>
      <c r="BDQ243" s="57"/>
      <c r="BDR243" s="57"/>
      <c r="BDS243" s="57"/>
      <c r="BDT243" s="57"/>
      <c r="BDU243" s="57"/>
      <c r="BDV243" s="57"/>
      <c r="BDW243" s="57"/>
      <c r="BDX243" s="57"/>
      <c r="BDY243" s="57"/>
      <c r="BDZ243" s="57"/>
      <c r="BEA243" s="57"/>
      <c r="BEB243" s="57"/>
      <c r="BEC243" s="57"/>
      <c r="BED243" s="57"/>
      <c r="BEE243" s="57"/>
      <c r="BEF243" s="57"/>
      <c r="BEG243" s="57"/>
      <c r="BEH243" s="57"/>
      <c r="BEI243" s="57"/>
      <c r="BEJ243" s="57"/>
      <c r="BEK243" s="57"/>
      <c r="BEL243" s="57"/>
      <c r="BEM243" s="57"/>
      <c r="BEN243" s="57"/>
      <c r="BEO243" s="57"/>
      <c r="BEP243" s="57"/>
      <c r="BEQ243" s="57"/>
      <c r="BER243" s="57"/>
      <c r="BES243" s="57"/>
      <c r="BET243" s="57"/>
      <c r="BEU243" s="57"/>
      <c r="BEV243" s="57"/>
      <c r="BEW243" s="57"/>
      <c r="BEX243" s="57"/>
      <c r="BEY243" s="57"/>
      <c r="BEZ243" s="57"/>
      <c r="BFA243" s="57"/>
      <c r="BFB243" s="57"/>
      <c r="BFC243" s="57"/>
      <c r="BFD243" s="57"/>
      <c r="BFE243" s="57"/>
      <c r="BFF243" s="57"/>
      <c r="BFG243" s="57"/>
      <c r="BFH243" s="57"/>
      <c r="BFI243" s="57"/>
      <c r="BFJ243" s="57"/>
      <c r="BFK243" s="57"/>
      <c r="BFL243" s="57"/>
      <c r="BFM243" s="57"/>
      <c r="BFN243" s="57"/>
      <c r="BFO243" s="57"/>
      <c r="BFP243" s="57"/>
      <c r="BFQ243" s="57"/>
      <c r="BFR243" s="57"/>
      <c r="BFS243" s="57"/>
      <c r="BFT243" s="57"/>
      <c r="BFU243" s="57"/>
      <c r="BFV243" s="57"/>
      <c r="BFW243" s="57"/>
      <c r="BFX243" s="57"/>
      <c r="BFY243" s="57"/>
      <c r="BFZ243" s="57"/>
      <c r="BGA243" s="57"/>
      <c r="BGB243" s="57"/>
      <c r="BGC243" s="57"/>
      <c r="BGD243" s="57"/>
      <c r="BGE243" s="57"/>
      <c r="BGF243" s="57"/>
      <c r="BGG243" s="57"/>
      <c r="BGH243" s="57"/>
      <c r="BGI243" s="57"/>
      <c r="BGJ243" s="57"/>
      <c r="BGK243" s="57"/>
      <c r="BGL243" s="57"/>
      <c r="BGM243" s="57"/>
      <c r="BGN243" s="57"/>
      <c r="BGO243" s="57"/>
      <c r="BGP243" s="57"/>
      <c r="BGQ243" s="57"/>
      <c r="BGR243" s="57"/>
      <c r="BGS243" s="57"/>
      <c r="BGT243" s="57"/>
      <c r="BGU243" s="57"/>
      <c r="BGV243" s="57"/>
      <c r="BGW243" s="57"/>
      <c r="BGX243" s="57"/>
      <c r="BGY243" s="57"/>
      <c r="BGZ243" s="57"/>
      <c r="BHA243" s="57"/>
      <c r="BHB243" s="57"/>
      <c r="BHC243" s="57"/>
      <c r="BHD243" s="57"/>
      <c r="BHE243" s="57"/>
      <c r="BHF243" s="57"/>
      <c r="BHG243" s="57"/>
      <c r="BHH243" s="57"/>
      <c r="BHI243" s="57"/>
      <c r="BHJ243" s="57"/>
      <c r="BHK243" s="57"/>
      <c r="BHL243" s="57"/>
      <c r="BHM243" s="57"/>
      <c r="BHN243" s="57"/>
      <c r="BHO243" s="57"/>
      <c r="BHP243" s="57"/>
      <c r="BHQ243" s="57"/>
      <c r="BHR243" s="57"/>
      <c r="BHS243" s="57"/>
      <c r="BHT243" s="57"/>
      <c r="BHU243" s="57"/>
      <c r="BHV243" s="57"/>
      <c r="BHW243" s="57"/>
      <c r="BHX243" s="57"/>
      <c r="BHY243" s="57"/>
      <c r="BHZ243" s="57"/>
      <c r="BIA243" s="57"/>
      <c r="BIB243" s="57"/>
      <c r="BIC243" s="57"/>
      <c r="BID243" s="57"/>
      <c r="BIE243" s="57"/>
      <c r="BIF243" s="57"/>
      <c r="BIG243" s="57"/>
      <c r="BIH243" s="57"/>
      <c r="BII243" s="57"/>
      <c r="BIJ243" s="57"/>
      <c r="BIK243" s="57"/>
      <c r="BIL243" s="57"/>
      <c r="BIM243" s="57"/>
      <c r="BIN243" s="57"/>
      <c r="BIO243" s="57"/>
      <c r="BIP243" s="57"/>
      <c r="BIQ243" s="57"/>
      <c r="BIR243" s="57"/>
      <c r="BIS243" s="57"/>
      <c r="BIT243" s="57"/>
      <c r="BIU243" s="57"/>
      <c r="BIV243" s="57"/>
      <c r="BIW243" s="57"/>
      <c r="BIX243" s="57"/>
      <c r="BIY243" s="57"/>
      <c r="BIZ243" s="57"/>
      <c r="BJA243" s="57"/>
      <c r="BJB243" s="57"/>
      <c r="BJC243" s="57"/>
      <c r="BJD243" s="57"/>
      <c r="BJE243" s="57"/>
      <c r="BJF243" s="57"/>
      <c r="BJG243" s="57"/>
      <c r="BJH243" s="57"/>
      <c r="BJI243" s="57"/>
      <c r="BJJ243" s="57"/>
      <c r="BJK243" s="57"/>
      <c r="BJL243" s="57"/>
      <c r="BJM243" s="57"/>
      <c r="BJN243" s="57"/>
      <c r="BJO243" s="57"/>
      <c r="BJP243" s="57"/>
      <c r="BJQ243" s="57"/>
      <c r="BJR243" s="57"/>
      <c r="BJS243" s="57"/>
      <c r="BJT243" s="57"/>
      <c r="BJU243" s="57"/>
      <c r="BJV243" s="57"/>
      <c r="BJW243" s="57"/>
      <c r="BJX243" s="57"/>
      <c r="BJY243" s="57"/>
      <c r="BJZ243" s="57"/>
      <c r="BKA243" s="57"/>
      <c r="BKB243" s="57"/>
      <c r="BKC243" s="57"/>
      <c r="BKD243" s="57"/>
      <c r="BKE243" s="57"/>
      <c r="BKF243" s="57"/>
      <c r="BKG243" s="57"/>
      <c r="BKH243" s="57"/>
      <c r="BKI243" s="57"/>
      <c r="BKJ243" s="57"/>
      <c r="BKK243" s="57"/>
      <c r="BKL243" s="57"/>
      <c r="BKM243" s="57"/>
      <c r="BKN243" s="57"/>
      <c r="BKO243" s="57"/>
      <c r="BKP243" s="57"/>
      <c r="BKQ243" s="57"/>
      <c r="BKR243" s="57"/>
      <c r="BKS243" s="57"/>
      <c r="BKT243" s="57"/>
      <c r="BKU243" s="57"/>
      <c r="BKV243" s="57"/>
      <c r="BKW243" s="57"/>
      <c r="BKX243" s="57"/>
      <c r="BKY243" s="57"/>
      <c r="BKZ243" s="57"/>
      <c r="BLA243" s="57"/>
      <c r="BLB243" s="57"/>
      <c r="BLC243" s="57"/>
      <c r="BLD243" s="57"/>
      <c r="BLE243" s="57"/>
      <c r="BLF243" s="57"/>
      <c r="BLG243" s="57"/>
      <c r="BLH243" s="57"/>
      <c r="BLI243" s="57"/>
      <c r="BLJ243" s="57"/>
      <c r="BLK243" s="57"/>
      <c r="BLL243" s="57"/>
      <c r="BLM243" s="57"/>
      <c r="BLN243" s="57"/>
      <c r="BLO243" s="57"/>
      <c r="BLP243" s="57"/>
      <c r="BLQ243" s="57"/>
      <c r="BLR243" s="57"/>
      <c r="BLS243" s="57"/>
      <c r="BLT243" s="57"/>
      <c r="BLU243" s="57"/>
      <c r="BLV243" s="57"/>
      <c r="BLW243" s="57"/>
      <c r="BLX243" s="57"/>
      <c r="BLY243" s="57"/>
      <c r="BLZ243" s="57"/>
      <c r="BMA243" s="57"/>
      <c r="BMB243" s="57"/>
      <c r="BMC243" s="57"/>
      <c r="BMD243" s="57"/>
      <c r="BME243" s="57"/>
      <c r="BMF243" s="57"/>
      <c r="BMG243" s="57"/>
      <c r="BMH243" s="57"/>
      <c r="BMI243" s="57"/>
      <c r="BMJ243" s="57"/>
      <c r="BMK243" s="57"/>
      <c r="BML243" s="57"/>
      <c r="BMM243" s="57"/>
      <c r="BMN243" s="57"/>
      <c r="BMO243" s="57"/>
      <c r="BMP243" s="57"/>
      <c r="BMQ243" s="57"/>
      <c r="BMR243" s="57"/>
      <c r="BMS243" s="57"/>
      <c r="BMT243" s="57"/>
      <c r="BMU243" s="57"/>
      <c r="BMV243" s="57"/>
      <c r="BMW243" s="57"/>
      <c r="BMX243" s="57"/>
      <c r="BMY243" s="57"/>
      <c r="BMZ243" s="57"/>
      <c r="BNA243" s="57"/>
      <c r="BNB243" s="57"/>
      <c r="BNC243" s="57"/>
      <c r="BND243" s="57"/>
      <c r="BNE243" s="57"/>
      <c r="BNF243" s="57"/>
      <c r="BNG243" s="57"/>
      <c r="BNH243" s="57"/>
      <c r="BNI243" s="57"/>
      <c r="BNJ243" s="57"/>
      <c r="BNK243" s="57"/>
      <c r="BNL243" s="57"/>
      <c r="BNM243" s="57"/>
      <c r="BNN243" s="57"/>
      <c r="BNO243" s="57"/>
      <c r="BNP243" s="57"/>
      <c r="BNQ243" s="57"/>
      <c r="BNR243" s="57"/>
      <c r="BNS243" s="57"/>
      <c r="BNT243" s="57"/>
      <c r="BNU243" s="57"/>
      <c r="BNV243" s="57"/>
      <c r="BNW243" s="57"/>
      <c r="BNX243" s="57"/>
      <c r="BNY243" s="57"/>
      <c r="BNZ243" s="57"/>
      <c r="BOA243" s="57"/>
      <c r="BOB243" s="57"/>
      <c r="BOC243" s="57"/>
      <c r="BOD243" s="57"/>
      <c r="BOE243" s="57"/>
      <c r="BOF243" s="57"/>
      <c r="BOG243" s="57"/>
      <c r="BOH243" s="57"/>
      <c r="BOI243" s="57"/>
      <c r="BOJ243" s="57"/>
      <c r="BOK243" s="57"/>
      <c r="BOL243" s="57"/>
      <c r="BOM243" s="57"/>
      <c r="BON243" s="57"/>
      <c r="BOO243" s="57"/>
      <c r="BOP243" s="57"/>
      <c r="BOQ243" s="57"/>
      <c r="BOR243" s="57"/>
      <c r="BOS243" s="57"/>
      <c r="BOT243" s="57"/>
      <c r="BOU243" s="57"/>
      <c r="BOV243" s="57"/>
      <c r="BOW243" s="57"/>
      <c r="BOX243" s="57"/>
      <c r="BOY243" s="57"/>
      <c r="BOZ243" s="57"/>
      <c r="BPA243" s="57"/>
      <c r="BPB243" s="57"/>
      <c r="BPC243" s="57"/>
      <c r="BPD243" s="57"/>
      <c r="BPE243" s="57"/>
      <c r="BPF243" s="57"/>
      <c r="BPG243" s="57"/>
      <c r="BPH243" s="57"/>
      <c r="BPI243" s="57"/>
      <c r="BPJ243" s="57"/>
      <c r="BPK243" s="57"/>
      <c r="BPL243" s="57"/>
      <c r="BPM243" s="57"/>
      <c r="BPN243" s="57"/>
      <c r="BPO243" s="57"/>
      <c r="BPP243" s="57"/>
      <c r="BPQ243" s="57"/>
      <c r="BPR243" s="57"/>
      <c r="BPS243" s="57"/>
      <c r="BPT243" s="57"/>
      <c r="BPU243" s="57"/>
      <c r="BPV243" s="57"/>
      <c r="BPW243" s="57"/>
      <c r="BPX243" s="57"/>
      <c r="BPY243" s="57"/>
      <c r="BPZ243" s="57"/>
      <c r="BQA243" s="57"/>
      <c r="BQB243" s="57"/>
      <c r="BQC243" s="57"/>
      <c r="BQD243" s="57"/>
      <c r="BQE243" s="57"/>
      <c r="BQF243" s="57"/>
      <c r="BQG243" s="57"/>
      <c r="BQH243" s="57"/>
      <c r="BQI243" s="57"/>
    </row>
    <row r="244" spans="1:1803" ht="115.35" customHeight="1" x14ac:dyDescent="0.25">
      <c r="A244" s="188" t="s">
        <v>2100</v>
      </c>
      <c r="B244" s="324" t="s">
        <v>1715</v>
      </c>
      <c r="C244" s="324" t="s">
        <v>62</v>
      </c>
      <c r="D244" s="60" t="s">
        <v>1716</v>
      </c>
      <c r="E244" s="329">
        <v>43891</v>
      </c>
      <c r="F244" s="66">
        <v>43966</v>
      </c>
      <c r="G244" s="83"/>
      <c r="H244" s="69"/>
      <c r="I244" s="69"/>
      <c r="J244" s="195"/>
      <c r="K244" s="62" t="str">
        <f t="shared" si="5"/>
        <v xml:space="preserve"> </v>
      </c>
      <c r="L244" s="196">
        <v>0</v>
      </c>
      <c r="M244" s="82">
        <v>138</v>
      </c>
      <c r="N244" s="70" t="s">
        <v>23</v>
      </c>
      <c r="O244" s="79">
        <v>0.1</v>
      </c>
      <c r="P244" s="324" t="s">
        <v>27</v>
      </c>
      <c r="Q244" s="324" t="s">
        <v>30</v>
      </c>
      <c r="R244" s="70">
        <v>50</v>
      </c>
      <c r="S244" s="71">
        <v>0.1</v>
      </c>
      <c r="T244" s="70" t="s">
        <v>23</v>
      </c>
      <c r="U244" s="71" t="s">
        <v>23</v>
      </c>
      <c r="V244" s="71" t="s">
        <v>50</v>
      </c>
      <c r="W244" s="64"/>
    </row>
    <row r="245" spans="1:1803" ht="138" x14ac:dyDescent="0.25">
      <c r="A245" s="321" t="s">
        <v>1723</v>
      </c>
      <c r="B245" s="320" t="s">
        <v>1724</v>
      </c>
      <c r="C245" s="320" t="s">
        <v>1725</v>
      </c>
      <c r="D245" s="60" t="s">
        <v>1726</v>
      </c>
      <c r="E245" s="322">
        <v>43862</v>
      </c>
      <c r="F245" s="322">
        <v>43983</v>
      </c>
      <c r="G245" s="322"/>
      <c r="H245" s="61"/>
      <c r="I245" s="300">
        <v>3557262</v>
      </c>
      <c r="J245" s="108"/>
      <c r="K245" s="62" t="str">
        <f t="shared" si="5"/>
        <v xml:space="preserve"> </v>
      </c>
      <c r="L245" s="165">
        <v>0</v>
      </c>
      <c r="M245" s="320">
        <v>345</v>
      </c>
      <c r="N245" s="320" t="s">
        <v>23</v>
      </c>
      <c r="O245" s="79">
        <v>0.8</v>
      </c>
      <c r="P245" s="320" t="s">
        <v>41</v>
      </c>
      <c r="Q245" s="320" t="s">
        <v>30</v>
      </c>
      <c r="R245" s="166">
        <v>100</v>
      </c>
      <c r="S245" s="71">
        <v>0.8</v>
      </c>
      <c r="T245" s="166" t="s">
        <v>23</v>
      </c>
      <c r="U245" s="178" t="s">
        <v>23</v>
      </c>
      <c r="V245" s="324" t="s">
        <v>26</v>
      </c>
      <c r="W245" s="320"/>
    </row>
    <row r="246" spans="1:1803" ht="165.6" x14ac:dyDescent="0.25">
      <c r="A246" s="321" t="s">
        <v>1727</v>
      </c>
      <c r="B246" s="320" t="s">
        <v>1728</v>
      </c>
      <c r="C246" s="320" t="s">
        <v>1524</v>
      </c>
      <c r="D246" s="60" t="s">
        <v>1828</v>
      </c>
      <c r="E246" s="322">
        <v>43862</v>
      </c>
      <c r="F246" s="322">
        <v>43983</v>
      </c>
      <c r="G246" s="322"/>
      <c r="H246" s="61"/>
      <c r="I246" s="300">
        <v>2368188</v>
      </c>
      <c r="J246" s="108"/>
      <c r="K246" s="62" t="str">
        <f t="shared" si="5"/>
        <v xml:space="preserve"> </v>
      </c>
      <c r="L246" s="165">
        <v>0</v>
      </c>
      <c r="M246" s="320">
        <v>138</v>
      </c>
      <c r="N246" s="320" t="s">
        <v>23</v>
      </c>
      <c r="O246" s="79">
        <v>0.8</v>
      </c>
      <c r="P246" s="320" t="s">
        <v>27</v>
      </c>
      <c r="Q246" s="320" t="s">
        <v>30</v>
      </c>
      <c r="R246" s="166">
        <v>100</v>
      </c>
      <c r="S246" s="71">
        <v>0.8</v>
      </c>
      <c r="T246" s="166" t="s">
        <v>23</v>
      </c>
      <c r="U246" s="178" t="s">
        <v>23</v>
      </c>
      <c r="V246" s="324" t="s">
        <v>50</v>
      </c>
      <c r="W246" s="320"/>
    </row>
    <row r="247" spans="1:1803" s="281" customFormat="1" ht="82.8" x14ac:dyDescent="0.25">
      <c r="A247" s="321" t="s">
        <v>1721</v>
      </c>
      <c r="B247" s="320" t="s">
        <v>1827</v>
      </c>
      <c r="C247" s="320" t="s">
        <v>866</v>
      </c>
      <c r="D247" s="60" t="s">
        <v>1717</v>
      </c>
      <c r="E247" s="322">
        <v>43878</v>
      </c>
      <c r="F247" s="322">
        <v>43886</v>
      </c>
      <c r="G247" s="320"/>
      <c r="H247" s="320"/>
      <c r="I247" s="108"/>
      <c r="J247" s="320"/>
      <c r="K247" s="62" t="str">
        <f t="shared" si="5"/>
        <v xml:space="preserve"> </v>
      </c>
      <c r="L247" s="320">
        <v>0</v>
      </c>
      <c r="M247" s="320">
        <v>138</v>
      </c>
      <c r="N247" s="320" t="s">
        <v>23</v>
      </c>
      <c r="O247" s="178">
        <v>0.1</v>
      </c>
      <c r="P247" s="320" t="s">
        <v>127</v>
      </c>
      <c r="Q247" s="320" t="s">
        <v>288</v>
      </c>
      <c r="R247" s="166">
        <v>70</v>
      </c>
      <c r="S247" s="178">
        <v>0.1</v>
      </c>
      <c r="T247" s="166" t="s">
        <v>23</v>
      </c>
      <c r="U247" s="178" t="s">
        <v>23</v>
      </c>
      <c r="V247" s="320" t="s">
        <v>26</v>
      </c>
      <c r="W247" s="320" t="s">
        <v>1829</v>
      </c>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c r="BV247" s="57"/>
      <c r="BW247" s="57"/>
      <c r="BX247" s="57"/>
      <c r="BY247" s="57"/>
      <c r="BZ247" s="57"/>
      <c r="CA247" s="57"/>
      <c r="CB247" s="57"/>
      <c r="CC247" s="57"/>
      <c r="CD247" s="57"/>
      <c r="CE247" s="57"/>
      <c r="CF247" s="57"/>
      <c r="CG247" s="57"/>
      <c r="CH247" s="57"/>
      <c r="CI247" s="57"/>
      <c r="CJ247" s="57"/>
      <c r="CK247" s="57"/>
      <c r="CL247" s="57"/>
      <c r="CM247" s="57"/>
      <c r="CN247" s="57"/>
      <c r="CO247" s="57"/>
      <c r="CP247" s="57"/>
      <c r="CQ247" s="57"/>
      <c r="CR247" s="57"/>
      <c r="CS247" s="57"/>
      <c r="CT247" s="57"/>
      <c r="CU247" s="57"/>
      <c r="CV247" s="57"/>
      <c r="CW247" s="57"/>
      <c r="CX247" s="57"/>
      <c r="CY247" s="57"/>
      <c r="CZ247" s="57"/>
      <c r="DA247" s="57"/>
      <c r="DB247" s="57"/>
      <c r="DC247" s="57"/>
      <c r="DD247" s="57"/>
      <c r="DE247" s="57"/>
      <c r="DF247" s="57"/>
      <c r="DG247" s="57"/>
      <c r="DH247" s="57"/>
      <c r="DI247" s="57"/>
      <c r="DJ247" s="57"/>
      <c r="DK247" s="57"/>
      <c r="DL247" s="57"/>
      <c r="DM247" s="57"/>
      <c r="DN247" s="57"/>
      <c r="DO247" s="57"/>
      <c r="DP247" s="57"/>
      <c r="DQ247" s="57"/>
      <c r="DR247" s="57"/>
      <c r="DS247" s="57"/>
      <c r="DT247" s="57"/>
      <c r="DU247" s="57"/>
      <c r="DV247" s="57"/>
      <c r="DW247" s="57"/>
      <c r="DX247" s="57"/>
      <c r="DY247" s="57"/>
      <c r="DZ247" s="57"/>
      <c r="EA247" s="57"/>
      <c r="EB247" s="57"/>
      <c r="EC247" s="57"/>
      <c r="ED247" s="57"/>
      <c r="EE247" s="57"/>
      <c r="EF247" s="57"/>
      <c r="EG247" s="57"/>
      <c r="EH247" s="57"/>
      <c r="EI247" s="57"/>
      <c r="EJ247" s="57"/>
      <c r="EK247" s="57"/>
      <c r="EL247" s="57"/>
      <c r="EM247" s="57"/>
      <c r="EN247" s="57"/>
      <c r="EO247" s="57"/>
      <c r="EP247" s="57"/>
      <c r="EQ247" s="57"/>
      <c r="ER247" s="57"/>
      <c r="ES247" s="57"/>
      <c r="ET247" s="57"/>
      <c r="EU247" s="57"/>
      <c r="EV247" s="57"/>
      <c r="EW247" s="57"/>
      <c r="EX247" s="57"/>
      <c r="EY247" s="57"/>
      <c r="EZ247" s="57"/>
      <c r="FA247" s="57"/>
      <c r="FB247" s="57"/>
      <c r="FC247" s="57"/>
      <c r="FD247" s="57"/>
      <c r="FE247" s="57"/>
      <c r="FF247" s="57"/>
      <c r="FG247" s="57"/>
      <c r="FH247" s="57"/>
      <c r="FI247" s="57"/>
      <c r="FJ247" s="57"/>
      <c r="FK247" s="57"/>
      <c r="FL247" s="57"/>
      <c r="FM247" s="57"/>
      <c r="FN247" s="57"/>
      <c r="FO247" s="57"/>
      <c r="FP247" s="57"/>
      <c r="FQ247" s="57"/>
      <c r="FR247" s="57"/>
      <c r="FS247" s="57"/>
      <c r="FT247" s="57"/>
      <c r="FU247" s="57"/>
      <c r="FV247" s="57"/>
      <c r="FW247" s="57"/>
      <c r="FX247" s="57"/>
      <c r="FY247" s="57"/>
      <c r="FZ247" s="57"/>
      <c r="GA247" s="57"/>
      <c r="GB247" s="57"/>
      <c r="GC247" s="57"/>
      <c r="GD247" s="57"/>
      <c r="GE247" s="57"/>
      <c r="GF247" s="57"/>
      <c r="GG247" s="57"/>
      <c r="GH247" s="57"/>
      <c r="GI247" s="57"/>
      <c r="GJ247" s="57"/>
      <c r="GK247" s="57"/>
      <c r="GL247" s="57"/>
      <c r="GM247" s="57"/>
      <c r="GN247" s="57"/>
      <c r="GO247" s="57"/>
      <c r="GP247" s="57"/>
      <c r="GQ247" s="57"/>
      <c r="GR247" s="57"/>
      <c r="GS247" s="57"/>
      <c r="GT247" s="57"/>
      <c r="GU247" s="57"/>
      <c r="GV247" s="57"/>
      <c r="GW247" s="57"/>
      <c r="GX247" s="57"/>
      <c r="GY247" s="57"/>
      <c r="GZ247" s="57"/>
      <c r="HA247" s="57"/>
      <c r="HB247" s="57"/>
      <c r="HC247" s="57"/>
      <c r="HD247" s="57"/>
      <c r="HE247" s="57"/>
      <c r="HF247" s="57"/>
      <c r="HG247" s="57"/>
      <c r="HH247" s="57"/>
      <c r="HI247" s="57"/>
      <c r="HJ247" s="57"/>
      <c r="HK247" s="57"/>
      <c r="HL247" s="57"/>
      <c r="HM247" s="57"/>
      <c r="HN247" s="57"/>
      <c r="HO247" s="57"/>
      <c r="HP247" s="57"/>
      <c r="HQ247" s="57"/>
      <c r="HR247" s="57"/>
      <c r="HS247" s="57"/>
      <c r="HT247" s="57"/>
      <c r="HU247" s="57"/>
      <c r="HV247" s="57"/>
      <c r="HW247" s="57"/>
      <c r="HX247" s="57"/>
      <c r="HY247" s="57"/>
      <c r="HZ247" s="57"/>
      <c r="IA247" s="57"/>
      <c r="IB247" s="57"/>
      <c r="IC247" s="57"/>
      <c r="ID247" s="57"/>
      <c r="IE247" s="57"/>
      <c r="IF247" s="57"/>
      <c r="IG247" s="57"/>
      <c r="IH247" s="57"/>
      <c r="II247" s="57"/>
      <c r="IJ247" s="57"/>
      <c r="IK247" s="57"/>
      <c r="IL247" s="57"/>
      <c r="IM247" s="57"/>
      <c r="IN247" s="57"/>
      <c r="IO247" s="57"/>
      <c r="IP247" s="57"/>
      <c r="IQ247" s="57"/>
      <c r="IR247" s="57"/>
      <c r="IS247" s="57"/>
      <c r="IT247" s="57"/>
      <c r="IU247" s="57"/>
      <c r="IV247" s="57"/>
      <c r="IW247" s="57"/>
      <c r="IX247" s="57"/>
      <c r="IY247" s="57"/>
      <c r="IZ247" s="57"/>
      <c r="JA247" s="57"/>
      <c r="JB247" s="57"/>
      <c r="JC247" s="57"/>
      <c r="JD247" s="57"/>
      <c r="JE247" s="57"/>
      <c r="JF247" s="57"/>
      <c r="JG247" s="57"/>
      <c r="JH247" s="57"/>
      <c r="JI247" s="57"/>
      <c r="JJ247" s="57"/>
      <c r="JK247" s="57"/>
      <c r="JL247" s="57"/>
      <c r="JM247" s="57"/>
      <c r="JN247" s="57"/>
      <c r="JO247" s="57"/>
      <c r="JP247" s="57"/>
      <c r="JQ247" s="57"/>
      <c r="JR247" s="57"/>
      <c r="JS247" s="57"/>
      <c r="JT247" s="57"/>
      <c r="JU247" s="57"/>
      <c r="JV247" s="57"/>
      <c r="JW247" s="57"/>
      <c r="JX247" s="57"/>
      <c r="JY247" s="57"/>
      <c r="JZ247" s="57"/>
      <c r="KA247" s="57"/>
      <c r="KB247" s="57"/>
      <c r="KC247" s="57"/>
      <c r="KD247" s="57"/>
      <c r="KE247" s="57"/>
      <c r="KF247" s="57"/>
      <c r="KG247" s="57"/>
      <c r="KH247" s="57"/>
      <c r="KI247" s="57"/>
      <c r="KJ247" s="57"/>
      <c r="KK247" s="57"/>
      <c r="KL247" s="57"/>
      <c r="KM247" s="57"/>
      <c r="KN247" s="57"/>
      <c r="KO247" s="57"/>
      <c r="KP247" s="57"/>
      <c r="KQ247" s="57"/>
      <c r="KR247" s="57"/>
      <c r="KS247" s="57"/>
      <c r="KT247" s="57"/>
      <c r="KU247" s="57"/>
      <c r="KV247" s="57"/>
      <c r="KW247" s="57"/>
      <c r="KX247" s="57"/>
      <c r="KY247" s="57"/>
      <c r="KZ247" s="57"/>
      <c r="LA247" s="57"/>
      <c r="LB247" s="57"/>
      <c r="LC247" s="57"/>
      <c r="LD247" s="57"/>
      <c r="LE247" s="57"/>
      <c r="LF247" s="57"/>
      <c r="LG247" s="57"/>
      <c r="LH247" s="57"/>
      <c r="LI247" s="57"/>
      <c r="LJ247" s="57"/>
      <c r="LK247" s="57"/>
      <c r="LL247" s="57"/>
      <c r="LM247" s="57"/>
      <c r="LN247" s="57"/>
      <c r="LO247" s="57"/>
      <c r="LP247" s="57"/>
      <c r="LQ247" s="57"/>
      <c r="LR247" s="57"/>
      <c r="LS247" s="57"/>
      <c r="LT247" s="57"/>
      <c r="LU247" s="57"/>
      <c r="LV247" s="57"/>
      <c r="LW247" s="57"/>
      <c r="LX247" s="57"/>
      <c r="LY247" s="57"/>
      <c r="LZ247" s="57"/>
      <c r="MA247" s="57"/>
      <c r="MB247" s="57"/>
      <c r="MC247" s="57"/>
      <c r="MD247" s="57"/>
      <c r="ME247" s="57"/>
      <c r="MF247" s="57"/>
      <c r="MG247" s="57"/>
      <c r="MH247" s="57"/>
      <c r="MI247" s="57"/>
      <c r="MJ247" s="57"/>
      <c r="MK247" s="57"/>
      <c r="ML247" s="57"/>
      <c r="MM247" s="57"/>
      <c r="MN247" s="57"/>
      <c r="MO247" s="57"/>
      <c r="MP247" s="57"/>
      <c r="MQ247" s="57"/>
      <c r="MR247" s="57"/>
      <c r="MS247" s="57"/>
      <c r="MT247" s="57"/>
      <c r="MU247" s="57"/>
      <c r="MV247" s="57"/>
      <c r="MW247" s="57"/>
      <c r="MX247" s="57"/>
      <c r="MY247" s="57"/>
      <c r="MZ247" s="57"/>
      <c r="NA247" s="57"/>
      <c r="NB247" s="57"/>
      <c r="NC247" s="57"/>
      <c r="ND247" s="57"/>
      <c r="NE247" s="57"/>
      <c r="NF247" s="57"/>
      <c r="NG247" s="57"/>
      <c r="NH247" s="57"/>
      <c r="NI247" s="57"/>
      <c r="NJ247" s="57"/>
      <c r="NK247" s="57"/>
      <c r="NL247" s="57"/>
      <c r="NM247" s="57"/>
      <c r="NN247" s="57"/>
      <c r="NO247" s="57"/>
      <c r="NP247" s="57"/>
      <c r="NQ247" s="57"/>
      <c r="NR247" s="57"/>
      <c r="NS247" s="57"/>
      <c r="NT247" s="57"/>
      <c r="NU247" s="57"/>
      <c r="NV247" s="57"/>
      <c r="NW247" s="57"/>
      <c r="NX247" s="57"/>
      <c r="NY247" s="57"/>
      <c r="NZ247" s="57"/>
      <c r="OA247" s="57"/>
      <c r="OB247" s="57"/>
      <c r="OC247" s="57"/>
      <c r="OD247" s="57"/>
      <c r="OE247" s="57"/>
      <c r="OF247" s="57"/>
      <c r="OG247" s="57"/>
      <c r="OH247" s="57"/>
      <c r="OI247" s="57"/>
      <c r="OJ247" s="57"/>
      <c r="OK247" s="57"/>
      <c r="OL247" s="57"/>
      <c r="OM247" s="57"/>
      <c r="ON247" s="57"/>
      <c r="OO247" s="57"/>
      <c r="OP247" s="57"/>
      <c r="OQ247" s="57"/>
      <c r="OR247" s="57"/>
      <c r="OS247" s="57"/>
      <c r="OT247" s="57"/>
      <c r="OU247" s="57"/>
      <c r="OV247" s="57"/>
      <c r="OW247" s="57"/>
      <c r="OX247" s="57"/>
      <c r="OY247" s="57"/>
      <c r="OZ247" s="57"/>
      <c r="PA247" s="57"/>
      <c r="PB247" s="57"/>
      <c r="PC247" s="57"/>
      <c r="PD247" s="57"/>
      <c r="PE247" s="57"/>
      <c r="PF247" s="57"/>
      <c r="PG247" s="57"/>
      <c r="PH247" s="57"/>
      <c r="PI247" s="57"/>
      <c r="PJ247" s="57"/>
      <c r="PK247" s="57"/>
      <c r="PL247" s="57"/>
      <c r="PM247" s="57"/>
      <c r="PN247" s="57"/>
      <c r="PO247" s="57"/>
      <c r="PP247" s="57"/>
      <c r="PQ247" s="57"/>
      <c r="PR247" s="57"/>
      <c r="PS247" s="57"/>
      <c r="PT247" s="57"/>
      <c r="PU247" s="57"/>
      <c r="PV247" s="57"/>
      <c r="PW247" s="57"/>
      <c r="PX247" s="57"/>
      <c r="PY247" s="57"/>
      <c r="PZ247" s="57"/>
      <c r="QA247" s="57"/>
      <c r="QB247" s="57"/>
      <c r="QC247" s="57"/>
      <c r="QD247" s="57"/>
      <c r="QE247" s="57"/>
      <c r="QF247" s="57"/>
      <c r="QG247" s="57"/>
      <c r="QH247" s="57"/>
      <c r="QI247" s="57"/>
      <c r="QJ247" s="57"/>
      <c r="QK247" s="57"/>
      <c r="QL247" s="57"/>
      <c r="QM247" s="57"/>
      <c r="QN247" s="57"/>
      <c r="QO247" s="57"/>
      <c r="QP247" s="57"/>
      <c r="QQ247" s="57"/>
      <c r="QR247" s="57"/>
      <c r="QS247" s="57"/>
      <c r="QT247" s="57"/>
      <c r="QU247" s="57"/>
      <c r="QV247" s="57"/>
      <c r="QW247" s="57"/>
      <c r="QX247" s="57"/>
      <c r="QY247" s="57"/>
      <c r="QZ247" s="57"/>
      <c r="RA247" s="57"/>
      <c r="RB247" s="57"/>
      <c r="RC247" s="57"/>
      <c r="RD247" s="57"/>
      <c r="RE247" s="57"/>
      <c r="RF247" s="57"/>
      <c r="RG247" s="57"/>
      <c r="RH247" s="57"/>
      <c r="RI247" s="57"/>
      <c r="RJ247" s="57"/>
      <c r="RK247" s="57"/>
      <c r="RL247" s="57"/>
      <c r="RM247" s="57"/>
      <c r="RN247" s="57"/>
      <c r="RO247" s="57"/>
      <c r="RP247" s="57"/>
      <c r="RQ247" s="57"/>
      <c r="RR247" s="57"/>
      <c r="RS247" s="57"/>
      <c r="RT247" s="57"/>
      <c r="RU247" s="57"/>
      <c r="RV247" s="57"/>
      <c r="RW247" s="57"/>
      <c r="RX247" s="57"/>
      <c r="RY247" s="57"/>
      <c r="RZ247" s="57"/>
      <c r="SA247" s="57"/>
      <c r="SB247" s="57"/>
      <c r="SC247" s="57"/>
      <c r="SD247" s="57"/>
      <c r="SE247" s="57"/>
      <c r="SF247" s="57"/>
      <c r="SG247" s="57"/>
      <c r="SH247" s="57"/>
      <c r="SI247" s="57"/>
      <c r="SJ247" s="57"/>
      <c r="SK247" s="57"/>
      <c r="SL247" s="57"/>
      <c r="SM247" s="57"/>
      <c r="SN247" s="57"/>
      <c r="SO247" s="57"/>
      <c r="SP247" s="57"/>
      <c r="SQ247" s="57"/>
      <c r="SR247" s="57"/>
      <c r="SS247" s="57"/>
      <c r="ST247" s="57"/>
      <c r="SU247" s="57"/>
      <c r="SV247" s="57"/>
      <c r="SW247" s="57"/>
      <c r="SX247" s="57"/>
      <c r="SY247" s="57"/>
      <c r="SZ247" s="57"/>
      <c r="TA247" s="57"/>
      <c r="TB247" s="57"/>
      <c r="TC247" s="57"/>
      <c r="TD247" s="57"/>
      <c r="TE247" s="57"/>
      <c r="TF247" s="57"/>
      <c r="TG247" s="57"/>
      <c r="TH247" s="57"/>
      <c r="TI247" s="57"/>
      <c r="TJ247" s="57"/>
      <c r="TK247" s="57"/>
      <c r="TL247" s="57"/>
      <c r="TM247" s="57"/>
      <c r="TN247" s="57"/>
      <c r="TO247" s="57"/>
      <c r="TP247" s="57"/>
      <c r="TQ247" s="57"/>
      <c r="TR247" s="57"/>
      <c r="TS247" s="57"/>
      <c r="TT247" s="57"/>
      <c r="TU247" s="57"/>
      <c r="TV247" s="57"/>
      <c r="TW247" s="57"/>
      <c r="TX247" s="57"/>
      <c r="TY247" s="57"/>
      <c r="TZ247" s="57"/>
      <c r="UA247" s="57"/>
      <c r="UB247" s="57"/>
      <c r="UC247" s="57"/>
      <c r="UD247" s="57"/>
      <c r="UE247" s="57"/>
      <c r="UF247" s="57"/>
      <c r="UG247" s="57"/>
      <c r="UH247" s="57"/>
      <c r="UI247" s="57"/>
      <c r="UJ247" s="57"/>
      <c r="UK247" s="57"/>
      <c r="UL247" s="57"/>
      <c r="UM247" s="57"/>
      <c r="UN247" s="57"/>
      <c r="UO247" s="57"/>
      <c r="UP247" s="57"/>
      <c r="UQ247" s="57"/>
      <c r="UR247" s="57"/>
      <c r="US247" s="57"/>
      <c r="UT247" s="57"/>
      <c r="UU247" s="57"/>
      <c r="UV247" s="57"/>
      <c r="UW247" s="57"/>
      <c r="UX247" s="57"/>
      <c r="UY247" s="57"/>
      <c r="UZ247" s="57"/>
      <c r="VA247" s="57"/>
      <c r="VB247" s="57"/>
      <c r="VC247" s="57"/>
      <c r="VD247" s="57"/>
      <c r="VE247" s="57"/>
      <c r="VF247" s="57"/>
      <c r="VG247" s="57"/>
      <c r="VH247" s="57"/>
      <c r="VI247" s="57"/>
      <c r="VJ247" s="57"/>
      <c r="VK247" s="57"/>
      <c r="VL247" s="57"/>
      <c r="VM247" s="57"/>
      <c r="VN247" s="57"/>
      <c r="VO247" s="57"/>
      <c r="VP247" s="57"/>
      <c r="VQ247" s="57"/>
      <c r="VR247" s="57"/>
      <c r="VS247" s="57"/>
      <c r="VT247" s="57"/>
      <c r="VU247" s="57"/>
      <c r="VV247" s="57"/>
      <c r="VW247" s="57"/>
      <c r="VX247" s="57"/>
      <c r="VY247" s="57"/>
      <c r="VZ247" s="57"/>
      <c r="WA247" s="57"/>
      <c r="WB247" s="57"/>
      <c r="WC247" s="57"/>
      <c r="WD247" s="57"/>
      <c r="WE247" s="57"/>
      <c r="WF247" s="57"/>
      <c r="WG247" s="57"/>
      <c r="WH247" s="57"/>
      <c r="WI247" s="57"/>
      <c r="WJ247" s="57"/>
      <c r="WK247" s="57"/>
      <c r="WL247" s="57"/>
      <c r="WM247" s="57"/>
      <c r="WN247" s="57"/>
      <c r="WO247" s="57"/>
      <c r="WP247" s="57"/>
      <c r="WQ247" s="57"/>
      <c r="WR247" s="57"/>
      <c r="WS247" s="57"/>
      <c r="WT247" s="57"/>
      <c r="WU247" s="57"/>
      <c r="WV247" s="57"/>
      <c r="WW247" s="57"/>
      <c r="WX247" s="57"/>
      <c r="WY247" s="57"/>
      <c r="WZ247" s="57"/>
      <c r="XA247" s="57"/>
      <c r="XB247" s="57"/>
      <c r="XC247" s="57"/>
      <c r="XD247" s="57"/>
      <c r="XE247" s="57"/>
      <c r="XF247" s="57"/>
      <c r="XG247" s="57"/>
      <c r="XH247" s="57"/>
      <c r="XI247" s="57"/>
      <c r="XJ247" s="57"/>
      <c r="XK247" s="57"/>
      <c r="XL247" s="57"/>
      <c r="XM247" s="57"/>
      <c r="XN247" s="57"/>
      <c r="XO247" s="57"/>
      <c r="XP247" s="57"/>
      <c r="XQ247" s="57"/>
      <c r="XR247" s="57"/>
      <c r="XS247" s="57"/>
      <c r="XT247" s="57"/>
      <c r="XU247" s="57"/>
      <c r="XV247" s="57"/>
      <c r="XW247" s="57"/>
      <c r="XX247" s="57"/>
      <c r="XY247" s="57"/>
      <c r="XZ247" s="57"/>
      <c r="YA247" s="57"/>
      <c r="YB247" s="57"/>
      <c r="YC247" s="57"/>
      <c r="YD247" s="57"/>
      <c r="YE247" s="57"/>
      <c r="YF247" s="57"/>
      <c r="YG247" s="57"/>
      <c r="YH247" s="57"/>
      <c r="YI247" s="57"/>
      <c r="YJ247" s="57"/>
      <c r="YK247" s="57"/>
      <c r="YL247" s="57"/>
      <c r="YM247" s="57"/>
      <c r="YN247" s="57"/>
      <c r="YO247" s="57"/>
      <c r="YP247" s="57"/>
      <c r="YQ247" s="57"/>
      <c r="YR247" s="57"/>
      <c r="YS247" s="57"/>
      <c r="YT247" s="57"/>
      <c r="YU247" s="57"/>
      <c r="YV247" s="57"/>
      <c r="YW247" s="57"/>
      <c r="YX247" s="57"/>
      <c r="YY247" s="57"/>
      <c r="YZ247" s="57"/>
      <c r="ZA247" s="57"/>
      <c r="ZB247" s="57"/>
      <c r="ZC247" s="57"/>
      <c r="ZD247" s="57"/>
      <c r="ZE247" s="57"/>
      <c r="ZF247" s="57"/>
      <c r="ZG247" s="57"/>
      <c r="ZH247" s="57"/>
      <c r="ZI247" s="57"/>
      <c r="ZJ247" s="57"/>
      <c r="ZK247" s="57"/>
      <c r="ZL247" s="57"/>
      <c r="ZM247" s="57"/>
      <c r="ZN247" s="57"/>
      <c r="ZO247" s="57"/>
      <c r="ZP247" s="57"/>
      <c r="ZQ247" s="57"/>
      <c r="ZR247" s="57"/>
      <c r="ZS247" s="57"/>
      <c r="ZT247" s="57"/>
      <c r="ZU247" s="57"/>
      <c r="ZV247" s="57"/>
      <c r="ZW247" s="57"/>
      <c r="ZX247" s="57"/>
      <c r="ZY247" s="57"/>
      <c r="ZZ247" s="57"/>
      <c r="AAA247" s="57"/>
      <c r="AAB247" s="57"/>
      <c r="AAC247" s="57"/>
      <c r="AAD247" s="57"/>
      <c r="AAE247" s="57"/>
      <c r="AAF247" s="57"/>
      <c r="AAG247" s="57"/>
      <c r="AAH247" s="57"/>
      <c r="AAI247" s="57"/>
      <c r="AAJ247" s="57"/>
      <c r="AAK247" s="57"/>
      <c r="AAL247" s="57"/>
      <c r="AAM247" s="57"/>
      <c r="AAN247" s="57"/>
      <c r="AAO247" s="57"/>
      <c r="AAP247" s="57"/>
      <c r="AAQ247" s="57"/>
      <c r="AAR247" s="57"/>
      <c r="AAS247" s="57"/>
      <c r="AAT247" s="57"/>
      <c r="AAU247" s="57"/>
      <c r="AAV247" s="57"/>
      <c r="AAW247" s="57"/>
      <c r="AAX247" s="57"/>
      <c r="AAY247" s="57"/>
      <c r="AAZ247" s="57"/>
      <c r="ABA247" s="57"/>
      <c r="ABB247" s="57"/>
      <c r="ABC247" s="57"/>
      <c r="ABD247" s="57"/>
      <c r="ABE247" s="57"/>
      <c r="ABF247" s="57"/>
      <c r="ABG247" s="57"/>
      <c r="ABH247" s="57"/>
      <c r="ABI247" s="57"/>
      <c r="ABJ247" s="57"/>
      <c r="ABK247" s="57"/>
      <c r="ABL247" s="57"/>
      <c r="ABM247" s="57"/>
      <c r="ABN247" s="57"/>
      <c r="ABO247" s="57"/>
      <c r="ABP247" s="57"/>
      <c r="ABQ247" s="57"/>
      <c r="ABR247" s="57"/>
      <c r="ABS247" s="57"/>
      <c r="ABT247" s="57"/>
      <c r="ABU247" s="57"/>
      <c r="ABV247" s="57"/>
      <c r="ABW247" s="57"/>
      <c r="ABX247" s="57"/>
      <c r="ABY247" s="57"/>
      <c r="ABZ247" s="57"/>
      <c r="ACA247" s="57"/>
      <c r="ACB247" s="57"/>
      <c r="ACC247" s="57"/>
      <c r="ACD247" s="57"/>
      <c r="ACE247" s="57"/>
      <c r="ACF247" s="57"/>
      <c r="ACG247" s="57"/>
      <c r="ACH247" s="57"/>
      <c r="ACI247" s="57"/>
      <c r="ACJ247" s="57"/>
      <c r="ACK247" s="57"/>
      <c r="ACL247" s="57"/>
      <c r="ACM247" s="57"/>
      <c r="ACN247" s="57"/>
      <c r="ACO247" s="57"/>
      <c r="ACP247" s="57"/>
      <c r="ACQ247" s="57"/>
      <c r="ACR247" s="57"/>
      <c r="ACS247" s="57"/>
      <c r="ACT247" s="57"/>
      <c r="ACU247" s="57"/>
      <c r="ACV247" s="57"/>
      <c r="ACW247" s="57"/>
      <c r="ACX247" s="57"/>
      <c r="ACY247" s="57"/>
      <c r="ACZ247" s="57"/>
      <c r="ADA247" s="57"/>
      <c r="ADB247" s="57"/>
      <c r="ADC247" s="57"/>
      <c r="ADD247" s="57"/>
      <c r="ADE247" s="57"/>
      <c r="ADF247" s="57"/>
      <c r="ADG247" s="57"/>
      <c r="ADH247" s="57"/>
      <c r="ADI247" s="57"/>
      <c r="ADJ247" s="57"/>
      <c r="ADK247" s="57"/>
      <c r="ADL247" s="57"/>
      <c r="ADM247" s="57"/>
      <c r="ADN247" s="57"/>
      <c r="ADO247" s="57"/>
      <c r="ADP247" s="57"/>
      <c r="ADQ247" s="57"/>
      <c r="ADR247" s="57"/>
      <c r="ADS247" s="57"/>
      <c r="ADT247" s="57"/>
      <c r="ADU247" s="57"/>
      <c r="ADV247" s="57"/>
      <c r="ADW247" s="57"/>
      <c r="ADX247" s="57"/>
      <c r="ADY247" s="57"/>
      <c r="ADZ247" s="57"/>
      <c r="AEA247" s="57"/>
      <c r="AEB247" s="57"/>
      <c r="AEC247" s="57"/>
      <c r="AED247" s="57"/>
      <c r="AEE247" s="57"/>
      <c r="AEF247" s="57"/>
      <c r="AEG247" s="57"/>
      <c r="AEH247" s="57"/>
      <c r="AEI247" s="57"/>
      <c r="AEJ247" s="57"/>
      <c r="AEK247" s="57"/>
      <c r="AEL247" s="57"/>
      <c r="AEM247" s="57"/>
      <c r="AEN247" s="57"/>
      <c r="AEO247" s="57"/>
      <c r="AEP247" s="57"/>
      <c r="AEQ247" s="57"/>
      <c r="AER247" s="57"/>
      <c r="AES247" s="57"/>
      <c r="AET247" s="57"/>
      <c r="AEU247" s="57"/>
      <c r="AEV247" s="57"/>
      <c r="AEW247" s="57"/>
      <c r="AEX247" s="57"/>
      <c r="AEY247" s="57"/>
      <c r="AEZ247" s="57"/>
      <c r="AFA247" s="57"/>
      <c r="AFB247" s="57"/>
      <c r="AFC247" s="57"/>
      <c r="AFD247" s="57"/>
      <c r="AFE247" s="57"/>
      <c r="AFF247" s="57"/>
      <c r="AFG247" s="57"/>
      <c r="AFH247" s="57"/>
      <c r="AFI247" s="57"/>
      <c r="AFJ247" s="57"/>
      <c r="AFK247" s="57"/>
      <c r="AFL247" s="57"/>
      <c r="AFM247" s="57"/>
      <c r="AFN247" s="57"/>
      <c r="AFO247" s="57"/>
      <c r="AFP247" s="57"/>
      <c r="AFQ247" s="57"/>
      <c r="AFR247" s="57"/>
      <c r="AFS247" s="57"/>
      <c r="AFT247" s="57"/>
      <c r="AFU247" s="57"/>
      <c r="AFV247" s="57"/>
      <c r="AFW247" s="57"/>
      <c r="AFX247" s="57"/>
      <c r="AFY247" s="57"/>
      <c r="AFZ247" s="57"/>
      <c r="AGA247" s="57"/>
      <c r="AGB247" s="57"/>
      <c r="AGC247" s="57"/>
      <c r="AGD247" s="57"/>
      <c r="AGE247" s="57"/>
      <c r="AGF247" s="57"/>
      <c r="AGG247" s="57"/>
      <c r="AGH247" s="57"/>
      <c r="AGI247" s="57"/>
      <c r="AGJ247" s="57"/>
      <c r="AGK247" s="57"/>
      <c r="AGL247" s="57"/>
      <c r="AGM247" s="57"/>
      <c r="AGN247" s="57"/>
      <c r="AGO247" s="57"/>
      <c r="AGP247" s="57"/>
      <c r="AGQ247" s="57"/>
      <c r="AGR247" s="57"/>
      <c r="AGS247" s="57"/>
      <c r="AGT247" s="57"/>
      <c r="AGU247" s="57"/>
      <c r="AGV247" s="57"/>
      <c r="AGW247" s="57"/>
      <c r="AGX247" s="57"/>
      <c r="AGY247" s="57"/>
      <c r="AGZ247" s="57"/>
      <c r="AHA247" s="57"/>
      <c r="AHB247" s="57"/>
      <c r="AHC247" s="57"/>
      <c r="AHD247" s="57"/>
      <c r="AHE247" s="57"/>
      <c r="AHF247" s="57"/>
      <c r="AHG247" s="57"/>
      <c r="AHH247" s="57"/>
      <c r="AHI247" s="57"/>
      <c r="AHJ247" s="57"/>
      <c r="AHK247" s="57"/>
      <c r="AHL247" s="57"/>
      <c r="AHM247" s="57"/>
      <c r="AHN247" s="57"/>
      <c r="AHO247" s="57"/>
      <c r="AHP247" s="57"/>
      <c r="AHQ247" s="57"/>
      <c r="AHR247" s="57"/>
      <c r="AHS247" s="57"/>
      <c r="AHT247" s="57"/>
      <c r="AHU247" s="57"/>
      <c r="AHV247" s="57"/>
      <c r="AHW247" s="57"/>
      <c r="AHX247" s="57"/>
      <c r="AHY247" s="57"/>
      <c r="AHZ247" s="57"/>
      <c r="AIA247" s="57"/>
      <c r="AIB247" s="57"/>
      <c r="AIC247" s="57"/>
      <c r="AID247" s="57"/>
      <c r="AIE247" s="57"/>
      <c r="AIF247" s="57"/>
      <c r="AIG247" s="57"/>
      <c r="AIH247" s="57"/>
      <c r="AII247" s="57"/>
      <c r="AIJ247" s="57"/>
      <c r="AIK247" s="57"/>
      <c r="AIL247" s="57"/>
      <c r="AIM247" s="57"/>
      <c r="AIN247" s="57"/>
      <c r="AIO247" s="57"/>
      <c r="AIP247" s="57"/>
      <c r="AIQ247" s="57"/>
      <c r="AIR247" s="57"/>
      <c r="AIS247" s="57"/>
      <c r="AIT247" s="57"/>
      <c r="AIU247" s="57"/>
      <c r="AIV247" s="57"/>
      <c r="AIW247" s="57"/>
      <c r="AIX247" s="57"/>
      <c r="AIY247" s="57"/>
      <c r="AIZ247" s="57"/>
      <c r="AJA247" s="57"/>
      <c r="AJB247" s="57"/>
      <c r="AJC247" s="57"/>
      <c r="AJD247" s="57"/>
      <c r="AJE247" s="57"/>
      <c r="AJF247" s="57"/>
      <c r="AJG247" s="57"/>
      <c r="AJH247" s="57"/>
      <c r="AJI247" s="57"/>
      <c r="AJJ247" s="57"/>
      <c r="AJK247" s="57"/>
      <c r="AJL247" s="57"/>
      <c r="AJM247" s="57"/>
      <c r="AJN247" s="57"/>
      <c r="AJO247" s="57"/>
      <c r="AJP247" s="57"/>
      <c r="AJQ247" s="57"/>
      <c r="AJR247" s="57"/>
      <c r="AJS247" s="57"/>
      <c r="AJT247" s="57"/>
      <c r="AJU247" s="57"/>
      <c r="AJV247" s="57"/>
      <c r="AJW247" s="57"/>
      <c r="AJX247" s="57"/>
      <c r="AJY247" s="57"/>
      <c r="AJZ247" s="57"/>
      <c r="AKA247" s="57"/>
      <c r="AKB247" s="57"/>
      <c r="AKC247" s="57"/>
      <c r="AKD247" s="57"/>
      <c r="AKE247" s="57"/>
      <c r="AKF247" s="57"/>
      <c r="AKG247" s="57"/>
      <c r="AKH247" s="57"/>
      <c r="AKI247" s="57"/>
      <c r="AKJ247" s="57"/>
      <c r="AKK247" s="57"/>
      <c r="AKL247" s="57"/>
      <c r="AKM247" s="57"/>
      <c r="AKN247" s="57"/>
      <c r="AKO247" s="57"/>
      <c r="AKP247" s="57"/>
      <c r="AKQ247" s="57"/>
      <c r="AKR247" s="57"/>
      <c r="AKS247" s="57"/>
      <c r="AKT247" s="57"/>
      <c r="AKU247" s="57"/>
      <c r="AKV247" s="57"/>
      <c r="AKW247" s="57"/>
      <c r="AKX247" s="57"/>
      <c r="AKY247" s="57"/>
      <c r="AKZ247" s="57"/>
      <c r="ALA247" s="57"/>
      <c r="ALB247" s="57"/>
      <c r="ALC247" s="57"/>
      <c r="ALD247" s="57"/>
      <c r="ALE247" s="57"/>
      <c r="ALF247" s="57"/>
      <c r="ALG247" s="57"/>
      <c r="ALH247" s="57"/>
      <c r="ALI247" s="57"/>
      <c r="ALJ247" s="57"/>
      <c r="ALK247" s="57"/>
      <c r="ALL247" s="57"/>
      <c r="ALM247" s="57"/>
      <c r="ALN247" s="57"/>
      <c r="ALO247" s="57"/>
      <c r="ALP247" s="57"/>
      <c r="ALQ247" s="57"/>
      <c r="ALR247" s="57"/>
      <c r="ALS247" s="57"/>
      <c r="ALT247" s="57"/>
      <c r="ALU247" s="57"/>
      <c r="ALV247" s="57"/>
      <c r="ALW247" s="57"/>
      <c r="ALX247" s="57"/>
      <c r="ALY247" s="57"/>
      <c r="ALZ247" s="57"/>
      <c r="AMA247" s="57"/>
      <c r="AMB247" s="57"/>
      <c r="AMC247" s="57"/>
      <c r="AMD247" s="57"/>
      <c r="AME247" s="57"/>
      <c r="AMF247" s="57"/>
      <c r="AMG247" s="57"/>
      <c r="AMH247" s="57"/>
      <c r="AMI247" s="57"/>
      <c r="AMJ247" s="57"/>
      <c r="AMK247" s="57"/>
      <c r="AML247" s="57"/>
      <c r="AMM247" s="57"/>
      <c r="AMN247" s="57"/>
      <c r="AMO247" s="57"/>
      <c r="AMP247" s="57"/>
      <c r="AMQ247" s="57"/>
      <c r="AMR247" s="57"/>
      <c r="AMS247" s="57"/>
      <c r="AMT247" s="57"/>
      <c r="AMU247" s="57"/>
      <c r="AMV247" s="57"/>
      <c r="AMW247" s="57"/>
      <c r="AMX247" s="57"/>
      <c r="AMY247" s="57"/>
      <c r="AMZ247" s="57"/>
      <c r="ANA247" s="57"/>
      <c r="ANB247" s="57"/>
      <c r="ANC247" s="57"/>
      <c r="AND247" s="57"/>
      <c r="ANE247" s="57"/>
      <c r="ANF247" s="57"/>
      <c r="ANG247" s="57"/>
      <c r="ANH247" s="57"/>
      <c r="ANI247" s="57"/>
      <c r="ANJ247" s="57"/>
      <c r="ANK247" s="57"/>
      <c r="ANL247" s="57"/>
      <c r="ANM247" s="57"/>
      <c r="ANN247" s="57"/>
      <c r="ANO247" s="57"/>
      <c r="ANP247" s="57"/>
      <c r="ANQ247" s="57"/>
      <c r="ANR247" s="57"/>
      <c r="ANS247" s="57"/>
      <c r="ANT247" s="57"/>
      <c r="ANU247" s="57"/>
      <c r="ANV247" s="57"/>
      <c r="ANW247" s="57"/>
      <c r="ANX247" s="57"/>
      <c r="ANY247" s="57"/>
      <c r="ANZ247" s="57"/>
      <c r="AOA247" s="57"/>
      <c r="AOB247" s="57"/>
      <c r="AOC247" s="57"/>
      <c r="AOD247" s="57"/>
      <c r="AOE247" s="57"/>
      <c r="AOF247" s="57"/>
      <c r="AOG247" s="57"/>
      <c r="AOH247" s="57"/>
      <c r="AOI247" s="57"/>
      <c r="AOJ247" s="57"/>
      <c r="AOK247" s="57"/>
      <c r="AOL247" s="57"/>
      <c r="AOM247" s="57"/>
      <c r="AON247" s="57"/>
      <c r="AOO247" s="57"/>
      <c r="AOP247" s="57"/>
      <c r="AOQ247" s="57"/>
      <c r="AOR247" s="57"/>
      <c r="AOS247" s="57"/>
      <c r="AOT247" s="57"/>
      <c r="AOU247" s="57"/>
      <c r="AOV247" s="57"/>
      <c r="AOW247" s="57"/>
      <c r="AOX247" s="57"/>
      <c r="AOY247" s="57"/>
      <c r="AOZ247" s="57"/>
      <c r="APA247" s="57"/>
      <c r="APB247" s="57"/>
      <c r="APC247" s="57"/>
      <c r="APD247" s="57"/>
      <c r="APE247" s="57"/>
      <c r="APF247" s="57"/>
      <c r="APG247" s="57"/>
      <c r="APH247" s="57"/>
      <c r="API247" s="57"/>
      <c r="APJ247" s="57"/>
      <c r="APK247" s="57"/>
      <c r="APL247" s="57"/>
      <c r="APM247" s="57"/>
      <c r="APN247" s="57"/>
      <c r="APO247" s="57"/>
      <c r="APP247" s="57"/>
      <c r="APQ247" s="57"/>
      <c r="APR247" s="57"/>
      <c r="APS247" s="57"/>
      <c r="APT247" s="57"/>
      <c r="APU247" s="57"/>
      <c r="APV247" s="57"/>
      <c r="APW247" s="57"/>
      <c r="APX247" s="57"/>
      <c r="APY247" s="57"/>
      <c r="APZ247" s="57"/>
      <c r="AQA247" s="57"/>
      <c r="AQB247" s="57"/>
      <c r="AQC247" s="57"/>
      <c r="AQD247" s="57"/>
      <c r="AQE247" s="57"/>
      <c r="AQF247" s="57"/>
      <c r="AQG247" s="57"/>
      <c r="AQH247" s="57"/>
      <c r="AQI247" s="57"/>
      <c r="AQJ247" s="57"/>
      <c r="AQK247" s="57"/>
      <c r="AQL247" s="57"/>
      <c r="AQM247" s="57"/>
      <c r="AQN247" s="57"/>
      <c r="AQO247" s="57"/>
      <c r="AQP247" s="57"/>
      <c r="AQQ247" s="57"/>
      <c r="AQR247" s="57"/>
      <c r="AQS247" s="57"/>
      <c r="AQT247" s="57"/>
      <c r="AQU247" s="57"/>
      <c r="AQV247" s="57"/>
      <c r="AQW247" s="57"/>
      <c r="AQX247" s="57"/>
      <c r="AQY247" s="57"/>
      <c r="AQZ247" s="57"/>
      <c r="ARA247" s="57"/>
      <c r="ARB247" s="57"/>
      <c r="ARC247" s="57"/>
      <c r="ARD247" s="57"/>
      <c r="ARE247" s="57"/>
      <c r="ARF247" s="57"/>
      <c r="ARG247" s="57"/>
      <c r="ARH247" s="57"/>
      <c r="ARI247" s="57"/>
      <c r="ARJ247" s="57"/>
      <c r="ARK247" s="57"/>
      <c r="ARL247" s="57"/>
      <c r="ARM247" s="57"/>
      <c r="ARN247" s="57"/>
      <c r="ARO247" s="57"/>
      <c r="ARP247" s="57"/>
      <c r="ARQ247" s="57"/>
      <c r="ARR247" s="57"/>
      <c r="ARS247" s="57"/>
      <c r="ART247" s="57"/>
      <c r="ARU247" s="57"/>
      <c r="ARV247" s="57"/>
      <c r="ARW247" s="57"/>
      <c r="ARX247" s="57"/>
      <c r="ARY247" s="57"/>
      <c r="ARZ247" s="57"/>
      <c r="ASA247" s="57"/>
      <c r="ASB247" s="57"/>
      <c r="ASC247" s="57"/>
      <c r="ASD247" s="57"/>
      <c r="ASE247" s="57"/>
      <c r="ASF247" s="57"/>
      <c r="ASG247" s="57"/>
      <c r="ASH247" s="57"/>
      <c r="ASI247" s="57"/>
      <c r="ASJ247" s="57"/>
      <c r="ASK247" s="57"/>
      <c r="ASL247" s="57"/>
      <c r="ASM247" s="57"/>
      <c r="ASN247" s="57"/>
      <c r="ASO247" s="57"/>
      <c r="ASP247" s="57"/>
      <c r="ASQ247" s="57"/>
      <c r="ASR247" s="57"/>
      <c r="ASS247" s="57"/>
      <c r="AST247" s="57"/>
      <c r="ASU247" s="57"/>
      <c r="ASV247" s="57"/>
      <c r="ASW247" s="57"/>
      <c r="ASX247" s="57"/>
      <c r="ASY247" s="57"/>
      <c r="ASZ247" s="57"/>
      <c r="ATA247" s="57"/>
      <c r="ATB247" s="57"/>
      <c r="ATC247" s="57"/>
      <c r="ATD247" s="57"/>
      <c r="ATE247" s="57"/>
      <c r="ATF247" s="57"/>
      <c r="ATG247" s="57"/>
      <c r="ATH247" s="57"/>
      <c r="ATI247" s="57"/>
      <c r="ATJ247" s="57"/>
      <c r="ATK247" s="57"/>
      <c r="ATL247" s="57"/>
      <c r="ATM247" s="57"/>
      <c r="ATN247" s="57"/>
      <c r="ATO247" s="57"/>
      <c r="ATP247" s="57"/>
      <c r="ATQ247" s="57"/>
      <c r="ATR247" s="57"/>
      <c r="ATS247" s="57"/>
      <c r="ATT247" s="57"/>
      <c r="ATU247" s="57"/>
      <c r="ATV247" s="57"/>
      <c r="ATW247" s="57"/>
      <c r="ATX247" s="57"/>
      <c r="ATY247" s="57"/>
      <c r="ATZ247" s="57"/>
      <c r="AUA247" s="57"/>
      <c r="AUB247" s="57"/>
      <c r="AUC247" s="57"/>
      <c r="AUD247" s="57"/>
      <c r="AUE247" s="57"/>
      <c r="AUF247" s="57"/>
      <c r="AUG247" s="57"/>
      <c r="AUH247" s="57"/>
      <c r="AUI247" s="57"/>
      <c r="AUJ247" s="57"/>
      <c r="AUK247" s="57"/>
      <c r="AUL247" s="57"/>
      <c r="AUM247" s="57"/>
      <c r="AUN247" s="57"/>
      <c r="AUO247" s="57"/>
      <c r="AUP247" s="57"/>
      <c r="AUQ247" s="57"/>
      <c r="AUR247" s="57"/>
      <c r="AUS247" s="57"/>
      <c r="AUT247" s="57"/>
      <c r="AUU247" s="57"/>
      <c r="AUV247" s="57"/>
      <c r="AUW247" s="57"/>
      <c r="AUX247" s="57"/>
      <c r="AUY247" s="57"/>
      <c r="AUZ247" s="57"/>
      <c r="AVA247" s="57"/>
      <c r="AVB247" s="57"/>
      <c r="AVC247" s="57"/>
      <c r="AVD247" s="57"/>
      <c r="AVE247" s="57"/>
      <c r="AVF247" s="57"/>
      <c r="AVG247" s="57"/>
      <c r="AVH247" s="57"/>
      <c r="AVI247" s="57"/>
      <c r="AVJ247" s="57"/>
      <c r="AVK247" s="57"/>
      <c r="AVL247" s="57"/>
      <c r="AVM247" s="57"/>
      <c r="AVN247" s="57"/>
      <c r="AVO247" s="57"/>
      <c r="AVP247" s="57"/>
      <c r="AVQ247" s="57"/>
      <c r="AVR247" s="57"/>
      <c r="AVS247" s="57"/>
      <c r="AVT247" s="57"/>
      <c r="AVU247" s="57"/>
      <c r="AVV247" s="57"/>
      <c r="AVW247" s="57"/>
      <c r="AVX247" s="57"/>
      <c r="AVY247" s="57"/>
      <c r="AVZ247" s="57"/>
      <c r="AWA247" s="57"/>
      <c r="AWB247" s="57"/>
      <c r="AWC247" s="57"/>
      <c r="AWD247" s="57"/>
      <c r="AWE247" s="57"/>
      <c r="AWF247" s="57"/>
      <c r="AWG247" s="57"/>
      <c r="AWH247" s="57"/>
      <c r="AWI247" s="57"/>
      <c r="AWJ247" s="57"/>
      <c r="AWK247" s="57"/>
      <c r="AWL247" s="57"/>
      <c r="AWM247" s="57"/>
      <c r="AWN247" s="57"/>
      <c r="AWO247" s="57"/>
      <c r="AWP247" s="57"/>
      <c r="AWQ247" s="57"/>
      <c r="AWR247" s="57"/>
      <c r="AWS247" s="57"/>
      <c r="AWT247" s="57"/>
      <c r="AWU247" s="57"/>
      <c r="AWV247" s="57"/>
      <c r="AWW247" s="57"/>
      <c r="AWX247" s="57"/>
      <c r="AWY247" s="57"/>
      <c r="AWZ247" s="57"/>
      <c r="AXA247" s="57"/>
      <c r="AXB247" s="57"/>
      <c r="AXC247" s="57"/>
      <c r="AXD247" s="57"/>
      <c r="AXE247" s="57"/>
      <c r="AXF247" s="57"/>
      <c r="AXG247" s="57"/>
      <c r="AXH247" s="57"/>
      <c r="AXI247" s="57"/>
      <c r="AXJ247" s="57"/>
      <c r="AXK247" s="57"/>
      <c r="AXL247" s="57"/>
      <c r="AXM247" s="57"/>
      <c r="AXN247" s="57"/>
      <c r="AXO247" s="57"/>
      <c r="AXP247" s="57"/>
      <c r="AXQ247" s="57"/>
      <c r="AXR247" s="57"/>
      <c r="AXS247" s="57"/>
      <c r="AXT247" s="57"/>
      <c r="AXU247" s="57"/>
      <c r="AXV247" s="57"/>
      <c r="AXW247" s="57"/>
      <c r="AXX247" s="57"/>
      <c r="AXY247" s="57"/>
      <c r="AXZ247" s="57"/>
      <c r="AYA247" s="57"/>
      <c r="AYB247" s="57"/>
      <c r="AYC247" s="57"/>
      <c r="AYD247" s="57"/>
      <c r="AYE247" s="57"/>
      <c r="AYF247" s="57"/>
      <c r="AYG247" s="57"/>
      <c r="AYH247" s="57"/>
      <c r="AYI247" s="57"/>
      <c r="AYJ247" s="57"/>
      <c r="AYK247" s="57"/>
      <c r="AYL247" s="57"/>
      <c r="AYM247" s="57"/>
      <c r="AYN247" s="57"/>
      <c r="AYO247" s="57"/>
      <c r="AYP247" s="57"/>
      <c r="AYQ247" s="57"/>
      <c r="AYR247" s="57"/>
      <c r="AYS247" s="57"/>
      <c r="AYT247" s="57"/>
      <c r="AYU247" s="57"/>
      <c r="AYV247" s="57"/>
      <c r="AYW247" s="57"/>
      <c r="AYX247" s="57"/>
      <c r="AYY247" s="57"/>
      <c r="AYZ247" s="57"/>
      <c r="AZA247" s="57"/>
      <c r="AZB247" s="57"/>
      <c r="AZC247" s="57"/>
      <c r="AZD247" s="57"/>
      <c r="AZE247" s="57"/>
      <c r="AZF247" s="57"/>
      <c r="AZG247" s="57"/>
      <c r="AZH247" s="57"/>
      <c r="AZI247" s="57"/>
      <c r="AZJ247" s="57"/>
      <c r="AZK247" s="57"/>
      <c r="AZL247" s="57"/>
      <c r="AZM247" s="57"/>
      <c r="AZN247" s="57"/>
      <c r="AZO247" s="57"/>
      <c r="AZP247" s="57"/>
      <c r="AZQ247" s="57"/>
      <c r="AZR247" s="57"/>
      <c r="AZS247" s="57"/>
      <c r="AZT247" s="57"/>
      <c r="AZU247" s="57"/>
      <c r="AZV247" s="57"/>
      <c r="AZW247" s="57"/>
      <c r="AZX247" s="57"/>
      <c r="AZY247" s="57"/>
      <c r="AZZ247" s="57"/>
      <c r="BAA247" s="57"/>
      <c r="BAB247" s="57"/>
      <c r="BAC247" s="57"/>
      <c r="BAD247" s="57"/>
      <c r="BAE247" s="57"/>
      <c r="BAF247" s="57"/>
      <c r="BAG247" s="57"/>
      <c r="BAH247" s="57"/>
      <c r="BAI247" s="57"/>
      <c r="BAJ247" s="57"/>
      <c r="BAK247" s="57"/>
      <c r="BAL247" s="57"/>
      <c r="BAM247" s="57"/>
      <c r="BAN247" s="57"/>
      <c r="BAO247" s="57"/>
      <c r="BAP247" s="57"/>
      <c r="BAQ247" s="57"/>
      <c r="BAR247" s="57"/>
      <c r="BAS247" s="57"/>
      <c r="BAT247" s="57"/>
      <c r="BAU247" s="57"/>
      <c r="BAV247" s="57"/>
      <c r="BAW247" s="57"/>
      <c r="BAX247" s="57"/>
      <c r="BAY247" s="57"/>
      <c r="BAZ247" s="57"/>
      <c r="BBA247" s="57"/>
      <c r="BBB247" s="57"/>
      <c r="BBC247" s="57"/>
      <c r="BBD247" s="57"/>
      <c r="BBE247" s="57"/>
      <c r="BBF247" s="57"/>
      <c r="BBG247" s="57"/>
      <c r="BBH247" s="57"/>
      <c r="BBI247" s="57"/>
      <c r="BBJ247" s="57"/>
      <c r="BBK247" s="57"/>
      <c r="BBL247" s="57"/>
      <c r="BBM247" s="57"/>
      <c r="BBN247" s="57"/>
      <c r="BBO247" s="57"/>
      <c r="BBP247" s="57"/>
      <c r="BBQ247" s="57"/>
      <c r="BBR247" s="57"/>
      <c r="BBS247" s="57"/>
      <c r="BBT247" s="57"/>
      <c r="BBU247" s="57"/>
      <c r="BBV247" s="57"/>
      <c r="BBW247" s="57"/>
      <c r="BBX247" s="57"/>
      <c r="BBY247" s="57"/>
      <c r="BBZ247" s="57"/>
      <c r="BCA247" s="57"/>
      <c r="BCB247" s="57"/>
      <c r="BCC247" s="57"/>
      <c r="BCD247" s="57"/>
      <c r="BCE247" s="57"/>
      <c r="BCF247" s="57"/>
      <c r="BCG247" s="57"/>
      <c r="BCH247" s="57"/>
      <c r="BCI247" s="57"/>
      <c r="BCJ247" s="57"/>
      <c r="BCK247" s="57"/>
      <c r="BCL247" s="57"/>
      <c r="BCM247" s="57"/>
      <c r="BCN247" s="57"/>
      <c r="BCO247" s="57"/>
      <c r="BCP247" s="57"/>
      <c r="BCQ247" s="57"/>
      <c r="BCR247" s="57"/>
      <c r="BCS247" s="57"/>
      <c r="BCT247" s="57"/>
      <c r="BCU247" s="57"/>
      <c r="BCV247" s="57"/>
      <c r="BCW247" s="57"/>
      <c r="BCX247" s="57"/>
      <c r="BCY247" s="57"/>
      <c r="BCZ247" s="57"/>
      <c r="BDA247" s="57"/>
      <c r="BDB247" s="57"/>
      <c r="BDC247" s="57"/>
      <c r="BDD247" s="57"/>
      <c r="BDE247" s="57"/>
      <c r="BDF247" s="57"/>
      <c r="BDG247" s="57"/>
      <c r="BDH247" s="57"/>
      <c r="BDI247" s="57"/>
      <c r="BDJ247" s="57"/>
      <c r="BDK247" s="57"/>
      <c r="BDL247" s="57"/>
      <c r="BDM247" s="57"/>
      <c r="BDN247" s="57"/>
      <c r="BDO247" s="57"/>
      <c r="BDP247" s="57"/>
      <c r="BDQ247" s="57"/>
      <c r="BDR247" s="57"/>
      <c r="BDS247" s="57"/>
      <c r="BDT247" s="57"/>
      <c r="BDU247" s="57"/>
      <c r="BDV247" s="57"/>
      <c r="BDW247" s="57"/>
      <c r="BDX247" s="57"/>
      <c r="BDY247" s="57"/>
      <c r="BDZ247" s="57"/>
      <c r="BEA247" s="57"/>
      <c r="BEB247" s="57"/>
      <c r="BEC247" s="57"/>
      <c r="BED247" s="57"/>
      <c r="BEE247" s="57"/>
      <c r="BEF247" s="57"/>
      <c r="BEG247" s="57"/>
      <c r="BEH247" s="57"/>
      <c r="BEI247" s="57"/>
      <c r="BEJ247" s="57"/>
      <c r="BEK247" s="57"/>
      <c r="BEL247" s="57"/>
      <c r="BEM247" s="57"/>
      <c r="BEN247" s="57"/>
      <c r="BEO247" s="57"/>
      <c r="BEP247" s="57"/>
      <c r="BEQ247" s="57"/>
      <c r="BER247" s="57"/>
      <c r="BES247" s="57"/>
      <c r="BET247" s="57"/>
      <c r="BEU247" s="57"/>
      <c r="BEV247" s="57"/>
      <c r="BEW247" s="57"/>
      <c r="BEX247" s="57"/>
      <c r="BEY247" s="57"/>
      <c r="BEZ247" s="57"/>
      <c r="BFA247" s="57"/>
      <c r="BFB247" s="57"/>
      <c r="BFC247" s="57"/>
      <c r="BFD247" s="57"/>
      <c r="BFE247" s="57"/>
      <c r="BFF247" s="57"/>
      <c r="BFG247" s="57"/>
      <c r="BFH247" s="57"/>
      <c r="BFI247" s="57"/>
      <c r="BFJ247" s="57"/>
      <c r="BFK247" s="57"/>
      <c r="BFL247" s="57"/>
      <c r="BFM247" s="57"/>
      <c r="BFN247" s="57"/>
      <c r="BFO247" s="57"/>
      <c r="BFP247" s="57"/>
      <c r="BFQ247" s="57"/>
      <c r="BFR247" s="57"/>
      <c r="BFS247" s="57"/>
      <c r="BFT247" s="57"/>
      <c r="BFU247" s="57"/>
      <c r="BFV247" s="57"/>
      <c r="BFW247" s="57"/>
      <c r="BFX247" s="57"/>
      <c r="BFY247" s="57"/>
      <c r="BFZ247" s="57"/>
      <c r="BGA247" s="57"/>
      <c r="BGB247" s="57"/>
      <c r="BGC247" s="57"/>
      <c r="BGD247" s="57"/>
      <c r="BGE247" s="57"/>
      <c r="BGF247" s="57"/>
      <c r="BGG247" s="57"/>
      <c r="BGH247" s="57"/>
      <c r="BGI247" s="57"/>
      <c r="BGJ247" s="57"/>
      <c r="BGK247" s="57"/>
      <c r="BGL247" s="57"/>
      <c r="BGM247" s="57"/>
      <c r="BGN247" s="57"/>
      <c r="BGO247" s="57"/>
      <c r="BGP247" s="57"/>
      <c r="BGQ247" s="57"/>
      <c r="BGR247" s="57"/>
      <c r="BGS247" s="57"/>
      <c r="BGT247" s="57"/>
      <c r="BGU247" s="57"/>
      <c r="BGV247" s="57"/>
      <c r="BGW247" s="57"/>
      <c r="BGX247" s="57"/>
      <c r="BGY247" s="57"/>
      <c r="BGZ247" s="57"/>
      <c r="BHA247" s="57"/>
      <c r="BHB247" s="57"/>
      <c r="BHC247" s="57"/>
      <c r="BHD247" s="57"/>
      <c r="BHE247" s="57"/>
      <c r="BHF247" s="57"/>
      <c r="BHG247" s="57"/>
      <c r="BHH247" s="57"/>
      <c r="BHI247" s="57"/>
      <c r="BHJ247" s="57"/>
      <c r="BHK247" s="57"/>
      <c r="BHL247" s="57"/>
      <c r="BHM247" s="57"/>
      <c r="BHN247" s="57"/>
      <c r="BHO247" s="57"/>
      <c r="BHP247" s="57"/>
      <c r="BHQ247" s="57"/>
      <c r="BHR247" s="57"/>
      <c r="BHS247" s="57"/>
      <c r="BHT247" s="57"/>
      <c r="BHU247" s="57"/>
      <c r="BHV247" s="57"/>
      <c r="BHW247" s="57"/>
      <c r="BHX247" s="57"/>
      <c r="BHY247" s="57"/>
      <c r="BHZ247" s="57"/>
      <c r="BIA247" s="57"/>
      <c r="BIB247" s="57"/>
      <c r="BIC247" s="57"/>
      <c r="BID247" s="57"/>
      <c r="BIE247" s="57"/>
      <c r="BIF247" s="57"/>
      <c r="BIG247" s="57"/>
      <c r="BIH247" s="57"/>
      <c r="BII247" s="57"/>
      <c r="BIJ247" s="57"/>
      <c r="BIK247" s="57"/>
      <c r="BIL247" s="57"/>
      <c r="BIM247" s="57"/>
      <c r="BIN247" s="57"/>
      <c r="BIO247" s="57"/>
      <c r="BIP247" s="57"/>
      <c r="BIQ247" s="57"/>
      <c r="BIR247" s="57"/>
      <c r="BIS247" s="57"/>
      <c r="BIT247" s="57"/>
      <c r="BIU247" s="57"/>
      <c r="BIV247" s="57"/>
      <c r="BIW247" s="57"/>
      <c r="BIX247" s="57"/>
      <c r="BIY247" s="57"/>
      <c r="BIZ247" s="57"/>
      <c r="BJA247" s="57"/>
      <c r="BJB247" s="57"/>
      <c r="BJC247" s="57"/>
      <c r="BJD247" s="57"/>
      <c r="BJE247" s="57"/>
      <c r="BJF247" s="57"/>
      <c r="BJG247" s="57"/>
      <c r="BJH247" s="57"/>
      <c r="BJI247" s="57"/>
      <c r="BJJ247" s="57"/>
      <c r="BJK247" s="57"/>
      <c r="BJL247" s="57"/>
      <c r="BJM247" s="57"/>
      <c r="BJN247" s="57"/>
      <c r="BJO247" s="57"/>
      <c r="BJP247" s="57"/>
      <c r="BJQ247" s="57"/>
      <c r="BJR247" s="57"/>
      <c r="BJS247" s="57"/>
      <c r="BJT247" s="57"/>
      <c r="BJU247" s="57"/>
      <c r="BJV247" s="57"/>
      <c r="BJW247" s="57"/>
      <c r="BJX247" s="57"/>
      <c r="BJY247" s="57"/>
      <c r="BJZ247" s="57"/>
      <c r="BKA247" s="57"/>
      <c r="BKB247" s="57"/>
      <c r="BKC247" s="57"/>
      <c r="BKD247" s="57"/>
      <c r="BKE247" s="57"/>
      <c r="BKF247" s="57"/>
      <c r="BKG247" s="57"/>
      <c r="BKH247" s="57"/>
      <c r="BKI247" s="57"/>
      <c r="BKJ247" s="57"/>
      <c r="BKK247" s="57"/>
      <c r="BKL247" s="57"/>
      <c r="BKM247" s="57"/>
      <c r="BKN247" s="57"/>
      <c r="BKO247" s="57"/>
      <c r="BKP247" s="57"/>
      <c r="BKQ247" s="57"/>
      <c r="BKR247" s="57"/>
      <c r="BKS247" s="57"/>
      <c r="BKT247" s="57"/>
      <c r="BKU247" s="57"/>
      <c r="BKV247" s="57"/>
      <c r="BKW247" s="57"/>
      <c r="BKX247" s="57"/>
      <c r="BKY247" s="57"/>
      <c r="BKZ247" s="57"/>
      <c r="BLA247" s="57"/>
      <c r="BLB247" s="57"/>
      <c r="BLC247" s="57"/>
      <c r="BLD247" s="57"/>
      <c r="BLE247" s="57"/>
      <c r="BLF247" s="57"/>
      <c r="BLG247" s="57"/>
      <c r="BLH247" s="57"/>
      <c r="BLI247" s="57"/>
      <c r="BLJ247" s="57"/>
      <c r="BLK247" s="57"/>
      <c r="BLL247" s="57"/>
      <c r="BLM247" s="57"/>
      <c r="BLN247" s="57"/>
      <c r="BLO247" s="57"/>
      <c r="BLP247" s="57"/>
      <c r="BLQ247" s="57"/>
      <c r="BLR247" s="57"/>
      <c r="BLS247" s="57"/>
      <c r="BLT247" s="57"/>
      <c r="BLU247" s="57"/>
      <c r="BLV247" s="57"/>
      <c r="BLW247" s="57"/>
      <c r="BLX247" s="57"/>
      <c r="BLY247" s="57"/>
      <c r="BLZ247" s="57"/>
      <c r="BMA247" s="57"/>
      <c r="BMB247" s="57"/>
      <c r="BMC247" s="57"/>
      <c r="BMD247" s="57"/>
      <c r="BME247" s="57"/>
      <c r="BMF247" s="57"/>
      <c r="BMG247" s="57"/>
      <c r="BMH247" s="57"/>
      <c r="BMI247" s="57"/>
      <c r="BMJ247" s="57"/>
      <c r="BMK247" s="57"/>
      <c r="BML247" s="57"/>
      <c r="BMM247" s="57"/>
      <c r="BMN247" s="57"/>
      <c r="BMO247" s="57"/>
      <c r="BMP247" s="57"/>
      <c r="BMQ247" s="57"/>
      <c r="BMR247" s="57"/>
      <c r="BMS247" s="57"/>
      <c r="BMT247" s="57"/>
      <c r="BMU247" s="57"/>
      <c r="BMV247" s="57"/>
      <c r="BMW247" s="57"/>
      <c r="BMX247" s="57"/>
      <c r="BMY247" s="57"/>
      <c r="BMZ247" s="57"/>
      <c r="BNA247" s="57"/>
      <c r="BNB247" s="57"/>
      <c r="BNC247" s="57"/>
      <c r="BND247" s="57"/>
      <c r="BNE247" s="57"/>
      <c r="BNF247" s="57"/>
      <c r="BNG247" s="57"/>
      <c r="BNH247" s="57"/>
      <c r="BNI247" s="57"/>
      <c r="BNJ247" s="57"/>
      <c r="BNK247" s="57"/>
      <c r="BNL247" s="57"/>
      <c r="BNM247" s="57"/>
      <c r="BNN247" s="57"/>
      <c r="BNO247" s="57"/>
      <c r="BNP247" s="57"/>
      <c r="BNQ247" s="57"/>
      <c r="BNR247" s="57"/>
      <c r="BNS247" s="57"/>
      <c r="BNT247" s="57"/>
      <c r="BNU247" s="57"/>
      <c r="BNV247" s="57"/>
      <c r="BNW247" s="57"/>
      <c r="BNX247" s="57"/>
      <c r="BNY247" s="57"/>
      <c r="BNZ247" s="57"/>
      <c r="BOA247" s="57"/>
      <c r="BOB247" s="57"/>
      <c r="BOC247" s="57"/>
      <c r="BOD247" s="57"/>
      <c r="BOE247" s="57"/>
      <c r="BOF247" s="57"/>
      <c r="BOG247" s="57"/>
      <c r="BOH247" s="57"/>
      <c r="BOI247" s="57"/>
      <c r="BOJ247" s="57"/>
      <c r="BOK247" s="57"/>
      <c r="BOL247" s="57"/>
      <c r="BOM247" s="57"/>
      <c r="BON247" s="57"/>
      <c r="BOO247" s="57"/>
      <c r="BOP247" s="57"/>
      <c r="BOQ247" s="57"/>
      <c r="BOR247" s="57"/>
      <c r="BOS247" s="57"/>
      <c r="BOT247" s="57"/>
      <c r="BOU247" s="57"/>
      <c r="BOV247" s="57"/>
      <c r="BOW247" s="57"/>
      <c r="BOX247" s="57"/>
      <c r="BOY247" s="57"/>
      <c r="BOZ247" s="57"/>
      <c r="BPA247" s="57"/>
      <c r="BPB247" s="57"/>
      <c r="BPC247" s="57"/>
      <c r="BPD247" s="57"/>
      <c r="BPE247" s="57"/>
      <c r="BPF247" s="57"/>
      <c r="BPG247" s="57"/>
      <c r="BPH247" s="57"/>
      <c r="BPI247" s="57"/>
      <c r="BPJ247" s="57"/>
      <c r="BPK247" s="57"/>
      <c r="BPL247" s="57"/>
      <c r="BPM247" s="57"/>
      <c r="BPN247" s="57"/>
      <c r="BPO247" s="57"/>
      <c r="BPP247" s="57"/>
      <c r="BPQ247" s="57"/>
      <c r="BPR247" s="57"/>
      <c r="BPS247" s="57"/>
      <c r="BPT247" s="57"/>
      <c r="BPU247" s="57"/>
      <c r="BPV247" s="57"/>
      <c r="BPW247" s="57"/>
      <c r="BPX247" s="57"/>
      <c r="BPY247" s="57"/>
      <c r="BPZ247" s="57"/>
      <c r="BQA247" s="57"/>
      <c r="BQB247" s="57"/>
      <c r="BQC247" s="57"/>
      <c r="BQD247" s="57"/>
      <c r="BQE247" s="57"/>
      <c r="BQF247" s="57"/>
      <c r="BQG247" s="57"/>
      <c r="BQH247" s="57"/>
      <c r="BQI247" s="57"/>
    </row>
    <row r="248" spans="1:1803" s="282" customFormat="1" ht="110.4" customHeight="1" x14ac:dyDescent="0.5">
      <c r="A248" s="321" t="s">
        <v>1885</v>
      </c>
      <c r="B248" s="320" t="s">
        <v>1886</v>
      </c>
      <c r="C248" s="320" t="s">
        <v>1887</v>
      </c>
      <c r="D248" s="60" t="s">
        <v>2004</v>
      </c>
      <c r="E248" s="323">
        <v>43878</v>
      </c>
      <c r="F248" s="322">
        <v>43966</v>
      </c>
      <c r="G248" s="320"/>
      <c r="H248" s="108"/>
      <c r="I248" s="320"/>
      <c r="J248" s="320"/>
      <c r="K248" s="320"/>
      <c r="L248" s="320">
        <v>0</v>
      </c>
      <c r="M248" s="320">
        <v>138</v>
      </c>
      <c r="N248" s="320" t="s">
        <v>23</v>
      </c>
      <c r="O248" s="178">
        <v>0.3</v>
      </c>
      <c r="P248" s="178" t="s">
        <v>2014</v>
      </c>
      <c r="Q248" s="178" t="s">
        <v>39</v>
      </c>
      <c r="R248" s="166" t="s">
        <v>23</v>
      </c>
      <c r="S248" s="178" t="s">
        <v>23</v>
      </c>
      <c r="T248" s="228">
        <v>100</v>
      </c>
      <c r="U248" s="178">
        <v>0.3</v>
      </c>
      <c r="V248" s="320" t="s">
        <v>50</v>
      </c>
      <c r="W248" s="320"/>
    </row>
    <row r="249" spans="1:1803" ht="94.95" customHeight="1" x14ac:dyDescent="0.25">
      <c r="A249" s="321" t="s">
        <v>1888</v>
      </c>
      <c r="B249" s="320" t="s">
        <v>2003</v>
      </c>
      <c r="C249" s="320" t="s">
        <v>28</v>
      </c>
      <c r="D249" s="60" t="s">
        <v>1993</v>
      </c>
      <c r="E249" s="322">
        <v>44089</v>
      </c>
      <c r="F249" s="322">
        <v>44196</v>
      </c>
      <c r="G249" s="322"/>
      <c r="H249" s="61"/>
      <c r="I249" s="61"/>
      <c r="J249" s="108"/>
      <c r="K249" s="62"/>
      <c r="L249" s="166">
        <v>0</v>
      </c>
      <c r="M249" s="320">
        <v>138</v>
      </c>
      <c r="N249" s="320" t="s">
        <v>23</v>
      </c>
      <c r="O249" s="79">
        <v>0.25</v>
      </c>
      <c r="P249" s="85" t="s">
        <v>2015</v>
      </c>
      <c r="Q249" s="85" t="s">
        <v>30</v>
      </c>
      <c r="R249" s="166">
        <v>50</v>
      </c>
      <c r="S249" s="71">
        <v>0.25</v>
      </c>
      <c r="T249" s="166">
        <v>100</v>
      </c>
      <c r="U249" s="178">
        <v>0.2</v>
      </c>
      <c r="V249" s="63" t="s">
        <v>50</v>
      </c>
      <c r="W249" s="320"/>
    </row>
    <row r="250" spans="1:1803" ht="110.4" customHeight="1" x14ac:dyDescent="0.25">
      <c r="A250" s="321" t="s">
        <v>1901</v>
      </c>
      <c r="B250" s="320" t="s">
        <v>1889</v>
      </c>
      <c r="C250" s="320" t="s">
        <v>470</v>
      </c>
      <c r="D250" s="60" t="s">
        <v>2002</v>
      </c>
      <c r="E250" s="322">
        <v>43859</v>
      </c>
      <c r="F250" s="322">
        <v>43891</v>
      </c>
      <c r="G250" s="320"/>
      <c r="H250" s="108"/>
      <c r="I250" s="312">
        <v>1280536</v>
      </c>
      <c r="J250" s="320"/>
      <c r="K250" s="320"/>
      <c r="L250" s="320">
        <v>0</v>
      </c>
      <c r="M250" s="198">
        <v>138</v>
      </c>
      <c r="N250" s="198" t="s">
        <v>23</v>
      </c>
      <c r="O250" s="178">
        <v>0.2</v>
      </c>
      <c r="P250" s="85" t="s">
        <v>2015</v>
      </c>
      <c r="Q250" s="197" t="s">
        <v>30</v>
      </c>
      <c r="R250" s="166">
        <v>50</v>
      </c>
      <c r="S250" s="178">
        <v>0.2</v>
      </c>
      <c r="T250" s="166" t="s">
        <v>23</v>
      </c>
      <c r="U250" s="178" t="s">
        <v>23</v>
      </c>
      <c r="V250" s="75" t="s">
        <v>26</v>
      </c>
      <c r="W250" s="320"/>
    </row>
    <row r="251" spans="1:1803" s="282" customFormat="1" ht="110.4" x14ac:dyDescent="0.5">
      <c r="A251" s="321" t="s">
        <v>1883</v>
      </c>
      <c r="B251" s="320" t="s">
        <v>1994</v>
      </c>
      <c r="C251" s="320" t="s">
        <v>1394</v>
      </c>
      <c r="D251" s="60" t="s">
        <v>1890</v>
      </c>
      <c r="E251" s="322">
        <v>43892</v>
      </c>
      <c r="F251" s="322">
        <v>44180</v>
      </c>
      <c r="G251" s="320"/>
      <c r="H251" s="108"/>
      <c r="I251" s="320"/>
      <c r="J251" s="320"/>
      <c r="K251" s="320"/>
      <c r="L251" s="320">
        <v>0</v>
      </c>
      <c r="M251" s="320">
        <v>138</v>
      </c>
      <c r="N251" s="320" t="s">
        <v>23</v>
      </c>
      <c r="O251" s="178">
        <v>2.9</v>
      </c>
      <c r="P251" s="178" t="s">
        <v>2015</v>
      </c>
      <c r="Q251" s="178" t="s">
        <v>30</v>
      </c>
      <c r="R251" s="166">
        <v>100</v>
      </c>
      <c r="S251" s="178">
        <v>2.9</v>
      </c>
      <c r="T251" s="228" t="s">
        <v>23</v>
      </c>
      <c r="U251" s="178" t="s">
        <v>23</v>
      </c>
      <c r="V251" s="320" t="s">
        <v>26</v>
      </c>
      <c r="W251" s="320"/>
    </row>
    <row r="252" spans="1:1803" s="282" customFormat="1" ht="110.4" x14ac:dyDescent="0.5">
      <c r="A252" s="321" t="s">
        <v>1891</v>
      </c>
      <c r="B252" s="320" t="s">
        <v>1892</v>
      </c>
      <c r="C252" s="320" t="s">
        <v>44</v>
      </c>
      <c r="D252" s="60" t="s">
        <v>1893</v>
      </c>
      <c r="E252" s="322">
        <v>43920</v>
      </c>
      <c r="F252" s="322">
        <v>43966</v>
      </c>
      <c r="G252" s="320"/>
      <c r="H252" s="108"/>
      <c r="I252" s="320"/>
      <c r="J252" s="320"/>
      <c r="K252" s="320" t="str">
        <f t="shared" ref="K252:K253" si="6">IF(AND(I252&gt;0,J252&gt;0),(J252/I252)-1," ")</f>
        <v xml:space="preserve"> </v>
      </c>
      <c r="L252" s="320">
        <v>0</v>
      </c>
      <c r="M252" s="320">
        <v>138</v>
      </c>
      <c r="N252" s="320" t="s">
        <v>23</v>
      </c>
      <c r="O252" s="178">
        <v>0.05</v>
      </c>
      <c r="P252" s="178" t="s">
        <v>2015</v>
      </c>
      <c r="Q252" s="178" t="s">
        <v>155</v>
      </c>
      <c r="R252" s="166">
        <v>150</v>
      </c>
      <c r="S252" s="178">
        <v>0.15</v>
      </c>
      <c r="T252" s="228" t="s">
        <v>23</v>
      </c>
      <c r="U252" s="178" t="s">
        <v>23</v>
      </c>
      <c r="V252" s="320" t="s">
        <v>50</v>
      </c>
      <c r="W252" s="320"/>
    </row>
    <row r="253" spans="1:1803" s="282" customFormat="1" ht="82.8" x14ac:dyDescent="0.5">
      <c r="A253" s="321" t="s">
        <v>1894</v>
      </c>
      <c r="B253" s="320" t="s">
        <v>1895</v>
      </c>
      <c r="C253" s="320" t="s">
        <v>1990</v>
      </c>
      <c r="D253" s="60" t="s">
        <v>1896</v>
      </c>
      <c r="E253" s="322">
        <v>43920</v>
      </c>
      <c r="F253" s="322">
        <v>44012</v>
      </c>
      <c r="G253" s="320"/>
      <c r="H253" s="108"/>
      <c r="I253" s="320"/>
      <c r="J253" s="320"/>
      <c r="K253" s="320" t="str">
        <f t="shared" si="6"/>
        <v xml:space="preserve"> </v>
      </c>
      <c r="L253" s="320">
        <v>0</v>
      </c>
      <c r="M253" s="320">
        <v>69</v>
      </c>
      <c r="N253" s="320" t="s">
        <v>23</v>
      </c>
      <c r="O253" s="178">
        <v>0.05</v>
      </c>
      <c r="P253" s="178" t="s">
        <v>1897</v>
      </c>
      <c r="Q253" s="178" t="s">
        <v>155</v>
      </c>
      <c r="R253" s="166">
        <v>50</v>
      </c>
      <c r="S253" s="178">
        <v>0.15</v>
      </c>
      <c r="T253" s="228" t="s">
        <v>23</v>
      </c>
      <c r="U253" s="178" t="s">
        <v>23</v>
      </c>
      <c r="V253" s="320" t="s">
        <v>26</v>
      </c>
      <c r="W253" s="320"/>
    </row>
    <row r="254" spans="1:1803" s="282" customFormat="1" ht="138" x14ac:dyDescent="0.5">
      <c r="A254" s="321" t="s">
        <v>2013</v>
      </c>
      <c r="B254" s="320" t="s">
        <v>1996</v>
      </c>
      <c r="C254" s="320" t="s">
        <v>44</v>
      </c>
      <c r="D254" s="60" t="s">
        <v>1997</v>
      </c>
      <c r="E254" s="322">
        <v>43913</v>
      </c>
      <c r="F254" s="322">
        <v>43946</v>
      </c>
      <c r="G254" s="320"/>
      <c r="H254" s="108"/>
      <c r="I254" s="320"/>
      <c r="J254" s="320"/>
      <c r="K254" s="320"/>
      <c r="L254" s="320">
        <v>0</v>
      </c>
      <c r="M254" s="320">
        <v>138</v>
      </c>
      <c r="N254" s="320" t="s">
        <v>23</v>
      </c>
      <c r="O254" s="178">
        <v>0.2</v>
      </c>
      <c r="P254" s="178" t="s">
        <v>2021</v>
      </c>
      <c r="Q254" s="178" t="s">
        <v>715</v>
      </c>
      <c r="R254" s="166">
        <v>50</v>
      </c>
      <c r="S254" s="178">
        <v>0.2</v>
      </c>
      <c r="T254" s="228" t="s">
        <v>23</v>
      </c>
      <c r="U254" s="178" t="s">
        <v>23</v>
      </c>
      <c r="V254" s="320" t="s">
        <v>50</v>
      </c>
      <c r="W254" s="320"/>
    </row>
    <row r="255" spans="1:1803" s="282" customFormat="1" ht="82.8" x14ac:dyDescent="0.5">
      <c r="A255" s="321" t="s">
        <v>1904</v>
      </c>
      <c r="B255" s="320" t="s">
        <v>1899</v>
      </c>
      <c r="C255" s="320" t="s">
        <v>151</v>
      </c>
      <c r="D255" s="60" t="s">
        <v>1900</v>
      </c>
      <c r="E255" s="322">
        <v>43876</v>
      </c>
      <c r="F255" s="322">
        <v>43966</v>
      </c>
      <c r="G255" s="320"/>
      <c r="H255" s="108"/>
      <c r="I255" s="320"/>
      <c r="J255" s="320"/>
      <c r="K255" s="320"/>
      <c r="L255" s="320">
        <v>0</v>
      </c>
      <c r="M255" s="320">
        <v>138</v>
      </c>
      <c r="N255" s="320" t="s">
        <v>23</v>
      </c>
      <c r="O255" s="178">
        <v>0.2</v>
      </c>
      <c r="P255" s="178" t="s">
        <v>2027</v>
      </c>
      <c r="Q255" s="178" t="s">
        <v>715</v>
      </c>
      <c r="R255" s="166">
        <v>150</v>
      </c>
      <c r="S255" s="178">
        <v>0.2</v>
      </c>
      <c r="T255" s="228" t="s">
        <v>23</v>
      </c>
      <c r="U255" s="178" t="s">
        <v>23</v>
      </c>
      <c r="V255" s="320" t="s">
        <v>50</v>
      </c>
      <c r="W255" s="320"/>
    </row>
    <row r="256" spans="1:1803" ht="82.8" x14ac:dyDescent="0.25">
      <c r="A256" s="321" t="s">
        <v>1903</v>
      </c>
      <c r="B256" s="320" t="s">
        <v>1998</v>
      </c>
      <c r="C256" s="320" t="s">
        <v>62</v>
      </c>
      <c r="D256" s="60" t="s">
        <v>1902</v>
      </c>
      <c r="E256" s="322">
        <v>43906</v>
      </c>
      <c r="F256" s="322">
        <v>43939</v>
      </c>
      <c r="G256" s="320"/>
      <c r="H256" s="283"/>
      <c r="I256" s="320"/>
      <c r="J256" s="320"/>
      <c r="K256" s="320"/>
      <c r="L256" s="320">
        <v>0</v>
      </c>
      <c r="M256" s="320">
        <v>138</v>
      </c>
      <c r="N256" s="320" t="s">
        <v>23</v>
      </c>
      <c r="O256" s="178">
        <v>0.2</v>
      </c>
      <c r="P256" s="178" t="s">
        <v>2028</v>
      </c>
      <c r="Q256" s="320" t="s">
        <v>30</v>
      </c>
      <c r="R256" s="166">
        <v>50</v>
      </c>
      <c r="S256" s="178">
        <v>0.2</v>
      </c>
      <c r="T256" s="166" t="s">
        <v>23</v>
      </c>
      <c r="U256" s="178" t="s">
        <v>23</v>
      </c>
      <c r="V256" s="75" t="s">
        <v>50</v>
      </c>
      <c r="W256" s="320"/>
    </row>
    <row r="257" spans="1:23" ht="82.8" x14ac:dyDescent="0.25">
      <c r="A257" s="321" t="s">
        <v>1910</v>
      </c>
      <c r="B257" s="320" t="s">
        <v>2000</v>
      </c>
      <c r="C257" s="320" t="s">
        <v>1989</v>
      </c>
      <c r="D257" s="60" t="s">
        <v>1995</v>
      </c>
      <c r="E257" s="323">
        <v>43901</v>
      </c>
      <c r="F257" s="322">
        <v>43971</v>
      </c>
      <c r="G257" s="320"/>
      <c r="H257" s="284"/>
      <c r="I257" s="320"/>
      <c r="J257" s="320"/>
      <c r="K257" s="320"/>
      <c r="L257" s="320">
        <v>0</v>
      </c>
      <c r="M257" s="320">
        <v>69</v>
      </c>
      <c r="N257" s="320" t="s">
        <v>23</v>
      </c>
      <c r="O257" s="178">
        <v>1.29</v>
      </c>
      <c r="P257" s="178" t="s">
        <v>1921</v>
      </c>
      <c r="Q257" s="178" t="s">
        <v>73</v>
      </c>
      <c r="R257" s="166">
        <v>175</v>
      </c>
      <c r="S257" s="178">
        <v>1.29</v>
      </c>
      <c r="T257" s="166" t="s">
        <v>23</v>
      </c>
      <c r="U257" s="178" t="s">
        <v>23</v>
      </c>
      <c r="V257" s="75" t="s">
        <v>50</v>
      </c>
      <c r="W257" s="320"/>
    </row>
    <row r="258" spans="1:23" ht="110.4" x14ac:dyDescent="0.25">
      <c r="A258" s="321" t="s">
        <v>1911</v>
      </c>
      <c r="B258" s="320" t="s">
        <v>1988</v>
      </c>
      <c r="C258" s="320" t="s">
        <v>44</v>
      </c>
      <c r="D258" s="60" t="s">
        <v>1987</v>
      </c>
      <c r="E258" s="322">
        <v>43893</v>
      </c>
      <c r="F258" s="322">
        <v>43928</v>
      </c>
      <c r="G258" s="320"/>
      <c r="H258" s="284"/>
      <c r="I258" s="320"/>
      <c r="J258" s="320"/>
      <c r="K258" s="320"/>
      <c r="L258" s="320">
        <v>0</v>
      </c>
      <c r="M258" s="320">
        <v>138</v>
      </c>
      <c r="N258" s="320" t="s">
        <v>23</v>
      </c>
      <c r="O258" s="178">
        <v>0.2</v>
      </c>
      <c r="P258" s="178" t="s">
        <v>2021</v>
      </c>
      <c r="Q258" s="178" t="s">
        <v>715</v>
      </c>
      <c r="R258" s="166" t="s">
        <v>23</v>
      </c>
      <c r="S258" s="178" t="s">
        <v>23</v>
      </c>
      <c r="T258" s="166">
        <v>70</v>
      </c>
      <c r="U258" s="178">
        <v>0.2</v>
      </c>
      <c r="V258" s="75" t="s">
        <v>50</v>
      </c>
      <c r="W258" s="320"/>
    </row>
    <row r="259" spans="1:23" ht="150.6" customHeight="1" x14ac:dyDescent="0.25">
      <c r="A259" s="321" t="s">
        <v>1909</v>
      </c>
      <c r="B259" s="320" t="s">
        <v>1999</v>
      </c>
      <c r="C259" s="320" t="s">
        <v>28</v>
      </c>
      <c r="D259" s="60" t="s">
        <v>1905</v>
      </c>
      <c r="E259" s="322">
        <v>43862</v>
      </c>
      <c r="F259" s="322">
        <v>43922</v>
      </c>
      <c r="G259" s="320"/>
      <c r="H259" s="285"/>
      <c r="I259" s="311">
        <v>2078756</v>
      </c>
      <c r="J259" s="320"/>
      <c r="K259" s="320"/>
      <c r="L259" s="320">
        <v>0</v>
      </c>
      <c r="M259" s="320">
        <v>138</v>
      </c>
      <c r="N259" s="320" t="s">
        <v>23</v>
      </c>
      <c r="O259" s="178" t="s">
        <v>23</v>
      </c>
      <c r="P259" s="178" t="s">
        <v>23</v>
      </c>
      <c r="Q259" s="178" t="s">
        <v>23</v>
      </c>
      <c r="R259" s="166" t="s">
        <v>23</v>
      </c>
      <c r="S259" s="178" t="s">
        <v>23</v>
      </c>
      <c r="T259" s="166" t="s">
        <v>23</v>
      </c>
      <c r="U259" s="178" t="s">
        <v>23</v>
      </c>
      <c r="V259" s="71" t="s">
        <v>26</v>
      </c>
      <c r="W259" s="320"/>
    </row>
    <row r="260" spans="1:23" ht="128.4" customHeight="1" x14ac:dyDescent="0.25">
      <c r="A260" s="321" t="s">
        <v>1906</v>
      </c>
      <c r="B260" s="320" t="s">
        <v>1907</v>
      </c>
      <c r="C260" s="320" t="s">
        <v>45</v>
      </c>
      <c r="D260" s="60" t="s">
        <v>1908</v>
      </c>
      <c r="E260" s="322">
        <v>43861</v>
      </c>
      <c r="F260" s="322">
        <v>44104</v>
      </c>
      <c r="G260" s="320"/>
      <c r="H260" s="320"/>
      <c r="I260" s="312">
        <v>852000</v>
      </c>
      <c r="J260" s="320"/>
      <c r="K260" s="320"/>
      <c r="L260" s="320">
        <v>0</v>
      </c>
      <c r="M260" s="320">
        <v>69</v>
      </c>
      <c r="N260" s="320" t="s">
        <v>23</v>
      </c>
      <c r="O260" s="178">
        <v>0.1</v>
      </c>
      <c r="P260" s="320" t="s">
        <v>2016</v>
      </c>
      <c r="Q260" s="320" t="s">
        <v>39</v>
      </c>
      <c r="R260" s="166">
        <v>100</v>
      </c>
      <c r="S260" s="178">
        <v>0.1</v>
      </c>
      <c r="T260" s="166" t="s">
        <v>23</v>
      </c>
      <c r="U260" s="178" t="s">
        <v>23</v>
      </c>
      <c r="V260" s="320" t="s">
        <v>26</v>
      </c>
      <c r="W260" s="320"/>
    </row>
    <row r="261" spans="1:23" ht="110.4" customHeight="1" x14ac:dyDescent="0.25">
      <c r="A261" s="321" t="s">
        <v>1920</v>
      </c>
      <c r="B261" s="320" t="s">
        <v>1976</v>
      </c>
      <c r="C261" s="320" t="s">
        <v>67</v>
      </c>
      <c r="D261" s="60" t="s">
        <v>1919</v>
      </c>
      <c r="E261" s="322">
        <v>43878</v>
      </c>
      <c r="F261" s="322">
        <v>43966</v>
      </c>
      <c r="G261" s="320"/>
      <c r="H261" s="286"/>
      <c r="I261" s="320"/>
      <c r="J261" s="320"/>
      <c r="K261" s="320"/>
      <c r="L261" s="320">
        <v>0</v>
      </c>
      <c r="M261" s="320">
        <v>138</v>
      </c>
      <c r="N261" s="320" t="s">
        <v>23</v>
      </c>
      <c r="O261" s="178">
        <v>2.2999999999999998</v>
      </c>
      <c r="P261" s="178" t="s">
        <v>2022</v>
      </c>
      <c r="Q261" s="178" t="s">
        <v>30</v>
      </c>
      <c r="R261" s="166">
        <v>75</v>
      </c>
      <c r="S261" s="178">
        <v>2.2999999999999998</v>
      </c>
      <c r="T261" s="166" t="s">
        <v>23</v>
      </c>
      <c r="U261" s="178" t="s">
        <v>23</v>
      </c>
      <c r="V261" s="320" t="s">
        <v>26</v>
      </c>
      <c r="W261" s="320"/>
    </row>
    <row r="262" spans="1:23" ht="82.8" x14ac:dyDescent="0.25">
      <c r="A262" s="321" t="s">
        <v>1922</v>
      </c>
      <c r="B262" s="320" t="s">
        <v>1977</v>
      </c>
      <c r="C262" s="320" t="s">
        <v>1923</v>
      </c>
      <c r="D262" s="60" t="s">
        <v>1978</v>
      </c>
      <c r="E262" s="322">
        <v>43913</v>
      </c>
      <c r="F262" s="322">
        <v>43965</v>
      </c>
      <c r="G262" s="320"/>
      <c r="H262" s="320"/>
      <c r="I262" s="108"/>
      <c r="J262" s="320"/>
      <c r="K262" s="320"/>
      <c r="L262" s="320">
        <v>0</v>
      </c>
      <c r="M262" s="320">
        <v>138</v>
      </c>
      <c r="N262" s="320" t="s">
        <v>23</v>
      </c>
      <c r="O262" s="178">
        <v>0.55000000000000004</v>
      </c>
      <c r="P262" s="320" t="s">
        <v>2024</v>
      </c>
      <c r="Q262" s="320" t="s">
        <v>39</v>
      </c>
      <c r="R262" s="166">
        <v>100</v>
      </c>
      <c r="S262" s="178">
        <v>0.55000000000000004</v>
      </c>
      <c r="T262" s="166" t="s">
        <v>23</v>
      </c>
      <c r="U262" s="178" t="s">
        <v>23</v>
      </c>
      <c r="V262" s="320" t="s">
        <v>313</v>
      </c>
      <c r="W262" s="320"/>
    </row>
    <row r="263" spans="1:23" ht="82.8" x14ac:dyDescent="0.25">
      <c r="A263" s="321" t="s">
        <v>1924</v>
      </c>
      <c r="B263" s="320" t="s">
        <v>1925</v>
      </c>
      <c r="C263" s="320" t="s">
        <v>45</v>
      </c>
      <c r="D263" s="60" t="s">
        <v>2007</v>
      </c>
      <c r="E263" s="322">
        <v>43891</v>
      </c>
      <c r="F263" s="322">
        <v>44180</v>
      </c>
      <c r="G263" s="320"/>
      <c r="H263" s="320"/>
      <c r="I263" s="108"/>
      <c r="J263" s="320"/>
      <c r="K263" s="320"/>
      <c r="L263" s="320">
        <v>0</v>
      </c>
      <c r="M263" s="320">
        <v>69</v>
      </c>
      <c r="N263" s="320">
        <v>138</v>
      </c>
      <c r="O263" s="178">
        <v>0.3</v>
      </c>
      <c r="P263" s="320" t="s">
        <v>2023</v>
      </c>
      <c r="Q263" s="320" t="s">
        <v>39</v>
      </c>
      <c r="R263" s="166">
        <v>100</v>
      </c>
      <c r="S263" s="178">
        <v>0.3</v>
      </c>
      <c r="T263" s="166" t="s">
        <v>23</v>
      </c>
      <c r="U263" s="178" t="s">
        <v>23</v>
      </c>
      <c r="V263" s="320" t="s">
        <v>26</v>
      </c>
      <c r="W263" s="320"/>
    </row>
    <row r="264" spans="1:23" ht="55.2" x14ac:dyDescent="0.25">
      <c r="A264" s="321" t="s">
        <v>2017</v>
      </c>
      <c r="B264" s="320" t="s">
        <v>1882</v>
      </c>
      <c r="C264" s="320" t="s">
        <v>1926</v>
      </c>
      <c r="D264" s="60" t="s">
        <v>1927</v>
      </c>
      <c r="E264" s="322">
        <v>43905</v>
      </c>
      <c r="F264" s="322">
        <v>44012</v>
      </c>
      <c r="G264" s="320"/>
      <c r="H264" s="108"/>
      <c r="I264" s="320"/>
      <c r="J264" s="320"/>
      <c r="K264" s="320"/>
      <c r="L264" s="320">
        <v>0</v>
      </c>
      <c r="M264" s="320">
        <v>69</v>
      </c>
      <c r="N264" s="320" t="s">
        <v>23</v>
      </c>
      <c r="O264" s="178">
        <v>0.1</v>
      </c>
      <c r="P264" s="178" t="s">
        <v>2019</v>
      </c>
      <c r="Q264" s="320" t="s">
        <v>201</v>
      </c>
      <c r="R264" s="166">
        <v>75</v>
      </c>
      <c r="S264" s="178">
        <v>4</v>
      </c>
      <c r="T264" s="166" t="s">
        <v>23</v>
      </c>
      <c r="U264" s="178" t="s">
        <v>23</v>
      </c>
      <c r="V264" s="320" t="s">
        <v>50</v>
      </c>
      <c r="W264" s="320"/>
    </row>
    <row r="265" spans="1:23" ht="82.8" x14ac:dyDescent="0.25">
      <c r="A265" s="321" t="s">
        <v>1929</v>
      </c>
      <c r="B265" s="320" t="s">
        <v>1884</v>
      </c>
      <c r="C265" s="320" t="s">
        <v>1979</v>
      </c>
      <c r="D265" s="60" t="s">
        <v>1928</v>
      </c>
      <c r="E265" s="322">
        <v>43892</v>
      </c>
      <c r="F265" s="322">
        <v>43904</v>
      </c>
      <c r="G265" s="320"/>
      <c r="H265" s="108"/>
      <c r="I265" s="320"/>
      <c r="J265" s="320"/>
      <c r="K265" s="320"/>
      <c r="L265" s="320">
        <v>0</v>
      </c>
      <c r="M265" s="320">
        <v>138</v>
      </c>
      <c r="N265" s="320" t="s">
        <v>23</v>
      </c>
      <c r="O265" s="178">
        <v>0.1</v>
      </c>
      <c r="P265" s="178" t="s">
        <v>2026</v>
      </c>
      <c r="Q265" s="178" t="s">
        <v>191</v>
      </c>
      <c r="R265" s="166">
        <v>100</v>
      </c>
      <c r="S265" s="178" t="s">
        <v>23</v>
      </c>
      <c r="T265" s="166" t="s">
        <v>23</v>
      </c>
      <c r="U265" s="178" t="s">
        <v>23</v>
      </c>
      <c r="V265" s="320" t="s">
        <v>50</v>
      </c>
      <c r="W265" s="320"/>
    </row>
    <row r="266" spans="1:23" ht="82.8" x14ac:dyDescent="0.25">
      <c r="A266" s="321" t="s">
        <v>1930</v>
      </c>
      <c r="B266" s="320" t="s">
        <v>1980</v>
      </c>
      <c r="C266" s="320" t="s">
        <v>1555</v>
      </c>
      <c r="D266" s="60" t="s">
        <v>1981</v>
      </c>
      <c r="E266" s="322">
        <v>43906</v>
      </c>
      <c r="F266" s="322">
        <v>43932</v>
      </c>
      <c r="G266" s="320"/>
      <c r="H266" s="108"/>
      <c r="I266" s="320"/>
      <c r="J266" s="320"/>
      <c r="K266" s="320"/>
      <c r="L266" s="320">
        <v>0</v>
      </c>
      <c r="M266" s="320">
        <v>138</v>
      </c>
      <c r="N266" s="320" t="s">
        <v>23</v>
      </c>
      <c r="O266" s="178">
        <v>0.8</v>
      </c>
      <c r="P266" s="178" t="s">
        <v>2029</v>
      </c>
      <c r="Q266" s="178" t="s">
        <v>187</v>
      </c>
      <c r="R266" s="166">
        <v>100</v>
      </c>
      <c r="S266" s="178" t="s">
        <v>23</v>
      </c>
      <c r="T266" s="166">
        <v>80</v>
      </c>
      <c r="U266" s="178" t="s">
        <v>23</v>
      </c>
      <c r="V266" s="320" t="s">
        <v>48</v>
      </c>
      <c r="W266" s="320"/>
    </row>
    <row r="267" spans="1:23" ht="82.8" x14ac:dyDescent="0.25">
      <c r="A267" s="321" t="s">
        <v>1932</v>
      </c>
      <c r="B267" s="320" t="s">
        <v>1982</v>
      </c>
      <c r="C267" s="320" t="s">
        <v>1991</v>
      </c>
      <c r="D267" s="60" t="s">
        <v>2001</v>
      </c>
      <c r="E267" s="322">
        <v>43906</v>
      </c>
      <c r="F267" s="322">
        <v>43953</v>
      </c>
      <c r="G267" s="320"/>
      <c r="H267" s="320"/>
      <c r="I267" s="320"/>
      <c r="J267" s="320"/>
      <c r="K267" s="320"/>
      <c r="L267" s="320">
        <v>0</v>
      </c>
      <c r="M267" s="320">
        <v>138</v>
      </c>
      <c r="N267" s="320" t="s">
        <v>142</v>
      </c>
      <c r="O267" s="178">
        <v>0.1</v>
      </c>
      <c r="P267" s="178" t="s">
        <v>2025</v>
      </c>
      <c r="Q267" s="178" t="s">
        <v>1931</v>
      </c>
      <c r="R267" s="166" t="s">
        <v>23</v>
      </c>
      <c r="S267" s="178" t="s">
        <v>23</v>
      </c>
      <c r="T267" s="166">
        <v>100</v>
      </c>
      <c r="U267" s="178">
        <v>0.1</v>
      </c>
      <c r="V267" s="71" t="s">
        <v>50</v>
      </c>
      <c r="W267" s="320"/>
    </row>
    <row r="268" spans="1:23" ht="82.8" x14ac:dyDescent="0.25">
      <c r="A268" s="321" t="s">
        <v>1898</v>
      </c>
      <c r="B268" s="320" t="s">
        <v>1983</v>
      </c>
      <c r="C268" s="320" t="s">
        <v>67</v>
      </c>
      <c r="D268" s="60" t="s">
        <v>2006</v>
      </c>
      <c r="E268" s="322">
        <v>43878</v>
      </c>
      <c r="F268" s="322">
        <v>43966</v>
      </c>
      <c r="G268" s="320"/>
      <c r="H268" s="287"/>
      <c r="I268" s="320"/>
      <c r="J268" s="320"/>
      <c r="K268" s="320"/>
      <c r="L268" s="320">
        <v>0</v>
      </c>
      <c r="M268" s="320">
        <v>69</v>
      </c>
      <c r="N268" s="320" t="s">
        <v>23</v>
      </c>
      <c r="O268" s="178">
        <v>0.4</v>
      </c>
      <c r="P268" s="178" t="s">
        <v>2018</v>
      </c>
      <c r="Q268" s="178" t="s">
        <v>614</v>
      </c>
      <c r="R268" s="166">
        <v>50</v>
      </c>
      <c r="S268" s="178">
        <v>0.4</v>
      </c>
      <c r="T268" s="166">
        <v>50</v>
      </c>
      <c r="U268" s="178">
        <v>0.4</v>
      </c>
      <c r="V268" s="320" t="s">
        <v>50</v>
      </c>
      <c r="W268" s="320"/>
    </row>
    <row r="269" spans="1:23" ht="82.8" x14ac:dyDescent="0.25">
      <c r="A269" s="191" t="s">
        <v>1933</v>
      </c>
      <c r="B269" s="320" t="s">
        <v>1984</v>
      </c>
      <c r="C269" s="102" t="s">
        <v>1737</v>
      </c>
      <c r="D269" s="109" t="s">
        <v>1986</v>
      </c>
      <c r="E269" s="72">
        <v>43922</v>
      </c>
      <c r="F269" s="72">
        <v>44180</v>
      </c>
      <c r="G269" s="288"/>
      <c r="H269" s="288"/>
      <c r="I269" s="288"/>
      <c r="J269" s="288"/>
      <c r="K269" s="288"/>
      <c r="L269" s="288">
        <v>0</v>
      </c>
      <c r="M269" s="288">
        <v>138</v>
      </c>
      <c r="N269" s="320" t="s">
        <v>23</v>
      </c>
      <c r="O269" s="289">
        <v>3.45</v>
      </c>
      <c r="P269" s="102" t="s">
        <v>2014</v>
      </c>
      <c r="Q269" s="288" t="s">
        <v>25</v>
      </c>
      <c r="R269" s="290" t="s">
        <v>23</v>
      </c>
      <c r="S269" s="289" t="s">
        <v>23</v>
      </c>
      <c r="T269" s="290" t="s">
        <v>23</v>
      </c>
      <c r="U269" s="289" t="s">
        <v>23</v>
      </c>
      <c r="V269" s="320" t="s">
        <v>50</v>
      </c>
      <c r="W269" s="288"/>
    </row>
    <row r="270" spans="1:23" ht="110.4" x14ac:dyDescent="0.45">
      <c r="A270" s="291" t="s">
        <v>2012</v>
      </c>
      <c r="B270" s="320" t="s">
        <v>1992</v>
      </c>
      <c r="C270" s="102" t="s">
        <v>1737</v>
      </c>
      <c r="D270" s="109" t="s">
        <v>1985</v>
      </c>
      <c r="E270" s="72">
        <v>43922</v>
      </c>
      <c r="F270" s="72">
        <v>44180</v>
      </c>
      <c r="G270" s="225"/>
      <c r="H270" s="225"/>
      <c r="I270" s="225"/>
      <c r="J270" s="225"/>
      <c r="K270" s="225"/>
      <c r="L270" s="288">
        <v>0</v>
      </c>
      <c r="M270" s="288" t="s">
        <v>23</v>
      </c>
      <c r="N270" s="288">
        <v>138</v>
      </c>
      <c r="O270" s="289">
        <v>0.95</v>
      </c>
      <c r="P270" s="102" t="s">
        <v>2020</v>
      </c>
      <c r="Q270" s="288" t="s">
        <v>25</v>
      </c>
      <c r="R270" s="290" t="s">
        <v>23</v>
      </c>
      <c r="S270" s="289" t="s">
        <v>23</v>
      </c>
      <c r="T270" s="290" t="s">
        <v>23</v>
      </c>
      <c r="U270" s="289" t="s">
        <v>23</v>
      </c>
      <c r="V270" s="320" t="s">
        <v>50</v>
      </c>
      <c r="W270" s="225"/>
    </row>
    <row r="271" spans="1:23" ht="110.4" customHeight="1" x14ac:dyDescent="0.45">
      <c r="A271" s="191" t="s">
        <v>1934</v>
      </c>
      <c r="B271" s="320" t="s">
        <v>1935</v>
      </c>
      <c r="C271" s="102" t="s">
        <v>37</v>
      </c>
      <c r="D271" s="109" t="s">
        <v>2005</v>
      </c>
      <c r="E271" s="72">
        <v>43859</v>
      </c>
      <c r="F271" s="72">
        <v>44012</v>
      </c>
      <c r="G271" s="225"/>
      <c r="H271" s="225"/>
      <c r="I271" s="333">
        <v>1234000</v>
      </c>
      <c r="J271" s="225"/>
      <c r="K271" s="225"/>
      <c r="L271" s="288">
        <v>0</v>
      </c>
      <c r="M271" s="288">
        <v>138</v>
      </c>
      <c r="N271" s="288" t="s">
        <v>23</v>
      </c>
      <c r="O271" s="289">
        <v>0.8</v>
      </c>
      <c r="P271" s="102" t="s">
        <v>2024</v>
      </c>
      <c r="Q271" s="288" t="s">
        <v>30</v>
      </c>
      <c r="R271" s="290" t="s">
        <v>23</v>
      </c>
      <c r="S271" s="289" t="s">
        <v>23</v>
      </c>
      <c r="T271" s="290" t="s">
        <v>655</v>
      </c>
      <c r="U271" s="289">
        <v>0.8</v>
      </c>
      <c r="V271" s="288" t="s">
        <v>26</v>
      </c>
      <c r="W271" s="225"/>
    </row>
    <row r="272" spans="1:23" ht="55.2" x14ac:dyDescent="0.25">
      <c r="A272" s="241" t="s">
        <v>2011</v>
      </c>
      <c r="B272" s="242" t="s">
        <v>2009</v>
      </c>
      <c r="C272" s="242" t="s">
        <v>1777</v>
      </c>
      <c r="D272" s="292" t="s">
        <v>2010</v>
      </c>
      <c r="E272" s="245">
        <v>43861</v>
      </c>
      <c r="F272" s="245">
        <v>43905</v>
      </c>
      <c r="G272" s="245"/>
      <c r="H272" s="293"/>
      <c r="I272" s="333">
        <v>460000</v>
      </c>
      <c r="J272" s="247"/>
      <c r="K272" s="248"/>
      <c r="L272" s="294">
        <v>0</v>
      </c>
      <c r="M272" s="242">
        <v>138</v>
      </c>
      <c r="N272" s="242" t="s">
        <v>23</v>
      </c>
      <c r="O272" s="250">
        <v>0.08</v>
      </c>
      <c r="P272" s="295" t="s">
        <v>2015</v>
      </c>
      <c r="Q272" s="295" t="s">
        <v>30</v>
      </c>
      <c r="R272" s="296">
        <v>100</v>
      </c>
      <c r="S272" s="297">
        <v>0.08</v>
      </c>
      <c r="T272" s="242" t="s">
        <v>23</v>
      </c>
      <c r="U272" s="296" t="s">
        <v>23</v>
      </c>
      <c r="V272" s="298" t="s">
        <v>50</v>
      </c>
      <c r="W272" s="242"/>
    </row>
    <row r="273" spans="1:23" ht="138" x14ac:dyDescent="0.25">
      <c r="A273" s="334" t="s">
        <v>2048</v>
      </c>
      <c r="B273" s="335" t="s">
        <v>2044</v>
      </c>
      <c r="C273" s="335" t="s">
        <v>2045</v>
      </c>
      <c r="D273" s="336" t="s">
        <v>2046</v>
      </c>
      <c r="E273" s="301">
        <v>43973</v>
      </c>
      <c r="F273" s="301">
        <v>44119</v>
      </c>
      <c r="G273" s="301"/>
      <c r="H273" s="311"/>
      <c r="I273" s="311"/>
      <c r="J273" s="337"/>
      <c r="K273" s="313" t="str">
        <f t="shared" ref="K273" si="7">IF(AND(I273&gt;0,J273&gt;0),(J273/I273)-1," ")</f>
        <v xml:space="preserve"> </v>
      </c>
      <c r="L273" s="314">
        <v>0</v>
      </c>
      <c r="M273" s="338">
        <v>138</v>
      </c>
      <c r="N273" s="338" t="s">
        <v>23</v>
      </c>
      <c r="O273" s="315">
        <v>0.1</v>
      </c>
      <c r="P273" s="335" t="s">
        <v>2047</v>
      </c>
      <c r="Q273" s="335" t="s">
        <v>64</v>
      </c>
      <c r="R273" s="338">
        <v>100</v>
      </c>
      <c r="S273" s="339">
        <v>0.1</v>
      </c>
      <c r="T273" s="338" t="s">
        <v>23</v>
      </c>
      <c r="U273" s="339" t="s">
        <v>23</v>
      </c>
      <c r="V273" s="319" t="s">
        <v>50</v>
      </c>
      <c r="W273" s="340"/>
    </row>
    <row r="274" spans="1:23" s="299" customFormat="1" ht="120.6" customHeight="1" x14ac:dyDescent="0.25">
      <c r="A274" s="341" t="s">
        <v>2063</v>
      </c>
      <c r="B274" s="307" t="s">
        <v>2049</v>
      </c>
      <c r="C274" s="307" t="s">
        <v>2050</v>
      </c>
      <c r="D274" s="342" t="s">
        <v>2051</v>
      </c>
      <c r="E274" s="330">
        <v>43905</v>
      </c>
      <c r="F274" s="323">
        <v>43966</v>
      </c>
      <c r="G274" s="307"/>
      <c r="H274" s="343"/>
      <c r="I274" s="307"/>
      <c r="J274" s="307"/>
      <c r="K274" s="307"/>
      <c r="L274" s="307">
        <v>0</v>
      </c>
      <c r="M274" s="307">
        <v>138</v>
      </c>
      <c r="N274" s="307" t="s">
        <v>23</v>
      </c>
      <c r="O274" s="344">
        <v>0.1</v>
      </c>
      <c r="P274" s="344" t="s">
        <v>2052</v>
      </c>
      <c r="Q274" s="344" t="s">
        <v>288</v>
      </c>
      <c r="R274" s="331">
        <v>100</v>
      </c>
      <c r="S274" s="344">
        <v>0.1</v>
      </c>
      <c r="T274" s="331" t="s">
        <v>23</v>
      </c>
      <c r="U274" s="344" t="s">
        <v>23</v>
      </c>
      <c r="V274" s="307" t="s">
        <v>26</v>
      </c>
      <c r="W274" s="306"/>
    </row>
    <row r="275" spans="1:23" s="299" customFormat="1" ht="82.8" x14ac:dyDescent="0.25">
      <c r="A275" s="341" t="s">
        <v>2064</v>
      </c>
      <c r="B275" s="307" t="s">
        <v>2053</v>
      </c>
      <c r="C275" s="307" t="s">
        <v>2050</v>
      </c>
      <c r="D275" s="342" t="s">
        <v>2054</v>
      </c>
      <c r="E275" s="330">
        <v>43905</v>
      </c>
      <c r="F275" s="323">
        <v>43966</v>
      </c>
      <c r="G275" s="307"/>
      <c r="H275" s="343"/>
      <c r="I275" s="307"/>
      <c r="J275" s="307"/>
      <c r="K275" s="307"/>
      <c r="L275" s="307">
        <v>0</v>
      </c>
      <c r="M275" s="307">
        <v>138</v>
      </c>
      <c r="N275" s="307" t="s">
        <v>23</v>
      </c>
      <c r="O275" s="344">
        <v>0.1</v>
      </c>
      <c r="P275" s="344" t="s">
        <v>2052</v>
      </c>
      <c r="Q275" s="344" t="s">
        <v>2055</v>
      </c>
      <c r="R275" s="331">
        <v>70</v>
      </c>
      <c r="S275" s="344">
        <v>0.1</v>
      </c>
      <c r="T275" s="331" t="s">
        <v>23</v>
      </c>
      <c r="U275" s="344" t="s">
        <v>23</v>
      </c>
      <c r="V275" s="307" t="s">
        <v>26</v>
      </c>
      <c r="W275" s="306"/>
    </row>
    <row r="276" spans="1:23" s="299" customFormat="1" ht="138" x14ac:dyDescent="0.25">
      <c r="A276" s="341" t="s">
        <v>2065</v>
      </c>
      <c r="B276" s="307" t="s">
        <v>2056</v>
      </c>
      <c r="C276" s="307" t="s">
        <v>204</v>
      </c>
      <c r="D276" s="342" t="s">
        <v>2057</v>
      </c>
      <c r="E276" s="330">
        <v>43922</v>
      </c>
      <c r="F276" s="323">
        <v>43966</v>
      </c>
      <c r="G276" s="307"/>
      <c r="H276" s="343"/>
      <c r="I276" s="307"/>
      <c r="J276" s="307"/>
      <c r="K276" s="307"/>
      <c r="L276" s="307">
        <v>0</v>
      </c>
      <c r="M276" s="307">
        <v>138</v>
      </c>
      <c r="N276" s="307" t="s">
        <v>23</v>
      </c>
      <c r="O276" s="344">
        <v>0.1</v>
      </c>
      <c r="P276" s="307" t="s">
        <v>1030</v>
      </c>
      <c r="Q276" s="344" t="s">
        <v>2058</v>
      </c>
      <c r="R276" s="331">
        <v>50</v>
      </c>
      <c r="S276" s="344">
        <v>0.1</v>
      </c>
      <c r="T276" s="331" t="s">
        <v>23</v>
      </c>
      <c r="U276" s="344" t="s">
        <v>23</v>
      </c>
      <c r="V276" s="307" t="s">
        <v>26</v>
      </c>
      <c r="W276" s="306"/>
    </row>
    <row r="277" spans="1:23" s="299" customFormat="1" ht="138" x14ac:dyDescent="0.25">
      <c r="A277" s="341" t="s">
        <v>2066</v>
      </c>
      <c r="B277" s="307" t="s">
        <v>2059</v>
      </c>
      <c r="C277" s="307" t="s">
        <v>204</v>
      </c>
      <c r="D277" s="342" t="s">
        <v>2060</v>
      </c>
      <c r="E277" s="330">
        <v>43922</v>
      </c>
      <c r="F277" s="323">
        <v>43966</v>
      </c>
      <c r="G277" s="307"/>
      <c r="H277" s="343"/>
      <c r="I277" s="307"/>
      <c r="J277" s="307"/>
      <c r="K277" s="307"/>
      <c r="L277" s="307">
        <v>0</v>
      </c>
      <c r="M277" s="307">
        <v>138</v>
      </c>
      <c r="N277" s="307" t="s">
        <v>23</v>
      </c>
      <c r="O277" s="344">
        <v>0.1</v>
      </c>
      <c r="P277" s="307" t="s">
        <v>1030</v>
      </c>
      <c r="Q277" s="344" t="s">
        <v>2058</v>
      </c>
      <c r="R277" s="331">
        <v>50</v>
      </c>
      <c r="S277" s="344">
        <v>0.1</v>
      </c>
      <c r="T277" s="331" t="s">
        <v>23</v>
      </c>
      <c r="U277" s="344" t="s">
        <v>23</v>
      </c>
      <c r="V277" s="307" t="s">
        <v>26</v>
      </c>
      <c r="W277" s="306"/>
    </row>
    <row r="278" spans="1:23" s="299" customFormat="1" ht="82.8" x14ac:dyDescent="0.25">
      <c r="A278" s="341" t="s">
        <v>2067</v>
      </c>
      <c r="B278" s="307" t="s">
        <v>2061</v>
      </c>
      <c r="C278" s="307" t="s">
        <v>70</v>
      </c>
      <c r="D278" s="342" t="s">
        <v>2062</v>
      </c>
      <c r="E278" s="330">
        <v>43936</v>
      </c>
      <c r="F278" s="323">
        <v>44012</v>
      </c>
      <c r="G278" s="307"/>
      <c r="H278" s="343"/>
      <c r="I278" s="307"/>
      <c r="J278" s="307"/>
      <c r="K278" s="307"/>
      <c r="L278" s="307">
        <v>0</v>
      </c>
      <c r="M278" s="307">
        <v>138</v>
      </c>
      <c r="N278" s="307" t="s">
        <v>23</v>
      </c>
      <c r="O278" s="344">
        <v>0.2</v>
      </c>
      <c r="P278" s="344" t="s">
        <v>2025</v>
      </c>
      <c r="Q278" s="344" t="s">
        <v>187</v>
      </c>
      <c r="R278" s="331">
        <v>50</v>
      </c>
      <c r="S278" s="344">
        <v>0.2</v>
      </c>
      <c r="T278" s="331" t="s">
        <v>23</v>
      </c>
      <c r="U278" s="344" t="s">
        <v>23</v>
      </c>
      <c r="V278" s="307" t="s">
        <v>50</v>
      </c>
      <c r="W278" s="306"/>
    </row>
    <row r="279" spans="1:23" s="299" customFormat="1" ht="82.8" x14ac:dyDescent="0.25">
      <c r="A279" s="341" t="s">
        <v>2071</v>
      </c>
      <c r="B279" s="307" t="s">
        <v>2068</v>
      </c>
      <c r="C279" s="307" t="s">
        <v>2069</v>
      </c>
      <c r="D279" s="342" t="s">
        <v>2070</v>
      </c>
      <c r="E279" s="330">
        <v>43983</v>
      </c>
      <c r="F279" s="323">
        <v>44190</v>
      </c>
      <c r="G279" s="307"/>
      <c r="H279" s="343"/>
      <c r="I279" s="307"/>
      <c r="J279" s="307"/>
      <c r="K279" s="307"/>
      <c r="L279" s="307">
        <v>0</v>
      </c>
      <c r="M279" s="307">
        <v>69</v>
      </c>
      <c r="N279" s="307">
        <v>138</v>
      </c>
      <c r="O279" s="344">
        <v>20.6</v>
      </c>
      <c r="P279" s="344" t="s">
        <v>2026</v>
      </c>
      <c r="Q279" s="344" t="s">
        <v>39</v>
      </c>
      <c r="R279" s="331">
        <v>50</v>
      </c>
      <c r="S279" s="344">
        <v>10.3</v>
      </c>
      <c r="T279" s="331" t="s">
        <v>23</v>
      </c>
      <c r="U279" s="344" t="s">
        <v>23</v>
      </c>
      <c r="V279" s="307" t="s">
        <v>26</v>
      </c>
      <c r="W279" s="306"/>
    </row>
    <row r="280" spans="1:23" s="299" customFormat="1" ht="55.2" x14ac:dyDescent="0.25">
      <c r="A280" s="341" t="s">
        <v>2076</v>
      </c>
      <c r="B280" s="307" t="s">
        <v>2072</v>
      </c>
      <c r="C280" s="307" t="s">
        <v>45</v>
      </c>
      <c r="D280" s="342" t="s">
        <v>2073</v>
      </c>
      <c r="E280" s="330">
        <v>44105</v>
      </c>
      <c r="F280" s="323">
        <v>44166</v>
      </c>
      <c r="G280" s="307"/>
      <c r="H280" s="343"/>
      <c r="I280" s="307"/>
      <c r="J280" s="307"/>
      <c r="K280" s="307"/>
      <c r="L280" s="307">
        <v>0</v>
      </c>
      <c r="M280" s="307">
        <v>138</v>
      </c>
      <c r="N280" s="307" t="s">
        <v>23</v>
      </c>
      <c r="O280" s="344">
        <v>0.1</v>
      </c>
      <c r="P280" s="344" t="s">
        <v>880</v>
      </c>
      <c r="Q280" s="344" t="s">
        <v>30</v>
      </c>
      <c r="R280" s="331">
        <v>100</v>
      </c>
      <c r="S280" s="344" t="s">
        <v>23</v>
      </c>
      <c r="T280" s="331" t="s">
        <v>23</v>
      </c>
      <c r="U280" s="344" t="s">
        <v>23</v>
      </c>
      <c r="V280" s="307" t="s">
        <v>50</v>
      </c>
      <c r="W280" s="306"/>
    </row>
    <row r="281" spans="1:23" s="299" customFormat="1" ht="55.2" x14ac:dyDescent="0.25">
      <c r="A281" s="341" t="s">
        <v>2077</v>
      </c>
      <c r="B281" s="307" t="s">
        <v>2074</v>
      </c>
      <c r="C281" s="307" t="s">
        <v>45</v>
      </c>
      <c r="D281" s="342" t="s">
        <v>2075</v>
      </c>
      <c r="E281" s="330">
        <v>44105</v>
      </c>
      <c r="F281" s="323">
        <v>44166</v>
      </c>
      <c r="G281" s="307"/>
      <c r="H281" s="343"/>
      <c r="I281" s="307"/>
      <c r="J281" s="307"/>
      <c r="K281" s="307"/>
      <c r="L281" s="307">
        <v>0</v>
      </c>
      <c r="M281" s="307">
        <v>69</v>
      </c>
      <c r="N281" s="307">
        <v>138</v>
      </c>
      <c r="O281" s="344">
        <v>0.25</v>
      </c>
      <c r="P281" s="344" t="s">
        <v>880</v>
      </c>
      <c r="Q281" s="344" t="s">
        <v>30</v>
      </c>
      <c r="R281" s="331" t="s">
        <v>937</v>
      </c>
      <c r="S281" s="344" t="s">
        <v>23</v>
      </c>
      <c r="T281" s="331" t="s">
        <v>23</v>
      </c>
      <c r="U281" s="344" t="s">
        <v>23</v>
      </c>
      <c r="V281" s="307" t="s">
        <v>50</v>
      </c>
      <c r="W281" s="306"/>
    </row>
    <row r="282" spans="1:23" s="299" customFormat="1" ht="55.2" x14ac:dyDescent="0.25">
      <c r="A282" s="341" t="s">
        <v>2078</v>
      </c>
      <c r="B282" s="307" t="s">
        <v>2079</v>
      </c>
      <c r="C282" s="307" t="s">
        <v>2080</v>
      </c>
      <c r="D282" s="342" t="s">
        <v>2081</v>
      </c>
      <c r="E282" s="330">
        <v>43891</v>
      </c>
      <c r="F282" s="323">
        <v>44012</v>
      </c>
      <c r="G282" s="307"/>
      <c r="H282" s="343"/>
      <c r="I282" s="307"/>
      <c r="J282" s="307"/>
      <c r="K282" s="307" t="str">
        <f t="shared" ref="K282:K284" si="8">IF(AND(I282&gt;0,J282&gt;0),(J282/I282)-1," ")</f>
        <v xml:space="preserve"> </v>
      </c>
      <c r="L282" s="307">
        <v>0</v>
      </c>
      <c r="M282" s="307">
        <v>138</v>
      </c>
      <c r="N282" s="307" t="s">
        <v>23</v>
      </c>
      <c r="O282" s="344">
        <v>0.1</v>
      </c>
      <c r="P282" s="344" t="s">
        <v>2052</v>
      </c>
      <c r="Q282" s="344" t="s">
        <v>2082</v>
      </c>
      <c r="R282" s="331">
        <v>100</v>
      </c>
      <c r="S282" s="344">
        <v>0.1</v>
      </c>
      <c r="T282" s="331" t="s">
        <v>23</v>
      </c>
      <c r="U282" s="344" t="s">
        <v>23</v>
      </c>
      <c r="V282" s="307" t="s">
        <v>26</v>
      </c>
      <c r="W282" s="306"/>
    </row>
    <row r="283" spans="1:23" s="299" customFormat="1" ht="55.2" x14ac:dyDescent="0.25">
      <c r="A283" s="341" t="s">
        <v>2083</v>
      </c>
      <c r="B283" s="307" t="s">
        <v>2084</v>
      </c>
      <c r="C283" s="307" t="s">
        <v>188</v>
      </c>
      <c r="D283" s="342" t="s">
        <v>2085</v>
      </c>
      <c r="E283" s="330">
        <v>43891</v>
      </c>
      <c r="F283" s="323">
        <v>44012</v>
      </c>
      <c r="G283" s="307"/>
      <c r="H283" s="343"/>
      <c r="I283" s="307"/>
      <c r="J283" s="307"/>
      <c r="K283" s="307" t="str">
        <f t="shared" si="8"/>
        <v xml:space="preserve"> </v>
      </c>
      <c r="L283" s="307">
        <v>0</v>
      </c>
      <c r="M283" s="307">
        <v>138</v>
      </c>
      <c r="N283" s="307" t="s">
        <v>23</v>
      </c>
      <c r="O283" s="344">
        <v>0.1</v>
      </c>
      <c r="P283" s="344" t="s">
        <v>2052</v>
      </c>
      <c r="Q283" s="344" t="s">
        <v>141</v>
      </c>
      <c r="R283" s="331">
        <v>100</v>
      </c>
      <c r="S283" s="344">
        <v>0.1</v>
      </c>
      <c r="T283" s="331" t="s">
        <v>23</v>
      </c>
      <c r="U283" s="344" t="s">
        <v>23</v>
      </c>
      <c r="V283" s="307" t="s">
        <v>26</v>
      </c>
      <c r="W283" s="306"/>
    </row>
    <row r="284" spans="1:23" s="299" customFormat="1" ht="116.4" customHeight="1" x14ac:dyDescent="0.25">
      <c r="A284" s="341" t="s">
        <v>2086</v>
      </c>
      <c r="B284" s="307" t="s">
        <v>2087</v>
      </c>
      <c r="C284" s="307" t="s">
        <v>1645</v>
      </c>
      <c r="D284" s="342" t="s">
        <v>2088</v>
      </c>
      <c r="E284" s="330">
        <v>43914</v>
      </c>
      <c r="F284" s="323">
        <v>43966</v>
      </c>
      <c r="G284" s="307"/>
      <c r="H284" s="343"/>
      <c r="I284" s="307"/>
      <c r="J284" s="307"/>
      <c r="K284" s="307" t="str">
        <f t="shared" si="8"/>
        <v xml:space="preserve"> </v>
      </c>
      <c r="L284" s="307">
        <v>0</v>
      </c>
      <c r="M284" s="307">
        <v>345</v>
      </c>
      <c r="N284" s="307">
        <v>345</v>
      </c>
      <c r="O284" s="344">
        <v>45.1</v>
      </c>
      <c r="P284" s="344" t="s">
        <v>1647</v>
      </c>
      <c r="Q284" s="344" t="s">
        <v>79</v>
      </c>
      <c r="R284" s="331">
        <v>160</v>
      </c>
      <c r="S284" s="344">
        <v>45.1</v>
      </c>
      <c r="T284" s="331" t="s">
        <v>23</v>
      </c>
      <c r="U284" s="344" t="s">
        <v>23</v>
      </c>
      <c r="V284" s="307" t="s">
        <v>26</v>
      </c>
      <c r="W284" s="306"/>
    </row>
    <row r="285" spans="1:23" s="299" customFormat="1" ht="116.4" customHeight="1" x14ac:dyDescent="0.25">
      <c r="A285" s="341" t="s">
        <v>2089</v>
      </c>
      <c r="B285" s="307" t="s">
        <v>2090</v>
      </c>
      <c r="C285" s="307" t="s">
        <v>2091</v>
      </c>
      <c r="D285" s="342" t="s">
        <v>1680</v>
      </c>
      <c r="E285" s="330">
        <v>44089</v>
      </c>
      <c r="F285" s="323">
        <v>44196</v>
      </c>
      <c r="G285" s="307"/>
      <c r="H285" s="343"/>
      <c r="I285" s="307"/>
      <c r="J285" s="307"/>
      <c r="K285" s="307"/>
      <c r="L285" s="307">
        <v>0</v>
      </c>
      <c r="M285" s="307">
        <v>138</v>
      </c>
      <c r="N285" s="307" t="s">
        <v>23</v>
      </c>
      <c r="O285" s="344">
        <f>(2)*((439+346+485+499+488+427+176)/5280)</f>
        <v>1.0833333333333333</v>
      </c>
      <c r="P285" s="344" t="s">
        <v>451</v>
      </c>
      <c r="Q285" s="344" t="s">
        <v>215</v>
      </c>
      <c r="R285" s="331" t="s">
        <v>937</v>
      </c>
      <c r="S285" s="344">
        <f>(1)*((439+346+485+499+488+427+176)/5280)</f>
        <v>0.54166666666666663</v>
      </c>
      <c r="T285" s="331" t="s">
        <v>23</v>
      </c>
      <c r="U285" s="344" t="s">
        <v>23</v>
      </c>
      <c r="V285" s="307" t="s">
        <v>48</v>
      </c>
      <c r="W285" s="306" t="s">
        <v>2092</v>
      </c>
    </row>
    <row r="286" spans="1:23" s="299" customFormat="1" ht="116.4" customHeight="1" x14ac:dyDescent="0.25">
      <c r="A286" s="341" t="s">
        <v>2093</v>
      </c>
      <c r="B286" s="307" t="s">
        <v>2094</v>
      </c>
      <c r="C286" s="307" t="s">
        <v>2095</v>
      </c>
      <c r="D286" s="342" t="s">
        <v>2096</v>
      </c>
      <c r="E286" s="330">
        <v>43891</v>
      </c>
      <c r="F286" s="323">
        <v>43982</v>
      </c>
      <c r="G286" s="307"/>
      <c r="H286" s="343"/>
      <c r="I286" s="307"/>
      <c r="J286" s="307"/>
      <c r="K286" s="307"/>
      <c r="L286" s="307">
        <v>0</v>
      </c>
      <c r="M286" s="307">
        <v>345</v>
      </c>
      <c r="N286" s="307" t="s">
        <v>23</v>
      </c>
      <c r="O286" s="344">
        <f>(2)*((1046+947+707)/5280)</f>
        <v>1.0227272727272727</v>
      </c>
      <c r="P286" s="344" t="s">
        <v>456</v>
      </c>
      <c r="Q286" s="344" t="s">
        <v>1693</v>
      </c>
      <c r="R286" s="331">
        <v>150</v>
      </c>
      <c r="S286" s="344">
        <f>(1)*((1046+947+707)/5280)</f>
        <v>0.51136363636363635</v>
      </c>
      <c r="T286" s="331" t="s">
        <v>23</v>
      </c>
      <c r="U286" s="344" t="s">
        <v>23</v>
      </c>
      <c r="V286" s="307" t="s">
        <v>48</v>
      </c>
      <c r="W286" s="306" t="s">
        <v>49</v>
      </c>
    </row>
    <row r="287" spans="1:23" s="299" customFormat="1" ht="116.4" customHeight="1" x14ac:dyDescent="0.25">
      <c r="A287" s="341" t="s">
        <v>2097</v>
      </c>
      <c r="B287" s="307" t="s">
        <v>2098</v>
      </c>
      <c r="C287" s="307" t="s">
        <v>325</v>
      </c>
      <c r="D287" s="342" t="s">
        <v>1698</v>
      </c>
      <c r="E287" s="330">
        <v>43891</v>
      </c>
      <c r="F287" s="323">
        <v>43982</v>
      </c>
      <c r="G287" s="307"/>
      <c r="H287" s="343"/>
      <c r="I287" s="307"/>
      <c r="J287" s="307"/>
      <c r="K287" s="307"/>
      <c r="L287" s="307">
        <v>0</v>
      </c>
      <c r="M287" s="307">
        <v>138</v>
      </c>
      <c r="N287" s="307" t="s">
        <v>23</v>
      </c>
      <c r="O287" s="344">
        <f>(1)*((532+657+556)/5280)</f>
        <v>0.33049242424242425</v>
      </c>
      <c r="P287" s="344" t="s">
        <v>2099</v>
      </c>
      <c r="Q287" s="344" t="s">
        <v>454</v>
      </c>
      <c r="R287" s="331">
        <v>100</v>
      </c>
      <c r="S287" s="344">
        <f>(1)*((532+657+556)/5280)</f>
        <v>0.33049242424242425</v>
      </c>
      <c r="T287" s="331" t="s">
        <v>23</v>
      </c>
      <c r="U287" s="344" t="s">
        <v>23</v>
      </c>
      <c r="V287" s="307" t="s">
        <v>48</v>
      </c>
      <c r="W287" s="306" t="s">
        <v>49</v>
      </c>
    </row>
    <row r="288" spans="1:23" ht="116.4" customHeight="1" x14ac:dyDescent="0.25">
      <c r="A288" s="288" t="s">
        <v>2102</v>
      </c>
      <c r="B288" s="320" t="s">
        <v>2030</v>
      </c>
      <c r="C288" s="345" t="s">
        <v>1035</v>
      </c>
      <c r="D288" s="345" t="s">
        <v>2103</v>
      </c>
      <c r="E288" s="346">
        <v>43906</v>
      </c>
      <c r="F288" s="347">
        <v>43920</v>
      </c>
      <c r="G288" s="348"/>
      <c r="H288" s="349"/>
      <c r="I288" s="348"/>
      <c r="J288" s="348"/>
      <c r="K288" s="348"/>
      <c r="L288" s="345">
        <v>0</v>
      </c>
      <c r="M288" s="345">
        <v>138</v>
      </c>
      <c r="N288" s="345" t="s">
        <v>23</v>
      </c>
      <c r="O288" s="345">
        <v>0.1</v>
      </c>
      <c r="P288" s="345" t="s">
        <v>127</v>
      </c>
      <c r="Q288" s="345" t="s">
        <v>191</v>
      </c>
      <c r="R288" s="345">
        <v>100</v>
      </c>
      <c r="S288" s="345">
        <v>0.1</v>
      </c>
      <c r="T288" s="345" t="s">
        <v>23</v>
      </c>
      <c r="U288" s="345" t="s">
        <v>23</v>
      </c>
      <c r="V288" s="345" t="s">
        <v>26</v>
      </c>
      <c r="W288" s="345"/>
    </row>
    <row r="289" spans="1:23" x14ac:dyDescent="0.45">
      <c r="A289" s="269"/>
      <c r="B289" s="357" t="s">
        <v>1465</v>
      </c>
      <c r="C289" s="276"/>
      <c r="D289" s="270"/>
      <c r="E289" s="271"/>
      <c r="F289" s="271"/>
      <c r="G289" s="271"/>
      <c r="H289" s="272"/>
      <c r="I289" s="272"/>
      <c r="J289" s="272"/>
      <c r="K289" s="273" t="str">
        <f t="shared" ref="K289:K351" si="9">IF(AND(I289&gt;0,J289&gt;0),(J289/I289)-1," ")</f>
        <v xml:space="preserve"> </v>
      </c>
      <c r="L289" s="274"/>
      <c r="M289" s="272"/>
      <c r="N289" s="272"/>
      <c r="O289" s="275"/>
      <c r="P289" s="276"/>
      <c r="Q289" s="276"/>
      <c r="R289" s="274"/>
      <c r="S289" s="277"/>
      <c r="T289" s="274"/>
      <c r="U289" s="277"/>
      <c r="V289" s="276"/>
      <c r="W289" s="278"/>
    </row>
    <row r="290" spans="1:23" ht="82.8" x14ac:dyDescent="0.25">
      <c r="A290" s="75" t="s">
        <v>1200</v>
      </c>
      <c r="B290" s="75" t="s">
        <v>1201</v>
      </c>
      <c r="C290" s="75" t="s">
        <v>642</v>
      </c>
      <c r="D290" s="77" t="s">
        <v>1322</v>
      </c>
      <c r="E290" s="72">
        <v>43815</v>
      </c>
      <c r="F290" s="80">
        <v>43862</v>
      </c>
      <c r="G290" s="80"/>
      <c r="H290" s="74"/>
      <c r="I290" s="74">
        <v>644190</v>
      </c>
      <c r="J290" s="74"/>
      <c r="K290" s="62" t="str">
        <f t="shared" si="9"/>
        <v xml:space="preserve"> </v>
      </c>
      <c r="L290" s="351">
        <v>15</v>
      </c>
      <c r="M290" s="75">
        <v>138</v>
      </c>
      <c r="N290" s="75" t="s">
        <v>23</v>
      </c>
      <c r="O290" s="79" t="s">
        <v>23</v>
      </c>
      <c r="P290" s="75" t="s">
        <v>23</v>
      </c>
      <c r="Q290" s="75" t="s">
        <v>23</v>
      </c>
      <c r="R290" s="78" t="s">
        <v>23</v>
      </c>
      <c r="S290" s="79" t="s">
        <v>23</v>
      </c>
      <c r="T290" s="78" t="s">
        <v>23</v>
      </c>
      <c r="U290" s="79" t="s">
        <v>23</v>
      </c>
      <c r="V290" s="75" t="s">
        <v>1059</v>
      </c>
      <c r="W290" s="75"/>
    </row>
    <row r="291" spans="1:23" ht="82.8" x14ac:dyDescent="0.25">
      <c r="A291" s="75" t="s">
        <v>1109</v>
      </c>
      <c r="B291" s="76" t="s">
        <v>1306</v>
      </c>
      <c r="C291" s="75" t="s">
        <v>1830</v>
      </c>
      <c r="D291" s="151" t="s">
        <v>1254</v>
      </c>
      <c r="E291" s="72">
        <v>43724</v>
      </c>
      <c r="F291" s="66">
        <v>43815</v>
      </c>
      <c r="G291" s="66"/>
      <c r="H291" s="74"/>
      <c r="I291" s="69">
        <v>5725089</v>
      </c>
      <c r="J291" s="74"/>
      <c r="K291" s="62" t="str">
        <f t="shared" si="9"/>
        <v xml:space="preserve"> </v>
      </c>
      <c r="L291" s="304">
        <v>100</v>
      </c>
      <c r="M291" s="78">
        <v>138</v>
      </c>
      <c r="N291" s="78" t="s">
        <v>23</v>
      </c>
      <c r="O291" s="79" t="s">
        <v>23</v>
      </c>
      <c r="P291" s="75" t="s">
        <v>23</v>
      </c>
      <c r="Q291" s="75" t="s">
        <v>23</v>
      </c>
      <c r="R291" s="78" t="s">
        <v>23</v>
      </c>
      <c r="S291" s="79" t="s">
        <v>23</v>
      </c>
      <c r="T291" s="78" t="s">
        <v>23</v>
      </c>
      <c r="U291" s="79" t="s">
        <v>23</v>
      </c>
      <c r="V291" s="63" t="s">
        <v>1059</v>
      </c>
      <c r="W291" s="76"/>
    </row>
    <row r="292" spans="1:23" ht="138" x14ac:dyDescent="0.25">
      <c r="A292" s="320" t="s">
        <v>1479</v>
      </c>
      <c r="B292" s="320" t="s">
        <v>1613</v>
      </c>
      <c r="C292" s="95" t="s">
        <v>59</v>
      </c>
      <c r="D292" s="77" t="s">
        <v>1614</v>
      </c>
      <c r="E292" s="322">
        <v>43703</v>
      </c>
      <c r="F292" s="322">
        <v>43854</v>
      </c>
      <c r="G292" s="322"/>
      <c r="H292" s="74"/>
      <c r="I292" s="69">
        <v>4699579</v>
      </c>
      <c r="J292" s="108"/>
      <c r="K292" s="62" t="str">
        <f t="shared" si="9"/>
        <v xml:space="preserve"> </v>
      </c>
      <c r="L292" s="165">
        <v>20</v>
      </c>
      <c r="M292" s="320" t="s">
        <v>1125</v>
      </c>
      <c r="N292" s="320" t="s">
        <v>23</v>
      </c>
      <c r="O292" s="178" t="s">
        <v>23</v>
      </c>
      <c r="P292" s="320" t="s">
        <v>23</v>
      </c>
      <c r="Q292" s="320" t="s">
        <v>23</v>
      </c>
      <c r="R292" s="166" t="s">
        <v>23</v>
      </c>
      <c r="S292" s="178" t="s">
        <v>23</v>
      </c>
      <c r="T292" s="166" t="s">
        <v>23</v>
      </c>
      <c r="U292" s="178" t="s">
        <v>23</v>
      </c>
      <c r="V292" s="324" t="s">
        <v>1059</v>
      </c>
      <c r="W292" s="320"/>
    </row>
    <row r="293" spans="1:23" ht="55.2" x14ac:dyDescent="0.25">
      <c r="A293" s="320" t="s">
        <v>1625</v>
      </c>
      <c r="B293" s="320" t="s">
        <v>1626</v>
      </c>
      <c r="C293" s="95" t="s">
        <v>1831</v>
      </c>
      <c r="D293" s="77" t="s">
        <v>1626</v>
      </c>
      <c r="E293" s="322">
        <v>43871</v>
      </c>
      <c r="F293" s="322">
        <v>43911</v>
      </c>
      <c r="G293" s="322"/>
      <c r="H293" s="74"/>
      <c r="I293" s="311">
        <v>3988592</v>
      </c>
      <c r="J293" s="108"/>
      <c r="K293" s="62" t="str">
        <f t="shared" si="9"/>
        <v xml:space="preserve"> </v>
      </c>
      <c r="L293" s="165">
        <v>0</v>
      </c>
      <c r="M293" s="307">
        <v>138</v>
      </c>
      <c r="N293" s="320" t="s">
        <v>23</v>
      </c>
      <c r="O293" s="178" t="s">
        <v>23</v>
      </c>
      <c r="P293" s="320" t="s">
        <v>23</v>
      </c>
      <c r="Q293" s="320" t="s">
        <v>23</v>
      </c>
      <c r="R293" s="166" t="s">
        <v>23</v>
      </c>
      <c r="S293" s="178" t="s">
        <v>23</v>
      </c>
      <c r="T293" s="166" t="s">
        <v>23</v>
      </c>
      <c r="U293" s="178" t="s">
        <v>23</v>
      </c>
      <c r="V293" s="324" t="s">
        <v>1059</v>
      </c>
      <c r="W293" s="320"/>
    </row>
    <row r="294" spans="1:23" ht="82.8" x14ac:dyDescent="0.25">
      <c r="A294" s="320" t="s">
        <v>1138</v>
      </c>
      <c r="B294" s="320" t="s">
        <v>1307</v>
      </c>
      <c r="C294" s="324" t="s">
        <v>62</v>
      </c>
      <c r="D294" s="81" t="s">
        <v>1139</v>
      </c>
      <c r="E294" s="67">
        <v>43689</v>
      </c>
      <c r="F294" s="67">
        <v>43819</v>
      </c>
      <c r="G294" s="346">
        <v>43827</v>
      </c>
      <c r="H294" s="69"/>
      <c r="I294" s="84">
        <v>2989092</v>
      </c>
      <c r="J294" s="69"/>
      <c r="K294" s="62" t="str">
        <f t="shared" si="9"/>
        <v xml:space="preserve"> </v>
      </c>
      <c r="L294" s="304">
        <v>100</v>
      </c>
      <c r="M294" s="307">
        <v>138</v>
      </c>
      <c r="N294" s="70" t="s">
        <v>23</v>
      </c>
      <c r="O294" s="79" t="s">
        <v>23</v>
      </c>
      <c r="P294" s="324" t="s">
        <v>23</v>
      </c>
      <c r="Q294" s="324" t="s">
        <v>23</v>
      </c>
      <c r="R294" s="70" t="s">
        <v>23</v>
      </c>
      <c r="S294" s="71" t="s">
        <v>23</v>
      </c>
      <c r="T294" s="70" t="s">
        <v>23</v>
      </c>
      <c r="U294" s="71" t="s">
        <v>23</v>
      </c>
      <c r="V294" s="324" t="s">
        <v>1140</v>
      </c>
      <c r="W294" s="64"/>
    </row>
    <row r="295" spans="1:23" ht="138" x14ac:dyDescent="0.25">
      <c r="A295" s="320" t="s">
        <v>1064</v>
      </c>
      <c r="B295" s="320" t="s">
        <v>1065</v>
      </c>
      <c r="C295" s="324" t="s">
        <v>1066</v>
      </c>
      <c r="D295" s="81" t="s">
        <v>1255</v>
      </c>
      <c r="E295" s="67">
        <v>43615</v>
      </c>
      <c r="F295" s="67">
        <v>43698</v>
      </c>
      <c r="G295" s="83">
        <v>43698</v>
      </c>
      <c r="H295" s="69"/>
      <c r="I295" s="69">
        <v>1157050</v>
      </c>
      <c r="J295" s="69"/>
      <c r="K295" s="62" t="str">
        <f t="shared" si="9"/>
        <v xml:space="preserve"> </v>
      </c>
      <c r="L295" s="70">
        <v>100</v>
      </c>
      <c r="M295" s="70">
        <v>138</v>
      </c>
      <c r="N295" s="70" t="s">
        <v>23</v>
      </c>
      <c r="O295" s="79" t="s">
        <v>23</v>
      </c>
      <c r="P295" s="324" t="s">
        <v>23</v>
      </c>
      <c r="Q295" s="324" t="s">
        <v>23</v>
      </c>
      <c r="R295" s="70" t="s">
        <v>23</v>
      </c>
      <c r="S295" s="71" t="s">
        <v>23</v>
      </c>
      <c r="T295" s="70" t="s">
        <v>23</v>
      </c>
      <c r="U295" s="71" t="s">
        <v>23</v>
      </c>
      <c r="V295" s="324" t="s">
        <v>1059</v>
      </c>
      <c r="W295" s="64"/>
    </row>
    <row r="296" spans="1:23" ht="110.4" x14ac:dyDescent="0.25">
      <c r="A296" s="320" t="s">
        <v>1169</v>
      </c>
      <c r="B296" s="320" t="s">
        <v>1170</v>
      </c>
      <c r="C296" s="324" t="s">
        <v>44</v>
      </c>
      <c r="D296" s="81" t="s">
        <v>1256</v>
      </c>
      <c r="E296" s="67">
        <v>43724</v>
      </c>
      <c r="F296" s="67">
        <v>43830</v>
      </c>
      <c r="G296" s="346">
        <v>43830</v>
      </c>
      <c r="H296" s="69"/>
      <c r="I296" s="69">
        <v>2399766</v>
      </c>
      <c r="J296" s="69"/>
      <c r="K296" s="62" t="str">
        <f t="shared" si="9"/>
        <v xml:space="preserve"> </v>
      </c>
      <c r="L296" s="304">
        <v>100</v>
      </c>
      <c r="M296" s="70">
        <v>138</v>
      </c>
      <c r="N296" s="70" t="s">
        <v>23</v>
      </c>
      <c r="O296" s="79" t="s">
        <v>23</v>
      </c>
      <c r="P296" s="324" t="s">
        <v>23</v>
      </c>
      <c r="Q296" s="324" t="s">
        <v>23</v>
      </c>
      <c r="R296" s="70" t="s">
        <v>23</v>
      </c>
      <c r="S296" s="71" t="s">
        <v>23</v>
      </c>
      <c r="T296" s="70" t="s">
        <v>23</v>
      </c>
      <c r="U296" s="71" t="s">
        <v>23</v>
      </c>
      <c r="V296" s="324" t="s">
        <v>1059</v>
      </c>
      <c r="W296" s="64"/>
    </row>
    <row r="297" spans="1:23" ht="138" x14ac:dyDescent="0.45">
      <c r="A297" s="302" t="s">
        <v>1127</v>
      </c>
      <c r="B297" s="86" t="s">
        <v>1298</v>
      </c>
      <c r="C297" s="86" t="s">
        <v>934</v>
      </c>
      <c r="D297" s="91" t="s">
        <v>1299</v>
      </c>
      <c r="E297" s="92">
        <v>43626</v>
      </c>
      <c r="F297" s="92">
        <v>43819</v>
      </c>
      <c r="G297" s="350">
        <v>43819</v>
      </c>
      <c r="H297" s="69"/>
      <c r="I297" s="69">
        <v>2192033.7000000002</v>
      </c>
      <c r="J297" s="173"/>
      <c r="K297" s="62" t="str">
        <f t="shared" si="9"/>
        <v xml:space="preserve"> </v>
      </c>
      <c r="L297" s="352">
        <v>100</v>
      </c>
      <c r="M297" s="93" t="s">
        <v>47</v>
      </c>
      <c r="N297" s="93" t="s">
        <v>23</v>
      </c>
      <c r="O297" s="79" t="s">
        <v>23</v>
      </c>
      <c r="P297" s="86" t="s">
        <v>23</v>
      </c>
      <c r="Q297" s="86" t="s">
        <v>23</v>
      </c>
      <c r="R297" s="93" t="s">
        <v>23</v>
      </c>
      <c r="S297" s="179" t="s">
        <v>23</v>
      </c>
      <c r="T297" s="93" t="s">
        <v>23</v>
      </c>
      <c r="U297" s="179" t="s">
        <v>23</v>
      </c>
      <c r="V297" s="86" t="s">
        <v>1059</v>
      </c>
      <c r="W297" s="238"/>
    </row>
    <row r="298" spans="1:23" ht="151.94999999999999" customHeight="1" x14ac:dyDescent="0.25">
      <c r="A298" s="303" t="s">
        <v>1113</v>
      </c>
      <c r="B298" s="85" t="s">
        <v>1300</v>
      </c>
      <c r="C298" s="85" t="s">
        <v>1832</v>
      </c>
      <c r="D298" s="87" t="s">
        <v>1192</v>
      </c>
      <c r="E298" s="88">
        <v>43536</v>
      </c>
      <c r="F298" s="88">
        <v>43819</v>
      </c>
      <c r="G298" s="353">
        <v>43820</v>
      </c>
      <c r="H298" s="94"/>
      <c r="I298" s="69">
        <v>3943117</v>
      </c>
      <c r="J298" s="105"/>
      <c r="K298" s="62" t="str">
        <f t="shared" si="9"/>
        <v xml:space="preserve"> </v>
      </c>
      <c r="L298" s="338">
        <v>100</v>
      </c>
      <c r="M298" s="90">
        <v>138</v>
      </c>
      <c r="N298" s="90" t="s">
        <v>23</v>
      </c>
      <c r="O298" s="79" t="s">
        <v>23</v>
      </c>
      <c r="P298" s="85" t="s">
        <v>23</v>
      </c>
      <c r="Q298" s="85" t="s">
        <v>23</v>
      </c>
      <c r="R298" s="90" t="s">
        <v>23</v>
      </c>
      <c r="S298" s="180" t="s">
        <v>23</v>
      </c>
      <c r="T298" s="90" t="s">
        <v>23</v>
      </c>
      <c r="U298" s="180" t="s">
        <v>23</v>
      </c>
      <c r="V298" s="324" t="s">
        <v>1059</v>
      </c>
      <c r="W298" s="64"/>
    </row>
    <row r="299" spans="1:23" ht="138" x14ac:dyDescent="0.25">
      <c r="A299" s="303" t="s">
        <v>1100</v>
      </c>
      <c r="B299" s="85" t="s">
        <v>1257</v>
      </c>
      <c r="C299" s="85" t="s">
        <v>1833</v>
      </c>
      <c r="D299" s="87" t="s">
        <v>1258</v>
      </c>
      <c r="E299" s="88">
        <v>43683</v>
      </c>
      <c r="F299" s="88">
        <v>43763</v>
      </c>
      <c r="G299" s="89">
        <v>43777</v>
      </c>
      <c r="H299" s="94"/>
      <c r="I299" s="69">
        <v>4169055</v>
      </c>
      <c r="J299" s="105"/>
      <c r="K299" s="62" t="str">
        <f t="shared" si="9"/>
        <v xml:space="preserve"> </v>
      </c>
      <c r="L299" s="90">
        <v>100</v>
      </c>
      <c r="M299" s="90">
        <v>138</v>
      </c>
      <c r="N299" s="90" t="s">
        <v>23</v>
      </c>
      <c r="O299" s="79" t="s">
        <v>23</v>
      </c>
      <c r="P299" s="85" t="s">
        <v>23</v>
      </c>
      <c r="Q299" s="85" t="s">
        <v>23</v>
      </c>
      <c r="R299" s="90" t="s">
        <v>23</v>
      </c>
      <c r="S299" s="180" t="s">
        <v>23</v>
      </c>
      <c r="T299" s="90" t="s">
        <v>23</v>
      </c>
      <c r="U299" s="180" t="s">
        <v>23</v>
      </c>
      <c r="V299" s="324" t="s">
        <v>1059</v>
      </c>
      <c r="W299" s="64"/>
    </row>
    <row r="300" spans="1:23" ht="110.4" x14ac:dyDescent="0.25">
      <c r="A300" s="303" t="s">
        <v>1098</v>
      </c>
      <c r="B300" s="85" t="s">
        <v>1302</v>
      </c>
      <c r="C300" s="85" t="s">
        <v>97</v>
      </c>
      <c r="D300" s="87" t="s">
        <v>1301</v>
      </c>
      <c r="E300" s="88">
        <v>43612</v>
      </c>
      <c r="F300" s="88">
        <v>43790</v>
      </c>
      <c r="G300" s="88">
        <v>43790</v>
      </c>
      <c r="H300" s="94"/>
      <c r="I300" s="69">
        <v>3510836</v>
      </c>
      <c r="J300" s="105"/>
      <c r="K300" s="62" t="str">
        <f t="shared" si="9"/>
        <v xml:space="preserve"> </v>
      </c>
      <c r="L300" s="90">
        <v>100</v>
      </c>
      <c r="M300" s="90">
        <v>138</v>
      </c>
      <c r="N300" s="90" t="s">
        <v>23</v>
      </c>
      <c r="O300" s="79" t="s">
        <v>23</v>
      </c>
      <c r="P300" s="85" t="s">
        <v>23</v>
      </c>
      <c r="Q300" s="85" t="s">
        <v>23</v>
      </c>
      <c r="R300" s="90" t="s">
        <v>23</v>
      </c>
      <c r="S300" s="180" t="s">
        <v>23</v>
      </c>
      <c r="T300" s="90" t="s">
        <v>23</v>
      </c>
      <c r="U300" s="180" t="s">
        <v>23</v>
      </c>
      <c r="V300" s="324" t="s">
        <v>1059</v>
      </c>
      <c r="W300" s="64"/>
    </row>
    <row r="301" spans="1:23" ht="82.8" x14ac:dyDescent="0.25">
      <c r="A301" s="303" t="s">
        <v>1148</v>
      </c>
      <c r="B301" s="85" t="s">
        <v>1149</v>
      </c>
      <c r="C301" s="85" t="s">
        <v>1834</v>
      </c>
      <c r="D301" s="87" t="s">
        <v>1365</v>
      </c>
      <c r="E301" s="88">
        <v>43844</v>
      </c>
      <c r="F301" s="88">
        <v>43922</v>
      </c>
      <c r="G301" s="89"/>
      <c r="H301" s="94"/>
      <c r="I301" s="69">
        <v>253048</v>
      </c>
      <c r="J301" s="105"/>
      <c r="K301" s="62" t="str">
        <f t="shared" si="9"/>
        <v xml:space="preserve"> </v>
      </c>
      <c r="L301" s="90">
        <v>0</v>
      </c>
      <c r="M301" s="90">
        <v>138</v>
      </c>
      <c r="N301" s="90" t="s">
        <v>23</v>
      </c>
      <c r="O301" s="79" t="s">
        <v>23</v>
      </c>
      <c r="P301" s="85" t="s">
        <v>23</v>
      </c>
      <c r="Q301" s="85" t="s">
        <v>23</v>
      </c>
      <c r="R301" s="90" t="s">
        <v>23</v>
      </c>
      <c r="S301" s="180" t="s">
        <v>23</v>
      </c>
      <c r="T301" s="90" t="s">
        <v>23</v>
      </c>
      <c r="U301" s="180" t="s">
        <v>23</v>
      </c>
      <c r="V301" s="324" t="s">
        <v>1059</v>
      </c>
      <c r="W301" s="64"/>
    </row>
    <row r="302" spans="1:23" ht="82.8" x14ac:dyDescent="0.25">
      <c r="A302" s="303" t="s">
        <v>1156</v>
      </c>
      <c r="B302" s="85" t="s">
        <v>1251</v>
      </c>
      <c r="C302" s="85" t="s">
        <v>235</v>
      </c>
      <c r="D302" s="87" t="s">
        <v>1259</v>
      </c>
      <c r="E302" s="88">
        <v>43384</v>
      </c>
      <c r="F302" s="88">
        <v>43889</v>
      </c>
      <c r="G302" s="89"/>
      <c r="H302" s="94"/>
      <c r="I302" s="69">
        <v>5527820</v>
      </c>
      <c r="J302" s="105"/>
      <c r="K302" s="62" t="str">
        <f t="shared" si="9"/>
        <v xml:space="preserve"> </v>
      </c>
      <c r="L302" s="90">
        <v>97</v>
      </c>
      <c r="M302" s="90">
        <v>138</v>
      </c>
      <c r="N302" s="90" t="s">
        <v>23</v>
      </c>
      <c r="O302" s="79" t="s">
        <v>23</v>
      </c>
      <c r="P302" s="85" t="s">
        <v>23</v>
      </c>
      <c r="Q302" s="85" t="s">
        <v>23</v>
      </c>
      <c r="R302" s="90" t="s">
        <v>23</v>
      </c>
      <c r="S302" s="180" t="s">
        <v>23</v>
      </c>
      <c r="T302" s="90" t="s">
        <v>23</v>
      </c>
      <c r="U302" s="180" t="s">
        <v>23</v>
      </c>
      <c r="V302" s="324" t="s">
        <v>1059</v>
      </c>
      <c r="W302" s="64"/>
    </row>
    <row r="303" spans="1:23" ht="82.8" x14ac:dyDescent="0.25">
      <c r="A303" s="303" t="s">
        <v>1107</v>
      </c>
      <c r="B303" s="85" t="s">
        <v>1305</v>
      </c>
      <c r="C303" s="85" t="s">
        <v>1835</v>
      </c>
      <c r="D303" s="87" t="s">
        <v>1303</v>
      </c>
      <c r="E303" s="301">
        <v>43837</v>
      </c>
      <c r="F303" s="88">
        <v>43952</v>
      </c>
      <c r="G303" s="89"/>
      <c r="H303" s="94"/>
      <c r="I303" s="69">
        <v>4763870</v>
      </c>
      <c r="J303" s="105"/>
      <c r="K303" s="62" t="str">
        <f t="shared" si="9"/>
        <v xml:space="preserve"> </v>
      </c>
      <c r="L303" s="90">
        <v>0</v>
      </c>
      <c r="M303" s="90">
        <v>138</v>
      </c>
      <c r="N303" s="90" t="s">
        <v>23</v>
      </c>
      <c r="O303" s="79" t="s">
        <v>23</v>
      </c>
      <c r="P303" s="85" t="s">
        <v>23</v>
      </c>
      <c r="Q303" s="85" t="s">
        <v>23</v>
      </c>
      <c r="R303" s="90" t="s">
        <v>23</v>
      </c>
      <c r="S303" s="180" t="s">
        <v>23</v>
      </c>
      <c r="T303" s="90" t="s">
        <v>23</v>
      </c>
      <c r="U303" s="180" t="s">
        <v>23</v>
      </c>
      <c r="V303" s="324" t="s">
        <v>1059</v>
      </c>
      <c r="W303" s="64"/>
    </row>
    <row r="304" spans="1:23" ht="82.8" x14ac:dyDescent="0.25">
      <c r="A304" s="303" t="s">
        <v>1198</v>
      </c>
      <c r="B304" s="85" t="s">
        <v>1260</v>
      </c>
      <c r="C304" s="85" t="s">
        <v>1217</v>
      </c>
      <c r="D304" s="87" t="s">
        <v>1304</v>
      </c>
      <c r="E304" s="88">
        <v>43795</v>
      </c>
      <c r="F304" s="80">
        <v>43840</v>
      </c>
      <c r="G304" s="89"/>
      <c r="H304" s="94"/>
      <c r="I304" s="69">
        <v>1268563</v>
      </c>
      <c r="J304" s="105"/>
      <c r="K304" s="62" t="str">
        <f t="shared" si="9"/>
        <v xml:space="preserve"> </v>
      </c>
      <c r="L304" s="338">
        <v>100</v>
      </c>
      <c r="M304" s="90">
        <v>138</v>
      </c>
      <c r="N304" s="90" t="s">
        <v>23</v>
      </c>
      <c r="O304" s="79" t="s">
        <v>23</v>
      </c>
      <c r="P304" s="85" t="s">
        <v>23</v>
      </c>
      <c r="Q304" s="85" t="s">
        <v>23</v>
      </c>
      <c r="R304" s="90" t="s">
        <v>23</v>
      </c>
      <c r="S304" s="180" t="s">
        <v>23</v>
      </c>
      <c r="T304" s="90" t="s">
        <v>23</v>
      </c>
      <c r="U304" s="180" t="s">
        <v>23</v>
      </c>
      <c r="V304" s="324" t="s">
        <v>1059</v>
      </c>
      <c r="W304" s="340" t="s">
        <v>2145</v>
      </c>
    </row>
    <row r="305" spans="1:23" ht="82.8" x14ac:dyDescent="0.25">
      <c r="A305" s="303" t="s">
        <v>1082</v>
      </c>
      <c r="B305" s="85" t="s">
        <v>1083</v>
      </c>
      <c r="C305" s="85" t="s">
        <v>1836</v>
      </c>
      <c r="D305" s="87" t="s">
        <v>1261</v>
      </c>
      <c r="E305" s="88">
        <v>43617</v>
      </c>
      <c r="F305" s="67">
        <v>43814</v>
      </c>
      <c r="G305" s="325">
        <v>43830</v>
      </c>
      <c r="H305" s="94"/>
      <c r="I305" s="69">
        <v>2088435</v>
      </c>
      <c r="J305" s="105"/>
      <c r="K305" s="62" t="str">
        <f t="shared" si="9"/>
        <v xml:space="preserve"> </v>
      </c>
      <c r="L305" s="338">
        <v>100</v>
      </c>
      <c r="M305" s="90">
        <v>138</v>
      </c>
      <c r="N305" s="90" t="s">
        <v>23</v>
      </c>
      <c r="O305" s="79" t="s">
        <v>23</v>
      </c>
      <c r="P305" s="85" t="s">
        <v>23</v>
      </c>
      <c r="Q305" s="85" t="s">
        <v>23</v>
      </c>
      <c r="R305" s="90" t="s">
        <v>23</v>
      </c>
      <c r="S305" s="180" t="s">
        <v>23</v>
      </c>
      <c r="T305" s="90" t="s">
        <v>23</v>
      </c>
      <c r="U305" s="180" t="s">
        <v>23</v>
      </c>
      <c r="V305" s="324" t="s">
        <v>1059</v>
      </c>
      <c r="W305" s="64"/>
    </row>
    <row r="306" spans="1:23" ht="82.8" x14ac:dyDescent="0.25">
      <c r="A306" s="303" t="s">
        <v>1218</v>
      </c>
      <c r="B306" s="85" t="s">
        <v>1219</v>
      </c>
      <c r="C306" s="85" t="s">
        <v>1837</v>
      </c>
      <c r="D306" s="87" t="s">
        <v>1220</v>
      </c>
      <c r="E306" s="88">
        <v>43831</v>
      </c>
      <c r="F306" s="88">
        <v>43982</v>
      </c>
      <c r="G306" s="89"/>
      <c r="H306" s="94"/>
      <c r="I306" s="69">
        <v>4040613</v>
      </c>
      <c r="J306" s="105"/>
      <c r="K306" s="62" t="str">
        <f t="shared" si="9"/>
        <v xml:space="preserve"> </v>
      </c>
      <c r="L306" s="90">
        <v>0</v>
      </c>
      <c r="M306" s="338">
        <v>138</v>
      </c>
      <c r="N306" s="90" t="s">
        <v>23</v>
      </c>
      <c r="O306" s="79" t="s">
        <v>23</v>
      </c>
      <c r="P306" s="85" t="s">
        <v>23</v>
      </c>
      <c r="Q306" s="85" t="s">
        <v>23</v>
      </c>
      <c r="R306" s="90" t="s">
        <v>23</v>
      </c>
      <c r="S306" s="180" t="s">
        <v>23</v>
      </c>
      <c r="T306" s="90" t="s">
        <v>23</v>
      </c>
      <c r="U306" s="180" t="s">
        <v>23</v>
      </c>
      <c r="V306" s="324" t="s">
        <v>1059</v>
      </c>
      <c r="W306" s="64"/>
    </row>
    <row r="307" spans="1:23" ht="110.4" x14ac:dyDescent="0.25">
      <c r="A307" s="324" t="s">
        <v>1094</v>
      </c>
      <c r="B307" s="64" t="s">
        <v>1262</v>
      </c>
      <c r="C307" s="324" t="s">
        <v>297</v>
      </c>
      <c r="D307" s="81" t="s">
        <v>1263</v>
      </c>
      <c r="E307" s="67">
        <v>43711</v>
      </c>
      <c r="F307" s="67">
        <v>43841</v>
      </c>
      <c r="G307" s="346">
        <v>43826</v>
      </c>
      <c r="H307" s="69"/>
      <c r="I307" s="69">
        <v>500458</v>
      </c>
      <c r="J307" s="69"/>
      <c r="K307" s="62" t="str">
        <f t="shared" si="9"/>
        <v xml:space="preserve"> </v>
      </c>
      <c r="L307" s="338">
        <v>100</v>
      </c>
      <c r="M307" s="82">
        <v>138</v>
      </c>
      <c r="N307" s="70" t="s">
        <v>23</v>
      </c>
      <c r="O307" s="79" t="s">
        <v>23</v>
      </c>
      <c r="P307" s="324" t="s">
        <v>23</v>
      </c>
      <c r="Q307" s="324" t="s">
        <v>23</v>
      </c>
      <c r="R307" s="70" t="s">
        <v>23</v>
      </c>
      <c r="S307" s="71" t="s">
        <v>23</v>
      </c>
      <c r="T307" s="70" t="s">
        <v>23</v>
      </c>
      <c r="U307" s="71" t="s">
        <v>23</v>
      </c>
      <c r="V307" s="324" t="s">
        <v>1059</v>
      </c>
      <c r="W307" s="64"/>
    </row>
    <row r="308" spans="1:23" ht="55.2" x14ac:dyDescent="0.25">
      <c r="A308" s="324" t="s">
        <v>1221</v>
      </c>
      <c r="B308" s="64" t="s">
        <v>1222</v>
      </c>
      <c r="C308" s="324" t="s">
        <v>1838</v>
      </c>
      <c r="D308" s="81" t="s">
        <v>1241</v>
      </c>
      <c r="E308" s="67">
        <v>43997</v>
      </c>
      <c r="F308" s="67">
        <v>44093</v>
      </c>
      <c r="G308" s="83"/>
      <c r="H308" s="69"/>
      <c r="I308" s="69"/>
      <c r="J308" s="69"/>
      <c r="K308" s="62" t="str">
        <f t="shared" si="9"/>
        <v xml:space="preserve"> </v>
      </c>
      <c r="L308" s="90">
        <v>0</v>
      </c>
      <c r="M308" s="82">
        <v>138</v>
      </c>
      <c r="N308" s="70" t="s">
        <v>23</v>
      </c>
      <c r="O308" s="79" t="s">
        <v>23</v>
      </c>
      <c r="P308" s="324" t="s">
        <v>23</v>
      </c>
      <c r="Q308" s="324" t="s">
        <v>23</v>
      </c>
      <c r="R308" s="70" t="s">
        <v>23</v>
      </c>
      <c r="S308" s="71" t="s">
        <v>23</v>
      </c>
      <c r="T308" s="70" t="s">
        <v>23</v>
      </c>
      <c r="U308" s="71" t="s">
        <v>23</v>
      </c>
      <c r="V308" s="324" t="s">
        <v>1059</v>
      </c>
      <c r="W308" s="64"/>
    </row>
    <row r="309" spans="1:23" ht="82.8" x14ac:dyDescent="0.25">
      <c r="A309" s="324" t="s">
        <v>1174</v>
      </c>
      <c r="B309" s="64" t="s">
        <v>1316</v>
      </c>
      <c r="C309" s="324" t="s">
        <v>309</v>
      </c>
      <c r="D309" s="152" t="s">
        <v>1329</v>
      </c>
      <c r="E309" s="67">
        <v>43769</v>
      </c>
      <c r="F309" s="325">
        <v>43952</v>
      </c>
      <c r="G309" s="83"/>
      <c r="H309" s="69"/>
      <c r="I309" s="69">
        <v>597449</v>
      </c>
      <c r="J309" s="69"/>
      <c r="K309" s="62" t="str">
        <f t="shared" si="9"/>
        <v xml:space="preserve"> </v>
      </c>
      <c r="L309" s="90">
        <v>60</v>
      </c>
      <c r="M309" s="82">
        <v>138</v>
      </c>
      <c r="N309" s="70" t="s">
        <v>23</v>
      </c>
      <c r="O309" s="79" t="s">
        <v>23</v>
      </c>
      <c r="P309" s="324" t="s">
        <v>23</v>
      </c>
      <c r="Q309" s="324" t="s">
        <v>23</v>
      </c>
      <c r="R309" s="70" t="s">
        <v>23</v>
      </c>
      <c r="S309" s="71" t="s">
        <v>23</v>
      </c>
      <c r="T309" s="70" t="s">
        <v>23</v>
      </c>
      <c r="U309" s="71" t="s">
        <v>23</v>
      </c>
      <c r="V309" s="324" t="s">
        <v>1059</v>
      </c>
      <c r="W309" s="64"/>
    </row>
    <row r="310" spans="1:23" ht="82.8" x14ac:dyDescent="0.25">
      <c r="A310" s="324" t="s">
        <v>1214</v>
      </c>
      <c r="B310" s="64" t="s">
        <v>1215</v>
      </c>
      <c r="C310" s="324" t="s">
        <v>309</v>
      </c>
      <c r="D310" s="81" t="s">
        <v>1264</v>
      </c>
      <c r="E310" s="67">
        <v>43419</v>
      </c>
      <c r="F310" s="67">
        <v>44012</v>
      </c>
      <c r="G310" s="83"/>
      <c r="H310" s="74"/>
      <c r="I310" s="69">
        <v>435226</v>
      </c>
      <c r="J310" s="69"/>
      <c r="K310" s="62" t="str">
        <f t="shared" si="9"/>
        <v xml:space="preserve"> </v>
      </c>
      <c r="L310" s="90">
        <v>98</v>
      </c>
      <c r="M310" s="82">
        <v>138</v>
      </c>
      <c r="N310" s="70" t="s">
        <v>23</v>
      </c>
      <c r="O310" s="79" t="s">
        <v>23</v>
      </c>
      <c r="P310" s="324" t="s">
        <v>23</v>
      </c>
      <c r="Q310" s="324" t="s">
        <v>23</v>
      </c>
      <c r="R310" s="70" t="s">
        <v>23</v>
      </c>
      <c r="S310" s="71" t="s">
        <v>23</v>
      </c>
      <c r="T310" s="70" t="s">
        <v>23</v>
      </c>
      <c r="U310" s="71" t="s">
        <v>23</v>
      </c>
      <c r="V310" s="324" t="s">
        <v>1059</v>
      </c>
      <c r="W310" s="64" t="s">
        <v>1438</v>
      </c>
    </row>
    <row r="311" spans="1:23" ht="82.8" x14ac:dyDescent="0.25">
      <c r="A311" s="324" t="s">
        <v>1070</v>
      </c>
      <c r="B311" s="64" t="s">
        <v>1071</v>
      </c>
      <c r="C311" s="324" t="s">
        <v>28</v>
      </c>
      <c r="D311" s="81" t="s">
        <v>1195</v>
      </c>
      <c r="E311" s="67">
        <v>43437</v>
      </c>
      <c r="F311" s="325">
        <v>43825</v>
      </c>
      <c r="G311" s="325">
        <v>43825</v>
      </c>
      <c r="H311" s="69"/>
      <c r="I311" s="69">
        <v>407403</v>
      </c>
      <c r="J311" s="69"/>
      <c r="K311" s="62" t="str">
        <f t="shared" si="9"/>
        <v xml:space="preserve"> </v>
      </c>
      <c r="L311" s="338">
        <v>100</v>
      </c>
      <c r="M311" s="354">
        <v>69</v>
      </c>
      <c r="N311" s="304">
        <v>138</v>
      </c>
      <c r="O311" s="79" t="s">
        <v>23</v>
      </c>
      <c r="P311" s="324" t="s">
        <v>23</v>
      </c>
      <c r="Q311" s="324" t="s">
        <v>23</v>
      </c>
      <c r="R311" s="70" t="s">
        <v>23</v>
      </c>
      <c r="S311" s="71" t="s">
        <v>23</v>
      </c>
      <c r="T311" s="70" t="s">
        <v>23</v>
      </c>
      <c r="U311" s="71" t="s">
        <v>23</v>
      </c>
      <c r="V311" s="324" t="s">
        <v>1059</v>
      </c>
      <c r="W311" s="64" t="s">
        <v>1424</v>
      </c>
    </row>
    <row r="312" spans="1:23" ht="55.2" x14ac:dyDescent="0.25">
      <c r="A312" s="324" t="s">
        <v>1153</v>
      </c>
      <c r="B312" s="64" t="s">
        <v>1154</v>
      </c>
      <c r="C312" s="324" t="s">
        <v>28</v>
      </c>
      <c r="D312" s="152" t="s">
        <v>1265</v>
      </c>
      <c r="E312" s="67">
        <v>43717</v>
      </c>
      <c r="F312" s="67">
        <v>43997</v>
      </c>
      <c r="G312" s="83"/>
      <c r="H312" s="74"/>
      <c r="I312" s="69">
        <v>1678074</v>
      </c>
      <c r="J312" s="69"/>
      <c r="K312" s="62" t="str">
        <f t="shared" si="9"/>
        <v xml:space="preserve"> </v>
      </c>
      <c r="L312" s="338">
        <v>75</v>
      </c>
      <c r="M312" s="82">
        <v>138</v>
      </c>
      <c r="N312" s="70" t="s">
        <v>23</v>
      </c>
      <c r="O312" s="79" t="s">
        <v>23</v>
      </c>
      <c r="P312" s="324" t="s">
        <v>23</v>
      </c>
      <c r="Q312" s="324" t="s">
        <v>23</v>
      </c>
      <c r="R312" s="70" t="s">
        <v>23</v>
      </c>
      <c r="S312" s="71" t="s">
        <v>23</v>
      </c>
      <c r="T312" s="70" t="s">
        <v>23</v>
      </c>
      <c r="U312" s="71" t="s">
        <v>23</v>
      </c>
      <c r="V312" s="324" t="s">
        <v>1059</v>
      </c>
      <c r="W312" s="64"/>
    </row>
    <row r="313" spans="1:23" ht="138" x14ac:dyDescent="0.25">
      <c r="A313" s="324" t="s">
        <v>1163</v>
      </c>
      <c r="B313" s="64" t="s">
        <v>1164</v>
      </c>
      <c r="C313" s="324" t="s">
        <v>1387</v>
      </c>
      <c r="D313" s="81" t="s">
        <v>1165</v>
      </c>
      <c r="E313" s="67">
        <v>43731</v>
      </c>
      <c r="F313" s="322">
        <v>43777</v>
      </c>
      <c r="G313" s="329">
        <v>43822</v>
      </c>
      <c r="H313" s="74"/>
      <c r="I313" s="69">
        <v>1771933</v>
      </c>
      <c r="J313" s="69"/>
      <c r="K313" s="62" t="str">
        <f t="shared" si="9"/>
        <v xml:space="preserve"> </v>
      </c>
      <c r="L313" s="90">
        <v>100</v>
      </c>
      <c r="M313" s="82">
        <v>345</v>
      </c>
      <c r="N313" s="70" t="s">
        <v>23</v>
      </c>
      <c r="O313" s="79" t="s">
        <v>23</v>
      </c>
      <c r="P313" s="324" t="s">
        <v>23</v>
      </c>
      <c r="Q313" s="324" t="s">
        <v>23</v>
      </c>
      <c r="R313" s="70" t="s">
        <v>23</v>
      </c>
      <c r="S313" s="71" t="s">
        <v>23</v>
      </c>
      <c r="T313" s="70" t="s">
        <v>23</v>
      </c>
      <c r="U313" s="71" t="s">
        <v>23</v>
      </c>
      <c r="V313" s="324" t="s">
        <v>1059</v>
      </c>
      <c r="W313" s="64"/>
    </row>
    <row r="314" spans="1:23" ht="82.8" x14ac:dyDescent="0.25">
      <c r="A314" s="320" t="s">
        <v>1085</v>
      </c>
      <c r="B314" s="320" t="s">
        <v>1266</v>
      </c>
      <c r="C314" s="95" t="s">
        <v>62</v>
      </c>
      <c r="D314" s="60" t="s">
        <v>1323</v>
      </c>
      <c r="E314" s="322">
        <v>43754</v>
      </c>
      <c r="F314" s="322">
        <v>43801</v>
      </c>
      <c r="G314" s="322">
        <v>43801</v>
      </c>
      <c r="H314" s="96"/>
      <c r="I314" s="69">
        <v>921244.66</v>
      </c>
      <c r="J314" s="108"/>
      <c r="K314" s="62" t="str">
        <f t="shared" si="9"/>
        <v xml:space="preserve"> </v>
      </c>
      <c r="L314" s="90">
        <v>100</v>
      </c>
      <c r="M314" s="320">
        <v>138</v>
      </c>
      <c r="N314" s="320" t="s">
        <v>23</v>
      </c>
      <c r="O314" s="79" t="s">
        <v>23</v>
      </c>
      <c r="P314" s="95" t="s">
        <v>23</v>
      </c>
      <c r="Q314" s="320" t="s">
        <v>23</v>
      </c>
      <c r="R314" s="227" t="s">
        <v>23</v>
      </c>
      <c r="S314" s="176" t="s">
        <v>23</v>
      </c>
      <c r="T314" s="227" t="s">
        <v>23</v>
      </c>
      <c r="U314" s="176" t="s">
        <v>23</v>
      </c>
      <c r="V314" s="324" t="s">
        <v>1059</v>
      </c>
      <c r="W314" s="320"/>
    </row>
    <row r="315" spans="1:23" ht="110.4" x14ac:dyDescent="0.25">
      <c r="A315" s="320" t="s">
        <v>1108</v>
      </c>
      <c r="B315" s="320" t="s">
        <v>1317</v>
      </c>
      <c r="C315" s="95" t="s">
        <v>1839</v>
      </c>
      <c r="D315" s="60" t="s">
        <v>1252</v>
      </c>
      <c r="E315" s="322">
        <v>43521</v>
      </c>
      <c r="F315" s="322">
        <v>43787</v>
      </c>
      <c r="G315" s="322">
        <v>43787</v>
      </c>
      <c r="H315" s="74"/>
      <c r="I315" s="69">
        <v>1243074</v>
      </c>
      <c r="J315" s="108"/>
      <c r="K315" s="62" t="str">
        <f t="shared" si="9"/>
        <v xml:space="preserve"> </v>
      </c>
      <c r="L315" s="90">
        <v>100</v>
      </c>
      <c r="M315" s="307">
        <v>138</v>
      </c>
      <c r="N315" s="320" t="s">
        <v>23</v>
      </c>
      <c r="O315" s="79" t="s">
        <v>23</v>
      </c>
      <c r="P315" s="95" t="s">
        <v>23</v>
      </c>
      <c r="Q315" s="320" t="s">
        <v>23</v>
      </c>
      <c r="R315" s="227" t="s">
        <v>23</v>
      </c>
      <c r="S315" s="176" t="s">
        <v>23</v>
      </c>
      <c r="T315" s="227" t="s">
        <v>23</v>
      </c>
      <c r="U315" s="176" t="s">
        <v>23</v>
      </c>
      <c r="V315" s="324" t="s">
        <v>1059</v>
      </c>
      <c r="W315" s="320"/>
    </row>
    <row r="316" spans="1:23" ht="55.2" x14ac:dyDescent="0.25">
      <c r="A316" s="75" t="s">
        <v>1223</v>
      </c>
      <c r="B316" s="76" t="s">
        <v>1224</v>
      </c>
      <c r="C316" s="75" t="s">
        <v>1840</v>
      </c>
      <c r="D316" s="77" t="s">
        <v>1267</v>
      </c>
      <c r="E316" s="325">
        <v>43855</v>
      </c>
      <c r="F316" s="67">
        <v>43936</v>
      </c>
      <c r="G316" s="80"/>
      <c r="H316" s="74"/>
      <c r="I316" s="311">
        <v>1135739</v>
      </c>
      <c r="J316" s="74"/>
      <c r="K316" s="62" t="str">
        <f t="shared" si="9"/>
        <v xml:space="preserve"> </v>
      </c>
      <c r="L316" s="90">
        <v>0</v>
      </c>
      <c r="M316" s="78" t="s">
        <v>1106</v>
      </c>
      <c r="N316" s="78" t="s">
        <v>23</v>
      </c>
      <c r="O316" s="79" t="s">
        <v>23</v>
      </c>
      <c r="P316" s="75" t="s">
        <v>23</v>
      </c>
      <c r="Q316" s="75" t="s">
        <v>23</v>
      </c>
      <c r="R316" s="78" t="s">
        <v>23</v>
      </c>
      <c r="S316" s="79" t="s">
        <v>23</v>
      </c>
      <c r="T316" s="78" t="s">
        <v>23</v>
      </c>
      <c r="U316" s="79" t="s">
        <v>23</v>
      </c>
      <c r="V316" s="75" t="s">
        <v>1059</v>
      </c>
      <c r="W316" s="76"/>
    </row>
    <row r="317" spans="1:23" ht="82.8" x14ac:dyDescent="0.25">
      <c r="A317" s="75" t="s">
        <v>1225</v>
      </c>
      <c r="B317" s="76" t="s">
        <v>1226</v>
      </c>
      <c r="C317" s="75" t="s">
        <v>1242</v>
      </c>
      <c r="D317" s="77" t="s">
        <v>1249</v>
      </c>
      <c r="E317" s="72">
        <v>43905</v>
      </c>
      <c r="F317" s="80">
        <v>43951</v>
      </c>
      <c r="G317" s="80"/>
      <c r="H317" s="74"/>
      <c r="I317" s="74"/>
      <c r="J317" s="74"/>
      <c r="K317" s="62" t="str">
        <f t="shared" si="9"/>
        <v xml:space="preserve"> </v>
      </c>
      <c r="L317" s="90">
        <v>0</v>
      </c>
      <c r="M317" s="101">
        <v>345</v>
      </c>
      <c r="N317" s="78" t="s">
        <v>23</v>
      </c>
      <c r="O317" s="79" t="s">
        <v>23</v>
      </c>
      <c r="P317" s="75" t="s">
        <v>23</v>
      </c>
      <c r="Q317" s="75" t="s">
        <v>23</v>
      </c>
      <c r="R317" s="78" t="s">
        <v>23</v>
      </c>
      <c r="S317" s="79" t="s">
        <v>23</v>
      </c>
      <c r="T317" s="78" t="s">
        <v>23</v>
      </c>
      <c r="U317" s="79" t="s">
        <v>23</v>
      </c>
      <c r="V317" s="75" t="s">
        <v>1059</v>
      </c>
      <c r="W317" s="76"/>
    </row>
    <row r="318" spans="1:23" ht="82.8" x14ac:dyDescent="0.25">
      <c r="A318" s="320" t="s">
        <v>1134</v>
      </c>
      <c r="B318" s="324" t="s">
        <v>1135</v>
      </c>
      <c r="C318" s="324" t="s">
        <v>1841</v>
      </c>
      <c r="D318" s="81" t="s">
        <v>1136</v>
      </c>
      <c r="E318" s="322">
        <v>43833</v>
      </c>
      <c r="F318" s="322">
        <v>43921</v>
      </c>
      <c r="G318" s="83"/>
      <c r="H318" s="69"/>
      <c r="I318" s="69">
        <v>1340588.81</v>
      </c>
      <c r="J318" s="69"/>
      <c r="K318" s="62" t="str">
        <f t="shared" si="9"/>
        <v xml:space="preserve"> </v>
      </c>
      <c r="L318" s="90">
        <v>0</v>
      </c>
      <c r="M318" s="324">
        <v>345</v>
      </c>
      <c r="N318" s="324" t="s">
        <v>23</v>
      </c>
      <c r="O318" s="79" t="s">
        <v>23</v>
      </c>
      <c r="P318" s="324" t="s">
        <v>23</v>
      </c>
      <c r="Q318" s="324" t="s">
        <v>23</v>
      </c>
      <c r="R318" s="70" t="s">
        <v>23</v>
      </c>
      <c r="S318" s="71" t="s">
        <v>23</v>
      </c>
      <c r="T318" s="70" t="s">
        <v>23</v>
      </c>
      <c r="U318" s="71" t="s">
        <v>23</v>
      </c>
      <c r="V318" s="324" t="s">
        <v>1059</v>
      </c>
      <c r="W318" s="320"/>
    </row>
    <row r="319" spans="1:23" ht="82.8" x14ac:dyDescent="0.25">
      <c r="A319" s="320" t="s">
        <v>1150</v>
      </c>
      <c r="B319" s="324" t="s">
        <v>1318</v>
      </c>
      <c r="C319" s="324" t="s">
        <v>28</v>
      </c>
      <c r="D319" s="81" t="s">
        <v>1330</v>
      </c>
      <c r="E319" s="83">
        <v>43815</v>
      </c>
      <c r="F319" s="346">
        <v>43826</v>
      </c>
      <c r="G319" s="346">
        <v>43828</v>
      </c>
      <c r="H319" s="69"/>
      <c r="I319" s="69">
        <v>264870</v>
      </c>
      <c r="J319" s="69"/>
      <c r="K319" s="62" t="str">
        <f t="shared" si="9"/>
        <v xml:space="preserve"> </v>
      </c>
      <c r="L319" s="338">
        <v>100</v>
      </c>
      <c r="M319" s="324">
        <v>138</v>
      </c>
      <c r="N319" s="324" t="s">
        <v>23</v>
      </c>
      <c r="O319" s="79" t="s">
        <v>23</v>
      </c>
      <c r="P319" s="324" t="s">
        <v>23</v>
      </c>
      <c r="Q319" s="324" t="s">
        <v>23</v>
      </c>
      <c r="R319" s="70" t="s">
        <v>23</v>
      </c>
      <c r="S319" s="71" t="s">
        <v>23</v>
      </c>
      <c r="T319" s="70" t="s">
        <v>23</v>
      </c>
      <c r="U319" s="71" t="s">
        <v>23</v>
      </c>
      <c r="V319" s="324" t="s">
        <v>1059</v>
      </c>
      <c r="W319" s="64"/>
    </row>
    <row r="320" spans="1:23" ht="82.8" x14ac:dyDescent="0.25">
      <c r="A320" s="320" t="s">
        <v>1175</v>
      </c>
      <c r="B320" s="320" t="s">
        <v>1176</v>
      </c>
      <c r="C320" s="320" t="s">
        <v>44</v>
      </c>
      <c r="D320" s="60" t="s">
        <v>1268</v>
      </c>
      <c r="E320" s="322">
        <v>43752</v>
      </c>
      <c r="F320" s="322">
        <v>43966</v>
      </c>
      <c r="G320" s="322"/>
      <c r="H320" s="61"/>
      <c r="I320" s="61">
        <v>15912850</v>
      </c>
      <c r="J320" s="108"/>
      <c r="K320" s="62" t="str">
        <f t="shared" si="9"/>
        <v xml:space="preserve"> </v>
      </c>
      <c r="L320" s="90">
        <v>10</v>
      </c>
      <c r="M320" s="320">
        <v>138</v>
      </c>
      <c r="N320" s="320" t="s">
        <v>23</v>
      </c>
      <c r="O320" s="79" t="s">
        <v>23</v>
      </c>
      <c r="P320" s="320" t="s">
        <v>23</v>
      </c>
      <c r="Q320" s="320" t="s">
        <v>23</v>
      </c>
      <c r="R320" s="166" t="s">
        <v>23</v>
      </c>
      <c r="S320" s="71" t="s">
        <v>23</v>
      </c>
      <c r="T320" s="166" t="s">
        <v>23</v>
      </c>
      <c r="U320" s="178" t="s">
        <v>23</v>
      </c>
      <c r="V320" s="63" t="s">
        <v>1059</v>
      </c>
      <c r="W320" s="320"/>
    </row>
    <row r="321" spans="1:23" ht="82.8" x14ac:dyDescent="0.25">
      <c r="A321" s="324" t="s">
        <v>1227</v>
      </c>
      <c r="B321" s="64" t="s">
        <v>1228</v>
      </c>
      <c r="C321" s="324" t="s">
        <v>1842</v>
      </c>
      <c r="D321" s="81" t="s">
        <v>1269</v>
      </c>
      <c r="E321" s="66">
        <v>43836</v>
      </c>
      <c r="F321" s="66">
        <v>43860</v>
      </c>
      <c r="G321" s="63"/>
      <c r="H321" s="69"/>
      <c r="I321" s="74">
        <v>1127694</v>
      </c>
      <c r="J321" s="69"/>
      <c r="K321" s="62" t="str">
        <f t="shared" si="9"/>
        <v xml:space="preserve"> </v>
      </c>
      <c r="L321" s="90">
        <v>0</v>
      </c>
      <c r="M321" s="82">
        <v>138</v>
      </c>
      <c r="N321" s="70" t="s">
        <v>23</v>
      </c>
      <c r="O321" s="79" t="s">
        <v>23</v>
      </c>
      <c r="P321" s="324" t="s">
        <v>23</v>
      </c>
      <c r="Q321" s="324" t="s">
        <v>23</v>
      </c>
      <c r="R321" s="70" t="s">
        <v>23</v>
      </c>
      <c r="S321" s="71" t="s">
        <v>23</v>
      </c>
      <c r="T321" s="70" t="s">
        <v>23</v>
      </c>
      <c r="U321" s="71" t="s">
        <v>23</v>
      </c>
      <c r="V321" s="324" t="s">
        <v>1059</v>
      </c>
      <c r="W321" s="64"/>
    </row>
    <row r="322" spans="1:23" ht="82.8" x14ac:dyDescent="0.45">
      <c r="A322" s="102" t="s">
        <v>1133</v>
      </c>
      <c r="B322" s="102" t="s">
        <v>1319</v>
      </c>
      <c r="C322" s="75" t="s">
        <v>1421</v>
      </c>
      <c r="D322" s="77" t="s">
        <v>1331</v>
      </c>
      <c r="E322" s="103">
        <v>43693</v>
      </c>
      <c r="F322" s="103">
        <v>43845</v>
      </c>
      <c r="G322" s="103"/>
      <c r="H322" s="100"/>
      <c r="I322" s="100">
        <v>5906786</v>
      </c>
      <c r="J322" s="100"/>
      <c r="K322" s="62" t="str">
        <f t="shared" si="9"/>
        <v xml:space="preserve"> </v>
      </c>
      <c r="L322" s="90">
        <v>53</v>
      </c>
      <c r="M322" s="78">
        <v>138</v>
      </c>
      <c r="N322" s="78" t="s">
        <v>23</v>
      </c>
      <c r="O322" s="79" t="s">
        <v>23</v>
      </c>
      <c r="P322" s="75" t="s">
        <v>23</v>
      </c>
      <c r="Q322" s="75" t="s">
        <v>23</v>
      </c>
      <c r="R322" s="78" t="s">
        <v>23</v>
      </c>
      <c r="S322" s="79" t="s">
        <v>23</v>
      </c>
      <c r="T322" s="78" t="s">
        <v>23</v>
      </c>
      <c r="U322" s="79" t="s">
        <v>23</v>
      </c>
      <c r="V322" s="75" t="s">
        <v>1059</v>
      </c>
      <c r="W322" s="240"/>
    </row>
    <row r="323" spans="1:23" ht="82.8" x14ac:dyDescent="0.25">
      <c r="A323" s="320" t="s">
        <v>1058</v>
      </c>
      <c r="B323" s="320" t="s">
        <v>1270</v>
      </c>
      <c r="C323" s="320" t="s">
        <v>1843</v>
      </c>
      <c r="D323" s="60" t="s">
        <v>1332</v>
      </c>
      <c r="E323" s="322">
        <v>43675</v>
      </c>
      <c r="F323" s="322">
        <v>43701</v>
      </c>
      <c r="G323" s="322">
        <v>43727</v>
      </c>
      <c r="H323" s="84"/>
      <c r="I323" s="61">
        <v>551660</v>
      </c>
      <c r="J323" s="108"/>
      <c r="K323" s="62" t="str">
        <f t="shared" si="9"/>
        <v xml:space="preserve"> </v>
      </c>
      <c r="L323" s="165">
        <v>100</v>
      </c>
      <c r="M323" s="320">
        <v>138</v>
      </c>
      <c r="N323" s="320" t="s">
        <v>23</v>
      </c>
      <c r="O323" s="79" t="s">
        <v>23</v>
      </c>
      <c r="P323" s="320" t="s">
        <v>23</v>
      </c>
      <c r="Q323" s="320" t="s">
        <v>23</v>
      </c>
      <c r="R323" s="166" t="s">
        <v>23</v>
      </c>
      <c r="S323" s="71" t="s">
        <v>23</v>
      </c>
      <c r="T323" s="166" t="s">
        <v>23</v>
      </c>
      <c r="U323" s="178" t="s">
        <v>23</v>
      </c>
      <c r="V323" s="324" t="s">
        <v>1059</v>
      </c>
      <c r="W323" s="320"/>
    </row>
    <row r="324" spans="1:23" ht="55.2" x14ac:dyDescent="0.25">
      <c r="A324" s="320" t="s">
        <v>1236</v>
      </c>
      <c r="B324" s="320" t="s">
        <v>1237</v>
      </c>
      <c r="C324" s="320" t="s">
        <v>660</v>
      </c>
      <c r="D324" s="60" t="s">
        <v>1271</v>
      </c>
      <c r="E324" s="322">
        <v>43966</v>
      </c>
      <c r="F324" s="322">
        <v>44121</v>
      </c>
      <c r="G324" s="322"/>
      <c r="H324" s="61"/>
      <c r="I324" s="61"/>
      <c r="J324" s="108"/>
      <c r="K324" s="62" t="str">
        <f t="shared" si="9"/>
        <v xml:space="preserve"> </v>
      </c>
      <c r="L324" s="165">
        <v>0</v>
      </c>
      <c r="M324" s="320" t="s">
        <v>1093</v>
      </c>
      <c r="N324" s="320" t="s">
        <v>23</v>
      </c>
      <c r="O324" s="79" t="s">
        <v>23</v>
      </c>
      <c r="P324" s="320" t="s">
        <v>23</v>
      </c>
      <c r="Q324" s="320" t="s">
        <v>23</v>
      </c>
      <c r="R324" s="166" t="s">
        <v>23</v>
      </c>
      <c r="S324" s="71" t="s">
        <v>23</v>
      </c>
      <c r="T324" s="166" t="s">
        <v>23</v>
      </c>
      <c r="U324" s="178" t="s">
        <v>23</v>
      </c>
      <c r="V324" s="324" t="s">
        <v>1059</v>
      </c>
      <c r="W324" s="320"/>
    </row>
    <row r="325" spans="1:23" ht="82.8" x14ac:dyDescent="0.25">
      <c r="A325" s="320" t="s">
        <v>1229</v>
      </c>
      <c r="B325" s="320" t="s">
        <v>1230</v>
      </c>
      <c r="C325" s="320" t="s">
        <v>235</v>
      </c>
      <c r="D325" s="60" t="s">
        <v>1231</v>
      </c>
      <c r="E325" s="322">
        <v>43892</v>
      </c>
      <c r="F325" s="322">
        <v>44012</v>
      </c>
      <c r="G325" s="322"/>
      <c r="H325" s="61"/>
      <c r="I325" s="61"/>
      <c r="J325" s="108"/>
      <c r="K325" s="62" t="str">
        <f t="shared" si="9"/>
        <v xml:space="preserve"> </v>
      </c>
      <c r="L325" s="165">
        <v>0</v>
      </c>
      <c r="M325" s="307">
        <v>138</v>
      </c>
      <c r="N325" s="320" t="s">
        <v>23</v>
      </c>
      <c r="O325" s="79" t="s">
        <v>23</v>
      </c>
      <c r="P325" s="320" t="s">
        <v>23</v>
      </c>
      <c r="Q325" s="320" t="s">
        <v>23</v>
      </c>
      <c r="R325" s="166" t="s">
        <v>23</v>
      </c>
      <c r="S325" s="71" t="s">
        <v>23</v>
      </c>
      <c r="T325" s="166" t="s">
        <v>23</v>
      </c>
      <c r="U325" s="178" t="s">
        <v>23</v>
      </c>
      <c r="V325" s="324" t="s">
        <v>1059</v>
      </c>
      <c r="W325" s="320"/>
    </row>
    <row r="326" spans="1:23" ht="82.8" x14ac:dyDescent="0.25">
      <c r="A326" s="320" t="s">
        <v>1159</v>
      </c>
      <c r="B326" s="320" t="s">
        <v>1272</v>
      </c>
      <c r="C326" s="320" t="s">
        <v>1836</v>
      </c>
      <c r="D326" s="60" t="s">
        <v>1273</v>
      </c>
      <c r="E326" s="322">
        <v>43762</v>
      </c>
      <c r="F326" s="322">
        <v>43773</v>
      </c>
      <c r="G326" s="322">
        <v>43774</v>
      </c>
      <c r="H326" s="61"/>
      <c r="I326" s="61">
        <v>216982</v>
      </c>
      <c r="J326" s="108"/>
      <c r="K326" s="62" t="str">
        <f t="shared" si="9"/>
        <v xml:space="preserve"> </v>
      </c>
      <c r="L326" s="165">
        <v>100</v>
      </c>
      <c r="M326" s="320">
        <v>138</v>
      </c>
      <c r="N326" s="320" t="s">
        <v>23</v>
      </c>
      <c r="O326" s="79" t="s">
        <v>23</v>
      </c>
      <c r="P326" s="320" t="s">
        <v>23</v>
      </c>
      <c r="Q326" s="320" t="s">
        <v>23</v>
      </c>
      <c r="R326" s="166" t="s">
        <v>23</v>
      </c>
      <c r="S326" s="71" t="s">
        <v>23</v>
      </c>
      <c r="T326" s="166" t="s">
        <v>23</v>
      </c>
      <c r="U326" s="178" t="s">
        <v>23</v>
      </c>
      <c r="V326" s="324" t="s">
        <v>1059</v>
      </c>
      <c r="W326" s="320"/>
    </row>
    <row r="327" spans="1:23" ht="82.8" x14ac:dyDescent="0.25">
      <c r="A327" s="320" t="s">
        <v>1166</v>
      </c>
      <c r="B327" s="320" t="s">
        <v>1167</v>
      </c>
      <c r="C327" s="320" t="s">
        <v>1844</v>
      </c>
      <c r="D327" s="60" t="s">
        <v>1274</v>
      </c>
      <c r="E327" s="322">
        <v>43785</v>
      </c>
      <c r="F327" s="322">
        <v>43790</v>
      </c>
      <c r="G327" s="322">
        <v>43790</v>
      </c>
      <c r="H327" s="61"/>
      <c r="I327" s="61">
        <v>344369</v>
      </c>
      <c r="J327" s="108"/>
      <c r="K327" s="62" t="str">
        <f t="shared" si="9"/>
        <v xml:space="preserve"> </v>
      </c>
      <c r="L327" s="165">
        <v>100</v>
      </c>
      <c r="M327" s="320">
        <v>138</v>
      </c>
      <c r="N327" s="320" t="s">
        <v>23</v>
      </c>
      <c r="O327" s="79" t="s">
        <v>23</v>
      </c>
      <c r="P327" s="320" t="s">
        <v>23</v>
      </c>
      <c r="Q327" s="320" t="s">
        <v>23</v>
      </c>
      <c r="R327" s="166" t="s">
        <v>23</v>
      </c>
      <c r="S327" s="71" t="s">
        <v>23</v>
      </c>
      <c r="T327" s="166" t="s">
        <v>23</v>
      </c>
      <c r="U327" s="178" t="s">
        <v>23</v>
      </c>
      <c r="V327" s="324" t="s">
        <v>1059</v>
      </c>
      <c r="W327" s="320"/>
    </row>
    <row r="328" spans="1:23" ht="110.4" x14ac:dyDescent="0.25">
      <c r="A328" s="320" t="s">
        <v>1173</v>
      </c>
      <c r="B328" s="320" t="s">
        <v>1308</v>
      </c>
      <c r="C328" s="320" t="s">
        <v>1845</v>
      </c>
      <c r="D328" s="60" t="s">
        <v>1189</v>
      </c>
      <c r="E328" s="322">
        <v>43766</v>
      </c>
      <c r="F328" s="322">
        <v>43847</v>
      </c>
      <c r="G328" s="322"/>
      <c r="H328" s="61"/>
      <c r="I328" s="61">
        <v>1444304</v>
      </c>
      <c r="J328" s="108"/>
      <c r="K328" s="62" t="str">
        <f t="shared" si="9"/>
        <v xml:space="preserve"> </v>
      </c>
      <c r="L328" s="165">
        <v>25</v>
      </c>
      <c r="M328" s="320">
        <v>138</v>
      </c>
      <c r="N328" s="320" t="s">
        <v>23</v>
      </c>
      <c r="O328" s="79" t="s">
        <v>23</v>
      </c>
      <c r="P328" s="320" t="s">
        <v>23</v>
      </c>
      <c r="Q328" s="320" t="s">
        <v>23</v>
      </c>
      <c r="R328" s="166" t="s">
        <v>23</v>
      </c>
      <c r="S328" s="71" t="s">
        <v>23</v>
      </c>
      <c r="T328" s="166" t="s">
        <v>23</v>
      </c>
      <c r="U328" s="178" t="s">
        <v>23</v>
      </c>
      <c r="V328" s="324" t="s">
        <v>1059</v>
      </c>
      <c r="W328" s="320"/>
    </row>
    <row r="329" spans="1:23" ht="82.8" x14ac:dyDescent="0.25">
      <c r="A329" s="303" t="s">
        <v>1171</v>
      </c>
      <c r="B329" s="320" t="s">
        <v>1275</v>
      </c>
      <c r="C329" s="320" t="s">
        <v>44</v>
      </c>
      <c r="D329" s="60" t="s">
        <v>1276</v>
      </c>
      <c r="E329" s="322">
        <v>43880</v>
      </c>
      <c r="F329" s="322">
        <v>43895</v>
      </c>
      <c r="G329" s="322"/>
      <c r="H329" s="61"/>
      <c r="I329" s="61">
        <v>187469</v>
      </c>
      <c r="J329" s="108"/>
      <c r="K329" s="62" t="str">
        <f t="shared" si="9"/>
        <v xml:space="preserve"> </v>
      </c>
      <c r="L329" s="165">
        <v>0</v>
      </c>
      <c r="M329" s="320">
        <v>138</v>
      </c>
      <c r="N329" s="320" t="s">
        <v>23</v>
      </c>
      <c r="O329" s="79" t="s">
        <v>23</v>
      </c>
      <c r="P329" s="320" t="s">
        <v>23</v>
      </c>
      <c r="Q329" s="320" t="s">
        <v>23</v>
      </c>
      <c r="R329" s="166" t="s">
        <v>23</v>
      </c>
      <c r="S329" s="71" t="s">
        <v>23</v>
      </c>
      <c r="T329" s="70" t="s">
        <v>23</v>
      </c>
      <c r="U329" s="71" t="s">
        <v>23</v>
      </c>
      <c r="V329" s="324" t="s">
        <v>1059</v>
      </c>
      <c r="W329" s="320"/>
    </row>
    <row r="330" spans="1:23" ht="82.8" x14ac:dyDescent="0.25">
      <c r="A330" s="303" t="s">
        <v>1232</v>
      </c>
      <c r="B330" s="85" t="s">
        <v>1333</v>
      </c>
      <c r="C330" s="64" t="s">
        <v>44</v>
      </c>
      <c r="D330" s="87" t="s">
        <v>1334</v>
      </c>
      <c r="E330" s="83">
        <v>43512</v>
      </c>
      <c r="F330" s="88">
        <v>43904</v>
      </c>
      <c r="G330" s="88"/>
      <c r="H330" s="69"/>
      <c r="I330" s="74">
        <v>1857917</v>
      </c>
      <c r="J330" s="105"/>
      <c r="K330" s="62" t="str">
        <f t="shared" si="9"/>
        <v xml:space="preserve"> </v>
      </c>
      <c r="L330" s="165">
        <v>0</v>
      </c>
      <c r="M330" s="90">
        <v>138</v>
      </c>
      <c r="N330" s="90" t="s">
        <v>23</v>
      </c>
      <c r="O330" s="79" t="s">
        <v>23</v>
      </c>
      <c r="P330" s="85" t="s">
        <v>23</v>
      </c>
      <c r="Q330" s="85" t="s">
        <v>23</v>
      </c>
      <c r="R330" s="90" t="s">
        <v>23</v>
      </c>
      <c r="S330" s="180" t="s">
        <v>23</v>
      </c>
      <c r="T330" s="90" t="s">
        <v>23</v>
      </c>
      <c r="U330" s="180" t="s">
        <v>23</v>
      </c>
      <c r="V330" s="85" t="s">
        <v>1059</v>
      </c>
      <c r="W330" s="64"/>
    </row>
    <row r="331" spans="1:23" ht="82.8" x14ac:dyDescent="0.45">
      <c r="A331" s="302" t="s">
        <v>1068</v>
      </c>
      <c r="B331" s="86" t="s">
        <v>1069</v>
      </c>
      <c r="C331" s="86" t="s">
        <v>44</v>
      </c>
      <c r="D331" s="91" t="s">
        <v>1250</v>
      </c>
      <c r="E331" s="92">
        <v>43524</v>
      </c>
      <c r="F331" s="88">
        <v>43721</v>
      </c>
      <c r="G331" s="88">
        <v>43721</v>
      </c>
      <c r="H331" s="69"/>
      <c r="I331" s="69">
        <v>1016416</v>
      </c>
      <c r="J331" s="173"/>
      <c r="K331" s="62" t="str">
        <f t="shared" si="9"/>
        <v xml:space="preserve"> </v>
      </c>
      <c r="L331" s="165">
        <v>100</v>
      </c>
      <c r="M331" s="93">
        <v>13.8</v>
      </c>
      <c r="N331" s="93" t="s">
        <v>23</v>
      </c>
      <c r="O331" s="79" t="s">
        <v>23</v>
      </c>
      <c r="P331" s="86" t="s">
        <v>23</v>
      </c>
      <c r="Q331" s="86" t="s">
        <v>23</v>
      </c>
      <c r="R331" s="93" t="s">
        <v>23</v>
      </c>
      <c r="S331" s="179" t="s">
        <v>23</v>
      </c>
      <c r="T331" s="93" t="s">
        <v>23</v>
      </c>
      <c r="U331" s="179" t="s">
        <v>23</v>
      </c>
      <c r="V331" s="86" t="s">
        <v>1059</v>
      </c>
      <c r="W331" s="238"/>
    </row>
    <row r="332" spans="1:23" ht="55.2" x14ac:dyDescent="0.25">
      <c r="A332" s="303" t="s">
        <v>1075</v>
      </c>
      <c r="B332" s="85" t="s">
        <v>1076</v>
      </c>
      <c r="C332" s="85" t="s">
        <v>1846</v>
      </c>
      <c r="D332" s="87" t="s">
        <v>1277</v>
      </c>
      <c r="E332" s="88">
        <v>43608</v>
      </c>
      <c r="F332" s="88">
        <v>43815</v>
      </c>
      <c r="G332" s="353">
        <v>43830</v>
      </c>
      <c r="H332" s="69"/>
      <c r="I332" s="69">
        <v>3456242</v>
      </c>
      <c r="J332" s="105"/>
      <c r="K332" s="62" t="str">
        <f t="shared" si="9"/>
        <v xml:space="preserve"> </v>
      </c>
      <c r="L332" s="314">
        <v>100</v>
      </c>
      <c r="M332" s="90" t="s">
        <v>47</v>
      </c>
      <c r="N332" s="90" t="s">
        <v>23</v>
      </c>
      <c r="O332" s="79" t="s">
        <v>23</v>
      </c>
      <c r="P332" s="85" t="s">
        <v>23</v>
      </c>
      <c r="Q332" s="85" t="s">
        <v>23</v>
      </c>
      <c r="R332" s="90" t="s">
        <v>23</v>
      </c>
      <c r="S332" s="180" t="s">
        <v>23</v>
      </c>
      <c r="T332" s="90" t="s">
        <v>23</v>
      </c>
      <c r="U332" s="180" t="s">
        <v>23</v>
      </c>
      <c r="V332" s="85" t="s">
        <v>1059</v>
      </c>
      <c r="W332" s="64"/>
    </row>
    <row r="333" spans="1:23" ht="82.8" x14ac:dyDescent="0.25">
      <c r="A333" s="303" t="s">
        <v>1086</v>
      </c>
      <c r="B333" s="85" t="s">
        <v>1278</v>
      </c>
      <c r="C333" s="85" t="s">
        <v>90</v>
      </c>
      <c r="D333" s="60" t="s">
        <v>1324</v>
      </c>
      <c r="E333" s="88">
        <v>43607</v>
      </c>
      <c r="F333" s="88">
        <v>43761</v>
      </c>
      <c r="G333" s="88">
        <v>43766</v>
      </c>
      <c r="H333" s="69"/>
      <c r="I333" s="69">
        <v>1477517.87</v>
      </c>
      <c r="J333" s="105"/>
      <c r="K333" s="62" t="str">
        <f t="shared" si="9"/>
        <v xml:space="preserve"> </v>
      </c>
      <c r="L333" s="165">
        <v>100</v>
      </c>
      <c r="M333" s="90">
        <v>138</v>
      </c>
      <c r="N333" s="90" t="s">
        <v>23</v>
      </c>
      <c r="O333" s="79" t="s">
        <v>23</v>
      </c>
      <c r="P333" s="85" t="s">
        <v>23</v>
      </c>
      <c r="Q333" s="85" t="s">
        <v>23</v>
      </c>
      <c r="R333" s="90" t="s">
        <v>23</v>
      </c>
      <c r="S333" s="180" t="s">
        <v>23</v>
      </c>
      <c r="T333" s="90" t="s">
        <v>23</v>
      </c>
      <c r="U333" s="180" t="s">
        <v>23</v>
      </c>
      <c r="V333" s="104" t="s">
        <v>1059</v>
      </c>
      <c r="W333" s="64"/>
    </row>
    <row r="334" spans="1:23" ht="110.4" x14ac:dyDescent="0.25">
      <c r="A334" s="303" t="s">
        <v>1072</v>
      </c>
      <c r="B334" s="85" t="s">
        <v>1280</v>
      </c>
      <c r="C334" s="85" t="s">
        <v>62</v>
      </c>
      <c r="D334" s="87" t="s">
        <v>1335</v>
      </c>
      <c r="E334" s="88">
        <v>43542</v>
      </c>
      <c r="F334" s="88">
        <v>43754</v>
      </c>
      <c r="G334" s="88">
        <v>43754</v>
      </c>
      <c r="H334" s="69"/>
      <c r="I334" s="105">
        <v>4043063</v>
      </c>
      <c r="J334" s="105"/>
      <c r="K334" s="62" t="str">
        <f t="shared" si="9"/>
        <v xml:space="preserve"> </v>
      </c>
      <c r="L334" s="90">
        <v>100</v>
      </c>
      <c r="M334" s="90">
        <v>138</v>
      </c>
      <c r="N334" s="90" t="s">
        <v>23</v>
      </c>
      <c r="O334" s="79" t="s">
        <v>23</v>
      </c>
      <c r="P334" s="85" t="s">
        <v>23</v>
      </c>
      <c r="Q334" s="85" t="s">
        <v>23</v>
      </c>
      <c r="R334" s="90" t="s">
        <v>23</v>
      </c>
      <c r="S334" s="180" t="s">
        <v>23</v>
      </c>
      <c r="T334" s="90" t="s">
        <v>23</v>
      </c>
      <c r="U334" s="180" t="s">
        <v>23</v>
      </c>
      <c r="V334" s="85" t="s">
        <v>1059</v>
      </c>
      <c r="W334" s="64"/>
    </row>
    <row r="335" spans="1:23" ht="110.1" customHeight="1" x14ac:dyDescent="0.25">
      <c r="A335" s="303" t="s">
        <v>1128</v>
      </c>
      <c r="B335" s="85" t="s">
        <v>1281</v>
      </c>
      <c r="C335" s="85" t="s">
        <v>44</v>
      </c>
      <c r="D335" s="279" t="s">
        <v>1279</v>
      </c>
      <c r="E335" s="88">
        <v>43619</v>
      </c>
      <c r="F335" s="88">
        <v>43830</v>
      </c>
      <c r="G335" s="353">
        <v>43830</v>
      </c>
      <c r="H335" s="69"/>
      <c r="I335" s="105">
        <v>5421782</v>
      </c>
      <c r="J335" s="105"/>
      <c r="K335" s="62" t="str">
        <f t="shared" si="9"/>
        <v xml:space="preserve"> </v>
      </c>
      <c r="L335" s="338">
        <v>100</v>
      </c>
      <c r="M335" s="90">
        <v>138</v>
      </c>
      <c r="N335" s="90" t="s">
        <v>23</v>
      </c>
      <c r="O335" s="79" t="s">
        <v>23</v>
      </c>
      <c r="P335" s="85" t="s">
        <v>23</v>
      </c>
      <c r="Q335" s="85" t="s">
        <v>23</v>
      </c>
      <c r="R335" s="90" t="s">
        <v>23</v>
      </c>
      <c r="S335" s="180" t="s">
        <v>23</v>
      </c>
      <c r="T335" s="90" t="s">
        <v>23</v>
      </c>
      <c r="U335" s="180" t="s">
        <v>23</v>
      </c>
      <c r="V335" s="85" t="s">
        <v>1059</v>
      </c>
      <c r="W335" s="320"/>
    </row>
    <row r="336" spans="1:23" ht="110.4" x14ac:dyDescent="0.25">
      <c r="A336" s="303" t="s">
        <v>1141</v>
      </c>
      <c r="B336" s="85" t="s">
        <v>1142</v>
      </c>
      <c r="C336" s="324" t="s">
        <v>97</v>
      </c>
      <c r="D336" s="81" t="s">
        <v>1143</v>
      </c>
      <c r="E336" s="67">
        <v>43641</v>
      </c>
      <c r="F336" s="67">
        <v>43782</v>
      </c>
      <c r="G336" s="67">
        <v>43782</v>
      </c>
      <c r="H336" s="69"/>
      <c r="I336" s="69">
        <v>5034419</v>
      </c>
      <c r="J336" s="69"/>
      <c r="K336" s="62" t="str">
        <f t="shared" si="9"/>
        <v xml:space="preserve"> </v>
      </c>
      <c r="L336" s="70">
        <v>100</v>
      </c>
      <c r="M336" s="324" t="s">
        <v>47</v>
      </c>
      <c r="N336" s="324" t="s">
        <v>23</v>
      </c>
      <c r="O336" s="79" t="s">
        <v>23</v>
      </c>
      <c r="P336" s="324" t="s">
        <v>23</v>
      </c>
      <c r="Q336" s="324" t="s">
        <v>23</v>
      </c>
      <c r="R336" s="70" t="s">
        <v>23</v>
      </c>
      <c r="S336" s="71" t="s">
        <v>23</v>
      </c>
      <c r="T336" s="70" t="s">
        <v>23</v>
      </c>
      <c r="U336" s="71" t="s">
        <v>23</v>
      </c>
      <c r="V336" s="324" t="s">
        <v>1140</v>
      </c>
      <c r="W336" s="324"/>
    </row>
    <row r="337" spans="1:23" ht="138" x14ac:dyDescent="0.25">
      <c r="A337" s="320" t="s">
        <v>1099</v>
      </c>
      <c r="B337" s="320" t="s">
        <v>1326</v>
      </c>
      <c r="C337" s="324" t="s">
        <v>1847</v>
      </c>
      <c r="D337" s="81" t="s">
        <v>1325</v>
      </c>
      <c r="E337" s="67">
        <v>43514</v>
      </c>
      <c r="F337" s="67">
        <v>43791</v>
      </c>
      <c r="G337" s="67">
        <v>43791</v>
      </c>
      <c r="H337" s="69"/>
      <c r="I337" s="69">
        <v>11506348</v>
      </c>
      <c r="J337" s="69"/>
      <c r="K337" s="62" t="str">
        <f t="shared" si="9"/>
        <v xml:space="preserve"> </v>
      </c>
      <c r="L337" s="70">
        <v>100</v>
      </c>
      <c r="M337" s="70">
        <v>138</v>
      </c>
      <c r="N337" s="70" t="s">
        <v>23</v>
      </c>
      <c r="O337" s="79" t="s">
        <v>23</v>
      </c>
      <c r="P337" s="324" t="s">
        <v>23</v>
      </c>
      <c r="Q337" s="324" t="s">
        <v>23</v>
      </c>
      <c r="R337" s="70" t="s">
        <v>23</v>
      </c>
      <c r="S337" s="71" t="s">
        <v>23</v>
      </c>
      <c r="T337" s="70" t="s">
        <v>23</v>
      </c>
      <c r="U337" s="71" t="s">
        <v>23</v>
      </c>
      <c r="V337" s="324" t="s">
        <v>1059</v>
      </c>
      <c r="W337" s="324"/>
    </row>
    <row r="338" spans="1:23" ht="82.8" x14ac:dyDescent="0.25">
      <c r="A338" s="303" t="s">
        <v>1181</v>
      </c>
      <c r="B338" s="85" t="s">
        <v>1309</v>
      </c>
      <c r="C338" s="85" t="s">
        <v>1848</v>
      </c>
      <c r="D338" s="77" t="s">
        <v>1282</v>
      </c>
      <c r="E338" s="88">
        <v>43906</v>
      </c>
      <c r="F338" s="88">
        <v>43966</v>
      </c>
      <c r="G338" s="89"/>
      <c r="H338" s="94"/>
      <c r="I338" s="71" t="s">
        <v>1429</v>
      </c>
      <c r="J338" s="105"/>
      <c r="K338" s="62" t="str">
        <f t="shared" si="9"/>
        <v xml:space="preserve"> </v>
      </c>
      <c r="L338" s="70">
        <v>0</v>
      </c>
      <c r="M338" s="75">
        <v>138</v>
      </c>
      <c r="N338" s="75" t="s">
        <v>23</v>
      </c>
      <c r="O338" s="79" t="s">
        <v>23</v>
      </c>
      <c r="P338" s="75" t="s">
        <v>23</v>
      </c>
      <c r="Q338" s="75" t="s">
        <v>23</v>
      </c>
      <c r="R338" s="78" t="s">
        <v>23</v>
      </c>
      <c r="S338" s="79" t="s">
        <v>23</v>
      </c>
      <c r="T338" s="78" t="s">
        <v>23</v>
      </c>
      <c r="U338" s="79" t="s">
        <v>23</v>
      </c>
      <c r="V338" s="75" t="s">
        <v>1059</v>
      </c>
      <c r="W338" s="239"/>
    </row>
    <row r="339" spans="1:23" ht="110.4" x14ac:dyDescent="0.25">
      <c r="A339" s="303" t="s">
        <v>1112</v>
      </c>
      <c r="B339" s="85" t="s">
        <v>1283</v>
      </c>
      <c r="C339" s="85" t="s">
        <v>1421</v>
      </c>
      <c r="D339" s="87" t="s">
        <v>1336</v>
      </c>
      <c r="E339" s="88">
        <v>43724</v>
      </c>
      <c r="F339" s="88">
        <v>44025</v>
      </c>
      <c r="G339" s="89"/>
      <c r="H339" s="94"/>
      <c r="I339" s="94">
        <v>7196857</v>
      </c>
      <c r="J339" s="105"/>
      <c r="K339" s="62" t="str">
        <f t="shared" si="9"/>
        <v xml:space="preserve"> </v>
      </c>
      <c r="L339" s="90">
        <v>15</v>
      </c>
      <c r="M339" s="90">
        <v>345</v>
      </c>
      <c r="N339" s="90" t="s">
        <v>23</v>
      </c>
      <c r="O339" s="79" t="s">
        <v>23</v>
      </c>
      <c r="P339" s="85" t="s">
        <v>23</v>
      </c>
      <c r="Q339" s="85" t="s">
        <v>23</v>
      </c>
      <c r="R339" s="90" t="s">
        <v>23</v>
      </c>
      <c r="S339" s="180" t="s">
        <v>23</v>
      </c>
      <c r="T339" s="90" t="s">
        <v>23</v>
      </c>
      <c r="U339" s="180" t="s">
        <v>23</v>
      </c>
      <c r="V339" s="85" t="s">
        <v>1059</v>
      </c>
      <c r="W339" s="64"/>
    </row>
    <row r="340" spans="1:23" ht="82.8" x14ac:dyDescent="0.25">
      <c r="A340" s="303" t="s">
        <v>1077</v>
      </c>
      <c r="B340" s="85" t="s">
        <v>1078</v>
      </c>
      <c r="C340" s="85" t="s">
        <v>1849</v>
      </c>
      <c r="D340" s="87" t="s">
        <v>1253</v>
      </c>
      <c r="E340" s="88">
        <v>43668</v>
      </c>
      <c r="F340" s="88">
        <v>43815</v>
      </c>
      <c r="G340" s="353">
        <v>43830</v>
      </c>
      <c r="H340" s="94"/>
      <c r="I340" s="94">
        <v>1140802</v>
      </c>
      <c r="J340" s="105"/>
      <c r="K340" s="62" t="str">
        <f t="shared" si="9"/>
        <v xml:space="preserve"> </v>
      </c>
      <c r="L340" s="338">
        <v>100</v>
      </c>
      <c r="M340" s="90">
        <v>138</v>
      </c>
      <c r="N340" s="90" t="s">
        <v>23</v>
      </c>
      <c r="O340" s="79" t="s">
        <v>23</v>
      </c>
      <c r="P340" s="85" t="s">
        <v>23</v>
      </c>
      <c r="Q340" s="85" t="s">
        <v>23</v>
      </c>
      <c r="R340" s="90" t="s">
        <v>23</v>
      </c>
      <c r="S340" s="180" t="s">
        <v>23</v>
      </c>
      <c r="T340" s="90" t="s">
        <v>23</v>
      </c>
      <c r="U340" s="180" t="s">
        <v>23</v>
      </c>
      <c r="V340" s="324" t="s">
        <v>1059</v>
      </c>
      <c r="W340" s="64"/>
    </row>
    <row r="341" spans="1:23" ht="138" x14ac:dyDescent="0.25">
      <c r="A341" s="303" t="s">
        <v>1151</v>
      </c>
      <c r="B341" s="85" t="s">
        <v>1320</v>
      </c>
      <c r="C341" s="85" t="s">
        <v>28</v>
      </c>
      <c r="D341" s="87" t="s">
        <v>1337</v>
      </c>
      <c r="E341" s="301">
        <v>43891</v>
      </c>
      <c r="F341" s="88">
        <v>43966</v>
      </c>
      <c r="G341" s="89"/>
      <c r="H341" s="94"/>
      <c r="I341" s="69" t="s">
        <v>2104</v>
      </c>
      <c r="J341" s="105"/>
      <c r="K341" s="62" t="str">
        <f t="shared" si="9"/>
        <v xml:space="preserve"> </v>
      </c>
      <c r="L341" s="90">
        <v>0</v>
      </c>
      <c r="M341" s="90">
        <v>138</v>
      </c>
      <c r="N341" s="90" t="s">
        <v>23</v>
      </c>
      <c r="O341" s="79" t="s">
        <v>23</v>
      </c>
      <c r="P341" s="85" t="s">
        <v>23</v>
      </c>
      <c r="Q341" s="85" t="s">
        <v>23</v>
      </c>
      <c r="R341" s="90" t="s">
        <v>23</v>
      </c>
      <c r="S341" s="180" t="s">
        <v>23</v>
      </c>
      <c r="T341" s="90" t="s">
        <v>23</v>
      </c>
      <c r="U341" s="180" t="s">
        <v>23</v>
      </c>
      <c r="V341" s="324" t="s">
        <v>1059</v>
      </c>
      <c r="W341" s="64"/>
    </row>
    <row r="342" spans="1:23" ht="110.4" x14ac:dyDescent="0.25">
      <c r="A342" s="303" t="s">
        <v>1161</v>
      </c>
      <c r="B342" s="85" t="s">
        <v>1162</v>
      </c>
      <c r="C342" s="85" t="s">
        <v>44</v>
      </c>
      <c r="D342" s="87" t="s">
        <v>1284</v>
      </c>
      <c r="E342" s="88">
        <v>43696</v>
      </c>
      <c r="F342" s="88">
        <v>43891</v>
      </c>
      <c r="G342" s="89"/>
      <c r="H342" s="74"/>
      <c r="I342" s="69">
        <v>860751</v>
      </c>
      <c r="J342" s="105"/>
      <c r="K342" s="62" t="str">
        <f t="shared" si="9"/>
        <v xml:space="preserve"> </v>
      </c>
      <c r="L342" s="90">
        <v>99</v>
      </c>
      <c r="M342" s="90">
        <v>138</v>
      </c>
      <c r="N342" s="90" t="s">
        <v>23</v>
      </c>
      <c r="O342" s="79" t="s">
        <v>23</v>
      </c>
      <c r="P342" s="85" t="s">
        <v>23</v>
      </c>
      <c r="Q342" s="85" t="s">
        <v>23</v>
      </c>
      <c r="R342" s="90" t="s">
        <v>23</v>
      </c>
      <c r="S342" s="180" t="s">
        <v>23</v>
      </c>
      <c r="T342" s="90" t="s">
        <v>23</v>
      </c>
      <c r="U342" s="180" t="s">
        <v>23</v>
      </c>
      <c r="V342" s="324" t="s">
        <v>1059</v>
      </c>
      <c r="W342" s="64"/>
    </row>
    <row r="343" spans="1:23" ht="110.4" x14ac:dyDescent="0.25">
      <c r="A343" s="303" t="s">
        <v>1123</v>
      </c>
      <c r="B343" s="85" t="s">
        <v>1124</v>
      </c>
      <c r="C343" s="85" t="s">
        <v>55</v>
      </c>
      <c r="D343" s="87" t="s">
        <v>1285</v>
      </c>
      <c r="E343" s="88">
        <v>43110</v>
      </c>
      <c r="F343" s="88">
        <v>43889</v>
      </c>
      <c r="G343" s="89"/>
      <c r="H343" s="94"/>
      <c r="I343" s="94">
        <v>1630734</v>
      </c>
      <c r="J343" s="105"/>
      <c r="K343" s="62" t="str">
        <f t="shared" si="9"/>
        <v xml:space="preserve"> </v>
      </c>
      <c r="L343" s="90">
        <v>50</v>
      </c>
      <c r="M343" s="90" t="s">
        <v>1125</v>
      </c>
      <c r="N343" s="90" t="s">
        <v>23</v>
      </c>
      <c r="O343" s="79" t="s">
        <v>23</v>
      </c>
      <c r="P343" s="85" t="s">
        <v>23</v>
      </c>
      <c r="Q343" s="85" t="s">
        <v>23</v>
      </c>
      <c r="R343" s="90" t="s">
        <v>23</v>
      </c>
      <c r="S343" s="180" t="s">
        <v>23</v>
      </c>
      <c r="T343" s="90" t="s">
        <v>23</v>
      </c>
      <c r="U343" s="180" t="s">
        <v>23</v>
      </c>
      <c r="V343" s="324" t="s">
        <v>1059</v>
      </c>
      <c r="W343" s="64"/>
    </row>
    <row r="344" spans="1:23" ht="110.4" x14ac:dyDescent="0.25">
      <c r="A344" s="303" t="s">
        <v>1114</v>
      </c>
      <c r="B344" s="85" t="s">
        <v>1338</v>
      </c>
      <c r="C344" s="85" t="s">
        <v>1850</v>
      </c>
      <c r="D344" s="87" t="s">
        <v>1339</v>
      </c>
      <c r="E344" s="88">
        <v>43556</v>
      </c>
      <c r="F344" s="88">
        <v>43814</v>
      </c>
      <c r="G344" s="353">
        <v>43818</v>
      </c>
      <c r="H344" s="94"/>
      <c r="I344" s="94">
        <v>533268</v>
      </c>
      <c r="J344" s="105"/>
      <c r="K344" s="62" t="str">
        <f t="shared" si="9"/>
        <v xml:space="preserve"> </v>
      </c>
      <c r="L344" s="338">
        <v>100</v>
      </c>
      <c r="M344" s="90">
        <v>138</v>
      </c>
      <c r="N344" s="90" t="s">
        <v>23</v>
      </c>
      <c r="O344" s="79" t="s">
        <v>23</v>
      </c>
      <c r="P344" s="85" t="s">
        <v>23</v>
      </c>
      <c r="Q344" s="85" t="s">
        <v>23</v>
      </c>
      <c r="R344" s="90" t="s">
        <v>23</v>
      </c>
      <c r="S344" s="180" t="s">
        <v>23</v>
      </c>
      <c r="T344" s="90" t="s">
        <v>23</v>
      </c>
      <c r="U344" s="180" t="s">
        <v>23</v>
      </c>
      <c r="V344" s="324" t="s">
        <v>1059</v>
      </c>
      <c r="W344" s="64"/>
    </row>
    <row r="345" spans="1:23" ht="82.8" x14ac:dyDescent="0.25">
      <c r="A345" s="324" t="s">
        <v>1199</v>
      </c>
      <c r="B345" s="64" t="s">
        <v>1286</v>
      </c>
      <c r="C345" s="324" t="s">
        <v>1851</v>
      </c>
      <c r="D345" s="81" t="s">
        <v>1340</v>
      </c>
      <c r="E345" s="67">
        <v>43724</v>
      </c>
      <c r="F345" s="67">
        <v>43830</v>
      </c>
      <c r="G345" s="83"/>
      <c r="H345" s="69"/>
      <c r="I345" s="69">
        <v>699414</v>
      </c>
      <c r="J345" s="69"/>
      <c r="K345" s="62" t="str">
        <f t="shared" si="9"/>
        <v xml:space="preserve"> </v>
      </c>
      <c r="L345" s="304">
        <v>100</v>
      </c>
      <c r="M345" s="82">
        <v>138</v>
      </c>
      <c r="N345" s="70" t="s">
        <v>23</v>
      </c>
      <c r="O345" s="79" t="s">
        <v>23</v>
      </c>
      <c r="P345" s="324" t="s">
        <v>23</v>
      </c>
      <c r="Q345" s="324" t="s">
        <v>23</v>
      </c>
      <c r="R345" s="70" t="s">
        <v>23</v>
      </c>
      <c r="S345" s="71" t="s">
        <v>23</v>
      </c>
      <c r="T345" s="70" t="s">
        <v>23</v>
      </c>
      <c r="U345" s="71" t="s">
        <v>23</v>
      </c>
      <c r="V345" s="324" t="s">
        <v>1059</v>
      </c>
      <c r="W345" s="64" t="s">
        <v>2146</v>
      </c>
    </row>
    <row r="346" spans="1:23" ht="110.4" x14ac:dyDescent="0.25">
      <c r="A346" s="324" t="s">
        <v>1087</v>
      </c>
      <c r="B346" s="64" t="s">
        <v>1088</v>
      </c>
      <c r="C346" s="324" t="s">
        <v>699</v>
      </c>
      <c r="D346" s="81" t="s">
        <v>1287</v>
      </c>
      <c r="E346" s="67">
        <v>43661</v>
      </c>
      <c r="F346" s="88">
        <v>43753</v>
      </c>
      <c r="G346" s="83">
        <v>43756</v>
      </c>
      <c r="H346" s="69"/>
      <c r="I346" s="69">
        <v>1097713.5</v>
      </c>
      <c r="J346" s="69"/>
      <c r="K346" s="62" t="str">
        <f t="shared" si="9"/>
        <v xml:space="preserve"> </v>
      </c>
      <c r="L346" s="90">
        <v>100</v>
      </c>
      <c r="M346" s="82">
        <v>138</v>
      </c>
      <c r="N346" s="70" t="s">
        <v>23</v>
      </c>
      <c r="O346" s="79" t="s">
        <v>23</v>
      </c>
      <c r="P346" s="324" t="s">
        <v>23</v>
      </c>
      <c r="Q346" s="324" t="s">
        <v>23</v>
      </c>
      <c r="R346" s="70" t="s">
        <v>23</v>
      </c>
      <c r="S346" s="71" t="s">
        <v>23</v>
      </c>
      <c r="T346" s="70" t="s">
        <v>23</v>
      </c>
      <c r="U346" s="71" t="s">
        <v>23</v>
      </c>
      <c r="V346" s="324" t="s">
        <v>1059</v>
      </c>
      <c r="W346" s="64"/>
    </row>
    <row r="347" spans="1:23" ht="82.8" x14ac:dyDescent="0.25">
      <c r="A347" s="303" t="s">
        <v>1160</v>
      </c>
      <c r="B347" s="85" t="s">
        <v>1342</v>
      </c>
      <c r="C347" s="85" t="s">
        <v>1852</v>
      </c>
      <c r="D347" s="87" t="s">
        <v>1341</v>
      </c>
      <c r="E347" s="88">
        <v>43724</v>
      </c>
      <c r="F347" s="88">
        <v>43736</v>
      </c>
      <c r="G347" s="88">
        <v>43736</v>
      </c>
      <c r="H347" s="94"/>
      <c r="I347" s="94">
        <v>310041</v>
      </c>
      <c r="J347" s="105"/>
      <c r="K347" s="62" t="str">
        <f t="shared" si="9"/>
        <v xml:space="preserve"> </v>
      </c>
      <c r="L347" s="90">
        <v>100</v>
      </c>
      <c r="M347" s="90">
        <v>138</v>
      </c>
      <c r="N347" s="90" t="s">
        <v>23</v>
      </c>
      <c r="O347" s="79" t="s">
        <v>23</v>
      </c>
      <c r="P347" s="85" t="s">
        <v>23</v>
      </c>
      <c r="Q347" s="85" t="s">
        <v>23</v>
      </c>
      <c r="R347" s="90" t="s">
        <v>23</v>
      </c>
      <c r="S347" s="180" t="s">
        <v>23</v>
      </c>
      <c r="T347" s="90" t="s">
        <v>23</v>
      </c>
      <c r="U347" s="180" t="s">
        <v>23</v>
      </c>
      <c r="V347" s="104" t="s">
        <v>1059</v>
      </c>
      <c r="W347" s="64"/>
    </row>
    <row r="348" spans="1:23" ht="82.8" x14ac:dyDescent="0.25">
      <c r="A348" s="303" t="s">
        <v>1103</v>
      </c>
      <c r="B348" s="85" t="s">
        <v>1343</v>
      </c>
      <c r="C348" s="85" t="s">
        <v>1853</v>
      </c>
      <c r="D348" s="87" t="s">
        <v>1344</v>
      </c>
      <c r="E348" s="88">
        <v>43693</v>
      </c>
      <c r="F348" s="88">
        <v>43791</v>
      </c>
      <c r="G348" s="88">
        <v>43791</v>
      </c>
      <c r="H348" s="94"/>
      <c r="I348" s="94">
        <v>4329713</v>
      </c>
      <c r="J348" s="105"/>
      <c r="K348" s="62" t="str">
        <f t="shared" si="9"/>
        <v xml:space="preserve"> </v>
      </c>
      <c r="L348" s="90">
        <v>100</v>
      </c>
      <c r="M348" s="90">
        <v>138</v>
      </c>
      <c r="N348" s="90" t="s">
        <v>23</v>
      </c>
      <c r="O348" s="79" t="s">
        <v>23</v>
      </c>
      <c r="P348" s="85" t="s">
        <v>23</v>
      </c>
      <c r="Q348" s="85" t="s">
        <v>23</v>
      </c>
      <c r="R348" s="90" t="s">
        <v>23</v>
      </c>
      <c r="S348" s="180" t="s">
        <v>23</v>
      </c>
      <c r="T348" s="90" t="s">
        <v>23</v>
      </c>
      <c r="U348" s="180" t="s">
        <v>23</v>
      </c>
      <c r="V348" s="104" t="s">
        <v>1059</v>
      </c>
      <c r="W348" s="85"/>
    </row>
    <row r="349" spans="1:23" ht="110.4" x14ac:dyDescent="0.25">
      <c r="A349" s="303" t="s">
        <v>1180</v>
      </c>
      <c r="B349" s="85" t="s">
        <v>1188</v>
      </c>
      <c r="C349" s="85" t="s">
        <v>44</v>
      </c>
      <c r="D349" s="87" t="s">
        <v>1187</v>
      </c>
      <c r="E349" s="88">
        <v>43877</v>
      </c>
      <c r="F349" s="88">
        <v>43951</v>
      </c>
      <c r="G349" s="89"/>
      <c r="H349" s="94"/>
      <c r="I349" s="69"/>
      <c r="J349" s="105"/>
      <c r="K349" s="62" t="str">
        <f t="shared" si="9"/>
        <v xml:space="preserve"> </v>
      </c>
      <c r="L349" s="90">
        <v>0</v>
      </c>
      <c r="M349" s="90">
        <v>138</v>
      </c>
      <c r="N349" s="90" t="s">
        <v>23</v>
      </c>
      <c r="O349" s="79" t="s">
        <v>23</v>
      </c>
      <c r="P349" s="85" t="s">
        <v>23</v>
      </c>
      <c r="Q349" s="85" t="s">
        <v>23</v>
      </c>
      <c r="R349" s="90" t="s">
        <v>23</v>
      </c>
      <c r="S349" s="180" t="s">
        <v>23</v>
      </c>
      <c r="T349" s="90" t="s">
        <v>23</v>
      </c>
      <c r="U349" s="180" t="s">
        <v>23</v>
      </c>
      <c r="V349" s="104" t="s">
        <v>1059</v>
      </c>
      <c r="W349" s="85"/>
    </row>
    <row r="350" spans="1:23" ht="82.8" x14ac:dyDescent="0.25">
      <c r="A350" s="303" t="s">
        <v>1129</v>
      </c>
      <c r="B350" s="85" t="s">
        <v>1130</v>
      </c>
      <c r="C350" s="85" t="s">
        <v>55</v>
      </c>
      <c r="D350" s="87" t="s">
        <v>1345</v>
      </c>
      <c r="E350" s="88">
        <v>43500</v>
      </c>
      <c r="F350" s="88">
        <v>43966</v>
      </c>
      <c r="G350" s="89"/>
      <c r="H350" s="94"/>
      <c r="I350" s="94">
        <v>286343</v>
      </c>
      <c r="J350" s="105"/>
      <c r="K350" s="62" t="str">
        <f t="shared" si="9"/>
        <v xml:space="preserve"> </v>
      </c>
      <c r="L350" s="90">
        <v>90</v>
      </c>
      <c r="M350" s="90">
        <v>138</v>
      </c>
      <c r="N350" s="90" t="s">
        <v>23</v>
      </c>
      <c r="O350" s="79" t="s">
        <v>23</v>
      </c>
      <c r="P350" s="85" t="s">
        <v>23</v>
      </c>
      <c r="Q350" s="85" t="s">
        <v>23</v>
      </c>
      <c r="R350" s="90" t="s">
        <v>23</v>
      </c>
      <c r="S350" s="180" t="s">
        <v>23</v>
      </c>
      <c r="T350" s="90" t="s">
        <v>23</v>
      </c>
      <c r="U350" s="180" t="s">
        <v>23</v>
      </c>
      <c r="V350" s="104" t="s">
        <v>1059</v>
      </c>
      <c r="W350" s="85"/>
    </row>
    <row r="351" spans="1:23" ht="82.8" x14ac:dyDescent="0.25">
      <c r="A351" s="303" t="s">
        <v>1104</v>
      </c>
      <c r="B351" s="85" t="s">
        <v>1105</v>
      </c>
      <c r="C351" s="85" t="s">
        <v>55</v>
      </c>
      <c r="D351" s="87" t="s">
        <v>1346</v>
      </c>
      <c r="E351" s="88">
        <v>43521</v>
      </c>
      <c r="F351" s="88">
        <v>43997</v>
      </c>
      <c r="G351" s="89"/>
      <c r="H351" s="94"/>
      <c r="I351" s="94">
        <v>2500000</v>
      </c>
      <c r="J351" s="105"/>
      <c r="K351" s="62" t="str">
        <f t="shared" si="9"/>
        <v xml:space="preserve"> </v>
      </c>
      <c r="L351" s="90">
        <v>80</v>
      </c>
      <c r="M351" s="90" t="s">
        <v>1106</v>
      </c>
      <c r="N351" s="90" t="s">
        <v>23</v>
      </c>
      <c r="O351" s="79" t="s">
        <v>23</v>
      </c>
      <c r="P351" s="85" t="s">
        <v>23</v>
      </c>
      <c r="Q351" s="85" t="s">
        <v>23</v>
      </c>
      <c r="R351" s="90" t="s">
        <v>23</v>
      </c>
      <c r="S351" s="180" t="s">
        <v>23</v>
      </c>
      <c r="T351" s="90" t="s">
        <v>23</v>
      </c>
      <c r="U351" s="180" t="s">
        <v>23</v>
      </c>
      <c r="V351" s="104" t="s">
        <v>1059</v>
      </c>
      <c r="W351" s="85"/>
    </row>
    <row r="352" spans="1:23" ht="55.2" x14ac:dyDescent="0.25">
      <c r="A352" s="303" t="s">
        <v>1216</v>
      </c>
      <c r="B352" s="85" t="s">
        <v>1288</v>
      </c>
      <c r="C352" s="85" t="s">
        <v>55</v>
      </c>
      <c r="D352" s="87" t="s">
        <v>1289</v>
      </c>
      <c r="E352" s="88">
        <v>43531</v>
      </c>
      <c r="F352" s="301">
        <v>43546</v>
      </c>
      <c r="G352" s="301">
        <v>43801</v>
      </c>
      <c r="H352" s="94"/>
      <c r="I352" s="94">
        <v>295008</v>
      </c>
      <c r="J352" s="105"/>
      <c r="K352" s="62" t="str">
        <f t="shared" ref="K352:K415" si="10">IF(AND(I352&gt;0,J352&gt;0),(J352/I352)-1," ")</f>
        <v xml:space="preserve"> </v>
      </c>
      <c r="L352" s="338">
        <v>100</v>
      </c>
      <c r="M352" s="90" t="s">
        <v>1243</v>
      </c>
      <c r="N352" s="90" t="s">
        <v>23</v>
      </c>
      <c r="O352" s="79" t="s">
        <v>23</v>
      </c>
      <c r="P352" s="85" t="s">
        <v>23</v>
      </c>
      <c r="Q352" s="85" t="s">
        <v>23</v>
      </c>
      <c r="R352" s="90" t="s">
        <v>23</v>
      </c>
      <c r="S352" s="180" t="s">
        <v>23</v>
      </c>
      <c r="T352" s="90" t="s">
        <v>23</v>
      </c>
      <c r="U352" s="180" t="s">
        <v>23</v>
      </c>
      <c r="V352" s="104" t="s">
        <v>1059</v>
      </c>
      <c r="W352" s="85"/>
    </row>
    <row r="353" spans="1:23" ht="55.2" x14ac:dyDescent="0.25">
      <c r="A353" s="320" t="s">
        <v>1157</v>
      </c>
      <c r="B353" s="320" t="s">
        <v>1158</v>
      </c>
      <c r="C353" s="95" t="s">
        <v>1845</v>
      </c>
      <c r="D353" s="60" t="s">
        <v>1290</v>
      </c>
      <c r="E353" s="322">
        <v>43864</v>
      </c>
      <c r="F353" s="322">
        <v>44180</v>
      </c>
      <c r="G353" s="322"/>
      <c r="H353" s="74"/>
      <c r="I353" s="69">
        <v>2102168</v>
      </c>
      <c r="J353" s="108"/>
      <c r="K353" s="62" t="str">
        <f t="shared" si="10"/>
        <v xml:space="preserve"> </v>
      </c>
      <c r="L353" s="90">
        <v>0</v>
      </c>
      <c r="M353" s="320" t="s">
        <v>1106</v>
      </c>
      <c r="N353" s="320" t="s">
        <v>23</v>
      </c>
      <c r="O353" s="79" t="s">
        <v>23</v>
      </c>
      <c r="P353" s="95" t="s">
        <v>23</v>
      </c>
      <c r="Q353" s="320" t="s">
        <v>23</v>
      </c>
      <c r="R353" s="227" t="s">
        <v>23</v>
      </c>
      <c r="S353" s="176" t="s">
        <v>23</v>
      </c>
      <c r="T353" s="227" t="s">
        <v>23</v>
      </c>
      <c r="U353" s="176" t="s">
        <v>23</v>
      </c>
      <c r="V353" s="324" t="s">
        <v>1059</v>
      </c>
      <c r="W353" s="320"/>
    </row>
    <row r="354" spans="1:23" ht="110.4" x14ac:dyDescent="0.25">
      <c r="A354" s="320" t="s">
        <v>1144</v>
      </c>
      <c r="B354" s="320" t="s">
        <v>1145</v>
      </c>
      <c r="C354" s="95" t="s">
        <v>62</v>
      </c>
      <c r="D354" s="60" t="s">
        <v>1146</v>
      </c>
      <c r="E354" s="322">
        <v>43711</v>
      </c>
      <c r="F354" s="322">
        <v>43966</v>
      </c>
      <c r="G354" s="322"/>
      <c r="H354" s="74"/>
      <c r="I354" s="69">
        <v>3640838</v>
      </c>
      <c r="J354" s="108"/>
      <c r="K354" s="62" t="str">
        <f t="shared" si="10"/>
        <v xml:space="preserve"> </v>
      </c>
      <c r="L354" s="90">
        <v>35</v>
      </c>
      <c r="M354" s="320">
        <v>345</v>
      </c>
      <c r="N354" s="320" t="s">
        <v>23</v>
      </c>
      <c r="O354" s="79" t="s">
        <v>23</v>
      </c>
      <c r="P354" s="95" t="s">
        <v>23</v>
      </c>
      <c r="Q354" s="320" t="s">
        <v>23</v>
      </c>
      <c r="R354" s="227" t="s">
        <v>23</v>
      </c>
      <c r="S354" s="176" t="s">
        <v>23</v>
      </c>
      <c r="T354" s="227" t="s">
        <v>23</v>
      </c>
      <c r="U354" s="176" t="s">
        <v>23</v>
      </c>
      <c r="V354" s="324" t="s">
        <v>1059</v>
      </c>
      <c r="W354" s="320"/>
    </row>
    <row r="355" spans="1:23" ht="110.4" x14ac:dyDescent="0.25">
      <c r="A355" s="320" t="s">
        <v>1080</v>
      </c>
      <c r="B355" s="320" t="s">
        <v>1081</v>
      </c>
      <c r="C355" s="95" t="s">
        <v>62</v>
      </c>
      <c r="D355" s="60" t="s">
        <v>1347</v>
      </c>
      <c r="E355" s="322">
        <v>43682</v>
      </c>
      <c r="F355" s="322">
        <v>43754</v>
      </c>
      <c r="G355" s="322">
        <v>43754</v>
      </c>
      <c r="H355" s="74"/>
      <c r="I355" s="69">
        <v>518029</v>
      </c>
      <c r="J355" s="108"/>
      <c r="K355" s="62" t="str">
        <f t="shared" si="10"/>
        <v xml:space="preserve"> </v>
      </c>
      <c r="L355" s="165">
        <v>100</v>
      </c>
      <c r="M355" s="320">
        <v>69</v>
      </c>
      <c r="N355" s="320" t="s">
        <v>23</v>
      </c>
      <c r="O355" s="79" t="s">
        <v>23</v>
      </c>
      <c r="P355" s="95" t="s">
        <v>23</v>
      </c>
      <c r="Q355" s="320" t="s">
        <v>23</v>
      </c>
      <c r="R355" s="227" t="s">
        <v>23</v>
      </c>
      <c r="S355" s="176" t="s">
        <v>23</v>
      </c>
      <c r="T355" s="227" t="s">
        <v>23</v>
      </c>
      <c r="U355" s="176" t="s">
        <v>23</v>
      </c>
      <c r="V355" s="324" t="s">
        <v>1059</v>
      </c>
      <c r="W355" s="320"/>
    </row>
    <row r="356" spans="1:23" ht="82.8" x14ac:dyDescent="0.25">
      <c r="A356" s="320" t="s">
        <v>1084</v>
      </c>
      <c r="B356" s="320" t="s">
        <v>1310</v>
      </c>
      <c r="C356" s="95" t="s">
        <v>62</v>
      </c>
      <c r="D356" s="60" t="s">
        <v>1194</v>
      </c>
      <c r="E356" s="322">
        <v>43598</v>
      </c>
      <c r="F356" s="322">
        <v>43754</v>
      </c>
      <c r="G356" s="322"/>
      <c r="H356" s="74"/>
      <c r="I356" s="69">
        <v>5235119</v>
      </c>
      <c r="J356" s="108"/>
      <c r="K356" s="62" t="str">
        <f t="shared" si="10"/>
        <v xml:space="preserve"> </v>
      </c>
      <c r="L356" s="165">
        <v>100</v>
      </c>
      <c r="M356" s="320">
        <v>138</v>
      </c>
      <c r="N356" s="320" t="s">
        <v>23</v>
      </c>
      <c r="O356" s="79" t="s">
        <v>23</v>
      </c>
      <c r="P356" s="95" t="s">
        <v>23</v>
      </c>
      <c r="Q356" s="320" t="s">
        <v>23</v>
      </c>
      <c r="R356" s="227" t="s">
        <v>23</v>
      </c>
      <c r="S356" s="176" t="s">
        <v>23</v>
      </c>
      <c r="T356" s="227" t="s">
        <v>23</v>
      </c>
      <c r="U356" s="176" t="s">
        <v>23</v>
      </c>
      <c r="V356" s="324" t="s">
        <v>1059</v>
      </c>
      <c r="W356" s="340" t="s">
        <v>2147</v>
      </c>
    </row>
    <row r="357" spans="1:23" ht="82.8" x14ac:dyDescent="0.25">
      <c r="A357" s="320" t="s">
        <v>1172</v>
      </c>
      <c r="B357" s="320" t="s">
        <v>1348</v>
      </c>
      <c r="C357" s="95" t="s">
        <v>90</v>
      </c>
      <c r="D357" s="60" t="s">
        <v>1349</v>
      </c>
      <c r="E357" s="322">
        <v>43763</v>
      </c>
      <c r="F357" s="322">
        <v>43772</v>
      </c>
      <c r="G357" s="322">
        <v>43772</v>
      </c>
      <c r="H357" s="74"/>
      <c r="I357" s="69">
        <v>116126</v>
      </c>
      <c r="J357" s="108"/>
      <c r="K357" s="62" t="str">
        <f t="shared" si="10"/>
        <v xml:space="preserve"> </v>
      </c>
      <c r="L357" s="165">
        <v>100</v>
      </c>
      <c r="M357" s="320">
        <v>138</v>
      </c>
      <c r="N357" s="320" t="s">
        <v>23</v>
      </c>
      <c r="O357" s="79" t="s">
        <v>23</v>
      </c>
      <c r="P357" s="95" t="s">
        <v>23</v>
      </c>
      <c r="Q357" s="320" t="s">
        <v>23</v>
      </c>
      <c r="R357" s="227" t="s">
        <v>23</v>
      </c>
      <c r="S357" s="176" t="s">
        <v>23</v>
      </c>
      <c r="T357" s="227" t="s">
        <v>23</v>
      </c>
      <c r="U357" s="176" t="s">
        <v>23</v>
      </c>
      <c r="V357" s="324" t="s">
        <v>1059</v>
      </c>
      <c r="W357" s="320"/>
    </row>
    <row r="358" spans="1:23" ht="110.4" x14ac:dyDescent="0.25">
      <c r="A358" s="320" t="s">
        <v>1126</v>
      </c>
      <c r="B358" s="320" t="s">
        <v>1311</v>
      </c>
      <c r="C358" s="95" t="s">
        <v>44</v>
      </c>
      <c r="D358" s="60" t="s">
        <v>1190</v>
      </c>
      <c r="E358" s="322">
        <v>43759</v>
      </c>
      <c r="F358" s="322">
        <v>43966</v>
      </c>
      <c r="G358" s="322"/>
      <c r="H358" s="74"/>
      <c r="I358" s="69">
        <v>6029913</v>
      </c>
      <c r="J358" s="108"/>
      <c r="K358" s="62" t="str">
        <f t="shared" si="10"/>
        <v xml:space="preserve"> </v>
      </c>
      <c r="L358" s="165">
        <v>10</v>
      </c>
      <c r="M358" s="320">
        <v>138</v>
      </c>
      <c r="N358" s="320" t="s">
        <v>23</v>
      </c>
      <c r="O358" s="79" t="s">
        <v>23</v>
      </c>
      <c r="P358" s="95" t="s">
        <v>23</v>
      </c>
      <c r="Q358" s="320" t="s">
        <v>23</v>
      </c>
      <c r="R358" s="227" t="s">
        <v>23</v>
      </c>
      <c r="S358" s="176" t="s">
        <v>23</v>
      </c>
      <c r="T358" s="227" t="s">
        <v>23</v>
      </c>
      <c r="U358" s="176" t="s">
        <v>23</v>
      </c>
      <c r="V358" s="324" t="s">
        <v>1059</v>
      </c>
      <c r="W358" s="320"/>
    </row>
    <row r="359" spans="1:23" ht="82.8" x14ac:dyDescent="0.25">
      <c r="A359" s="320" t="s">
        <v>1155</v>
      </c>
      <c r="B359" s="320" t="s">
        <v>1291</v>
      </c>
      <c r="C359" s="95" t="s">
        <v>28</v>
      </c>
      <c r="D359" s="60" t="s">
        <v>1350</v>
      </c>
      <c r="E359" s="322">
        <v>43782</v>
      </c>
      <c r="F359" s="323">
        <v>43812</v>
      </c>
      <c r="G359" s="323">
        <v>43812</v>
      </c>
      <c r="H359" s="74"/>
      <c r="I359" s="69">
        <v>678303</v>
      </c>
      <c r="J359" s="108"/>
      <c r="K359" s="62" t="str">
        <f t="shared" si="10"/>
        <v xml:space="preserve"> </v>
      </c>
      <c r="L359" s="314">
        <v>100</v>
      </c>
      <c r="M359" s="320">
        <v>138</v>
      </c>
      <c r="N359" s="320" t="s">
        <v>23</v>
      </c>
      <c r="O359" s="79" t="s">
        <v>23</v>
      </c>
      <c r="P359" s="95" t="s">
        <v>23</v>
      </c>
      <c r="Q359" s="320" t="s">
        <v>23</v>
      </c>
      <c r="R359" s="227" t="s">
        <v>23</v>
      </c>
      <c r="S359" s="176" t="s">
        <v>23</v>
      </c>
      <c r="T359" s="227" t="s">
        <v>23</v>
      </c>
      <c r="U359" s="176" t="s">
        <v>23</v>
      </c>
      <c r="V359" s="324" t="s">
        <v>1059</v>
      </c>
      <c r="W359" s="320"/>
    </row>
    <row r="360" spans="1:23" ht="55.2" x14ac:dyDescent="0.25">
      <c r="A360" s="320" t="s">
        <v>1095</v>
      </c>
      <c r="B360" s="320" t="s">
        <v>1096</v>
      </c>
      <c r="C360" s="95" t="s">
        <v>1854</v>
      </c>
      <c r="D360" s="60" t="s">
        <v>1097</v>
      </c>
      <c r="E360" s="322">
        <v>43640</v>
      </c>
      <c r="F360" s="322">
        <v>43784</v>
      </c>
      <c r="G360" s="322">
        <v>43784</v>
      </c>
      <c r="H360" s="74"/>
      <c r="I360" s="69">
        <v>1226517.76</v>
      </c>
      <c r="J360" s="108"/>
      <c r="K360" s="62" t="str">
        <f t="shared" si="10"/>
        <v xml:space="preserve"> </v>
      </c>
      <c r="L360" s="165">
        <v>100</v>
      </c>
      <c r="M360" s="320">
        <v>138</v>
      </c>
      <c r="N360" s="320" t="s">
        <v>23</v>
      </c>
      <c r="O360" s="79" t="s">
        <v>23</v>
      </c>
      <c r="P360" s="95" t="s">
        <v>23</v>
      </c>
      <c r="Q360" s="320" t="s">
        <v>23</v>
      </c>
      <c r="R360" s="227" t="s">
        <v>23</v>
      </c>
      <c r="S360" s="176" t="s">
        <v>23</v>
      </c>
      <c r="T360" s="227" t="s">
        <v>23</v>
      </c>
      <c r="U360" s="176" t="s">
        <v>23</v>
      </c>
      <c r="V360" s="324" t="s">
        <v>1059</v>
      </c>
      <c r="W360" s="320"/>
    </row>
    <row r="361" spans="1:23" ht="165.6" x14ac:dyDescent="0.25">
      <c r="A361" s="320" t="s">
        <v>1110</v>
      </c>
      <c r="B361" s="320" t="s">
        <v>1111</v>
      </c>
      <c r="C361" s="95" t="s">
        <v>803</v>
      </c>
      <c r="D361" s="60" t="s">
        <v>1327</v>
      </c>
      <c r="E361" s="322">
        <v>43619</v>
      </c>
      <c r="F361" s="322">
        <v>43814</v>
      </c>
      <c r="G361" s="322">
        <v>43814</v>
      </c>
      <c r="H361" s="74"/>
      <c r="I361" s="69">
        <v>12580046</v>
      </c>
      <c r="J361" s="108"/>
      <c r="K361" s="62" t="str">
        <f t="shared" si="10"/>
        <v xml:space="preserve"> </v>
      </c>
      <c r="L361" s="165">
        <v>99</v>
      </c>
      <c r="M361" s="320">
        <v>138</v>
      </c>
      <c r="N361" s="320" t="s">
        <v>23</v>
      </c>
      <c r="O361" s="79" t="s">
        <v>23</v>
      </c>
      <c r="P361" s="95" t="s">
        <v>23</v>
      </c>
      <c r="Q361" s="320" t="s">
        <v>23</v>
      </c>
      <c r="R361" s="227" t="s">
        <v>23</v>
      </c>
      <c r="S361" s="176" t="s">
        <v>23</v>
      </c>
      <c r="T361" s="227" t="s">
        <v>23</v>
      </c>
      <c r="U361" s="176" t="s">
        <v>23</v>
      </c>
      <c r="V361" s="324" t="s">
        <v>1059</v>
      </c>
      <c r="W361" s="320"/>
    </row>
    <row r="362" spans="1:23" ht="110.4" x14ac:dyDescent="0.25">
      <c r="A362" s="320" t="s">
        <v>1147</v>
      </c>
      <c r="B362" s="320" t="s">
        <v>1351</v>
      </c>
      <c r="C362" s="95" t="s">
        <v>1855</v>
      </c>
      <c r="D362" s="60" t="s">
        <v>1328</v>
      </c>
      <c r="E362" s="322">
        <v>43668</v>
      </c>
      <c r="F362" s="322">
        <v>43830</v>
      </c>
      <c r="G362" s="322">
        <v>43830</v>
      </c>
      <c r="H362" s="74"/>
      <c r="I362" s="69">
        <v>716285</v>
      </c>
      <c r="J362" s="108"/>
      <c r="K362" s="62" t="str">
        <f t="shared" si="10"/>
        <v xml:space="preserve"> </v>
      </c>
      <c r="L362" s="165">
        <v>90</v>
      </c>
      <c r="M362" s="320">
        <v>138</v>
      </c>
      <c r="N362" s="320" t="s">
        <v>23</v>
      </c>
      <c r="O362" s="79" t="s">
        <v>23</v>
      </c>
      <c r="P362" s="95" t="s">
        <v>23</v>
      </c>
      <c r="Q362" s="320" t="s">
        <v>23</v>
      </c>
      <c r="R362" s="227" t="s">
        <v>23</v>
      </c>
      <c r="S362" s="176" t="s">
        <v>23</v>
      </c>
      <c r="T362" s="227" t="s">
        <v>23</v>
      </c>
      <c r="U362" s="176" t="s">
        <v>23</v>
      </c>
      <c r="V362" s="324" t="s">
        <v>1059</v>
      </c>
      <c r="W362" s="320"/>
    </row>
    <row r="363" spans="1:23" ht="55.2" x14ac:dyDescent="0.25">
      <c r="A363" s="320" t="s">
        <v>1062</v>
      </c>
      <c r="B363" s="320" t="s">
        <v>1312</v>
      </c>
      <c r="C363" s="95" t="s">
        <v>419</v>
      </c>
      <c r="D363" s="60" t="s">
        <v>1063</v>
      </c>
      <c r="E363" s="322">
        <v>43524</v>
      </c>
      <c r="F363" s="322">
        <v>43769</v>
      </c>
      <c r="G363" s="322">
        <v>43769</v>
      </c>
      <c r="H363" s="74"/>
      <c r="I363" s="69">
        <v>2077310</v>
      </c>
      <c r="J363" s="108"/>
      <c r="K363" s="62" t="str">
        <f t="shared" si="10"/>
        <v xml:space="preserve"> </v>
      </c>
      <c r="L363" s="165">
        <v>100</v>
      </c>
      <c r="M363" s="320" t="s">
        <v>47</v>
      </c>
      <c r="N363" s="320" t="s">
        <v>23</v>
      </c>
      <c r="O363" s="79" t="s">
        <v>23</v>
      </c>
      <c r="P363" s="95" t="s">
        <v>23</v>
      </c>
      <c r="Q363" s="320" t="s">
        <v>23</v>
      </c>
      <c r="R363" s="227" t="s">
        <v>23</v>
      </c>
      <c r="S363" s="176" t="s">
        <v>23</v>
      </c>
      <c r="T363" s="227" t="s">
        <v>23</v>
      </c>
      <c r="U363" s="176" t="s">
        <v>23</v>
      </c>
      <c r="V363" s="324" t="s">
        <v>1059</v>
      </c>
      <c r="W363" s="320"/>
    </row>
    <row r="364" spans="1:23" ht="82.8" x14ac:dyDescent="0.25">
      <c r="A364" s="320" t="s">
        <v>1101</v>
      </c>
      <c r="B364" s="320" t="s">
        <v>1102</v>
      </c>
      <c r="C364" s="95" t="s">
        <v>62</v>
      </c>
      <c r="D364" s="60" t="s">
        <v>1292</v>
      </c>
      <c r="E364" s="322">
        <v>43692</v>
      </c>
      <c r="F364" s="322">
        <v>43791</v>
      </c>
      <c r="G364" s="322">
        <v>43791</v>
      </c>
      <c r="H364" s="74"/>
      <c r="I364" s="69">
        <v>4213265</v>
      </c>
      <c r="J364" s="108"/>
      <c r="K364" s="62" t="str">
        <f t="shared" si="10"/>
        <v xml:space="preserve"> </v>
      </c>
      <c r="L364" s="165">
        <v>100</v>
      </c>
      <c r="M364" s="320">
        <v>138</v>
      </c>
      <c r="N364" s="320" t="s">
        <v>23</v>
      </c>
      <c r="O364" s="79" t="s">
        <v>23</v>
      </c>
      <c r="P364" s="95" t="s">
        <v>23</v>
      </c>
      <c r="Q364" s="320" t="s">
        <v>23</v>
      </c>
      <c r="R364" s="227" t="s">
        <v>23</v>
      </c>
      <c r="S364" s="176" t="s">
        <v>23</v>
      </c>
      <c r="T364" s="227" t="s">
        <v>23</v>
      </c>
      <c r="U364" s="176" t="s">
        <v>23</v>
      </c>
      <c r="V364" s="324" t="s">
        <v>1059</v>
      </c>
      <c r="W364" s="320"/>
    </row>
    <row r="365" spans="1:23" ht="82.8" x14ac:dyDescent="0.25">
      <c r="A365" s="320" t="s">
        <v>1239</v>
      </c>
      <c r="B365" s="320" t="s">
        <v>1240</v>
      </c>
      <c r="C365" s="95" t="s">
        <v>28</v>
      </c>
      <c r="D365" s="60" t="s">
        <v>1247</v>
      </c>
      <c r="E365" s="322">
        <v>43763</v>
      </c>
      <c r="F365" s="322">
        <v>43890</v>
      </c>
      <c r="G365" s="322"/>
      <c r="H365" s="74"/>
      <c r="I365" s="69">
        <v>2073664</v>
      </c>
      <c r="J365" s="108"/>
      <c r="K365" s="62" t="str">
        <f t="shared" si="10"/>
        <v xml:space="preserve"> </v>
      </c>
      <c r="L365" s="314">
        <v>60</v>
      </c>
      <c r="M365" s="307">
        <v>138</v>
      </c>
      <c r="N365" s="320" t="s">
        <v>23</v>
      </c>
      <c r="O365" s="79" t="s">
        <v>23</v>
      </c>
      <c r="P365" s="95" t="s">
        <v>23</v>
      </c>
      <c r="Q365" s="320" t="s">
        <v>23</v>
      </c>
      <c r="R365" s="227" t="s">
        <v>23</v>
      </c>
      <c r="S365" s="176" t="s">
        <v>23</v>
      </c>
      <c r="T365" s="227" t="s">
        <v>23</v>
      </c>
      <c r="U365" s="176" t="s">
        <v>23</v>
      </c>
      <c r="V365" s="324" t="s">
        <v>1059</v>
      </c>
      <c r="W365" s="102"/>
    </row>
    <row r="366" spans="1:23" ht="110.4" x14ac:dyDescent="0.25">
      <c r="A366" s="320" t="s">
        <v>1060</v>
      </c>
      <c r="B366" s="320" t="s">
        <v>1061</v>
      </c>
      <c r="C366" s="95" t="s">
        <v>466</v>
      </c>
      <c r="D366" s="60" t="s">
        <v>2105</v>
      </c>
      <c r="E366" s="322">
        <v>43591</v>
      </c>
      <c r="F366" s="322">
        <v>43738</v>
      </c>
      <c r="G366" s="322">
        <v>43738</v>
      </c>
      <c r="H366" s="74"/>
      <c r="I366" s="69">
        <v>2000000</v>
      </c>
      <c r="J366" s="108"/>
      <c r="K366" s="62" t="str">
        <f t="shared" si="10"/>
        <v xml:space="preserve"> </v>
      </c>
      <c r="L366" s="165">
        <v>100</v>
      </c>
      <c r="M366" s="320">
        <v>138</v>
      </c>
      <c r="N366" s="320" t="s">
        <v>23</v>
      </c>
      <c r="O366" s="79" t="s">
        <v>23</v>
      </c>
      <c r="P366" s="95" t="s">
        <v>23</v>
      </c>
      <c r="Q366" s="320" t="s">
        <v>23</v>
      </c>
      <c r="R366" s="227" t="s">
        <v>23</v>
      </c>
      <c r="S366" s="176" t="s">
        <v>23</v>
      </c>
      <c r="T366" s="227" t="s">
        <v>23</v>
      </c>
      <c r="U366" s="176" t="s">
        <v>23</v>
      </c>
      <c r="V366" s="324" t="s">
        <v>1059</v>
      </c>
      <c r="W366" s="320"/>
    </row>
    <row r="367" spans="1:23" ht="82.8" x14ac:dyDescent="0.25">
      <c r="A367" s="320" t="s">
        <v>1212</v>
      </c>
      <c r="B367" s="320" t="s">
        <v>1213</v>
      </c>
      <c r="C367" s="95" t="s">
        <v>1244</v>
      </c>
      <c r="D367" s="60" t="s">
        <v>1352</v>
      </c>
      <c r="E367" s="322">
        <v>43600</v>
      </c>
      <c r="F367" s="323">
        <v>43818</v>
      </c>
      <c r="G367" s="323">
        <v>43818</v>
      </c>
      <c r="H367" s="74"/>
      <c r="I367" s="69">
        <v>33058594</v>
      </c>
      <c r="J367" s="108"/>
      <c r="K367" s="62" t="str">
        <f t="shared" si="10"/>
        <v xml:space="preserve"> </v>
      </c>
      <c r="L367" s="314">
        <v>100</v>
      </c>
      <c r="M367" s="320">
        <v>138</v>
      </c>
      <c r="N367" s="320" t="s">
        <v>23</v>
      </c>
      <c r="O367" s="79" t="s">
        <v>23</v>
      </c>
      <c r="P367" s="95" t="s">
        <v>23</v>
      </c>
      <c r="Q367" s="320" t="s">
        <v>23</v>
      </c>
      <c r="R367" s="227" t="s">
        <v>23</v>
      </c>
      <c r="S367" s="176" t="s">
        <v>23</v>
      </c>
      <c r="T367" s="227" t="s">
        <v>23</v>
      </c>
      <c r="U367" s="176" t="s">
        <v>23</v>
      </c>
      <c r="V367" s="324" t="s">
        <v>1059</v>
      </c>
      <c r="W367" s="320"/>
    </row>
    <row r="368" spans="1:23" ht="55.2" x14ac:dyDescent="0.25">
      <c r="A368" s="320" t="s">
        <v>1205</v>
      </c>
      <c r="B368" s="320" t="s">
        <v>1204</v>
      </c>
      <c r="C368" s="95" t="s">
        <v>947</v>
      </c>
      <c r="D368" s="77" t="s">
        <v>1353</v>
      </c>
      <c r="E368" s="322">
        <v>43832</v>
      </c>
      <c r="F368" s="322">
        <v>43939</v>
      </c>
      <c r="G368" s="322"/>
      <c r="H368" s="74"/>
      <c r="I368" s="74">
        <v>4960354</v>
      </c>
      <c r="J368" s="108"/>
      <c r="K368" s="62" t="str">
        <f t="shared" si="10"/>
        <v xml:space="preserve"> </v>
      </c>
      <c r="L368" s="165">
        <v>0</v>
      </c>
      <c r="M368" s="320">
        <v>138</v>
      </c>
      <c r="N368" s="320" t="s">
        <v>23</v>
      </c>
      <c r="O368" s="79" t="s">
        <v>23</v>
      </c>
      <c r="P368" s="95" t="s">
        <v>23</v>
      </c>
      <c r="Q368" s="320" t="s">
        <v>23</v>
      </c>
      <c r="R368" s="227" t="s">
        <v>23</v>
      </c>
      <c r="S368" s="176" t="s">
        <v>23</v>
      </c>
      <c r="T368" s="227" t="s">
        <v>23</v>
      </c>
      <c r="U368" s="176" t="s">
        <v>23</v>
      </c>
      <c r="V368" s="324" t="s">
        <v>1059</v>
      </c>
      <c r="W368" s="320"/>
    </row>
    <row r="369" spans="1:23" ht="82.8" x14ac:dyDescent="0.25">
      <c r="A369" s="320" t="s">
        <v>1090</v>
      </c>
      <c r="B369" s="320" t="s">
        <v>1091</v>
      </c>
      <c r="C369" s="95" t="s">
        <v>1856</v>
      </c>
      <c r="D369" s="77" t="s">
        <v>1354</v>
      </c>
      <c r="E369" s="322">
        <v>43521</v>
      </c>
      <c r="F369" s="323">
        <v>43819</v>
      </c>
      <c r="G369" s="323">
        <v>43822</v>
      </c>
      <c r="H369" s="74"/>
      <c r="I369" s="69">
        <v>527217</v>
      </c>
      <c r="J369" s="108"/>
      <c r="K369" s="62" t="str">
        <f t="shared" si="10"/>
        <v xml:space="preserve"> </v>
      </c>
      <c r="L369" s="314">
        <v>100</v>
      </c>
      <c r="M369" s="320">
        <v>138</v>
      </c>
      <c r="N369" s="320" t="s">
        <v>23</v>
      </c>
      <c r="O369" s="79" t="s">
        <v>23</v>
      </c>
      <c r="P369" s="95" t="s">
        <v>23</v>
      </c>
      <c r="Q369" s="320" t="s">
        <v>23</v>
      </c>
      <c r="R369" s="227" t="s">
        <v>23</v>
      </c>
      <c r="S369" s="176" t="s">
        <v>23</v>
      </c>
      <c r="T369" s="227" t="s">
        <v>23</v>
      </c>
      <c r="U369" s="176" t="s">
        <v>23</v>
      </c>
      <c r="V369" s="324" t="s">
        <v>1059</v>
      </c>
      <c r="W369" s="320"/>
    </row>
    <row r="370" spans="1:23" ht="82.8" x14ac:dyDescent="0.25">
      <c r="A370" s="320" t="s">
        <v>1073</v>
      </c>
      <c r="B370" s="320" t="s">
        <v>1074</v>
      </c>
      <c r="C370" s="95" t="s">
        <v>62</v>
      </c>
      <c r="D370" s="60" t="s">
        <v>1248</v>
      </c>
      <c r="E370" s="322">
        <v>43507</v>
      </c>
      <c r="F370" s="322">
        <v>43675</v>
      </c>
      <c r="G370" s="322">
        <v>43675</v>
      </c>
      <c r="H370" s="74"/>
      <c r="I370" s="69">
        <v>8468049</v>
      </c>
      <c r="J370" s="108"/>
      <c r="K370" s="62" t="str">
        <f t="shared" si="10"/>
        <v xml:space="preserve"> </v>
      </c>
      <c r="L370" s="165">
        <v>100</v>
      </c>
      <c r="M370" s="320">
        <v>138</v>
      </c>
      <c r="N370" s="320" t="s">
        <v>23</v>
      </c>
      <c r="O370" s="79" t="s">
        <v>23</v>
      </c>
      <c r="P370" s="95" t="s">
        <v>23</v>
      </c>
      <c r="Q370" s="320" t="s">
        <v>23</v>
      </c>
      <c r="R370" s="227" t="s">
        <v>23</v>
      </c>
      <c r="S370" s="176" t="s">
        <v>23</v>
      </c>
      <c r="T370" s="227" t="s">
        <v>23</v>
      </c>
      <c r="U370" s="176" t="s">
        <v>23</v>
      </c>
      <c r="V370" s="324" t="s">
        <v>1059</v>
      </c>
      <c r="W370" s="320"/>
    </row>
    <row r="371" spans="1:23" ht="80.400000000000006" customHeight="1" x14ac:dyDescent="0.25">
      <c r="A371" s="320" t="s">
        <v>1067</v>
      </c>
      <c r="B371" s="320" t="s">
        <v>1313</v>
      </c>
      <c r="C371" s="95" t="s">
        <v>1857</v>
      </c>
      <c r="D371" s="60" t="s">
        <v>1196</v>
      </c>
      <c r="E371" s="322">
        <v>43591</v>
      </c>
      <c r="F371" s="323">
        <v>43658</v>
      </c>
      <c r="G371" s="323">
        <v>43817</v>
      </c>
      <c r="H371" s="74"/>
      <c r="I371" s="69">
        <v>3504267</v>
      </c>
      <c r="J371" s="108"/>
      <c r="K371" s="62" t="str">
        <f t="shared" si="10"/>
        <v xml:space="preserve"> </v>
      </c>
      <c r="L371" s="314">
        <v>100</v>
      </c>
      <c r="M371" s="320">
        <v>138</v>
      </c>
      <c r="N371" s="320" t="s">
        <v>23</v>
      </c>
      <c r="O371" s="79" t="s">
        <v>23</v>
      </c>
      <c r="P371" s="95" t="s">
        <v>23</v>
      </c>
      <c r="Q371" s="320" t="s">
        <v>23</v>
      </c>
      <c r="R371" s="227" t="s">
        <v>23</v>
      </c>
      <c r="S371" s="176" t="s">
        <v>23</v>
      </c>
      <c r="T371" s="227" t="s">
        <v>23</v>
      </c>
      <c r="U371" s="176" t="s">
        <v>23</v>
      </c>
      <c r="V371" s="324" t="s">
        <v>1059</v>
      </c>
      <c r="W371" s="320"/>
    </row>
    <row r="372" spans="1:23" ht="110.4" x14ac:dyDescent="0.25">
      <c r="A372" s="320" t="s">
        <v>1115</v>
      </c>
      <c r="B372" s="320" t="s">
        <v>1116</v>
      </c>
      <c r="C372" s="95" t="s">
        <v>94</v>
      </c>
      <c r="D372" s="77" t="s">
        <v>1355</v>
      </c>
      <c r="E372" s="322">
        <v>43563</v>
      </c>
      <c r="F372" s="323">
        <v>43777</v>
      </c>
      <c r="G372" s="323">
        <v>43800</v>
      </c>
      <c r="H372" s="74"/>
      <c r="I372" s="69">
        <v>1600000</v>
      </c>
      <c r="J372" s="108"/>
      <c r="K372" s="62" t="str">
        <f t="shared" si="10"/>
        <v xml:space="preserve"> </v>
      </c>
      <c r="L372" s="165">
        <v>100</v>
      </c>
      <c r="M372" s="320">
        <v>138</v>
      </c>
      <c r="N372" s="320" t="s">
        <v>23</v>
      </c>
      <c r="O372" s="79" t="s">
        <v>23</v>
      </c>
      <c r="P372" s="95" t="s">
        <v>23</v>
      </c>
      <c r="Q372" s="320" t="s">
        <v>23</v>
      </c>
      <c r="R372" s="227" t="s">
        <v>23</v>
      </c>
      <c r="S372" s="176" t="s">
        <v>23</v>
      </c>
      <c r="T372" s="227" t="s">
        <v>23</v>
      </c>
      <c r="U372" s="176" t="s">
        <v>23</v>
      </c>
      <c r="V372" s="324" t="s">
        <v>1059</v>
      </c>
      <c r="W372" s="320"/>
    </row>
    <row r="373" spans="1:23" ht="55.2" x14ac:dyDescent="0.25">
      <c r="A373" s="320" t="s">
        <v>1168</v>
      </c>
      <c r="B373" s="320" t="s">
        <v>1356</v>
      </c>
      <c r="C373" s="95" t="s">
        <v>466</v>
      </c>
      <c r="D373" s="77" t="s">
        <v>1357</v>
      </c>
      <c r="E373" s="322">
        <v>43766</v>
      </c>
      <c r="F373" s="323">
        <v>43783</v>
      </c>
      <c r="G373" s="323">
        <v>43826</v>
      </c>
      <c r="H373" s="74"/>
      <c r="I373" s="69">
        <v>614379</v>
      </c>
      <c r="J373" s="108"/>
      <c r="K373" s="62" t="str">
        <f t="shared" si="10"/>
        <v xml:space="preserve"> </v>
      </c>
      <c r="L373" s="314">
        <v>100</v>
      </c>
      <c r="M373" s="320">
        <v>138</v>
      </c>
      <c r="N373" s="320" t="s">
        <v>23</v>
      </c>
      <c r="O373" s="79" t="s">
        <v>23</v>
      </c>
      <c r="P373" s="95" t="s">
        <v>23</v>
      </c>
      <c r="Q373" s="320" t="s">
        <v>23</v>
      </c>
      <c r="R373" s="227" t="s">
        <v>23</v>
      </c>
      <c r="S373" s="176" t="s">
        <v>23</v>
      </c>
      <c r="T373" s="227" t="s">
        <v>23</v>
      </c>
      <c r="U373" s="176" t="s">
        <v>23</v>
      </c>
      <c r="V373" s="324" t="s">
        <v>1059</v>
      </c>
      <c r="W373" s="320"/>
    </row>
    <row r="374" spans="1:23" ht="193.2" x14ac:dyDescent="0.25">
      <c r="A374" s="320" t="s">
        <v>1089</v>
      </c>
      <c r="B374" s="320" t="s">
        <v>1314</v>
      </c>
      <c r="C374" s="95" t="s">
        <v>62</v>
      </c>
      <c r="D374" s="60" t="s">
        <v>1193</v>
      </c>
      <c r="E374" s="322">
        <v>43563</v>
      </c>
      <c r="F374" s="322">
        <v>43744</v>
      </c>
      <c r="G374" s="322">
        <v>43744</v>
      </c>
      <c r="H374" s="74"/>
      <c r="I374" s="69">
        <v>4600000</v>
      </c>
      <c r="J374" s="108"/>
      <c r="K374" s="62" t="str">
        <f t="shared" si="10"/>
        <v xml:space="preserve"> </v>
      </c>
      <c r="L374" s="165">
        <v>100</v>
      </c>
      <c r="M374" s="320">
        <v>138</v>
      </c>
      <c r="N374" s="320" t="s">
        <v>23</v>
      </c>
      <c r="O374" s="79" t="s">
        <v>23</v>
      </c>
      <c r="P374" s="95" t="s">
        <v>23</v>
      </c>
      <c r="Q374" s="320" t="s">
        <v>23</v>
      </c>
      <c r="R374" s="227" t="s">
        <v>23</v>
      </c>
      <c r="S374" s="176" t="s">
        <v>23</v>
      </c>
      <c r="T374" s="227" t="s">
        <v>23</v>
      </c>
      <c r="U374" s="176" t="s">
        <v>23</v>
      </c>
      <c r="V374" s="324" t="s">
        <v>1059</v>
      </c>
      <c r="W374" s="320"/>
    </row>
    <row r="375" spans="1:23" s="182" customFormat="1" ht="82.8" x14ac:dyDescent="0.2">
      <c r="A375" s="320" t="s">
        <v>1137</v>
      </c>
      <c r="B375" s="320" t="s">
        <v>1315</v>
      </c>
      <c r="C375" s="95" t="s">
        <v>44</v>
      </c>
      <c r="D375" s="77" t="s">
        <v>1293</v>
      </c>
      <c r="E375" s="322">
        <v>43472</v>
      </c>
      <c r="F375" s="322">
        <v>43665</v>
      </c>
      <c r="G375" s="322">
        <v>43665</v>
      </c>
      <c r="H375" s="74"/>
      <c r="I375" s="69">
        <v>412200</v>
      </c>
      <c r="J375" s="108"/>
      <c r="K375" s="62" t="str">
        <f t="shared" si="10"/>
        <v xml:space="preserve"> </v>
      </c>
      <c r="L375" s="165">
        <v>100</v>
      </c>
      <c r="M375" s="320">
        <v>138</v>
      </c>
      <c r="N375" s="320" t="s">
        <v>23</v>
      </c>
      <c r="O375" s="79" t="s">
        <v>23</v>
      </c>
      <c r="P375" s="95" t="s">
        <v>23</v>
      </c>
      <c r="Q375" s="320" t="s">
        <v>23</v>
      </c>
      <c r="R375" s="227" t="s">
        <v>23</v>
      </c>
      <c r="S375" s="176" t="s">
        <v>23</v>
      </c>
      <c r="T375" s="227" t="s">
        <v>23</v>
      </c>
      <c r="U375" s="176" t="s">
        <v>23</v>
      </c>
      <c r="V375" s="324" t="s">
        <v>1059</v>
      </c>
      <c r="W375" s="320"/>
    </row>
    <row r="376" spans="1:23" s="182" customFormat="1" ht="82.8" x14ac:dyDescent="0.2">
      <c r="A376" s="320" t="s">
        <v>1092</v>
      </c>
      <c r="B376" s="320" t="s">
        <v>1321</v>
      </c>
      <c r="C376" s="95" t="s">
        <v>67</v>
      </c>
      <c r="D376" s="60" t="s">
        <v>1197</v>
      </c>
      <c r="E376" s="322">
        <v>43661</v>
      </c>
      <c r="F376" s="322">
        <v>43769</v>
      </c>
      <c r="G376" s="322">
        <v>43769</v>
      </c>
      <c r="H376" s="74"/>
      <c r="I376" s="69">
        <v>4083202</v>
      </c>
      <c r="J376" s="108"/>
      <c r="K376" s="62" t="str">
        <f t="shared" si="10"/>
        <v xml:space="preserve"> </v>
      </c>
      <c r="L376" s="165">
        <v>100</v>
      </c>
      <c r="M376" s="320" t="s">
        <v>1093</v>
      </c>
      <c r="N376" s="320" t="s">
        <v>23</v>
      </c>
      <c r="O376" s="79" t="s">
        <v>23</v>
      </c>
      <c r="P376" s="95" t="s">
        <v>23</v>
      </c>
      <c r="Q376" s="320" t="s">
        <v>23</v>
      </c>
      <c r="R376" s="227" t="s">
        <v>23</v>
      </c>
      <c r="S376" s="176" t="s">
        <v>23</v>
      </c>
      <c r="T376" s="227" t="s">
        <v>23</v>
      </c>
      <c r="U376" s="176" t="s">
        <v>23</v>
      </c>
      <c r="V376" s="324" t="s">
        <v>1059</v>
      </c>
      <c r="W376" s="320"/>
    </row>
    <row r="377" spans="1:23" s="182" customFormat="1" ht="138" x14ac:dyDescent="0.2">
      <c r="A377" s="320" t="s">
        <v>1152</v>
      </c>
      <c r="B377" s="320" t="s">
        <v>1295</v>
      </c>
      <c r="C377" s="95" t="s">
        <v>28</v>
      </c>
      <c r="D377" s="77" t="s">
        <v>1358</v>
      </c>
      <c r="E377" s="322">
        <v>43731</v>
      </c>
      <c r="F377" s="323">
        <v>43905</v>
      </c>
      <c r="G377" s="322"/>
      <c r="H377" s="74"/>
      <c r="I377" s="69">
        <v>946042</v>
      </c>
      <c r="J377" s="108"/>
      <c r="K377" s="62" t="str">
        <f t="shared" si="10"/>
        <v xml:space="preserve"> </v>
      </c>
      <c r="L377" s="165">
        <v>90</v>
      </c>
      <c r="M377" s="320">
        <v>138</v>
      </c>
      <c r="N377" s="320" t="s">
        <v>23</v>
      </c>
      <c r="O377" s="79" t="s">
        <v>23</v>
      </c>
      <c r="P377" s="95" t="s">
        <v>23</v>
      </c>
      <c r="Q377" s="320" t="s">
        <v>23</v>
      </c>
      <c r="R377" s="227" t="s">
        <v>23</v>
      </c>
      <c r="S377" s="176" t="s">
        <v>23</v>
      </c>
      <c r="T377" s="227" t="s">
        <v>23</v>
      </c>
      <c r="U377" s="176" t="s">
        <v>23</v>
      </c>
      <c r="V377" s="324" t="s">
        <v>1059</v>
      </c>
      <c r="W377" s="320"/>
    </row>
    <row r="378" spans="1:23" s="182" customFormat="1" ht="110.4" customHeight="1" x14ac:dyDescent="0.2">
      <c r="A378" s="320" t="s">
        <v>1238</v>
      </c>
      <c r="B378" s="320" t="s">
        <v>1296</v>
      </c>
      <c r="C378" s="95" t="s">
        <v>28</v>
      </c>
      <c r="D378" s="77" t="s">
        <v>1294</v>
      </c>
      <c r="E378" s="323">
        <v>43836</v>
      </c>
      <c r="F378" s="322">
        <v>43936</v>
      </c>
      <c r="G378" s="322"/>
      <c r="H378" s="74"/>
      <c r="I378" s="311">
        <v>605480</v>
      </c>
      <c r="J378" s="108"/>
      <c r="K378" s="62" t="str">
        <f t="shared" si="10"/>
        <v xml:space="preserve"> </v>
      </c>
      <c r="L378" s="165">
        <v>0</v>
      </c>
      <c r="M378" s="320">
        <v>138</v>
      </c>
      <c r="N378" s="320" t="s">
        <v>23</v>
      </c>
      <c r="O378" s="79" t="s">
        <v>23</v>
      </c>
      <c r="P378" s="95" t="s">
        <v>23</v>
      </c>
      <c r="Q378" s="320" t="s">
        <v>23</v>
      </c>
      <c r="R378" s="227" t="s">
        <v>23</v>
      </c>
      <c r="S378" s="176" t="s">
        <v>23</v>
      </c>
      <c r="T378" s="227" t="s">
        <v>23</v>
      </c>
      <c r="U378" s="176" t="s">
        <v>23</v>
      </c>
      <c r="V378" s="324" t="s">
        <v>1059</v>
      </c>
      <c r="W378" s="320"/>
    </row>
    <row r="379" spans="1:23" s="182" customFormat="1" ht="110.4" customHeight="1" x14ac:dyDescent="0.2">
      <c r="A379" s="320" t="s">
        <v>1118</v>
      </c>
      <c r="B379" s="320" t="s">
        <v>1119</v>
      </c>
      <c r="C379" s="95" t="s">
        <v>1858</v>
      </c>
      <c r="D379" s="60" t="s">
        <v>1191</v>
      </c>
      <c r="E379" s="322">
        <v>43495</v>
      </c>
      <c r="F379" s="322">
        <v>43861</v>
      </c>
      <c r="G379" s="322"/>
      <c r="H379" s="74"/>
      <c r="I379" s="69">
        <v>2186397.7799999998</v>
      </c>
      <c r="J379" s="108"/>
      <c r="K379" s="62" t="str">
        <f t="shared" si="10"/>
        <v xml:space="preserve"> </v>
      </c>
      <c r="L379" s="165">
        <v>90</v>
      </c>
      <c r="M379" s="320">
        <v>345</v>
      </c>
      <c r="N379" s="320" t="s">
        <v>23</v>
      </c>
      <c r="O379" s="79" t="s">
        <v>23</v>
      </c>
      <c r="P379" s="95" t="s">
        <v>23</v>
      </c>
      <c r="Q379" s="320" t="s">
        <v>23</v>
      </c>
      <c r="R379" s="227" t="s">
        <v>23</v>
      </c>
      <c r="S379" s="176" t="s">
        <v>23</v>
      </c>
      <c r="T379" s="227" t="s">
        <v>23</v>
      </c>
      <c r="U379" s="176" t="s">
        <v>23</v>
      </c>
      <c r="V379" s="324" t="s">
        <v>1059</v>
      </c>
      <c r="W379" s="320"/>
    </row>
    <row r="380" spans="1:23" s="182" customFormat="1" ht="110.4" customHeight="1" x14ac:dyDescent="0.2">
      <c r="A380" s="320" t="s">
        <v>1120</v>
      </c>
      <c r="B380" s="320" t="s">
        <v>1121</v>
      </c>
      <c r="C380" s="95" t="s">
        <v>1859</v>
      </c>
      <c r="D380" s="60" t="s">
        <v>1122</v>
      </c>
      <c r="E380" s="322">
        <v>43507</v>
      </c>
      <c r="F380" s="322">
        <v>43881</v>
      </c>
      <c r="G380" s="322"/>
      <c r="H380" s="74"/>
      <c r="I380" s="69">
        <v>367680.82</v>
      </c>
      <c r="J380" s="108"/>
      <c r="K380" s="62" t="str">
        <f t="shared" si="10"/>
        <v xml:space="preserve"> </v>
      </c>
      <c r="L380" s="165">
        <v>99</v>
      </c>
      <c r="M380" s="320">
        <v>345</v>
      </c>
      <c r="N380" s="320" t="s">
        <v>23</v>
      </c>
      <c r="O380" s="79" t="s">
        <v>23</v>
      </c>
      <c r="P380" s="95" t="s">
        <v>23</v>
      </c>
      <c r="Q380" s="320" t="s">
        <v>23</v>
      </c>
      <c r="R380" s="227" t="s">
        <v>23</v>
      </c>
      <c r="S380" s="176" t="s">
        <v>23</v>
      </c>
      <c r="T380" s="227" t="s">
        <v>23</v>
      </c>
      <c r="U380" s="176" t="s">
        <v>23</v>
      </c>
      <c r="V380" s="324" t="s">
        <v>1059</v>
      </c>
      <c r="W380" s="320"/>
    </row>
    <row r="381" spans="1:23" s="182" customFormat="1" ht="83.1" customHeight="1" x14ac:dyDescent="0.2">
      <c r="A381" s="320" t="s">
        <v>1210</v>
      </c>
      <c r="B381" s="320" t="s">
        <v>1211</v>
      </c>
      <c r="C381" s="95" t="s">
        <v>1244</v>
      </c>
      <c r="D381" s="77" t="s">
        <v>1359</v>
      </c>
      <c r="E381" s="322">
        <v>43815</v>
      </c>
      <c r="F381" s="322">
        <v>43966</v>
      </c>
      <c r="G381" s="322"/>
      <c r="H381" s="74"/>
      <c r="I381" s="69">
        <v>4172459</v>
      </c>
      <c r="J381" s="108"/>
      <c r="K381" s="62" t="str">
        <f t="shared" si="10"/>
        <v xml:space="preserve"> </v>
      </c>
      <c r="L381" s="165">
        <v>0</v>
      </c>
      <c r="M381" s="320">
        <v>138</v>
      </c>
      <c r="N381" s="320" t="s">
        <v>23</v>
      </c>
      <c r="O381" s="79" t="s">
        <v>23</v>
      </c>
      <c r="P381" s="95" t="s">
        <v>23</v>
      </c>
      <c r="Q381" s="320" t="s">
        <v>23</v>
      </c>
      <c r="R381" s="227" t="s">
        <v>23</v>
      </c>
      <c r="S381" s="176" t="s">
        <v>23</v>
      </c>
      <c r="T381" s="227" t="s">
        <v>23</v>
      </c>
      <c r="U381" s="176" t="s">
        <v>23</v>
      </c>
      <c r="V381" s="324" t="s">
        <v>1059</v>
      </c>
      <c r="W381" s="320"/>
    </row>
    <row r="382" spans="1:23" s="182" customFormat="1" ht="82.8" x14ac:dyDescent="0.2">
      <c r="A382" s="320" t="s">
        <v>1203</v>
      </c>
      <c r="B382" s="320" t="s">
        <v>1202</v>
      </c>
      <c r="C382" s="95" t="s">
        <v>45</v>
      </c>
      <c r="D382" s="60" t="s">
        <v>1245</v>
      </c>
      <c r="E382" s="322">
        <v>43785</v>
      </c>
      <c r="F382" s="322">
        <v>44012</v>
      </c>
      <c r="G382" s="322"/>
      <c r="H382" s="74"/>
      <c r="I382" s="69">
        <v>7116396</v>
      </c>
      <c r="J382" s="108"/>
      <c r="K382" s="62" t="str">
        <f t="shared" si="10"/>
        <v xml:space="preserve"> </v>
      </c>
      <c r="L382" s="165">
        <v>5</v>
      </c>
      <c r="M382" s="307">
        <v>69</v>
      </c>
      <c r="N382" s="320">
        <v>138</v>
      </c>
      <c r="O382" s="79" t="s">
        <v>23</v>
      </c>
      <c r="P382" s="95" t="s">
        <v>23</v>
      </c>
      <c r="Q382" s="320" t="s">
        <v>23</v>
      </c>
      <c r="R382" s="227" t="s">
        <v>23</v>
      </c>
      <c r="S382" s="176" t="s">
        <v>23</v>
      </c>
      <c r="T382" s="227" t="s">
        <v>23</v>
      </c>
      <c r="U382" s="176" t="s">
        <v>23</v>
      </c>
      <c r="V382" s="324" t="s">
        <v>1059</v>
      </c>
      <c r="W382" s="320"/>
    </row>
    <row r="383" spans="1:23" s="182" customFormat="1" ht="82.8" x14ac:dyDescent="0.2">
      <c r="A383" s="320" t="s">
        <v>1131</v>
      </c>
      <c r="B383" s="320" t="s">
        <v>1132</v>
      </c>
      <c r="C383" s="95" t="s">
        <v>1860</v>
      </c>
      <c r="D383" s="77" t="s">
        <v>1360</v>
      </c>
      <c r="E383" s="322">
        <v>43696</v>
      </c>
      <c r="F383" s="323">
        <v>43820</v>
      </c>
      <c r="G383" s="323">
        <v>43829</v>
      </c>
      <c r="H383" s="74"/>
      <c r="I383" s="69">
        <v>2808705</v>
      </c>
      <c r="J383" s="108"/>
      <c r="K383" s="62" t="str">
        <f t="shared" si="10"/>
        <v xml:space="preserve"> </v>
      </c>
      <c r="L383" s="314">
        <v>100</v>
      </c>
      <c r="M383" s="320">
        <v>138</v>
      </c>
      <c r="N383" s="320" t="s">
        <v>23</v>
      </c>
      <c r="O383" s="79" t="s">
        <v>23</v>
      </c>
      <c r="P383" s="95" t="s">
        <v>23</v>
      </c>
      <c r="Q383" s="320" t="s">
        <v>23</v>
      </c>
      <c r="R383" s="227" t="s">
        <v>23</v>
      </c>
      <c r="S383" s="176" t="s">
        <v>23</v>
      </c>
      <c r="T383" s="227" t="s">
        <v>23</v>
      </c>
      <c r="U383" s="176" t="s">
        <v>23</v>
      </c>
      <c r="V383" s="324" t="s">
        <v>1059</v>
      </c>
      <c r="W383" s="320"/>
    </row>
    <row r="384" spans="1:23" s="182" customFormat="1" ht="110.4" x14ac:dyDescent="0.2">
      <c r="A384" s="320" t="s">
        <v>1177</v>
      </c>
      <c r="B384" s="320" t="s">
        <v>1178</v>
      </c>
      <c r="C384" s="95" t="s">
        <v>856</v>
      </c>
      <c r="D384" s="60" t="s">
        <v>1179</v>
      </c>
      <c r="E384" s="322">
        <v>43637</v>
      </c>
      <c r="F384" s="323">
        <v>43819</v>
      </c>
      <c r="G384" s="323">
        <v>43819</v>
      </c>
      <c r="H384" s="74"/>
      <c r="I384" s="69">
        <v>10349114</v>
      </c>
      <c r="J384" s="108"/>
      <c r="K384" s="62" t="str">
        <f t="shared" si="10"/>
        <v xml:space="preserve"> </v>
      </c>
      <c r="L384" s="314">
        <v>100</v>
      </c>
      <c r="M384" s="320">
        <v>138</v>
      </c>
      <c r="N384" s="320" t="s">
        <v>23</v>
      </c>
      <c r="O384" s="79" t="s">
        <v>23</v>
      </c>
      <c r="P384" s="95" t="s">
        <v>23</v>
      </c>
      <c r="Q384" s="320" t="s">
        <v>23</v>
      </c>
      <c r="R384" s="227" t="s">
        <v>23</v>
      </c>
      <c r="S384" s="176" t="s">
        <v>23</v>
      </c>
      <c r="T384" s="227" t="s">
        <v>23</v>
      </c>
      <c r="U384" s="176" t="s">
        <v>23</v>
      </c>
      <c r="V384" s="324" t="s">
        <v>1140</v>
      </c>
      <c r="W384" s="320"/>
    </row>
    <row r="385" spans="1:23" ht="83.1" customHeight="1" x14ac:dyDescent="0.25">
      <c r="A385" s="320" t="s">
        <v>1117</v>
      </c>
      <c r="B385" s="320" t="s">
        <v>1361</v>
      </c>
      <c r="C385" s="95" t="s">
        <v>1861</v>
      </c>
      <c r="D385" s="77" t="s">
        <v>1362</v>
      </c>
      <c r="E385" s="322">
        <v>43507</v>
      </c>
      <c r="F385" s="322">
        <v>43903</v>
      </c>
      <c r="G385" s="322"/>
      <c r="H385" s="74"/>
      <c r="I385" s="69">
        <v>720044</v>
      </c>
      <c r="J385" s="108"/>
      <c r="K385" s="62" t="str">
        <f t="shared" si="10"/>
        <v xml:space="preserve"> </v>
      </c>
      <c r="L385" s="314">
        <v>80</v>
      </c>
      <c r="M385" s="320" t="s">
        <v>1106</v>
      </c>
      <c r="N385" s="320" t="s">
        <v>23</v>
      </c>
      <c r="O385" s="79" t="s">
        <v>23</v>
      </c>
      <c r="P385" s="95" t="s">
        <v>23</v>
      </c>
      <c r="Q385" s="320" t="s">
        <v>23</v>
      </c>
      <c r="R385" s="227" t="s">
        <v>23</v>
      </c>
      <c r="S385" s="176" t="s">
        <v>23</v>
      </c>
      <c r="T385" s="227" t="s">
        <v>23</v>
      </c>
      <c r="U385" s="176" t="s">
        <v>23</v>
      </c>
      <c r="V385" s="324" t="s">
        <v>1059</v>
      </c>
      <c r="W385" s="320"/>
    </row>
    <row r="386" spans="1:23" ht="82.8" x14ac:dyDescent="0.25">
      <c r="A386" s="320" t="s">
        <v>1246</v>
      </c>
      <c r="B386" s="320" t="s">
        <v>1363</v>
      </c>
      <c r="C386" s="95" t="s">
        <v>28</v>
      </c>
      <c r="D386" s="77" t="s">
        <v>1364</v>
      </c>
      <c r="E386" s="322">
        <v>43983</v>
      </c>
      <c r="F386" s="322">
        <v>44075</v>
      </c>
      <c r="G386" s="322"/>
      <c r="H386" s="74"/>
      <c r="I386" s="69"/>
      <c r="J386" s="108"/>
      <c r="K386" s="62" t="str">
        <f t="shared" si="10"/>
        <v xml:space="preserve"> </v>
      </c>
      <c r="L386" s="165">
        <v>0</v>
      </c>
      <c r="M386" s="320">
        <v>138</v>
      </c>
      <c r="N386" s="320" t="s">
        <v>23</v>
      </c>
      <c r="O386" s="79" t="s">
        <v>23</v>
      </c>
      <c r="P386" s="95" t="s">
        <v>23</v>
      </c>
      <c r="Q386" s="320" t="s">
        <v>23</v>
      </c>
      <c r="R386" s="227" t="s">
        <v>23</v>
      </c>
      <c r="S386" s="176" t="s">
        <v>23</v>
      </c>
      <c r="T386" s="227" t="s">
        <v>23</v>
      </c>
      <c r="U386" s="176" t="s">
        <v>23</v>
      </c>
      <c r="V386" s="324" t="s">
        <v>1059</v>
      </c>
      <c r="W386" s="320"/>
    </row>
    <row r="387" spans="1:23" ht="82.8" x14ac:dyDescent="0.25">
      <c r="A387" s="320" t="s">
        <v>1208</v>
      </c>
      <c r="B387" s="320" t="s">
        <v>1206</v>
      </c>
      <c r="C387" s="95" t="s">
        <v>1862</v>
      </c>
      <c r="D387" s="60" t="s">
        <v>1207</v>
      </c>
      <c r="E387" s="323">
        <v>43836</v>
      </c>
      <c r="F387" s="322">
        <v>43936</v>
      </c>
      <c r="G387" s="322"/>
      <c r="H387" s="74"/>
      <c r="I387" s="69">
        <v>4667449</v>
      </c>
      <c r="J387" s="108"/>
      <c r="K387" s="62" t="str">
        <f t="shared" si="10"/>
        <v xml:space="preserve"> </v>
      </c>
      <c r="L387" s="165">
        <v>0</v>
      </c>
      <c r="M387" s="320">
        <v>138</v>
      </c>
      <c r="N387" s="320" t="s">
        <v>23</v>
      </c>
      <c r="O387" s="79" t="s">
        <v>23</v>
      </c>
      <c r="P387" s="95" t="s">
        <v>23</v>
      </c>
      <c r="Q387" s="320" t="s">
        <v>23</v>
      </c>
      <c r="R387" s="227" t="s">
        <v>23</v>
      </c>
      <c r="S387" s="176" t="s">
        <v>23</v>
      </c>
      <c r="T387" s="227" t="s">
        <v>23</v>
      </c>
      <c r="U387" s="176" t="s">
        <v>23</v>
      </c>
      <c r="V387" s="324" t="s">
        <v>1059</v>
      </c>
      <c r="W387" s="320"/>
    </row>
    <row r="388" spans="1:23" ht="55.2" x14ac:dyDescent="0.25">
      <c r="A388" s="320" t="s">
        <v>1233</v>
      </c>
      <c r="B388" s="320" t="s">
        <v>1234</v>
      </c>
      <c r="C388" s="95" t="s">
        <v>1244</v>
      </c>
      <c r="D388" s="60" t="s">
        <v>1235</v>
      </c>
      <c r="E388" s="322">
        <v>43850</v>
      </c>
      <c r="F388" s="322">
        <v>43867</v>
      </c>
      <c r="G388" s="322"/>
      <c r="H388" s="74"/>
      <c r="I388" s="311">
        <v>4096977</v>
      </c>
      <c r="J388" s="108"/>
      <c r="K388" s="62" t="str">
        <f t="shared" si="10"/>
        <v xml:space="preserve"> </v>
      </c>
      <c r="L388" s="165">
        <v>0</v>
      </c>
      <c r="M388" s="320">
        <v>138</v>
      </c>
      <c r="N388" s="320" t="s">
        <v>23</v>
      </c>
      <c r="O388" s="79" t="s">
        <v>23</v>
      </c>
      <c r="P388" s="95" t="s">
        <v>23</v>
      </c>
      <c r="Q388" s="320" t="s">
        <v>23</v>
      </c>
      <c r="R388" s="227" t="s">
        <v>23</v>
      </c>
      <c r="S388" s="176" t="s">
        <v>23</v>
      </c>
      <c r="T388" s="227" t="s">
        <v>23</v>
      </c>
      <c r="U388" s="176" t="s">
        <v>23</v>
      </c>
      <c r="V388" s="324" t="s">
        <v>1059</v>
      </c>
      <c r="W388" s="320"/>
    </row>
    <row r="389" spans="1:23" ht="120.3" customHeight="1" x14ac:dyDescent="0.25">
      <c r="A389" s="320" t="s">
        <v>1209</v>
      </c>
      <c r="B389" s="320" t="s">
        <v>1297</v>
      </c>
      <c r="C389" s="95" t="s">
        <v>67</v>
      </c>
      <c r="D389" s="77" t="s">
        <v>1388</v>
      </c>
      <c r="E389" s="322">
        <v>43754</v>
      </c>
      <c r="F389" s="322">
        <v>43953</v>
      </c>
      <c r="G389" s="322"/>
      <c r="H389" s="74"/>
      <c r="I389" s="69">
        <v>20150000</v>
      </c>
      <c r="J389" s="108"/>
      <c r="K389" s="62" t="str">
        <f t="shared" si="10"/>
        <v xml:space="preserve"> </v>
      </c>
      <c r="L389" s="165">
        <v>5</v>
      </c>
      <c r="M389" s="320">
        <v>138</v>
      </c>
      <c r="N389" s="320" t="s">
        <v>1106</v>
      </c>
      <c r="O389" s="79" t="s">
        <v>23</v>
      </c>
      <c r="P389" s="95" t="s">
        <v>23</v>
      </c>
      <c r="Q389" s="320" t="s">
        <v>23</v>
      </c>
      <c r="R389" s="227" t="s">
        <v>23</v>
      </c>
      <c r="S389" s="176" t="s">
        <v>23</v>
      </c>
      <c r="T389" s="227" t="s">
        <v>23</v>
      </c>
      <c r="U389" s="176" t="s">
        <v>23</v>
      </c>
      <c r="V389" s="324" t="s">
        <v>1059</v>
      </c>
      <c r="W389" s="320"/>
    </row>
    <row r="390" spans="1:23" ht="83.1" customHeight="1" x14ac:dyDescent="0.25">
      <c r="A390" s="320" t="s">
        <v>1382</v>
      </c>
      <c r="B390" s="320" t="s">
        <v>1383</v>
      </c>
      <c r="C390" s="95" t="s">
        <v>1035</v>
      </c>
      <c r="D390" s="192" t="s">
        <v>1439</v>
      </c>
      <c r="E390" s="322">
        <v>44105</v>
      </c>
      <c r="F390" s="322">
        <v>44150</v>
      </c>
      <c r="G390" s="322"/>
      <c r="H390" s="74"/>
      <c r="I390" s="69"/>
      <c r="J390" s="108"/>
      <c r="K390" s="62" t="str">
        <f t="shared" si="10"/>
        <v xml:space="preserve"> </v>
      </c>
      <c r="L390" s="165">
        <v>0</v>
      </c>
      <c r="M390" s="320">
        <v>138</v>
      </c>
      <c r="N390" s="320" t="s">
        <v>23</v>
      </c>
      <c r="O390" s="79" t="s">
        <v>23</v>
      </c>
      <c r="P390" s="95" t="s">
        <v>23</v>
      </c>
      <c r="Q390" s="320" t="s">
        <v>23</v>
      </c>
      <c r="R390" s="227" t="s">
        <v>23</v>
      </c>
      <c r="S390" s="176" t="s">
        <v>23</v>
      </c>
      <c r="T390" s="227" t="s">
        <v>23</v>
      </c>
      <c r="U390" s="176" t="s">
        <v>23</v>
      </c>
      <c r="V390" s="324" t="s">
        <v>1059</v>
      </c>
      <c r="W390" s="320"/>
    </row>
    <row r="391" spans="1:23" ht="82.8" x14ac:dyDescent="0.25">
      <c r="A391" s="320" t="s">
        <v>1384</v>
      </c>
      <c r="B391" s="320" t="s">
        <v>1437</v>
      </c>
      <c r="C391" s="95" t="s">
        <v>699</v>
      </c>
      <c r="D391" s="77" t="s">
        <v>1434</v>
      </c>
      <c r="E391" s="322">
        <v>43818</v>
      </c>
      <c r="F391" s="322">
        <v>43890</v>
      </c>
      <c r="G391" s="322"/>
      <c r="H391" s="74"/>
      <c r="I391" s="311">
        <v>2794508</v>
      </c>
      <c r="J391" s="108"/>
      <c r="K391" s="62" t="str">
        <f t="shared" si="10"/>
        <v xml:space="preserve"> </v>
      </c>
      <c r="L391" s="165">
        <v>0</v>
      </c>
      <c r="M391" s="320">
        <v>138</v>
      </c>
      <c r="N391" s="320" t="s">
        <v>23</v>
      </c>
      <c r="O391" s="79" t="s">
        <v>23</v>
      </c>
      <c r="P391" s="95" t="s">
        <v>23</v>
      </c>
      <c r="Q391" s="320" t="s">
        <v>23</v>
      </c>
      <c r="R391" s="227" t="s">
        <v>23</v>
      </c>
      <c r="S391" s="176" t="s">
        <v>23</v>
      </c>
      <c r="T391" s="227" t="s">
        <v>23</v>
      </c>
      <c r="U391" s="176" t="s">
        <v>23</v>
      </c>
      <c r="V391" s="324" t="s">
        <v>1059</v>
      </c>
      <c r="W391" s="320"/>
    </row>
    <row r="392" spans="1:23" ht="82.8" x14ac:dyDescent="0.25">
      <c r="A392" s="320" t="s">
        <v>1385</v>
      </c>
      <c r="B392" s="320" t="s">
        <v>1386</v>
      </c>
      <c r="C392" s="95" t="s">
        <v>59</v>
      </c>
      <c r="D392" s="77" t="s">
        <v>1435</v>
      </c>
      <c r="E392" s="322">
        <v>43815</v>
      </c>
      <c r="F392" s="322">
        <v>43905</v>
      </c>
      <c r="G392" s="322"/>
      <c r="H392" s="74"/>
      <c r="I392" s="69">
        <v>4929127</v>
      </c>
      <c r="J392" s="108"/>
      <c r="K392" s="62" t="str">
        <f t="shared" si="10"/>
        <v xml:space="preserve"> </v>
      </c>
      <c r="L392" s="165">
        <v>0</v>
      </c>
      <c r="M392" s="320">
        <v>345</v>
      </c>
      <c r="N392" s="320" t="s">
        <v>23</v>
      </c>
      <c r="O392" s="79" t="s">
        <v>23</v>
      </c>
      <c r="P392" s="95" t="s">
        <v>23</v>
      </c>
      <c r="Q392" s="320" t="s">
        <v>23</v>
      </c>
      <c r="R392" s="227" t="s">
        <v>23</v>
      </c>
      <c r="S392" s="176" t="s">
        <v>23</v>
      </c>
      <c r="T392" s="227" t="s">
        <v>23</v>
      </c>
      <c r="U392" s="176" t="s">
        <v>23</v>
      </c>
      <c r="V392" s="324" t="s">
        <v>1059</v>
      </c>
      <c r="W392" s="320"/>
    </row>
    <row r="393" spans="1:23" ht="82.8" x14ac:dyDescent="0.25">
      <c r="A393" s="320" t="s">
        <v>1371</v>
      </c>
      <c r="B393" s="320" t="s">
        <v>1372</v>
      </c>
      <c r="C393" s="95" t="s">
        <v>44</v>
      </c>
      <c r="D393" s="77" t="s">
        <v>1436</v>
      </c>
      <c r="E393" s="322">
        <v>44132</v>
      </c>
      <c r="F393" s="322">
        <v>44175</v>
      </c>
      <c r="G393" s="322"/>
      <c r="H393" s="74"/>
      <c r="I393" s="69"/>
      <c r="J393" s="108"/>
      <c r="K393" s="62" t="str">
        <f t="shared" si="10"/>
        <v xml:space="preserve"> </v>
      </c>
      <c r="L393" s="165">
        <v>0</v>
      </c>
      <c r="M393" s="320">
        <v>138</v>
      </c>
      <c r="N393" s="320" t="s">
        <v>23</v>
      </c>
      <c r="O393" s="79" t="s">
        <v>23</v>
      </c>
      <c r="P393" s="95" t="s">
        <v>23</v>
      </c>
      <c r="Q393" s="320" t="s">
        <v>23</v>
      </c>
      <c r="R393" s="227" t="s">
        <v>23</v>
      </c>
      <c r="S393" s="176" t="s">
        <v>23</v>
      </c>
      <c r="T393" s="227" t="s">
        <v>23</v>
      </c>
      <c r="U393" s="176" t="s">
        <v>23</v>
      </c>
      <c r="V393" s="324" t="s">
        <v>1059</v>
      </c>
      <c r="W393" s="320"/>
    </row>
    <row r="394" spans="1:23" ht="55.2" x14ac:dyDescent="0.25">
      <c r="A394" s="320" t="s">
        <v>1373</v>
      </c>
      <c r="B394" s="320" t="s">
        <v>1865</v>
      </c>
      <c r="C394" s="95" t="s">
        <v>59</v>
      </c>
      <c r="D394" s="77" t="s">
        <v>1379</v>
      </c>
      <c r="E394" s="322">
        <v>43769</v>
      </c>
      <c r="F394" s="322">
        <v>43922</v>
      </c>
      <c r="G394" s="322"/>
      <c r="H394" s="74"/>
      <c r="I394" s="69">
        <v>2721164</v>
      </c>
      <c r="J394" s="108"/>
      <c r="K394" s="62" t="str">
        <f t="shared" si="10"/>
        <v xml:space="preserve"> </v>
      </c>
      <c r="L394" s="165">
        <v>10</v>
      </c>
      <c r="M394" s="320">
        <v>345</v>
      </c>
      <c r="N394" s="320" t="s">
        <v>23</v>
      </c>
      <c r="O394" s="79" t="s">
        <v>23</v>
      </c>
      <c r="P394" s="95" t="s">
        <v>23</v>
      </c>
      <c r="Q394" s="320" t="s">
        <v>23</v>
      </c>
      <c r="R394" s="227" t="s">
        <v>23</v>
      </c>
      <c r="S394" s="176" t="s">
        <v>23</v>
      </c>
      <c r="T394" s="227" t="s">
        <v>23</v>
      </c>
      <c r="U394" s="176" t="s">
        <v>23</v>
      </c>
      <c r="V394" s="324" t="s">
        <v>1059</v>
      </c>
      <c r="W394" s="320"/>
    </row>
    <row r="395" spans="1:23" ht="82.8" x14ac:dyDescent="0.25">
      <c r="A395" s="320" t="s">
        <v>1374</v>
      </c>
      <c r="B395" s="320" t="s">
        <v>1870</v>
      </c>
      <c r="C395" s="95" t="s">
        <v>1380</v>
      </c>
      <c r="D395" s="77" t="s">
        <v>1381</v>
      </c>
      <c r="E395" s="322">
        <v>43836</v>
      </c>
      <c r="F395" s="322">
        <v>43882</v>
      </c>
      <c r="G395" s="322"/>
      <c r="H395" s="74"/>
      <c r="I395" s="74">
        <v>4275296</v>
      </c>
      <c r="J395" s="108"/>
      <c r="K395" s="62" t="str">
        <f t="shared" si="10"/>
        <v xml:space="preserve"> </v>
      </c>
      <c r="L395" s="165">
        <v>0</v>
      </c>
      <c r="M395" s="320">
        <v>138</v>
      </c>
      <c r="N395" s="320" t="s">
        <v>23</v>
      </c>
      <c r="O395" s="79" t="s">
        <v>23</v>
      </c>
      <c r="P395" s="95" t="s">
        <v>23</v>
      </c>
      <c r="Q395" s="320" t="s">
        <v>23</v>
      </c>
      <c r="R395" s="227" t="s">
        <v>23</v>
      </c>
      <c r="S395" s="176" t="s">
        <v>23</v>
      </c>
      <c r="T395" s="227" t="s">
        <v>23</v>
      </c>
      <c r="U395" s="176" t="s">
        <v>23</v>
      </c>
      <c r="V395" s="324" t="s">
        <v>1059</v>
      </c>
      <c r="W395" s="320"/>
    </row>
    <row r="396" spans="1:23" ht="55.2" x14ac:dyDescent="0.25">
      <c r="A396" s="320" t="s">
        <v>1376</v>
      </c>
      <c r="B396" s="320" t="s">
        <v>1866</v>
      </c>
      <c r="C396" s="95" t="s">
        <v>934</v>
      </c>
      <c r="D396" s="77" t="s">
        <v>1868</v>
      </c>
      <c r="E396" s="322">
        <v>43752</v>
      </c>
      <c r="F396" s="323">
        <v>43845</v>
      </c>
      <c r="G396" s="322"/>
      <c r="H396" s="74"/>
      <c r="I396" s="69">
        <v>449459</v>
      </c>
      <c r="J396" s="108"/>
      <c r="K396" s="62" t="str">
        <f t="shared" si="10"/>
        <v xml:space="preserve"> </v>
      </c>
      <c r="L396" s="314">
        <v>70</v>
      </c>
      <c r="M396" s="320" t="s">
        <v>1093</v>
      </c>
      <c r="N396" s="320" t="s">
        <v>23</v>
      </c>
      <c r="O396" s="79" t="s">
        <v>23</v>
      </c>
      <c r="P396" s="95" t="s">
        <v>23</v>
      </c>
      <c r="Q396" s="320" t="s">
        <v>23</v>
      </c>
      <c r="R396" s="227" t="s">
        <v>23</v>
      </c>
      <c r="S396" s="176" t="s">
        <v>23</v>
      </c>
      <c r="T396" s="227" t="s">
        <v>23</v>
      </c>
      <c r="U396" s="176" t="s">
        <v>23</v>
      </c>
      <c r="V396" s="324" t="s">
        <v>1059</v>
      </c>
      <c r="W396" s="320"/>
    </row>
    <row r="397" spans="1:23" ht="110.4" x14ac:dyDescent="0.25">
      <c r="A397" s="320" t="s">
        <v>1370</v>
      </c>
      <c r="B397" s="320" t="s">
        <v>1867</v>
      </c>
      <c r="C397" s="95" t="s">
        <v>699</v>
      </c>
      <c r="D397" s="77" t="s">
        <v>1869</v>
      </c>
      <c r="E397" s="322">
        <v>43756</v>
      </c>
      <c r="F397" s="323">
        <v>43804</v>
      </c>
      <c r="G397" s="323">
        <v>43826</v>
      </c>
      <c r="H397" s="74"/>
      <c r="I397" s="69">
        <v>563897</v>
      </c>
      <c r="J397" s="108"/>
      <c r="K397" s="62" t="str">
        <f t="shared" si="10"/>
        <v xml:space="preserve"> </v>
      </c>
      <c r="L397" s="314">
        <v>100</v>
      </c>
      <c r="M397" s="320">
        <v>138</v>
      </c>
      <c r="N397" s="320" t="s">
        <v>23</v>
      </c>
      <c r="O397" s="79" t="s">
        <v>23</v>
      </c>
      <c r="P397" s="95" t="s">
        <v>23</v>
      </c>
      <c r="Q397" s="320" t="s">
        <v>23</v>
      </c>
      <c r="R397" s="227" t="s">
        <v>23</v>
      </c>
      <c r="S397" s="176" t="s">
        <v>23</v>
      </c>
      <c r="T397" s="227" t="s">
        <v>23</v>
      </c>
      <c r="U397" s="176" t="s">
        <v>23</v>
      </c>
      <c r="V397" s="324" t="s">
        <v>1059</v>
      </c>
      <c r="W397" s="320"/>
    </row>
    <row r="398" spans="1:23" ht="55.2" x14ac:dyDescent="0.25">
      <c r="A398" s="320" t="s">
        <v>1530</v>
      </c>
      <c r="B398" s="320" t="s">
        <v>1627</v>
      </c>
      <c r="C398" s="320" t="s">
        <v>1531</v>
      </c>
      <c r="D398" s="60" t="s">
        <v>1628</v>
      </c>
      <c r="E398" s="323">
        <v>43906</v>
      </c>
      <c r="F398" s="322">
        <v>43952</v>
      </c>
      <c r="G398" s="320"/>
      <c r="H398" s="320"/>
      <c r="I398" s="311"/>
      <c r="J398" s="320"/>
      <c r="K398" s="62" t="str">
        <f t="shared" si="10"/>
        <v xml:space="preserve"> </v>
      </c>
      <c r="L398" s="320">
        <v>0</v>
      </c>
      <c r="M398" s="320" t="s">
        <v>23</v>
      </c>
      <c r="N398" s="320" t="s">
        <v>23</v>
      </c>
      <c r="O398" s="178" t="s">
        <v>23</v>
      </c>
      <c r="P398" s="320" t="s">
        <v>23</v>
      </c>
      <c r="Q398" s="320" t="s">
        <v>23</v>
      </c>
      <c r="R398" s="166" t="s">
        <v>23</v>
      </c>
      <c r="S398" s="178" t="s">
        <v>23</v>
      </c>
      <c r="T398" s="166" t="s">
        <v>23</v>
      </c>
      <c r="U398" s="178" t="s">
        <v>23</v>
      </c>
      <c r="V398" s="320" t="s">
        <v>1059</v>
      </c>
      <c r="W398" s="320"/>
    </row>
    <row r="399" spans="1:23" ht="167.25" customHeight="1" x14ac:dyDescent="0.25">
      <c r="A399" s="320" t="s">
        <v>1477</v>
      </c>
      <c r="B399" s="320" t="s">
        <v>1612</v>
      </c>
      <c r="C399" s="320" t="s">
        <v>62</v>
      </c>
      <c r="D399" s="60" t="s">
        <v>1478</v>
      </c>
      <c r="E399" s="322">
        <v>43880</v>
      </c>
      <c r="F399" s="322">
        <v>43936</v>
      </c>
      <c r="G399" s="320"/>
      <c r="H399" s="320"/>
      <c r="I399" s="320"/>
      <c r="J399" s="320"/>
      <c r="K399" s="62" t="str">
        <f t="shared" si="10"/>
        <v xml:space="preserve"> </v>
      </c>
      <c r="L399" s="320">
        <v>0</v>
      </c>
      <c r="M399" s="320">
        <v>138</v>
      </c>
      <c r="N399" s="320" t="s">
        <v>23</v>
      </c>
      <c r="O399" s="178" t="s">
        <v>23</v>
      </c>
      <c r="P399" s="320" t="s">
        <v>23</v>
      </c>
      <c r="Q399" s="320" t="s">
        <v>23</v>
      </c>
      <c r="R399" s="166" t="s">
        <v>23</v>
      </c>
      <c r="S399" s="178" t="s">
        <v>23</v>
      </c>
      <c r="T399" s="166" t="s">
        <v>23</v>
      </c>
      <c r="U399" s="178" t="s">
        <v>23</v>
      </c>
      <c r="V399" s="320" t="s">
        <v>1059</v>
      </c>
      <c r="W399" s="320"/>
    </row>
    <row r="400" spans="1:23" ht="83.1" customHeight="1" x14ac:dyDescent="0.25">
      <c r="A400" s="320" t="s">
        <v>1532</v>
      </c>
      <c r="B400" s="320" t="s">
        <v>1533</v>
      </c>
      <c r="C400" s="320" t="s">
        <v>1534</v>
      </c>
      <c r="D400" s="60" t="s">
        <v>1535</v>
      </c>
      <c r="E400" s="322">
        <v>43845</v>
      </c>
      <c r="F400" s="322">
        <v>43939</v>
      </c>
      <c r="G400" s="320"/>
      <c r="H400" s="320"/>
      <c r="I400" s="74">
        <v>2161780</v>
      </c>
      <c r="J400" s="320"/>
      <c r="K400" s="62" t="str">
        <f t="shared" si="10"/>
        <v xml:space="preserve"> </v>
      </c>
      <c r="L400" s="320">
        <v>0</v>
      </c>
      <c r="M400" s="320">
        <v>138</v>
      </c>
      <c r="N400" s="320" t="s">
        <v>23</v>
      </c>
      <c r="O400" s="178" t="s">
        <v>23</v>
      </c>
      <c r="P400" s="320" t="s">
        <v>23</v>
      </c>
      <c r="Q400" s="320" t="s">
        <v>23</v>
      </c>
      <c r="R400" s="166" t="s">
        <v>23</v>
      </c>
      <c r="S400" s="178" t="s">
        <v>23</v>
      </c>
      <c r="T400" s="166" t="s">
        <v>23</v>
      </c>
      <c r="U400" s="178" t="s">
        <v>23</v>
      </c>
      <c r="V400" s="320" t="s">
        <v>1059</v>
      </c>
      <c r="W400" s="320"/>
    </row>
    <row r="401" spans="1:23" ht="110.4" customHeight="1" x14ac:dyDescent="0.25">
      <c r="A401" s="320" t="s">
        <v>1536</v>
      </c>
      <c r="B401" s="320" t="s">
        <v>1537</v>
      </c>
      <c r="C401" s="320" t="s">
        <v>1538</v>
      </c>
      <c r="D401" s="60" t="s">
        <v>1539</v>
      </c>
      <c r="E401" s="322">
        <v>43840</v>
      </c>
      <c r="F401" s="322">
        <v>43966</v>
      </c>
      <c r="G401" s="320"/>
      <c r="H401" s="320"/>
      <c r="I401" s="74">
        <v>334820</v>
      </c>
      <c r="J401" s="320"/>
      <c r="K401" s="62" t="str">
        <f t="shared" si="10"/>
        <v xml:space="preserve"> </v>
      </c>
      <c r="L401" s="320">
        <v>0</v>
      </c>
      <c r="M401" s="320">
        <v>138</v>
      </c>
      <c r="N401" s="320" t="s">
        <v>23</v>
      </c>
      <c r="O401" s="178" t="s">
        <v>23</v>
      </c>
      <c r="P401" s="320" t="s">
        <v>23</v>
      </c>
      <c r="Q401" s="320" t="s">
        <v>23</v>
      </c>
      <c r="R401" s="166" t="s">
        <v>23</v>
      </c>
      <c r="S401" s="178" t="s">
        <v>23</v>
      </c>
      <c r="T401" s="166" t="s">
        <v>23</v>
      </c>
      <c r="U401" s="178" t="s">
        <v>23</v>
      </c>
      <c r="V401" s="320" t="s">
        <v>1059</v>
      </c>
      <c r="W401" s="320"/>
    </row>
    <row r="402" spans="1:23" ht="110.4" customHeight="1" x14ac:dyDescent="0.25">
      <c r="A402" s="320" t="s">
        <v>1540</v>
      </c>
      <c r="B402" s="320" t="s">
        <v>1541</v>
      </c>
      <c r="C402" s="320" t="s">
        <v>1498</v>
      </c>
      <c r="D402" s="60" t="s">
        <v>1871</v>
      </c>
      <c r="E402" s="322">
        <v>43836</v>
      </c>
      <c r="F402" s="322">
        <v>43966</v>
      </c>
      <c r="G402" s="320"/>
      <c r="H402" s="320"/>
      <c r="I402" s="74">
        <v>800000</v>
      </c>
      <c r="J402" s="320"/>
      <c r="K402" s="62" t="str">
        <f t="shared" si="10"/>
        <v xml:space="preserve"> </v>
      </c>
      <c r="L402" s="320">
        <v>0</v>
      </c>
      <c r="M402" s="320">
        <v>138</v>
      </c>
      <c r="N402" s="320" t="s">
        <v>23</v>
      </c>
      <c r="O402" s="178" t="s">
        <v>23</v>
      </c>
      <c r="P402" s="320" t="s">
        <v>23</v>
      </c>
      <c r="Q402" s="320" t="s">
        <v>23</v>
      </c>
      <c r="R402" s="166" t="s">
        <v>23</v>
      </c>
      <c r="S402" s="178" t="s">
        <v>23</v>
      </c>
      <c r="T402" s="166" t="s">
        <v>23</v>
      </c>
      <c r="U402" s="178" t="s">
        <v>23</v>
      </c>
      <c r="V402" s="320" t="s">
        <v>1059</v>
      </c>
      <c r="W402" s="320"/>
    </row>
    <row r="403" spans="1:23" ht="110.4" x14ac:dyDescent="0.25">
      <c r="A403" s="320" t="s">
        <v>1542</v>
      </c>
      <c r="B403" s="320" t="s">
        <v>1543</v>
      </c>
      <c r="C403" s="320" t="s">
        <v>1544</v>
      </c>
      <c r="D403" s="60" t="s">
        <v>1545</v>
      </c>
      <c r="E403" s="322">
        <v>44109</v>
      </c>
      <c r="F403" s="322">
        <v>44149</v>
      </c>
      <c r="G403" s="320"/>
      <c r="H403" s="320"/>
      <c r="I403" s="320"/>
      <c r="J403" s="320"/>
      <c r="K403" s="62" t="str">
        <f t="shared" si="10"/>
        <v xml:space="preserve"> </v>
      </c>
      <c r="L403" s="320">
        <v>0</v>
      </c>
      <c r="M403" s="320">
        <v>138</v>
      </c>
      <c r="N403" s="320" t="s">
        <v>23</v>
      </c>
      <c r="O403" s="178" t="s">
        <v>23</v>
      </c>
      <c r="P403" s="320" t="s">
        <v>23</v>
      </c>
      <c r="Q403" s="320" t="s">
        <v>23</v>
      </c>
      <c r="R403" s="166" t="s">
        <v>23</v>
      </c>
      <c r="S403" s="178" t="s">
        <v>23</v>
      </c>
      <c r="T403" s="166" t="s">
        <v>23</v>
      </c>
      <c r="U403" s="178" t="s">
        <v>23</v>
      </c>
      <c r="V403" s="320" t="s">
        <v>1059</v>
      </c>
      <c r="W403" s="320"/>
    </row>
    <row r="404" spans="1:23" ht="82.8" x14ac:dyDescent="0.25">
      <c r="A404" s="320" t="s">
        <v>1468</v>
      </c>
      <c r="B404" s="320" t="s">
        <v>1469</v>
      </c>
      <c r="C404" s="320" t="s">
        <v>67</v>
      </c>
      <c r="D404" s="60" t="s">
        <v>1470</v>
      </c>
      <c r="E404" s="322">
        <v>43877</v>
      </c>
      <c r="F404" s="322">
        <v>43904</v>
      </c>
      <c r="G404" s="320"/>
      <c r="H404" s="320"/>
      <c r="I404" s="320"/>
      <c r="J404" s="320"/>
      <c r="K404" s="62" t="str">
        <f t="shared" si="10"/>
        <v xml:space="preserve"> </v>
      </c>
      <c r="L404" s="320">
        <v>0</v>
      </c>
      <c r="M404" s="320">
        <v>69</v>
      </c>
      <c r="N404" s="320" t="s">
        <v>23</v>
      </c>
      <c r="O404" s="178" t="s">
        <v>23</v>
      </c>
      <c r="P404" s="320" t="s">
        <v>23</v>
      </c>
      <c r="Q404" s="320" t="s">
        <v>23</v>
      </c>
      <c r="R404" s="166" t="s">
        <v>23</v>
      </c>
      <c r="S404" s="178" t="s">
        <v>23</v>
      </c>
      <c r="T404" s="166" t="s">
        <v>23</v>
      </c>
      <c r="U404" s="178" t="s">
        <v>23</v>
      </c>
      <c r="V404" s="320" t="s">
        <v>1059</v>
      </c>
      <c r="W404" s="320"/>
    </row>
    <row r="405" spans="1:23" ht="82.8" x14ac:dyDescent="0.25">
      <c r="A405" s="320" t="s">
        <v>1546</v>
      </c>
      <c r="B405" s="320" t="s">
        <v>1547</v>
      </c>
      <c r="C405" s="320" t="s">
        <v>28</v>
      </c>
      <c r="D405" s="60" t="s">
        <v>1548</v>
      </c>
      <c r="E405" s="322">
        <v>44089</v>
      </c>
      <c r="F405" s="322">
        <v>44102</v>
      </c>
      <c r="G405" s="320"/>
      <c r="H405" s="320"/>
      <c r="I405" s="320"/>
      <c r="J405" s="320"/>
      <c r="K405" s="62" t="str">
        <f t="shared" si="10"/>
        <v xml:space="preserve"> </v>
      </c>
      <c r="L405" s="320">
        <v>0</v>
      </c>
      <c r="M405" s="320" t="s">
        <v>23</v>
      </c>
      <c r="N405" s="320" t="s">
        <v>23</v>
      </c>
      <c r="O405" s="178" t="s">
        <v>23</v>
      </c>
      <c r="P405" s="320" t="s">
        <v>23</v>
      </c>
      <c r="Q405" s="320" t="s">
        <v>23</v>
      </c>
      <c r="R405" s="166" t="s">
        <v>23</v>
      </c>
      <c r="S405" s="178" t="s">
        <v>23</v>
      </c>
      <c r="T405" s="166" t="s">
        <v>23</v>
      </c>
      <c r="U405" s="178" t="s">
        <v>23</v>
      </c>
      <c r="V405" s="320" t="s">
        <v>1059</v>
      </c>
      <c r="W405" s="320"/>
    </row>
    <row r="406" spans="1:23" ht="82.8" x14ac:dyDescent="0.25">
      <c r="A406" s="320" t="s">
        <v>1484</v>
      </c>
      <c r="B406" s="320" t="s">
        <v>1528</v>
      </c>
      <c r="C406" s="320" t="s">
        <v>44</v>
      </c>
      <c r="D406" s="60" t="s">
        <v>1529</v>
      </c>
      <c r="E406" s="322">
        <v>43966</v>
      </c>
      <c r="F406" s="322">
        <v>44180</v>
      </c>
      <c r="G406" s="320"/>
      <c r="H406" s="320"/>
      <c r="I406" s="320"/>
      <c r="J406" s="320"/>
      <c r="K406" s="62" t="str">
        <f t="shared" si="10"/>
        <v xml:space="preserve"> </v>
      </c>
      <c r="L406" s="320">
        <v>0</v>
      </c>
      <c r="M406" s="320">
        <v>138</v>
      </c>
      <c r="N406" s="320" t="s">
        <v>23</v>
      </c>
      <c r="O406" s="178" t="s">
        <v>23</v>
      </c>
      <c r="P406" s="320" t="s">
        <v>23</v>
      </c>
      <c r="Q406" s="320" t="s">
        <v>23</v>
      </c>
      <c r="R406" s="166" t="s">
        <v>23</v>
      </c>
      <c r="S406" s="178" t="s">
        <v>23</v>
      </c>
      <c r="T406" s="166" t="s">
        <v>23</v>
      </c>
      <c r="U406" s="178" t="s">
        <v>23</v>
      </c>
      <c r="V406" s="320" t="s">
        <v>1059</v>
      </c>
      <c r="W406" s="320"/>
    </row>
    <row r="407" spans="1:23" ht="82.8" x14ac:dyDescent="0.25">
      <c r="A407" s="320" t="s">
        <v>1520</v>
      </c>
      <c r="B407" s="320" t="s">
        <v>1521</v>
      </c>
      <c r="C407" s="320" t="s">
        <v>699</v>
      </c>
      <c r="D407" s="60" t="s">
        <v>1467</v>
      </c>
      <c r="E407" s="322">
        <v>43877</v>
      </c>
      <c r="F407" s="322">
        <v>43966</v>
      </c>
      <c r="G407" s="320"/>
      <c r="H407" s="320"/>
      <c r="I407" s="320"/>
      <c r="J407" s="320"/>
      <c r="K407" s="62" t="str">
        <f t="shared" si="10"/>
        <v xml:space="preserve"> </v>
      </c>
      <c r="L407" s="320">
        <v>0</v>
      </c>
      <c r="M407" s="320">
        <v>138</v>
      </c>
      <c r="N407" s="320" t="s">
        <v>23</v>
      </c>
      <c r="O407" s="178" t="s">
        <v>23</v>
      </c>
      <c r="P407" s="320" t="s">
        <v>23</v>
      </c>
      <c r="Q407" s="320" t="s">
        <v>23</v>
      </c>
      <c r="R407" s="166" t="s">
        <v>23</v>
      </c>
      <c r="S407" s="178" t="s">
        <v>23</v>
      </c>
      <c r="T407" s="166" t="s">
        <v>23</v>
      </c>
      <c r="U407" s="178" t="s">
        <v>23</v>
      </c>
      <c r="V407" s="320" t="s">
        <v>1059</v>
      </c>
      <c r="W407" s="320"/>
    </row>
    <row r="408" spans="1:23" ht="110.4" x14ac:dyDescent="0.25">
      <c r="A408" s="320" t="s">
        <v>1549</v>
      </c>
      <c r="B408" s="320" t="s">
        <v>1550</v>
      </c>
      <c r="C408" s="320" t="s">
        <v>1551</v>
      </c>
      <c r="D408" s="60" t="s">
        <v>1552</v>
      </c>
      <c r="E408" s="322">
        <v>43952</v>
      </c>
      <c r="F408" s="322">
        <v>44134</v>
      </c>
      <c r="G408" s="320"/>
      <c r="H408" s="320"/>
      <c r="I408" s="320"/>
      <c r="J408" s="320"/>
      <c r="K408" s="62" t="str">
        <f t="shared" si="10"/>
        <v xml:space="preserve"> </v>
      </c>
      <c r="L408" s="320">
        <v>0</v>
      </c>
      <c r="M408" s="320">
        <v>138</v>
      </c>
      <c r="N408" s="320" t="s">
        <v>23</v>
      </c>
      <c r="O408" s="178" t="s">
        <v>23</v>
      </c>
      <c r="P408" s="320" t="s">
        <v>23</v>
      </c>
      <c r="Q408" s="320" t="s">
        <v>23</v>
      </c>
      <c r="R408" s="166" t="s">
        <v>23</v>
      </c>
      <c r="S408" s="178" t="s">
        <v>23</v>
      </c>
      <c r="T408" s="166" t="s">
        <v>23</v>
      </c>
      <c r="U408" s="178" t="s">
        <v>23</v>
      </c>
      <c r="V408" s="320" t="s">
        <v>1059</v>
      </c>
      <c r="W408" s="320"/>
    </row>
    <row r="409" spans="1:23" ht="113.1" customHeight="1" x14ac:dyDescent="0.25">
      <c r="A409" s="320" t="s">
        <v>1553</v>
      </c>
      <c r="B409" s="320" t="s">
        <v>1554</v>
      </c>
      <c r="C409" s="320" t="s">
        <v>1555</v>
      </c>
      <c r="D409" s="60" t="s">
        <v>1556</v>
      </c>
      <c r="E409" s="322">
        <v>43845</v>
      </c>
      <c r="F409" s="322">
        <v>43876</v>
      </c>
      <c r="G409" s="320"/>
      <c r="H409" s="307"/>
      <c r="I409" s="311">
        <v>4716132</v>
      </c>
      <c r="J409" s="320"/>
      <c r="K409" s="62" t="str">
        <f t="shared" si="10"/>
        <v xml:space="preserve"> </v>
      </c>
      <c r="L409" s="320">
        <v>0</v>
      </c>
      <c r="M409" s="320" t="s">
        <v>1125</v>
      </c>
      <c r="N409" s="320" t="s">
        <v>23</v>
      </c>
      <c r="O409" s="178" t="s">
        <v>23</v>
      </c>
      <c r="P409" s="320" t="s">
        <v>23</v>
      </c>
      <c r="Q409" s="320" t="s">
        <v>23</v>
      </c>
      <c r="R409" s="166" t="s">
        <v>23</v>
      </c>
      <c r="S409" s="178" t="s">
        <v>23</v>
      </c>
      <c r="T409" s="166" t="s">
        <v>23</v>
      </c>
      <c r="U409" s="178" t="s">
        <v>23</v>
      </c>
      <c r="V409" s="320" t="s">
        <v>1059</v>
      </c>
      <c r="W409" s="320"/>
    </row>
    <row r="410" spans="1:23" ht="82.8" x14ac:dyDescent="0.25">
      <c r="A410" s="320" t="s">
        <v>1557</v>
      </c>
      <c r="B410" s="320" t="s">
        <v>1558</v>
      </c>
      <c r="C410" s="320" t="s">
        <v>28</v>
      </c>
      <c r="D410" s="60" t="s">
        <v>1559</v>
      </c>
      <c r="E410" s="322">
        <v>43815</v>
      </c>
      <c r="F410" s="322">
        <v>43829</v>
      </c>
      <c r="G410" s="320"/>
      <c r="H410" s="312"/>
      <c r="I410" s="312">
        <v>277462</v>
      </c>
      <c r="J410" s="320"/>
      <c r="K410" s="62" t="str">
        <f t="shared" si="10"/>
        <v xml:space="preserve"> </v>
      </c>
      <c r="L410" s="320">
        <v>70</v>
      </c>
      <c r="M410" s="320">
        <v>138</v>
      </c>
      <c r="N410" s="320" t="s">
        <v>23</v>
      </c>
      <c r="O410" s="178" t="s">
        <v>23</v>
      </c>
      <c r="P410" s="320" t="s">
        <v>23</v>
      </c>
      <c r="Q410" s="320" t="s">
        <v>23</v>
      </c>
      <c r="R410" s="166" t="s">
        <v>23</v>
      </c>
      <c r="S410" s="178" t="s">
        <v>23</v>
      </c>
      <c r="T410" s="166" t="s">
        <v>23</v>
      </c>
      <c r="U410" s="178" t="s">
        <v>23</v>
      </c>
      <c r="V410" s="320" t="s">
        <v>1059</v>
      </c>
      <c r="W410" s="320" t="s">
        <v>2134</v>
      </c>
    </row>
    <row r="411" spans="1:23" ht="82.8" x14ac:dyDescent="0.25">
      <c r="A411" s="320" t="s">
        <v>1471</v>
      </c>
      <c r="B411" s="320" t="s">
        <v>1472</v>
      </c>
      <c r="C411" s="320" t="s">
        <v>62</v>
      </c>
      <c r="D411" s="60" t="s">
        <v>1473</v>
      </c>
      <c r="E411" s="322">
        <v>43862</v>
      </c>
      <c r="F411" s="322">
        <v>43929</v>
      </c>
      <c r="G411" s="320"/>
      <c r="H411" s="320"/>
      <c r="I411" s="311">
        <v>3907085</v>
      </c>
      <c r="J411" s="320"/>
      <c r="K411" s="62" t="str">
        <f t="shared" si="10"/>
        <v xml:space="preserve"> </v>
      </c>
      <c r="L411" s="320">
        <v>0</v>
      </c>
      <c r="M411" s="320">
        <v>138</v>
      </c>
      <c r="N411" s="320" t="s">
        <v>23</v>
      </c>
      <c r="O411" s="178" t="s">
        <v>23</v>
      </c>
      <c r="P411" s="320" t="s">
        <v>23</v>
      </c>
      <c r="Q411" s="320" t="s">
        <v>23</v>
      </c>
      <c r="R411" s="166" t="s">
        <v>23</v>
      </c>
      <c r="S411" s="178" t="s">
        <v>23</v>
      </c>
      <c r="T411" s="166" t="s">
        <v>23</v>
      </c>
      <c r="U411" s="178" t="s">
        <v>23</v>
      </c>
      <c r="V411" s="320" t="s">
        <v>1059</v>
      </c>
      <c r="W411" s="320"/>
    </row>
    <row r="412" spans="1:23" ht="165.6" x14ac:dyDescent="0.25">
      <c r="A412" s="320" t="s">
        <v>1474</v>
      </c>
      <c r="B412" s="320" t="s">
        <v>1475</v>
      </c>
      <c r="C412" s="320" t="s">
        <v>62</v>
      </c>
      <c r="D412" s="60" t="s">
        <v>1476</v>
      </c>
      <c r="E412" s="323">
        <v>43906</v>
      </c>
      <c r="F412" s="322">
        <v>43936</v>
      </c>
      <c r="G412" s="320"/>
      <c r="H412" s="320"/>
      <c r="I412" s="69"/>
      <c r="J412" s="320"/>
      <c r="K412" s="62" t="str">
        <f t="shared" si="10"/>
        <v xml:space="preserve"> </v>
      </c>
      <c r="L412" s="320">
        <v>0</v>
      </c>
      <c r="M412" s="320">
        <v>138</v>
      </c>
      <c r="N412" s="320" t="s">
        <v>23</v>
      </c>
      <c r="O412" s="178" t="s">
        <v>23</v>
      </c>
      <c r="P412" s="320" t="s">
        <v>23</v>
      </c>
      <c r="Q412" s="320" t="s">
        <v>23</v>
      </c>
      <c r="R412" s="166" t="s">
        <v>23</v>
      </c>
      <c r="S412" s="178" t="s">
        <v>23</v>
      </c>
      <c r="T412" s="166" t="s">
        <v>23</v>
      </c>
      <c r="U412" s="178" t="s">
        <v>23</v>
      </c>
      <c r="V412" s="320" t="s">
        <v>1059</v>
      </c>
      <c r="W412" s="320"/>
    </row>
    <row r="413" spans="1:23" ht="110.4" x14ac:dyDescent="0.25">
      <c r="A413" s="320" t="s">
        <v>1482</v>
      </c>
      <c r="B413" s="320" t="s">
        <v>1523</v>
      </c>
      <c r="C413" s="320" t="s">
        <v>1524</v>
      </c>
      <c r="D413" s="60" t="s">
        <v>1525</v>
      </c>
      <c r="E413" s="322">
        <v>43885</v>
      </c>
      <c r="F413" s="322">
        <v>43960</v>
      </c>
      <c r="G413" s="320"/>
      <c r="H413" s="320"/>
      <c r="I413" s="320"/>
      <c r="J413" s="320"/>
      <c r="K413" s="62" t="str">
        <f t="shared" si="10"/>
        <v xml:space="preserve"> </v>
      </c>
      <c r="L413" s="320">
        <v>0</v>
      </c>
      <c r="M413" s="320">
        <v>138</v>
      </c>
      <c r="N413" s="320" t="s">
        <v>23</v>
      </c>
      <c r="O413" s="178" t="s">
        <v>23</v>
      </c>
      <c r="P413" s="320" t="s">
        <v>23</v>
      </c>
      <c r="Q413" s="320" t="s">
        <v>23</v>
      </c>
      <c r="R413" s="166" t="s">
        <v>23</v>
      </c>
      <c r="S413" s="178" t="s">
        <v>23</v>
      </c>
      <c r="T413" s="166" t="s">
        <v>23</v>
      </c>
      <c r="U413" s="178" t="s">
        <v>23</v>
      </c>
      <c r="V413" s="320" t="s">
        <v>1059</v>
      </c>
      <c r="W413" s="320"/>
    </row>
    <row r="414" spans="1:23" ht="82.8" x14ac:dyDescent="0.25">
      <c r="A414" s="320" t="s">
        <v>1560</v>
      </c>
      <c r="B414" s="320" t="s">
        <v>1561</v>
      </c>
      <c r="C414" s="320" t="s">
        <v>62</v>
      </c>
      <c r="D414" s="60" t="s">
        <v>1562</v>
      </c>
      <c r="E414" s="322">
        <v>43864</v>
      </c>
      <c r="F414" s="322">
        <v>43932</v>
      </c>
      <c r="G414" s="320"/>
      <c r="H414" s="320"/>
      <c r="I414" s="311">
        <v>6213422</v>
      </c>
      <c r="J414" s="320"/>
      <c r="K414" s="62" t="str">
        <f t="shared" si="10"/>
        <v xml:space="preserve"> </v>
      </c>
      <c r="L414" s="320">
        <v>0</v>
      </c>
      <c r="M414" s="320">
        <v>138</v>
      </c>
      <c r="N414" s="320" t="s">
        <v>23</v>
      </c>
      <c r="O414" s="178" t="s">
        <v>23</v>
      </c>
      <c r="P414" s="320" t="s">
        <v>23</v>
      </c>
      <c r="Q414" s="320" t="s">
        <v>23</v>
      </c>
      <c r="R414" s="166" t="s">
        <v>23</v>
      </c>
      <c r="S414" s="178" t="s">
        <v>23</v>
      </c>
      <c r="T414" s="166" t="s">
        <v>23</v>
      </c>
      <c r="U414" s="178" t="s">
        <v>23</v>
      </c>
      <c r="V414" s="320" t="s">
        <v>1059</v>
      </c>
      <c r="W414" s="320"/>
    </row>
    <row r="415" spans="1:23" ht="55.2" x14ac:dyDescent="0.25">
      <c r="A415" s="320" t="s">
        <v>1526</v>
      </c>
      <c r="B415" s="320" t="s">
        <v>1483</v>
      </c>
      <c r="C415" s="320" t="s">
        <v>1838</v>
      </c>
      <c r="D415" s="60" t="s">
        <v>1527</v>
      </c>
      <c r="E415" s="80">
        <v>44060</v>
      </c>
      <c r="F415" s="80">
        <v>44196</v>
      </c>
      <c r="G415" s="320"/>
      <c r="H415" s="320"/>
      <c r="I415" s="320"/>
      <c r="J415" s="320"/>
      <c r="K415" s="62" t="str">
        <f t="shared" si="10"/>
        <v xml:space="preserve"> </v>
      </c>
      <c r="L415" s="320">
        <v>0</v>
      </c>
      <c r="M415" s="320">
        <v>138</v>
      </c>
      <c r="N415" s="320" t="s">
        <v>23</v>
      </c>
      <c r="O415" s="178" t="s">
        <v>23</v>
      </c>
      <c r="P415" s="320" t="s">
        <v>23</v>
      </c>
      <c r="Q415" s="320" t="s">
        <v>23</v>
      </c>
      <c r="R415" s="166" t="s">
        <v>23</v>
      </c>
      <c r="S415" s="178" t="s">
        <v>23</v>
      </c>
      <c r="T415" s="166" t="s">
        <v>23</v>
      </c>
      <c r="U415" s="178" t="s">
        <v>23</v>
      </c>
      <c r="V415" s="320" t="s">
        <v>1059</v>
      </c>
      <c r="W415" s="320"/>
    </row>
    <row r="416" spans="1:23" ht="110.4" x14ac:dyDescent="0.25">
      <c r="A416" s="320" t="s">
        <v>1563</v>
      </c>
      <c r="B416" s="320" t="s">
        <v>1564</v>
      </c>
      <c r="C416" s="320" t="s">
        <v>151</v>
      </c>
      <c r="D416" s="60" t="s">
        <v>1565</v>
      </c>
      <c r="E416" s="322">
        <v>43905</v>
      </c>
      <c r="F416" s="322">
        <v>43966</v>
      </c>
      <c r="G416" s="320"/>
      <c r="H416" s="320"/>
      <c r="I416" s="320"/>
      <c r="J416" s="320"/>
      <c r="K416" s="62" t="str">
        <f t="shared" ref="K416:K457" si="11">IF(AND(I416&gt;0,J416&gt;0),(J416/I416)-1," ")</f>
        <v xml:space="preserve"> </v>
      </c>
      <c r="L416" s="320">
        <v>0</v>
      </c>
      <c r="M416" s="320">
        <v>138</v>
      </c>
      <c r="N416" s="320" t="s">
        <v>23</v>
      </c>
      <c r="O416" s="178" t="s">
        <v>23</v>
      </c>
      <c r="P416" s="320" t="s">
        <v>23</v>
      </c>
      <c r="Q416" s="320" t="s">
        <v>23</v>
      </c>
      <c r="R416" s="166" t="s">
        <v>23</v>
      </c>
      <c r="S416" s="178" t="s">
        <v>23</v>
      </c>
      <c r="T416" s="166" t="s">
        <v>23</v>
      </c>
      <c r="U416" s="178" t="s">
        <v>23</v>
      </c>
      <c r="V416" s="320" t="s">
        <v>1059</v>
      </c>
      <c r="W416" s="320"/>
    </row>
    <row r="417" spans="1:23" ht="82.8" x14ac:dyDescent="0.25">
      <c r="A417" s="320" t="s">
        <v>1566</v>
      </c>
      <c r="B417" s="320" t="s">
        <v>1567</v>
      </c>
      <c r="C417" s="320" t="s">
        <v>44</v>
      </c>
      <c r="D417" s="60" t="s">
        <v>1568</v>
      </c>
      <c r="E417" s="322">
        <v>43738</v>
      </c>
      <c r="F417" s="322">
        <v>43889</v>
      </c>
      <c r="G417" s="320"/>
      <c r="H417" s="320"/>
      <c r="I417" s="108">
        <v>1393478</v>
      </c>
      <c r="J417" s="320"/>
      <c r="K417" s="62" t="str">
        <f t="shared" si="11"/>
        <v xml:space="preserve"> </v>
      </c>
      <c r="L417" s="320">
        <v>50</v>
      </c>
      <c r="M417" s="320">
        <v>138</v>
      </c>
      <c r="N417" s="320" t="s">
        <v>23</v>
      </c>
      <c r="O417" s="178" t="s">
        <v>23</v>
      </c>
      <c r="P417" s="320" t="s">
        <v>23</v>
      </c>
      <c r="Q417" s="320" t="s">
        <v>23</v>
      </c>
      <c r="R417" s="166" t="s">
        <v>23</v>
      </c>
      <c r="S417" s="178" t="s">
        <v>23</v>
      </c>
      <c r="T417" s="166" t="s">
        <v>23</v>
      </c>
      <c r="U417" s="178" t="s">
        <v>23</v>
      </c>
      <c r="V417" s="320" t="s">
        <v>1059</v>
      </c>
      <c r="W417" s="320"/>
    </row>
    <row r="418" spans="1:23" ht="165.6" x14ac:dyDescent="0.25">
      <c r="A418" s="320" t="s">
        <v>1485</v>
      </c>
      <c r="B418" s="320" t="s">
        <v>1569</v>
      </c>
      <c r="C418" s="320" t="s">
        <v>1570</v>
      </c>
      <c r="D418" s="60" t="s">
        <v>1571</v>
      </c>
      <c r="E418" s="323">
        <v>43877</v>
      </c>
      <c r="F418" s="323">
        <v>43920</v>
      </c>
      <c r="G418" s="320"/>
      <c r="H418" s="320"/>
      <c r="I418" s="69"/>
      <c r="J418" s="320"/>
      <c r="K418" s="62" t="str">
        <f t="shared" si="11"/>
        <v xml:space="preserve"> </v>
      </c>
      <c r="L418" s="320">
        <v>0</v>
      </c>
      <c r="M418" s="320">
        <v>138</v>
      </c>
      <c r="N418" s="320" t="s">
        <v>23</v>
      </c>
      <c r="O418" s="178" t="s">
        <v>23</v>
      </c>
      <c r="P418" s="320" t="s">
        <v>23</v>
      </c>
      <c r="Q418" s="320" t="s">
        <v>23</v>
      </c>
      <c r="R418" s="166" t="s">
        <v>23</v>
      </c>
      <c r="S418" s="178" t="s">
        <v>23</v>
      </c>
      <c r="T418" s="166" t="s">
        <v>23</v>
      </c>
      <c r="U418" s="178" t="s">
        <v>23</v>
      </c>
      <c r="V418" s="320" t="s">
        <v>1059</v>
      </c>
      <c r="W418" s="320"/>
    </row>
    <row r="419" spans="1:23" ht="110.4" x14ac:dyDescent="0.25">
      <c r="A419" s="320" t="s">
        <v>1572</v>
      </c>
      <c r="B419" s="320" t="s">
        <v>1573</v>
      </c>
      <c r="C419" s="320" t="s">
        <v>1574</v>
      </c>
      <c r="D419" s="60" t="s">
        <v>1575</v>
      </c>
      <c r="E419" s="322">
        <v>43937</v>
      </c>
      <c r="F419" s="322">
        <v>43957</v>
      </c>
      <c r="G419" s="320"/>
      <c r="H419" s="320"/>
      <c r="I419" s="320"/>
      <c r="J419" s="320"/>
      <c r="K419" s="62" t="str">
        <f t="shared" si="11"/>
        <v xml:space="preserve"> </v>
      </c>
      <c r="L419" s="320">
        <v>0</v>
      </c>
      <c r="M419" s="320">
        <v>138</v>
      </c>
      <c r="N419" s="320" t="s">
        <v>23</v>
      </c>
      <c r="O419" s="178" t="s">
        <v>23</v>
      </c>
      <c r="P419" s="320" t="s">
        <v>23</v>
      </c>
      <c r="Q419" s="320" t="s">
        <v>23</v>
      </c>
      <c r="R419" s="166" t="s">
        <v>23</v>
      </c>
      <c r="S419" s="178" t="s">
        <v>23</v>
      </c>
      <c r="T419" s="166" t="s">
        <v>23</v>
      </c>
      <c r="U419" s="178" t="s">
        <v>23</v>
      </c>
      <c r="V419" s="320" t="s">
        <v>1059</v>
      </c>
      <c r="W419" s="320"/>
    </row>
    <row r="420" spans="1:23" ht="82.8" x14ac:dyDescent="0.25">
      <c r="A420" s="320" t="s">
        <v>1576</v>
      </c>
      <c r="B420" s="320" t="s">
        <v>1577</v>
      </c>
      <c r="C420" s="320" t="s">
        <v>62</v>
      </c>
      <c r="D420" s="60" t="s">
        <v>1578</v>
      </c>
      <c r="E420" s="322">
        <v>43836</v>
      </c>
      <c r="F420" s="322">
        <v>43881</v>
      </c>
      <c r="G420" s="320"/>
      <c r="H420" s="307"/>
      <c r="I420" s="311">
        <v>4929267</v>
      </c>
      <c r="J420" s="320"/>
      <c r="K420" s="62" t="str">
        <f t="shared" si="11"/>
        <v xml:space="preserve"> </v>
      </c>
      <c r="L420" s="320">
        <v>0</v>
      </c>
      <c r="M420" s="320" t="s">
        <v>1125</v>
      </c>
      <c r="N420" s="320" t="s">
        <v>23</v>
      </c>
      <c r="O420" s="178" t="s">
        <v>23</v>
      </c>
      <c r="P420" s="320" t="s">
        <v>23</v>
      </c>
      <c r="Q420" s="320" t="s">
        <v>23</v>
      </c>
      <c r="R420" s="166" t="s">
        <v>23</v>
      </c>
      <c r="S420" s="178" t="s">
        <v>23</v>
      </c>
      <c r="T420" s="166" t="s">
        <v>23</v>
      </c>
      <c r="U420" s="178" t="s">
        <v>23</v>
      </c>
      <c r="V420" s="320" t="s">
        <v>1059</v>
      </c>
      <c r="W420" s="320"/>
    </row>
    <row r="421" spans="1:23" ht="82.8" x14ac:dyDescent="0.25">
      <c r="A421" s="320" t="s">
        <v>1579</v>
      </c>
      <c r="B421" s="320" t="s">
        <v>1580</v>
      </c>
      <c r="C421" s="320" t="s">
        <v>1863</v>
      </c>
      <c r="D421" s="60" t="s">
        <v>1581</v>
      </c>
      <c r="E421" s="322">
        <v>44041</v>
      </c>
      <c r="F421" s="322">
        <v>44117</v>
      </c>
      <c r="G421" s="320"/>
      <c r="H421" s="320"/>
      <c r="I421" s="320"/>
      <c r="J421" s="320"/>
      <c r="K421" s="62" t="str">
        <f t="shared" si="11"/>
        <v xml:space="preserve"> </v>
      </c>
      <c r="L421" s="320">
        <v>0</v>
      </c>
      <c r="M421" s="320">
        <v>138</v>
      </c>
      <c r="N421" s="320" t="s">
        <v>23</v>
      </c>
      <c r="O421" s="178" t="s">
        <v>23</v>
      </c>
      <c r="P421" s="320" t="s">
        <v>23</v>
      </c>
      <c r="Q421" s="320" t="s">
        <v>23</v>
      </c>
      <c r="R421" s="166" t="s">
        <v>23</v>
      </c>
      <c r="S421" s="178" t="s">
        <v>23</v>
      </c>
      <c r="T421" s="166" t="s">
        <v>23</v>
      </c>
      <c r="U421" s="178" t="s">
        <v>23</v>
      </c>
      <c r="V421" s="320" t="s">
        <v>1059</v>
      </c>
      <c r="W421" s="320"/>
    </row>
    <row r="422" spans="1:23" ht="82.8" x14ac:dyDescent="0.25">
      <c r="A422" s="320" t="s">
        <v>1582</v>
      </c>
      <c r="B422" s="320" t="s">
        <v>1583</v>
      </c>
      <c r="C422" s="320" t="s">
        <v>1584</v>
      </c>
      <c r="D422" s="60" t="s">
        <v>1585</v>
      </c>
      <c r="E422" s="322">
        <v>44020</v>
      </c>
      <c r="F422" s="322">
        <v>44095</v>
      </c>
      <c r="G422" s="320"/>
      <c r="H422" s="320"/>
      <c r="I422" s="320"/>
      <c r="J422" s="320"/>
      <c r="K422" s="62" t="str">
        <f t="shared" si="11"/>
        <v xml:space="preserve"> </v>
      </c>
      <c r="L422" s="320">
        <v>0</v>
      </c>
      <c r="M422" s="320">
        <v>138</v>
      </c>
      <c r="N422" s="320" t="s">
        <v>23</v>
      </c>
      <c r="O422" s="178" t="s">
        <v>23</v>
      </c>
      <c r="P422" s="320" t="s">
        <v>23</v>
      </c>
      <c r="Q422" s="320" t="s">
        <v>23</v>
      </c>
      <c r="R422" s="166" t="s">
        <v>23</v>
      </c>
      <c r="S422" s="178" t="s">
        <v>23</v>
      </c>
      <c r="T422" s="166" t="s">
        <v>23</v>
      </c>
      <c r="U422" s="178" t="s">
        <v>23</v>
      </c>
      <c r="V422" s="320" t="s">
        <v>1059</v>
      </c>
      <c r="W422" s="320"/>
    </row>
    <row r="423" spans="1:23" ht="165.6" x14ac:dyDescent="0.25">
      <c r="A423" s="320" t="s">
        <v>1586</v>
      </c>
      <c r="B423" s="320" t="s">
        <v>1587</v>
      </c>
      <c r="C423" s="320" t="s">
        <v>1588</v>
      </c>
      <c r="D423" s="60" t="s">
        <v>1589</v>
      </c>
      <c r="E423" s="322">
        <v>43913</v>
      </c>
      <c r="F423" s="322">
        <v>44057</v>
      </c>
      <c r="G423" s="320"/>
      <c r="H423" s="320"/>
      <c r="I423" s="320"/>
      <c r="J423" s="320"/>
      <c r="K423" s="62" t="str">
        <f t="shared" si="11"/>
        <v xml:space="preserve"> </v>
      </c>
      <c r="L423" s="320">
        <v>0</v>
      </c>
      <c r="M423" s="320">
        <v>345</v>
      </c>
      <c r="N423" s="320" t="s">
        <v>23</v>
      </c>
      <c r="O423" s="178" t="s">
        <v>23</v>
      </c>
      <c r="P423" s="320" t="s">
        <v>23</v>
      </c>
      <c r="Q423" s="320" t="s">
        <v>23</v>
      </c>
      <c r="R423" s="166" t="s">
        <v>23</v>
      </c>
      <c r="S423" s="178" t="s">
        <v>23</v>
      </c>
      <c r="T423" s="166" t="s">
        <v>23</v>
      </c>
      <c r="U423" s="178" t="s">
        <v>23</v>
      </c>
      <c r="V423" s="320" t="s">
        <v>1059</v>
      </c>
      <c r="W423" s="320"/>
    </row>
    <row r="424" spans="1:23" ht="82.8" x14ac:dyDescent="0.25">
      <c r="A424" s="320" t="s">
        <v>1590</v>
      </c>
      <c r="B424" s="320" t="s">
        <v>1591</v>
      </c>
      <c r="C424" s="320" t="s">
        <v>28</v>
      </c>
      <c r="D424" s="60" t="s">
        <v>1592</v>
      </c>
      <c r="E424" s="322">
        <v>44105</v>
      </c>
      <c r="F424" s="322">
        <v>44135</v>
      </c>
      <c r="G424" s="320"/>
      <c r="H424" s="320"/>
      <c r="I424" s="320"/>
      <c r="J424" s="320"/>
      <c r="K424" s="62" t="str">
        <f t="shared" si="11"/>
        <v xml:space="preserve"> </v>
      </c>
      <c r="L424" s="320">
        <v>0</v>
      </c>
      <c r="M424" s="320">
        <v>138</v>
      </c>
      <c r="N424" s="320" t="s">
        <v>23</v>
      </c>
      <c r="O424" s="178" t="s">
        <v>23</v>
      </c>
      <c r="P424" s="320" t="s">
        <v>23</v>
      </c>
      <c r="Q424" s="320" t="s">
        <v>23</v>
      </c>
      <c r="R424" s="166" t="s">
        <v>23</v>
      </c>
      <c r="S424" s="178" t="s">
        <v>23</v>
      </c>
      <c r="T424" s="166" t="s">
        <v>23</v>
      </c>
      <c r="U424" s="178" t="s">
        <v>23</v>
      </c>
      <c r="V424" s="320" t="s">
        <v>1059</v>
      </c>
      <c r="W424" s="320"/>
    </row>
    <row r="425" spans="1:23" ht="110.4" x14ac:dyDescent="0.25">
      <c r="A425" s="320" t="s">
        <v>1593</v>
      </c>
      <c r="B425" s="320" t="s">
        <v>1594</v>
      </c>
      <c r="C425" s="320" t="s">
        <v>1595</v>
      </c>
      <c r="D425" s="60" t="s">
        <v>1596</v>
      </c>
      <c r="E425" s="322">
        <v>43983</v>
      </c>
      <c r="F425" s="322">
        <v>44180</v>
      </c>
      <c r="G425" s="320"/>
      <c r="H425" s="320"/>
      <c r="I425" s="320"/>
      <c r="J425" s="320"/>
      <c r="K425" s="62" t="str">
        <f t="shared" si="11"/>
        <v xml:space="preserve"> </v>
      </c>
      <c r="L425" s="320">
        <v>0</v>
      </c>
      <c r="M425" s="320">
        <v>138</v>
      </c>
      <c r="N425" s="320" t="s">
        <v>23</v>
      </c>
      <c r="O425" s="178" t="s">
        <v>23</v>
      </c>
      <c r="P425" s="320" t="s">
        <v>23</v>
      </c>
      <c r="Q425" s="320" t="s">
        <v>23</v>
      </c>
      <c r="R425" s="166" t="s">
        <v>23</v>
      </c>
      <c r="S425" s="178" t="s">
        <v>23</v>
      </c>
      <c r="T425" s="166" t="s">
        <v>23</v>
      </c>
      <c r="U425" s="178" t="s">
        <v>23</v>
      </c>
      <c r="V425" s="320" t="s">
        <v>1059</v>
      </c>
      <c r="W425" s="320"/>
    </row>
    <row r="426" spans="1:23" ht="82.8" x14ac:dyDescent="0.25">
      <c r="A426" s="320" t="s">
        <v>1597</v>
      </c>
      <c r="B426" s="320" t="s">
        <v>1598</v>
      </c>
      <c r="C426" s="320" t="s">
        <v>922</v>
      </c>
      <c r="D426" s="60" t="s">
        <v>1599</v>
      </c>
      <c r="E426" s="322">
        <v>43906</v>
      </c>
      <c r="F426" s="322">
        <v>43932</v>
      </c>
      <c r="G426" s="320"/>
      <c r="H426" s="320"/>
      <c r="I426" s="320"/>
      <c r="J426" s="320"/>
      <c r="K426" s="62" t="str">
        <f t="shared" si="11"/>
        <v xml:space="preserve"> </v>
      </c>
      <c r="L426" s="320">
        <v>0</v>
      </c>
      <c r="M426" s="320">
        <v>138</v>
      </c>
      <c r="N426" s="320" t="s">
        <v>23</v>
      </c>
      <c r="O426" s="178" t="s">
        <v>23</v>
      </c>
      <c r="P426" s="320" t="s">
        <v>23</v>
      </c>
      <c r="Q426" s="320" t="s">
        <v>23</v>
      </c>
      <c r="R426" s="166" t="s">
        <v>23</v>
      </c>
      <c r="S426" s="178" t="s">
        <v>23</v>
      </c>
      <c r="T426" s="166" t="s">
        <v>23</v>
      </c>
      <c r="U426" s="178" t="s">
        <v>23</v>
      </c>
      <c r="V426" s="320" t="s">
        <v>1059</v>
      </c>
      <c r="W426" s="320"/>
    </row>
    <row r="427" spans="1:23" ht="110.4" x14ac:dyDescent="0.25">
      <c r="A427" s="320" t="s">
        <v>1466</v>
      </c>
      <c r="B427" s="320" t="s">
        <v>1518</v>
      </c>
      <c r="C427" s="320" t="s">
        <v>699</v>
      </c>
      <c r="D427" s="60" t="s">
        <v>1519</v>
      </c>
      <c r="E427" s="322">
        <v>43752</v>
      </c>
      <c r="F427" s="322">
        <v>43952</v>
      </c>
      <c r="G427" s="320"/>
      <c r="H427" s="320"/>
      <c r="I427" s="108">
        <v>25000000</v>
      </c>
      <c r="J427" s="320"/>
      <c r="K427" s="62" t="str">
        <f t="shared" si="11"/>
        <v xml:space="preserve"> </v>
      </c>
      <c r="L427" s="320">
        <v>20</v>
      </c>
      <c r="M427" s="320" t="s">
        <v>1106</v>
      </c>
      <c r="N427" s="320" t="s">
        <v>23</v>
      </c>
      <c r="O427" s="178" t="s">
        <v>23</v>
      </c>
      <c r="P427" s="320" t="s">
        <v>23</v>
      </c>
      <c r="Q427" s="320" t="s">
        <v>23</v>
      </c>
      <c r="R427" s="166" t="s">
        <v>23</v>
      </c>
      <c r="S427" s="178" t="s">
        <v>23</v>
      </c>
      <c r="T427" s="166" t="s">
        <v>23</v>
      </c>
      <c r="U427" s="178" t="s">
        <v>23</v>
      </c>
      <c r="V427" s="320" t="s">
        <v>1059</v>
      </c>
      <c r="W427" s="320" t="s">
        <v>1611</v>
      </c>
    </row>
    <row r="428" spans="1:23" ht="138" x14ac:dyDescent="0.25">
      <c r="A428" s="320" t="s">
        <v>1480</v>
      </c>
      <c r="B428" s="320" t="s">
        <v>1522</v>
      </c>
      <c r="C428" s="320" t="s">
        <v>466</v>
      </c>
      <c r="D428" s="60" t="s">
        <v>1481</v>
      </c>
      <c r="E428" s="322">
        <v>43850</v>
      </c>
      <c r="F428" s="322">
        <v>43910</v>
      </c>
      <c r="G428" s="320"/>
      <c r="H428" s="320"/>
      <c r="I428" s="311">
        <v>620365</v>
      </c>
      <c r="J428" s="320"/>
      <c r="K428" s="62" t="str">
        <f t="shared" si="11"/>
        <v xml:space="preserve"> </v>
      </c>
      <c r="L428" s="320">
        <v>0</v>
      </c>
      <c r="M428" s="320">
        <v>138</v>
      </c>
      <c r="N428" s="320" t="s">
        <v>23</v>
      </c>
      <c r="O428" s="178" t="s">
        <v>23</v>
      </c>
      <c r="P428" s="320" t="s">
        <v>23</v>
      </c>
      <c r="Q428" s="320" t="s">
        <v>23</v>
      </c>
      <c r="R428" s="166" t="s">
        <v>23</v>
      </c>
      <c r="S428" s="178" t="s">
        <v>23</v>
      </c>
      <c r="T428" s="166" t="s">
        <v>23</v>
      </c>
      <c r="U428" s="178" t="s">
        <v>23</v>
      </c>
      <c r="V428" s="320" t="s">
        <v>1059</v>
      </c>
      <c r="W428" s="320"/>
    </row>
    <row r="429" spans="1:23" ht="110.4" x14ac:dyDescent="0.25">
      <c r="A429" s="320" t="s">
        <v>1600</v>
      </c>
      <c r="B429" s="320" t="s">
        <v>1601</v>
      </c>
      <c r="C429" s="320" t="s">
        <v>1602</v>
      </c>
      <c r="D429" s="60" t="s">
        <v>1603</v>
      </c>
      <c r="E429" s="323">
        <v>43864</v>
      </c>
      <c r="F429" s="322">
        <v>43918</v>
      </c>
      <c r="G429" s="320"/>
      <c r="H429" s="320"/>
      <c r="I429" s="311">
        <v>7029097</v>
      </c>
      <c r="J429" s="320"/>
      <c r="K429" s="62" t="str">
        <f t="shared" si="11"/>
        <v xml:space="preserve"> </v>
      </c>
      <c r="L429" s="320">
        <v>0</v>
      </c>
      <c r="M429" s="320">
        <v>345</v>
      </c>
      <c r="N429" s="320" t="s">
        <v>23</v>
      </c>
      <c r="O429" s="178" t="s">
        <v>23</v>
      </c>
      <c r="P429" s="320" t="s">
        <v>23</v>
      </c>
      <c r="Q429" s="320" t="s">
        <v>23</v>
      </c>
      <c r="R429" s="166" t="s">
        <v>23</v>
      </c>
      <c r="S429" s="178" t="s">
        <v>23</v>
      </c>
      <c r="T429" s="166" t="s">
        <v>23</v>
      </c>
      <c r="U429" s="178" t="s">
        <v>23</v>
      </c>
      <c r="V429" s="320" t="s">
        <v>1059</v>
      </c>
      <c r="W429" s="320"/>
    </row>
    <row r="430" spans="1:23" ht="55.2" x14ac:dyDescent="0.25">
      <c r="A430" s="320" t="s">
        <v>1729</v>
      </c>
      <c r="B430" s="320" t="s">
        <v>1730</v>
      </c>
      <c r="C430" s="320" t="s">
        <v>1498</v>
      </c>
      <c r="D430" s="60" t="s">
        <v>1731</v>
      </c>
      <c r="E430" s="322">
        <v>44089</v>
      </c>
      <c r="F430" s="322">
        <v>44104</v>
      </c>
      <c r="G430" s="320"/>
      <c r="H430" s="320"/>
      <c r="I430" s="320"/>
      <c r="J430" s="320"/>
      <c r="K430" s="62" t="str">
        <f t="shared" si="11"/>
        <v xml:space="preserve"> </v>
      </c>
      <c r="L430" s="320">
        <v>0</v>
      </c>
      <c r="M430" s="320" t="s">
        <v>23</v>
      </c>
      <c r="N430" s="320" t="s">
        <v>23</v>
      </c>
      <c r="O430" s="178" t="s">
        <v>23</v>
      </c>
      <c r="P430" s="178" t="s">
        <v>23</v>
      </c>
      <c r="Q430" s="178" t="s">
        <v>23</v>
      </c>
      <c r="R430" s="166" t="s">
        <v>23</v>
      </c>
      <c r="S430" s="178" t="s">
        <v>23</v>
      </c>
      <c r="T430" s="166" t="s">
        <v>23</v>
      </c>
      <c r="U430" s="178" t="s">
        <v>23</v>
      </c>
      <c r="V430" s="320" t="s">
        <v>1059</v>
      </c>
      <c r="W430" s="320"/>
    </row>
    <row r="431" spans="1:23" ht="82.8" x14ac:dyDescent="0.25">
      <c r="A431" s="320" t="s">
        <v>1732</v>
      </c>
      <c r="B431" s="320" t="s">
        <v>1733</v>
      </c>
      <c r="C431" s="320" t="s">
        <v>1079</v>
      </c>
      <c r="D431" s="60" t="s">
        <v>1734</v>
      </c>
      <c r="E431" s="322">
        <v>43910</v>
      </c>
      <c r="F431" s="322">
        <v>43966</v>
      </c>
      <c r="G431" s="320"/>
      <c r="H431" s="320"/>
      <c r="I431" s="320"/>
      <c r="J431" s="320"/>
      <c r="K431" s="62" t="str">
        <f t="shared" si="11"/>
        <v xml:space="preserve"> </v>
      </c>
      <c r="L431" s="320">
        <v>0</v>
      </c>
      <c r="M431" s="320" t="s">
        <v>47</v>
      </c>
      <c r="N431" s="320" t="s">
        <v>23</v>
      </c>
      <c r="O431" s="178" t="s">
        <v>23</v>
      </c>
      <c r="P431" s="178" t="s">
        <v>23</v>
      </c>
      <c r="Q431" s="178" t="s">
        <v>23</v>
      </c>
      <c r="R431" s="166" t="s">
        <v>23</v>
      </c>
      <c r="S431" s="178" t="s">
        <v>23</v>
      </c>
      <c r="T431" s="166" t="s">
        <v>23</v>
      </c>
      <c r="U431" s="178" t="s">
        <v>23</v>
      </c>
      <c r="V431" s="320" t="s">
        <v>1059</v>
      </c>
      <c r="W431" s="320"/>
    </row>
    <row r="432" spans="1:23" ht="117.6" customHeight="1" x14ac:dyDescent="0.25">
      <c r="A432" s="320" t="s">
        <v>1735</v>
      </c>
      <c r="B432" s="320" t="s">
        <v>1736</v>
      </c>
      <c r="C432" s="320" t="s">
        <v>1737</v>
      </c>
      <c r="D432" s="60" t="s">
        <v>1738</v>
      </c>
      <c r="E432" s="322">
        <v>43910</v>
      </c>
      <c r="F432" s="322">
        <v>44196</v>
      </c>
      <c r="G432" s="320"/>
      <c r="H432" s="320"/>
      <c r="I432" s="320"/>
      <c r="J432" s="320"/>
      <c r="K432" s="62" t="str">
        <f t="shared" si="11"/>
        <v xml:space="preserve"> </v>
      </c>
      <c r="L432" s="320">
        <v>0</v>
      </c>
      <c r="M432" s="320" t="s">
        <v>1125</v>
      </c>
      <c r="N432" s="320" t="s">
        <v>23</v>
      </c>
      <c r="O432" s="178" t="s">
        <v>23</v>
      </c>
      <c r="P432" s="178" t="s">
        <v>23</v>
      </c>
      <c r="Q432" s="178" t="s">
        <v>23</v>
      </c>
      <c r="R432" s="166" t="s">
        <v>23</v>
      </c>
      <c r="S432" s="178" t="s">
        <v>23</v>
      </c>
      <c r="T432" s="166" t="s">
        <v>23</v>
      </c>
      <c r="U432" s="178" t="s">
        <v>23</v>
      </c>
      <c r="V432" s="320" t="s">
        <v>1059</v>
      </c>
      <c r="W432" s="320"/>
    </row>
    <row r="433" spans="1:23" ht="82.8" x14ac:dyDescent="0.25">
      <c r="A433" s="320" t="s">
        <v>1739</v>
      </c>
      <c r="B433" s="320" t="s">
        <v>1740</v>
      </c>
      <c r="C433" s="320" t="s">
        <v>1841</v>
      </c>
      <c r="D433" s="60" t="s">
        <v>1741</v>
      </c>
      <c r="E433" s="322">
        <v>44027</v>
      </c>
      <c r="F433" s="322">
        <v>44180</v>
      </c>
      <c r="G433" s="320"/>
      <c r="H433" s="320"/>
      <c r="I433" s="320"/>
      <c r="J433" s="320"/>
      <c r="K433" s="62" t="str">
        <f t="shared" si="11"/>
        <v xml:space="preserve"> </v>
      </c>
      <c r="L433" s="320">
        <v>0</v>
      </c>
      <c r="M433" s="320">
        <v>138</v>
      </c>
      <c r="N433" s="320" t="s">
        <v>23</v>
      </c>
      <c r="O433" s="178" t="s">
        <v>23</v>
      </c>
      <c r="P433" s="178" t="s">
        <v>23</v>
      </c>
      <c r="Q433" s="178" t="s">
        <v>23</v>
      </c>
      <c r="R433" s="166" t="s">
        <v>23</v>
      </c>
      <c r="S433" s="178" t="s">
        <v>23</v>
      </c>
      <c r="T433" s="166" t="s">
        <v>23</v>
      </c>
      <c r="U433" s="178" t="s">
        <v>23</v>
      </c>
      <c r="V433" s="320" t="s">
        <v>1059</v>
      </c>
      <c r="W433" s="320"/>
    </row>
    <row r="434" spans="1:23" ht="83.1" customHeight="1" x14ac:dyDescent="0.25">
      <c r="A434" s="320" t="s">
        <v>1742</v>
      </c>
      <c r="B434" s="320" t="s">
        <v>1743</v>
      </c>
      <c r="C434" s="320" t="s">
        <v>59</v>
      </c>
      <c r="D434" s="60" t="s">
        <v>1744</v>
      </c>
      <c r="E434" s="322">
        <v>43922</v>
      </c>
      <c r="F434" s="322">
        <v>44136</v>
      </c>
      <c r="G434" s="320"/>
      <c r="H434" s="320"/>
      <c r="I434" s="320"/>
      <c r="J434" s="320"/>
      <c r="K434" s="62" t="str">
        <f t="shared" si="11"/>
        <v xml:space="preserve"> </v>
      </c>
      <c r="L434" s="320">
        <v>0</v>
      </c>
      <c r="M434" s="320">
        <v>345</v>
      </c>
      <c r="N434" s="320" t="s">
        <v>23</v>
      </c>
      <c r="O434" s="178" t="s">
        <v>23</v>
      </c>
      <c r="P434" s="178" t="s">
        <v>23</v>
      </c>
      <c r="Q434" s="178" t="s">
        <v>23</v>
      </c>
      <c r="R434" s="166" t="s">
        <v>23</v>
      </c>
      <c r="S434" s="178" t="s">
        <v>23</v>
      </c>
      <c r="T434" s="166" t="s">
        <v>23</v>
      </c>
      <c r="U434" s="178" t="s">
        <v>23</v>
      </c>
      <c r="V434" s="320" t="s">
        <v>1059</v>
      </c>
      <c r="W434" s="320"/>
    </row>
    <row r="435" spans="1:23" ht="55.2" x14ac:dyDescent="0.25">
      <c r="A435" s="320" t="s">
        <v>1745</v>
      </c>
      <c r="B435" s="320" t="s">
        <v>1746</v>
      </c>
      <c r="C435" s="320" t="s">
        <v>1864</v>
      </c>
      <c r="D435" s="60" t="s">
        <v>1747</v>
      </c>
      <c r="E435" s="322">
        <v>43910</v>
      </c>
      <c r="F435" s="322">
        <v>43966</v>
      </c>
      <c r="G435" s="320"/>
      <c r="H435" s="320"/>
      <c r="I435" s="320"/>
      <c r="J435" s="320"/>
      <c r="K435" s="62" t="str">
        <f t="shared" si="11"/>
        <v xml:space="preserve"> </v>
      </c>
      <c r="L435" s="320">
        <v>0</v>
      </c>
      <c r="M435" s="320">
        <v>138</v>
      </c>
      <c r="N435" s="320" t="s">
        <v>23</v>
      </c>
      <c r="O435" s="178" t="s">
        <v>23</v>
      </c>
      <c r="P435" s="178" t="s">
        <v>23</v>
      </c>
      <c r="Q435" s="178" t="s">
        <v>23</v>
      </c>
      <c r="R435" s="166" t="s">
        <v>23</v>
      </c>
      <c r="S435" s="178" t="s">
        <v>23</v>
      </c>
      <c r="T435" s="166" t="s">
        <v>23</v>
      </c>
      <c r="U435" s="178" t="s">
        <v>23</v>
      </c>
      <c r="V435" s="320" t="s">
        <v>1059</v>
      </c>
      <c r="W435" s="320"/>
    </row>
    <row r="436" spans="1:23" ht="165.6" x14ac:dyDescent="0.25">
      <c r="A436" s="320" t="s">
        <v>1748</v>
      </c>
      <c r="B436" s="320" t="s">
        <v>1749</v>
      </c>
      <c r="C436" s="320" t="s">
        <v>1750</v>
      </c>
      <c r="D436" s="60" t="s">
        <v>1751</v>
      </c>
      <c r="E436" s="322">
        <v>43906</v>
      </c>
      <c r="F436" s="322">
        <v>43966</v>
      </c>
      <c r="G436" s="320"/>
      <c r="H436" s="320"/>
      <c r="I436" s="320"/>
      <c r="J436" s="320"/>
      <c r="K436" s="62" t="str">
        <f t="shared" si="11"/>
        <v xml:space="preserve"> </v>
      </c>
      <c r="L436" s="320">
        <v>0</v>
      </c>
      <c r="M436" s="320" t="s">
        <v>23</v>
      </c>
      <c r="N436" s="320">
        <v>138</v>
      </c>
      <c r="O436" s="178" t="s">
        <v>23</v>
      </c>
      <c r="P436" s="178" t="s">
        <v>23</v>
      </c>
      <c r="Q436" s="178" t="s">
        <v>23</v>
      </c>
      <c r="R436" s="166" t="s">
        <v>23</v>
      </c>
      <c r="S436" s="178" t="s">
        <v>23</v>
      </c>
      <c r="T436" s="166" t="s">
        <v>23</v>
      </c>
      <c r="U436" s="178" t="s">
        <v>23</v>
      </c>
      <c r="V436" s="320" t="s">
        <v>1059</v>
      </c>
      <c r="W436" s="320"/>
    </row>
    <row r="437" spans="1:23" ht="82.8" x14ac:dyDescent="0.25">
      <c r="A437" s="320" t="s">
        <v>1752</v>
      </c>
      <c r="B437" s="320" t="s">
        <v>1753</v>
      </c>
      <c r="C437" s="320" t="s">
        <v>59</v>
      </c>
      <c r="D437" s="60" t="s">
        <v>1754</v>
      </c>
      <c r="E437" s="322">
        <v>43936</v>
      </c>
      <c r="F437" s="322">
        <v>43951</v>
      </c>
      <c r="G437" s="320"/>
      <c r="H437" s="320"/>
      <c r="I437" s="320"/>
      <c r="J437" s="320"/>
      <c r="K437" s="62" t="str">
        <f t="shared" si="11"/>
        <v xml:space="preserve"> </v>
      </c>
      <c r="L437" s="320">
        <v>0</v>
      </c>
      <c r="M437" s="320" t="s">
        <v>23</v>
      </c>
      <c r="N437" s="320">
        <v>138</v>
      </c>
      <c r="O437" s="178" t="s">
        <v>23</v>
      </c>
      <c r="P437" s="178" t="s">
        <v>23</v>
      </c>
      <c r="Q437" s="178" t="s">
        <v>23</v>
      </c>
      <c r="R437" s="166" t="s">
        <v>23</v>
      </c>
      <c r="S437" s="178" t="s">
        <v>23</v>
      </c>
      <c r="T437" s="166" t="s">
        <v>23</v>
      </c>
      <c r="U437" s="178" t="s">
        <v>23</v>
      </c>
      <c r="V437" s="320" t="s">
        <v>1059</v>
      </c>
      <c r="W437" s="320"/>
    </row>
    <row r="438" spans="1:23" ht="82.8" x14ac:dyDescent="0.25">
      <c r="A438" s="320" t="s">
        <v>1755</v>
      </c>
      <c r="B438" s="320" t="s">
        <v>1756</v>
      </c>
      <c r="C438" s="320" t="s">
        <v>44</v>
      </c>
      <c r="D438" s="60" t="s">
        <v>1757</v>
      </c>
      <c r="E438" s="322">
        <v>44018</v>
      </c>
      <c r="F438" s="322">
        <v>44135</v>
      </c>
      <c r="G438" s="320"/>
      <c r="H438" s="320"/>
      <c r="I438" s="320"/>
      <c r="J438" s="320"/>
      <c r="K438" s="62" t="str">
        <f t="shared" si="11"/>
        <v xml:space="preserve"> </v>
      </c>
      <c r="L438" s="320">
        <v>0</v>
      </c>
      <c r="M438" s="320">
        <v>138</v>
      </c>
      <c r="N438" s="320" t="s">
        <v>23</v>
      </c>
      <c r="O438" s="178" t="s">
        <v>23</v>
      </c>
      <c r="P438" s="178" t="s">
        <v>23</v>
      </c>
      <c r="Q438" s="178" t="s">
        <v>23</v>
      </c>
      <c r="R438" s="166" t="s">
        <v>23</v>
      </c>
      <c r="S438" s="178" t="s">
        <v>23</v>
      </c>
      <c r="T438" s="166" t="s">
        <v>23</v>
      </c>
      <c r="U438" s="178" t="s">
        <v>23</v>
      </c>
      <c r="V438" s="320" t="s">
        <v>1059</v>
      </c>
      <c r="W438" s="320"/>
    </row>
    <row r="439" spans="1:23" ht="82.8" x14ac:dyDescent="0.25">
      <c r="A439" s="320" t="s">
        <v>1758</v>
      </c>
      <c r="B439" s="320" t="s">
        <v>1759</v>
      </c>
      <c r="C439" s="320" t="s">
        <v>521</v>
      </c>
      <c r="D439" s="60" t="s">
        <v>1759</v>
      </c>
      <c r="E439" s="322">
        <v>43877</v>
      </c>
      <c r="F439" s="322" t="s">
        <v>1760</v>
      </c>
      <c r="G439" s="320"/>
      <c r="H439" s="320"/>
      <c r="I439" s="320"/>
      <c r="J439" s="320"/>
      <c r="K439" s="62" t="str">
        <f t="shared" si="11"/>
        <v xml:space="preserve"> </v>
      </c>
      <c r="L439" s="320">
        <v>0</v>
      </c>
      <c r="M439" s="320" t="s">
        <v>23</v>
      </c>
      <c r="N439" s="320">
        <v>138</v>
      </c>
      <c r="O439" s="178" t="s">
        <v>23</v>
      </c>
      <c r="P439" s="178" t="s">
        <v>23</v>
      </c>
      <c r="Q439" s="178" t="s">
        <v>23</v>
      </c>
      <c r="R439" s="166" t="s">
        <v>23</v>
      </c>
      <c r="S439" s="178" t="s">
        <v>23</v>
      </c>
      <c r="T439" s="166" t="s">
        <v>23</v>
      </c>
      <c r="U439" s="178" t="s">
        <v>23</v>
      </c>
      <c r="V439" s="320" t="s">
        <v>1059</v>
      </c>
      <c r="W439" s="320"/>
    </row>
    <row r="440" spans="1:23" ht="55.2" x14ac:dyDescent="0.25">
      <c r="A440" s="320" t="s">
        <v>1761</v>
      </c>
      <c r="B440" s="320" t="s">
        <v>1762</v>
      </c>
      <c r="C440" s="95" t="s">
        <v>1845</v>
      </c>
      <c r="D440" s="60" t="s">
        <v>1763</v>
      </c>
      <c r="E440" s="322">
        <v>43910</v>
      </c>
      <c r="F440" s="322">
        <v>44180</v>
      </c>
      <c r="G440" s="320"/>
      <c r="H440" s="320"/>
      <c r="I440" s="320"/>
      <c r="J440" s="320"/>
      <c r="K440" s="62" t="str">
        <f t="shared" si="11"/>
        <v xml:space="preserve"> </v>
      </c>
      <c r="L440" s="320">
        <v>0</v>
      </c>
      <c r="M440" s="320" t="s">
        <v>23</v>
      </c>
      <c r="N440" s="320" t="s">
        <v>23</v>
      </c>
      <c r="O440" s="178" t="s">
        <v>23</v>
      </c>
      <c r="P440" s="178" t="s">
        <v>23</v>
      </c>
      <c r="Q440" s="178" t="s">
        <v>23</v>
      </c>
      <c r="R440" s="166" t="s">
        <v>23</v>
      </c>
      <c r="S440" s="178" t="s">
        <v>23</v>
      </c>
      <c r="T440" s="166" t="s">
        <v>23</v>
      </c>
      <c r="U440" s="178" t="s">
        <v>23</v>
      </c>
      <c r="V440" s="320" t="s">
        <v>1059</v>
      </c>
      <c r="W440" s="320"/>
    </row>
    <row r="441" spans="1:23" ht="110.4" x14ac:dyDescent="0.25">
      <c r="A441" s="320" t="s">
        <v>1764</v>
      </c>
      <c r="B441" s="320" t="s">
        <v>1765</v>
      </c>
      <c r="C441" s="320" t="s">
        <v>1531</v>
      </c>
      <c r="D441" s="60" t="s">
        <v>1766</v>
      </c>
      <c r="E441" s="322">
        <v>44089</v>
      </c>
      <c r="F441" s="322">
        <v>44104</v>
      </c>
      <c r="G441" s="320"/>
      <c r="H441" s="320"/>
      <c r="I441" s="320"/>
      <c r="J441" s="320"/>
      <c r="K441" s="62" t="str">
        <f t="shared" si="11"/>
        <v xml:space="preserve"> </v>
      </c>
      <c r="L441" s="320">
        <v>0</v>
      </c>
      <c r="M441" s="320">
        <v>138</v>
      </c>
      <c r="N441" s="320" t="s">
        <v>23</v>
      </c>
      <c r="O441" s="178" t="s">
        <v>23</v>
      </c>
      <c r="P441" s="178" t="s">
        <v>23</v>
      </c>
      <c r="Q441" s="178" t="s">
        <v>23</v>
      </c>
      <c r="R441" s="166" t="s">
        <v>23</v>
      </c>
      <c r="S441" s="178" t="s">
        <v>23</v>
      </c>
      <c r="T441" s="166" t="s">
        <v>23</v>
      </c>
      <c r="U441" s="178" t="s">
        <v>23</v>
      </c>
      <c r="V441" s="320" t="s">
        <v>1059</v>
      </c>
      <c r="W441" s="320"/>
    </row>
    <row r="442" spans="1:23" ht="82.8" x14ac:dyDescent="0.25">
      <c r="A442" s="320" t="s">
        <v>1767</v>
      </c>
      <c r="B442" s="320" t="s">
        <v>1768</v>
      </c>
      <c r="C442" s="320" t="s">
        <v>1531</v>
      </c>
      <c r="D442" s="60" t="s">
        <v>1769</v>
      </c>
      <c r="E442" s="322">
        <v>44089</v>
      </c>
      <c r="F442" s="322">
        <v>44104</v>
      </c>
      <c r="G442" s="320"/>
      <c r="H442" s="320"/>
      <c r="I442" s="320"/>
      <c r="J442" s="320"/>
      <c r="K442" s="62" t="str">
        <f t="shared" si="11"/>
        <v xml:space="preserve"> </v>
      </c>
      <c r="L442" s="320">
        <v>0</v>
      </c>
      <c r="M442" s="320">
        <v>138</v>
      </c>
      <c r="N442" s="320" t="s">
        <v>23</v>
      </c>
      <c r="O442" s="178" t="s">
        <v>23</v>
      </c>
      <c r="P442" s="178" t="s">
        <v>23</v>
      </c>
      <c r="Q442" s="178" t="s">
        <v>23</v>
      </c>
      <c r="R442" s="166" t="s">
        <v>23</v>
      </c>
      <c r="S442" s="178" t="s">
        <v>23</v>
      </c>
      <c r="T442" s="166" t="s">
        <v>23</v>
      </c>
      <c r="U442" s="178" t="s">
        <v>23</v>
      </c>
      <c r="V442" s="320" t="s">
        <v>1059</v>
      </c>
      <c r="W442" s="320"/>
    </row>
    <row r="443" spans="1:23" ht="220.8" x14ac:dyDescent="0.25">
      <c r="A443" s="320" t="s">
        <v>1770</v>
      </c>
      <c r="B443" s="320" t="s">
        <v>1771</v>
      </c>
      <c r="C443" s="320" t="s">
        <v>466</v>
      </c>
      <c r="D443" s="60" t="s">
        <v>2106</v>
      </c>
      <c r="E443" s="322">
        <v>43910</v>
      </c>
      <c r="F443" s="322">
        <v>44075</v>
      </c>
      <c r="G443" s="320"/>
      <c r="H443" s="320"/>
      <c r="I443" s="320"/>
      <c r="J443" s="320"/>
      <c r="K443" s="62" t="str">
        <f t="shared" si="11"/>
        <v xml:space="preserve"> </v>
      </c>
      <c r="L443" s="320">
        <v>0</v>
      </c>
      <c r="M443" s="320" t="s">
        <v>23</v>
      </c>
      <c r="N443" s="320">
        <v>345</v>
      </c>
      <c r="O443" s="178" t="s">
        <v>23</v>
      </c>
      <c r="P443" s="178" t="s">
        <v>23</v>
      </c>
      <c r="Q443" s="178" t="s">
        <v>23</v>
      </c>
      <c r="R443" s="166" t="s">
        <v>23</v>
      </c>
      <c r="S443" s="178" t="s">
        <v>23</v>
      </c>
      <c r="T443" s="166" t="s">
        <v>23</v>
      </c>
      <c r="U443" s="178" t="s">
        <v>23</v>
      </c>
      <c r="V443" s="320" t="s">
        <v>1059</v>
      </c>
      <c r="W443" s="320"/>
    </row>
    <row r="444" spans="1:23" ht="138" x14ac:dyDescent="0.25">
      <c r="A444" s="320" t="s">
        <v>1772</v>
      </c>
      <c r="B444" s="320" t="s">
        <v>1773</v>
      </c>
      <c r="C444" s="320" t="s">
        <v>1856</v>
      </c>
      <c r="D444" s="60" t="s">
        <v>1774</v>
      </c>
      <c r="E444" s="322">
        <v>43910</v>
      </c>
      <c r="F444" s="322">
        <v>43966</v>
      </c>
      <c r="G444" s="320"/>
      <c r="H444" s="320"/>
      <c r="I444" s="320"/>
      <c r="J444" s="320"/>
      <c r="K444" s="62" t="str">
        <f t="shared" si="11"/>
        <v xml:space="preserve"> </v>
      </c>
      <c r="L444" s="320">
        <v>0</v>
      </c>
      <c r="M444" s="320">
        <v>138</v>
      </c>
      <c r="N444" s="320" t="s">
        <v>23</v>
      </c>
      <c r="O444" s="178" t="s">
        <v>23</v>
      </c>
      <c r="P444" s="178" t="s">
        <v>23</v>
      </c>
      <c r="Q444" s="178" t="s">
        <v>23</v>
      </c>
      <c r="R444" s="166" t="s">
        <v>23</v>
      </c>
      <c r="S444" s="178" t="s">
        <v>23</v>
      </c>
      <c r="T444" s="166" t="s">
        <v>23</v>
      </c>
      <c r="U444" s="178" t="s">
        <v>23</v>
      </c>
      <c r="V444" s="320" t="s">
        <v>1059</v>
      </c>
      <c r="W444" s="320"/>
    </row>
    <row r="445" spans="1:23" ht="82.8" x14ac:dyDescent="0.25">
      <c r="A445" s="320" t="s">
        <v>1775</v>
      </c>
      <c r="B445" s="320" t="s">
        <v>1776</v>
      </c>
      <c r="C445" s="320" t="s">
        <v>1777</v>
      </c>
      <c r="D445" s="60" t="s">
        <v>1778</v>
      </c>
      <c r="E445" s="322">
        <v>43910</v>
      </c>
      <c r="F445" s="322">
        <v>43966</v>
      </c>
      <c r="G445" s="320"/>
      <c r="H445" s="320"/>
      <c r="I445" s="320"/>
      <c r="J445" s="320"/>
      <c r="K445" s="62" t="str">
        <f t="shared" si="11"/>
        <v xml:space="preserve"> </v>
      </c>
      <c r="L445" s="320">
        <v>0</v>
      </c>
      <c r="M445" s="320">
        <v>138</v>
      </c>
      <c r="N445" s="320" t="s">
        <v>23</v>
      </c>
      <c r="O445" s="178" t="s">
        <v>23</v>
      </c>
      <c r="P445" s="178" t="s">
        <v>23</v>
      </c>
      <c r="Q445" s="178" t="s">
        <v>23</v>
      </c>
      <c r="R445" s="166" t="s">
        <v>23</v>
      </c>
      <c r="S445" s="178" t="s">
        <v>23</v>
      </c>
      <c r="T445" s="166" t="s">
        <v>23</v>
      </c>
      <c r="U445" s="178" t="s">
        <v>23</v>
      </c>
      <c r="V445" s="320" t="s">
        <v>1059</v>
      </c>
      <c r="W445" s="320"/>
    </row>
    <row r="446" spans="1:23" ht="82.8" x14ac:dyDescent="0.25">
      <c r="A446" s="320" t="s">
        <v>1779</v>
      </c>
      <c r="B446" s="320" t="s">
        <v>1780</v>
      </c>
      <c r="C446" s="320" t="s">
        <v>1544</v>
      </c>
      <c r="D446" s="60" t="s">
        <v>1781</v>
      </c>
      <c r="E446" s="322">
        <v>43910</v>
      </c>
      <c r="F446" s="322">
        <v>44180</v>
      </c>
      <c r="G446" s="320"/>
      <c r="H446" s="320"/>
      <c r="I446" s="320"/>
      <c r="J446" s="320"/>
      <c r="K446" s="62" t="str">
        <f t="shared" si="11"/>
        <v xml:space="preserve"> </v>
      </c>
      <c r="L446" s="320">
        <v>0</v>
      </c>
      <c r="M446" s="320">
        <v>138</v>
      </c>
      <c r="N446" s="320" t="s">
        <v>23</v>
      </c>
      <c r="O446" s="178" t="s">
        <v>23</v>
      </c>
      <c r="P446" s="178" t="s">
        <v>23</v>
      </c>
      <c r="Q446" s="178" t="s">
        <v>23</v>
      </c>
      <c r="R446" s="166" t="s">
        <v>23</v>
      </c>
      <c r="S446" s="178" t="s">
        <v>23</v>
      </c>
      <c r="T446" s="166" t="s">
        <v>23</v>
      </c>
      <c r="U446" s="178" t="s">
        <v>23</v>
      </c>
      <c r="V446" s="320" t="s">
        <v>1059</v>
      </c>
      <c r="W446" s="320"/>
    </row>
    <row r="447" spans="1:23" ht="55.2" x14ac:dyDescent="0.25">
      <c r="A447" s="320" t="s">
        <v>1782</v>
      </c>
      <c r="B447" s="320" t="s">
        <v>1783</v>
      </c>
      <c r="C447" s="320" t="s">
        <v>1750</v>
      </c>
      <c r="D447" s="60" t="s">
        <v>1784</v>
      </c>
      <c r="E447" s="323" t="s">
        <v>2148</v>
      </c>
      <c r="F447" s="323" t="s">
        <v>2165</v>
      </c>
      <c r="G447" s="320"/>
      <c r="H447" s="320"/>
      <c r="I447" s="320"/>
      <c r="J447" s="320"/>
      <c r="K447" s="62" t="str">
        <f t="shared" si="11"/>
        <v xml:space="preserve"> </v>
      </c>
      <c r="L447" s="320">
        <v>0</v>
      </c>
      <c r="M447" s="320" t="s">
        <v>23</v>
      </c>
      <c r="N447" s="320">
        <v>138</v>
      </c>
      <c r="O447" s="178" t="s">
        <v>23</v>
      </c>
      <c r="P447" s="178" t="s">
        <v>23</v>
      </c>
      <c r="Q447" s="178" t="s">
        <v>23</v>
      </c>
      <c r="R447" s="166" t="s">
        <v>23</v>
      </c>
      <c r="S447" s="178" t="s">
        <v>23</v>
      </c>
      <c r="T447" s="166" t="s">
        <v>23</v>
      </c>
      <c r="U447" s="178" t="s">
        <v>23</v>
      </c>
      <c r="V447" s="320" t="s">
        <v>1059</v>
      </c>
      <c r="W447" s="320"/>
    </row>
    <row r="448" spans="1:23" ht="110.4" customHeight="1" x14ac:dyDescent="0.25">
      <c r="A448" s="320" t="s">
        <v>1785</v>
      </c>
      <c r="B448" s="320" t="s">
        <v>1786</v>
      </c>
      <c r="C448" s="320" t="s">
        <v>771</v>
      </c>
      <c r="D448" s="60" t="s">
        <v>1787</v>
      </c>
      <c r="E448" s="323" t="s">
        <v>2164</v>
      </c>
      <c r="F448" s="323" t="s">
        <v>2166</v>
      </c>
      <c r="G448" s="320"/>
      <c r="H448" s="320"/>
      <c r="I448" s="320"/>
      <c r="J448" s="320"/>
      <c r="K448" s="62" t="str">
        <f t="shared" si="11"/>
        <v xml:space="preserve"> </v>
      </c>
      <c r="L448" s="320">
        <v>0</v>
      </c>
      <c r="M448" s="320" t="s">
        <v>23</v>
      </c>
      <c r="N448" s="320">
        <v>138</v>
      </c>
      <c r="O448" s="178" t="s">
        <v>23</v>
      </c>
      <c r="P448" s="178" t="s">
        <v>23</v>
      </c>
      <c r="Q448" s="178" t="s">
        <v>23</v>
      </c>
      <c r="R448" s="166" t="s">
        <v>23</v>
      </c>
      <c r="S448" s="178" t="s">
        <v>23</v>
      </c>
      <c r="T448" s="166" t="s">
        <v>23</v>
      </c>
      <c r="U448" s="178" t="s">
        <v>23</v>
      </c>
      <c r="V448" s="320" t="s">
        <v>1059</v>
      </c>
      <c r="W448" s="320"/>
    </row>
    <row r="449" spans="1:23" ht="82.8" x14ac:dyDescent="0.25">
      <c r="A449" s="320" t="s">
        <v>1788</v>
      </c>
      <c r="B449" s="320" t="s">
        <v>1789</v>
      </c>
      <c r="C449" s="320" t="s">
        <v>1790</v>
      </c>
      <c r="D449" s="60" t="s">
        <v>1791</v>
      </c>
      <c r="E449" s="323">
        <v>43967</v>
      </c>
      <c r="F449" s="323">
        <v>43998</v>
      </c>
      <c r="G449" s="320"/>
      <c r="H449" s="307"/>
      <c r="I449" s="311"/>
      <c r="J449" s="320"/>
      <c r="K449" s="62" t="str">
        <f t="shared" si="11"/>
        <v xml:space="preserve"> </v>
      </c>
      <c r="L449" s="320">
        <v>0</v>
      </c>
      <c r="M449" s="320" t="s">
        <v>1106</v>
      </c>
      <c r="N449" s="320" t="s">
        <v>23</v>
      </c>
      <c r="O449" s="178" t="s">
        <v>23</v>
      </c>
      <c r="P449" s="178" t="s">
        <v>23</v>
      </c>
      <c r="Q449" s="178" t="s">
        <v>23</v>
      </c>
      <c r="R449" s="166" t="s">
        <v>23</v>
      </c>
      <c r="S449" s="178" t="s">
        <v>23</v>
      </c>
      <c r="T449" s="166" t="s">
        <v>23</v>
      </c>
      <c r="U449" s="178" t="s">
        <v>23</v>
      </c>
      <c r="V449" s="320" t="s">
        <v>1059</v>
      </c>
      <c r="W449" s="320"/>
    </row>
    <row r="450" spans="1:23" ht="82.8" x14ac:dyDescent="0.25">
      <c r="A450" s="320" t="s">
        <v>1792</v>
      </c>
      <c r="B450" s="320" t="s">
        <v>1793</v>
      </c>
      <c r="C450" s="320" t="s">
        <v>98</v>
      </c>
      <c r="D450" s="60" t="s">
        <v>1794</v>
      </c>
      <c r="E450" s="322">
        <v>43877</v>
      </c>
      <c r="F450" s="322" t="s">
        <v>1760</v>
      </c>
      <c r="G450" s="320"/>
      <c r="H450" s="320"/>
      <c r="I450" s="320"/>
      <c r="J450" s="320"/>
      <c r="K450" s="62" t="str">
        <f t="shared" si="11"/>
        <v xml:space="preserve"> </v>
      </c>
      <c r="L450" s="320">
        <v>0</v>
      </c>
      <c r="M450" s="320" t="s">
        <v>23</v>
      </c>
      <c r="N450" s="320">
        <v>138</v>
      </c>
      <c r="O450" s="178" t="s">
        <v>23</v>
      </c>
      <c r="P450" s="178" t="s">
        <v>23</v>
      </c>
      <c r="Q450" s="178" t="s">
        <v>23</v>
      </c>
      <c r="R450" s="166" t="s">
        <v>23</v>
      </c>
      <c r="S450" s="178" t="s">
        <v>23</v>
      </c>
      <c r="T450" s="166" t="s">
        <v>23</v>
      </c>
      <c r="U450" s="178" t="s">
        <v>23</v>
      </c>
      <c r="V450" s="320" t="s">
        <v>1059</v>
      </c>
      <c r="W450" s="320"/>
    </row>
    <row r="451" spans="1:23" ht="138" x14ac:dyDescent="0.25">
      <c r="A451" s="320" t="s">
        <v>1795</v>
      </c>
      <c r="B451" s="320" t="s">
        <v>1796</v>
      </c>
      <c r="C451" s="320" t="s">
        <v>94</v>
      </c>
      <c r="D451" s="60" t="s">
        <v>1797</v>
      </c>
      <c r="E451" s="322">
        <v>43892</v>
      </c>
      <c r="F451" s="322">
        <v>43966</v>
      </c>
      <c r="G451" s="320"/>
      <c r="H451" s="320"/>
      <c r="I451" s="320"/>
      <c r="J451" s="320"/>
      <c r="K451" s="62" t="str">
        <f t="shared" si="11"/>
        <v xml:space="preserve"> </v>
      </c>
      <c r="L451" s="320">
        <v>0</v>
      </c>
      <c r="M451" s="320">
        <v>345</v>
      </c>
      <c r="N451" s="320" t="s">
        <v>23</v>
      </c>
      <c r="O451" s="178" t="s">
        <v>23</v>
      </c>
      <c r="P451" s="178" t="s">
        <v>23</v>
      </c>
      <c r="Q451" s="178" t="s">
        <v>23</v>
      </c>
      <c r="R451" s="166" t="s">
        <v>23</v>
      </c>
      <c r="S451" s="178" t="s">
        <v>23</v>
      </c>
      <c r="T451" s="166" t="s">
        <v>23</v>
      </c>
      <c r="U451" s="178" t="s">
        <v>23</v>
      </c>
      <c r="V451" s="320" t="s">
        <v>1059</v>
      </c>
      <c r="W451" s="320"/>
    </row>
    <row r="452" spans="1:23" ht="82.8" x14ac:dyDescent="0.25">
      <c r="A452" s="320" t="s">
        <v>1798</v>
      </c>
      <c r="B452" s="320" t="s">
        <v>1799</v>
      </c>
      <c r="C452" s="320" t="s">
        <v>158</v>
      </c>
      <c r="D452" s="60" t="s">
        <v>1800</v>
      </c>
      <c r="E452" s="322">
        <v>43910</v>
      </c>
      <c r="F452" s="322">
        <v>43966</v>
      </c>
      <c r="G452" s="320"/>
      <c r="H452" s="320"/>
      <c r="I452" s="320"/>
      <c r="J452" s="320"/>
      <c r="K452" s="62" t="str">
        <f t="shared" si="11"/>
        <v xml:space="preserve"> </v>
      </c>
      <c r="L452" s="320">
        <v>0</v>
      </c>
      <c r="M452" s="320">
        <v>138</v>
      </c>
      <c r="N452" s="320" t="s">
        <v>23</v>
      </c>
      <c r="O452" s="178" t="s">
        <v>23</v>
      </c>
      <c r="P452" s="178" t="s">
        <v>23</v>
      </c>
      <c r="Q452" s="178" t="s">
        <v>23</v>
      </c>
      <c r="R452" s="166" t="s">
        <v>23</v>
      </c>
      <c r="S452" s="178" t="s">
        <v>23</v>
      </c>
      <c r="T452" s="166" t="s">
        <v>23</v>
      </c>
      <c r="U452" s="178" t="s">
        <v>23</v>
      </c>
      <c r="V452" s="320" t="s">
        <v>1059</v>
      </c>
      <c r="W452" s="320"/>
    </row>
    <row r="453" spans="1:23" ht="110.4" customHeight="1" x14ac:dyDescent="0.25">
      <c r="A453" s="320" t="s">
        <v>1801</v>
      </c>
      <c r="B453" s="320" t="s">
        <v>1802</v>
      </c>
      <c r="C453" s="320" t="s">
        <v>45</v>
      </c>
      <c r="D453" s="60" t="s">
        <v>1803</v>
      </c>
      <c r="E453" s="322">
        <v>43877</v>
      </c>
      <c r="F453" s="322" t="s">
        <v>1760</v>
      </c>
      <c r="G453" s="320"/>
      <c r="H453" s="320"/>
      <c r="I453" s="320"/>
      <c r="J453" s="320"/>
      <c r="K453" s="62" t="str">
        <f t="shared" si="11"/>
        <v xml:space="preserve"> </v>
      </c>
      <c r="L453" s="320">
        <v>0</v>
      </c>
      <c r="M453" s="320" t="s">
        <v>47</v>
      </c>
      <c r="N453" s="320" t="s">
        <v>23</v>
      </c>
      <c r="O453" s="178" t="s">
        <v>23</v>
      </c>
      <c r="P453" s="178" t="s">
        <v>23</v>
      </c>
      <c r="Q453" s="178" t="s">
        <v>23</v>
      </c>
      <c r="R453" s="166" t="s">
        <v>23</v>
      </c>
      <c r="S453" s="178" t="s">
        <v>23</v>
      </c>
      <c r="T453" s="166" t="s">
        <v>23</v>
      </c>
      <c r="U453" s="178" t="s">
        <v>23</v>
      </c>
      <c r="V453" s="320" t="s">
        <v>1059</v>
      </c>
      <c r="W453" s="320"/>
    </row>
    <row r="454" spans="1:23" ht="82.8" x14ac:dyDescent="0.25">
      <c r="A454" s="320" t="s">
        <v>1804</v>
      </c>
      <c r="B454" s="320" t="s">
        <v>1805</v>
      </c>
      <c r="C454" s="320" t="s">
        <v>45</v>
      </c>
      <c r="D454" s="60" t="s">
        <v>1806</v>
      </c>
      <c r="E454" s="322">
        <v>43910</v>
      </c>
      <c r="F454" s="322">
        <v>44166</v>
      </c>
      <c r="G454" s="320"/>
      <c r="H454" s="320"/>
      <c r="I454" s="320"/>
      <c r="J454" s="320"/>
      <c r="K454" s="62" t="str">
        <f t="shared" si="11"/>
        <v xml:space="preserve"> </v>
      </c>
      <c r="L454" s="320">
        <v>0</v>
      </c>
      <c r="M454" s="320" t="s">
        <v>23</v>
      </c>
      <c r="N454" s="320">
        <v>138</v>
      </c>
      <c r="O454" s="178" t="s">
        <v>23</v>
      </c>
      <c r="P454" s="178" t="s">
        <v>23</v>
      </c>
      <c r="Q454" s="178" t="s">
        <v>23</v>
      </c>
      <c r="R454" s="166" t="s">
        <v>23</v>
      </c>
      <c r="S454" s="178" t="s">
        <v>23</v>
      </c>
      <c r="T454" s="166" t="s">
        <v>23</v>
      </c>
      <c r="U454" s="178" t="s">
        <v>23</v>
      </c>
      <c r="V454" s="320" t="s">
        <v>1059</v>
      </c>
      <c r="W454" s="320"/>
    </row>
    <row r="455" spans="1:23" ht="110.4" customHeight="1" x14ac:dyDescent="0.25">
      <c r="A455" s="320" t="s">
        <v>1807</v>
      </c>
      <c r="B455" s="320" t="s">
        <v>1808</v>
      </c>
      <c r="C455" s="320" t="s">
        <v>45</v>
      </c>
      <c r="D455" s="60" t="s">
        <v>1809</v>
      </c>
      <c r="E455" s="322">
        <v>43952</v>
      </c>
      <c r="F455" s="322">
        <v>44180</v>
      </c>
      <c r="G455" s="320"/>
      <c r="H455" s="320"/>
      <c r="I455" s="320"/>
      <c r="J455" s="320"/>
      <c r="K455" s="62" t="str">
        <f t="shared" si="11"/>
        <v xml:space="preserve"> </v>
      </c>
      <c r="L455" s="320">
        <v>0</v>
      </c>
      <c r="M455" s="320">
        <v>138</v>
      </c>
      <c r="N455" s="320" t="s">
        <v>23</v>
      </c>
      <c r="O455" s="178" t="s">
        <v>23</v>
      </c>
      <c r="P455" s="178" t="s">
        <v>23</v>
      </c>
      <c r="Q455" s="178" t="s">
        <v>23</v>
      </c>
      <c r="R455" s="166" t="s">
        <v>23</v>
      </c>
      <c r="S455" s="178" t="s">
        <v>23</v>
      </c>
      <c r="T455" s="166" t="s">
        <v>23</v>
      </c>
      <c r="U455" s="178" t="s">
        <v>23</v>
      </c>
      <c r="V455" s="320" t="s">
        <v>1059</v>
      </c>
      <c r="W455" s="320"/>
    </row>
    <row r="456" spans="1:23" ht="82.8" x14ac:dyDescent="0.25">
      <c r="A456" s="320" t="s">
        <v>1810</v>
      </c>
      <c r="B456" s="320" t="s">
        <v>1811</v>
      </c>
      <c r="C456" s="320" t="s">
        <v>45</v>
      </c>
      <c r="D456" s="60" t="s">
        <v>1812</v>
      </c>
      <c r="E456" s="322">
        <v>43910</v>
      </c>
      <c r="F456" s="322">
        <v>44180</v>
      </c>
      <c r="G456" s="320"/>
      <c r="H456" s="320"/>
      <c r="I456" s="320"/>
      <c r="J456" s="320"/>
      <c r="K456" s="62" t="str">
        <f t="shared" si="11"/>
        <v xml:space="preserve"> </v>
      </c>
      <c r="L456" s="320">
        <v>0</v>
      </c>
      <c r="M456" s="320">
        <v>69</v>
      </c>
      <c r="N456" s="320">
        <v>138</v>
      </c>
      <c r="O456" s="178" t="s">
        <v>23</v>
      </c>
      <c r="P456" s="178" t="s">
        <v>23</v>
      </c>
      <c r="Q456" s="178" t="s">
        <v>23</v>
      </c>
      <c r="R456" s="166" t="s">
        <v>23</v>
      </c>
      <c r="S456" s="178" t="s">
        <v>23</v>
      </c>
      <c r="T456" s="166" t="s">
        <v>23</v>
      </c>
      <c r="U456" s="178" t="s">
        <v>23</v>
      </c>
      <c r="V456" s="320" t="s">
        <v>1059</v>
      </c>
      <c r="W456" s="320"/>
    </row>
    <row r="457" spans="1:23" ht="110.4" x14ac:dyDescent="0.25">
      <c r="A457" s="320" t="s">
        <v>1813</v>
      </c>
      <c r="B457" s="320" t="s">
        <v>1814</v>
      </c>
      <c r="C457" s="320" t="s">
        <v>1815</v>
      </c>
      <c r="D457" s="60" t="s">
        <v>1826</v>
      </c>
      <c r="E457" s="322">
        <v>43877</v>
      </c>
      <c r="F457" s="322" t="s">
        <v>1760</v>
      </c>
      <c r="G457" s="320"/>
      <c r="H457" s="320"/>
      <c r="I457" s="320"/>
      <c r="J457" s="320"/>
      <c r="K457" s="62" t="str">
        <f t="shared" si="11"/>
        <v xml:space="preserve"> </v>
      </c>
      <c r="L457" s="320">
        <v>0</v>
      </c>
      <c r="M457" s="320">
        <v>138</v>
      </c>
      <c r="N457" s="320" t="s">
        <v>23</v>
      </c>
      <c r="O457" s="178" t="s">
        <v>23</v>
      </c>
      <c r="P457" s="178" t="s">
        <v>23</v>
      </c>
      <c r="Q457" s="178" t="s">
        <v>23</v>
      </c>
      <c r="R457" s="166" t="s">
        <v>23</v>
      </c>
      <c r="S457" s="178" t="s">
        <v>23</v>
      </c>
      <c r="T457" s="166" t="s">
        <v>23</v>
      </c>
      <c r="U457" s="178" t="s">
        <v>23</v>
      </c>
      <c r="V457" s="320" t="s">
        <v>1059</v>
      </c>
      <c r="W457" s="320"/>
    </row>
    <row r="458" spans="1:23" ht="110.4" x14ac:dyDescent="0.25">
      <c r="A458" s="288" t="s">
        <v>1936</v>
      </c>
      <c r="B458" s="320" t="s">
        <v>1937</v>
      </c>
      <c r="C458" s="320" t="s">
        <v>866</v>
      </c>
      <c r="D458" s="109" t="s">
        <v>1938</v>
      </c>
      <c r="E458" s="323">
        <v>43878</v>
      </c>
      <c r="F458" s="322">
        <v>44012</v>
      </c>
      <c r="G458" s="320"/>
      <c r="H458" s="320"/>
      <c r="I458" s="320"/>
      <c r="J458" s="320"/>
      <c r="K458" s="320"/>
      <c r="L458" s="320">
        <v>0</v>
      </c>
      <c r="M458" s="320" t="s">
        <v>23</v>
      </c>
      <c r="N458" s="320">
        <v>138</v>
      </c>
      <c r="O458" s="178" t="s">
        <v>23</v>
      </c>
      <c r="P458" s="178" t="s">
        <v>23</v>
      </c>
      <c r="Q458" s="178" t="s">
        <v>23</v>
      </c>
      <c r="R458" s="166" t="s">
        <v>23</v>
      </c>
      <c r="S458" s="178" t="s">
        <v>23</v>
      </c>
      <c r="T458" s="166" t="s">
        <v>23</v>
      </c>
      <c r="U458" s="178" t="s">
        <v>23</v>
      </c>
      <c r="V458" s="320" t="s">
        <v>1059</v>
      </c>
      <c r="W458" s="320"/>
    </row>
    <row r="459" spans="1:23" ht="82.8" x14ac:dyDescent="0.25">
      <c r="A459" s="288" t="s">
        <v>1939</v>
      </c>
      <c r="B459" s="320" t="s">
        <v>1940</v>
      </c>
      <c r="C459" s="320" t="s">
        <v>98</v>
      </c>
      <c r="D459" s="109" t="s">
        <v>1941</v>
      </c>
      <c r="E459" s="72">
        <v>43927</v>
      </c>
      <c r="F459" s="322">
        <v>43966</v>
      </c>
      <c r="G459" s="320"/>
      <c r="H459" s="320"/>
      <c r="I459" s="320"/>
      <c r="J459" s="320"/>
      <c r="K459" s="320"/>
      <c r="L459" s="320">
        <v>0</v>
      </c>
      <c r="M459" s="320" t="s">
        <v>23</v>
      </c>
      <c r="N459" s="320" t="s">
        <v>23</v>
      </c>
      <c r="O459" s="178" t="s">
        <v>23</v>
      </c>
      <c r="P459" s="178" t="s">
        <v>23</v>
      </c>
      <c r="Q459" s="178" t="s">
        <v>23</v>
      </c>
      <c r="R459" s="166" t="s">
        <v>23</v>
      </c>
      <c r="S459" s="178" t="s">
        <v>23</v>
      </c>
      <c r="T459" s="166" t="s">
        <v>23</v>
      </c>
      <c r="U459" s="178" t="s">
        <v>23</v>
      </c>
      <c r="V459" s="320" t="s">
        <v>1059</v>
      </c>
      <c r="W459" s="320"/>
    </row>
    <row r="460" spans="1:23" ht="110.4" x14ac:dyDescent="0.25">
      <c r="A460" s="288" t="s">
        <v>1942</v>
      </c>
      <c r="B460" s="320" t="s">
        <v>1943</v>
      </c>
      <c r="C460" s="320" t="s">
        <v>1422</v>
      </c>
      <c r="D460" s="109" t="s">
        <v>1969</v>
      </c>
      <c r="E460" s="72">
        <v>43937</v>
      </c>
      <c r="F460" s="322">
        <v>43966</v>
      </c>
      <c r="G460" s="320"/>
      <c r="H460" s="320"/>
      <c r="I460" s="320"/>
      <c r="J460" s="320"/>
      <c r="K460" s="320"/>
      <c r="L460" s="320">
        <v>0</v>
      </c>
      <c r="M460" s="320">
        <v>138</v>
      </c>
      <c r="N460" s="320" t="s">
        <v>23</v>
      </c>
      <c r="O460" s="178" t="s">
        <v>23</v>
      </c>
      <c r="P460" s="178" t="s">
        <v>23</v>
      </c>
      <c r="Q460" s="178" t="s">
        <v>23</v>
      </c>
      <c r="R460" s="166" t="s">
        <v>23</v>
      </c>
      <c r="S460" s="178" t="s">
        <v>23</v>
      </c>
      <c r="T460" s="166" t="s">
        <v>23</v>
      </c>
      <c r="U460" s="178" t="s">
        <v>23</v>
      </c>
      <c r="V460" s="320" t="s">
        <v>1059</v>
      </c>
      <c r="W460" s="320"/>
    </row>
    <row r="461" spans="1:23" ht="55.2" x14ac:dyDescent="0.25">
      <c r="A461" s="288" t="s">
        <v>1944</v>
      </c>
      <c r="B461" s="320" t="s">
        <v>1945</v>
      </c>
      <c r="C461" s="320" t="s">
        <v>45</v>
      </c>
      <c r="D461" s="109" t="s">
        <v>1970</v>
      </c>
      <c r="E461" s="72">
        <v>43892</v>
      </c>
      <c r="F461" s="322">
        <v>43966</v>
      </c>
      <c r="G461" s="320"/>
      <c r="H461" s="320"/>
      <c r="I461" s="320"/>
      <c r="J461" s="320"/>
      <c r="K461" s="320"/>
      <c r="L461" s="320">
        <v>0</v>
      </c>
      <c r="M461" s="320">
        <v>138</v>
      </c>
      <c r="N461" s="320" t="s">
        <v>23</v>
      </c>
      <c r="O461" s="178" t="s">
        <v>23</v>
      </c>
      <c r="P461" s="178" t="s">
        <v>23</v>
      </c>
      <c r="Q461" s="178" t="s">
        <v>23</v>
      </c>
      <c r="R461" s="166" t="s">
        <v>23</v>
      </c>
      <c r="S461" s="178" t="s">
        <v>23</v>
      </c>
      <c r="T461" s="166" t="s">
        <v>23</v>
      </c>
      <c r="U461" s="178" t="s">
        <v>23</v>
      </c>
      <c r="V461" s="320" t="s">
        <v>1059</v>
      </c>
      <c r="W461" s="320"/>
    </row>
    <row r="462" spans="1:23" ht="55.2" x14ac:dyDescent="0.25">
      <c r="A462" s="288" t="s">
        <v>1946</v>
      </c>
      <c r="B462" s="320" t="s">
        <v>1947</v>
      </c>
      <c r="C462" s="320" t="s">
        <v>45</v>
      </c>
      <c r="D462" s="109" t="s">
        <v>1241</v>
      </c>
      <c r="E462" s="72">
        <v>43906</v>
      </c>
      <c r="F462" s="322">
        <v>44180</v>
      </c>
      <c r="G462" s="320"/>
      <c r="H462" s="320"/>
      <c r="I462" s="320"/>
      <c r="J462" s="320"/>
      <c r="K462" s="320"/>
      <c r="L462" s="320">
        <v>0</v>
      </c>
      <c r="M462" s="320" t="s">
        <v>23</v>
      </c>
      <c r="N462" s="320" t="s">
        <v>23</v>
      </c>
      <c r="O462" s="178" t="s">
        <v>23</v>
      </c>
      <c r="P462" s="178" t="s">
        <v>23</v>
      </c>
      <c r="Q462" s="178" t="s">
        <v>23</v>
      </c>
      <c r="R462" s="166" t="s">
        <v>23</v>
      </c>
      <c r="S462" s="178" t="s">
        <v>23</v>
      </c>
      <c r="T462" s="166" t="s">
        <v>23</v>
      </c>
      <c r="U462" s="178" t="s">
        <v>23</v>
      </c>
      <c r="V462" s="320" t="s">
        <v>1059</v>
      </c>
      <c r="W462" s="320"/>
    </row>
    <row r="463" spans="1:23" ht="55.2" x14ac:dyDescent="0.25">
      <c r="A463" s="288" t="s">
        <v>1948</v>
      </c>
      <c r="B463" s="320" t="s">
        <v>1949</v>
      </c>
      <c r="C463" s="320" t="s">
        <v>33</v>
      </c>
      <c r="D463" s="109" t="s">
        <v>1971</v>
      </c>
      <c r="E463" s="72">
        <v>43906</v>
      </c>
      <c r="F463" s="322">
        <v>43966</v>
      </c>
      <c r="G463" s="320"/>
      <c r="H463" s="320"/>
      <c r="I463" s="320"/>
      <c r="J463" s="320"/>
      <c r="K463" s="320"/>
      <c r="L463" s="320">
        <v>0</v>
      </c>
      <c r="M463" s="320">
        <v>69</v>
      </c>
      <c r="N463" s="320" t="s">
        <v>23</v>
      </c>
      <c r="O463" s="178" t="s">
        <v>23</v>
      </c>
      <c r="P463" s="178" t="s">
        <v>23</v>
      </c>
      <c r="Q463" s="178" t="s">
        <v>23</v>
      </c>
      <c r="R463" s="166" t="s">
        <v>23</v>
      </c>
      <c r="S463" s="178" t="s">
        <v>23</v>
      </c>
      <c r="T463" s="166" t="s">
        <v>23</v>
      </c>
      <c r="U463" s="178" t="s">
        <v>23</v>
      </c>
      <c r="V463" s="320" t="s">
        <v>1059</v>
      </c>
      <c r="W463" s="320"/>
    </row>
    <row r="464" spans="1:23" ht="55.2" x14ac:dyDescent="0.25">
      <c r="A464" s="288" t="s">
        <v>1950</v>
      </c>
      <c r="B464" s="320" t="s">
        <v>1951</v>
      </c>
      <c r="C464" s="320" t="s">
        <v>214</v>
      </c>
      <c r="D464" s="109" t="s">
        <v>1952</v>
      </c>
      <c r="E464" s="72">
        <v>43906</v>
      </c>
      <c r="F464" s="322">
        <v>44196</v>
      </c>
      <c r="G464" s="320"/>
      <c r="H464" s="320"/>
      <c r="I464" s="320"/>
      <c r="J464" s="320"/>
      <c r="K464" s="320"/>
      <c r="L464" s="320">
        <v>0</v>
      </c>
      <c r="M464" s="320">
        <v>138</v>
      </c>
      <c r="N464" s="320" t="s">
        <v>23</v>
      </c>
      <c r="O464" s="178" t="s">
        <v>23</v>
      </c>
      <c r="P464" s="178" t="s">
        <v>23</v>
      </c>
      <c r="Q464" s="178" t="s">
        <v>23</v>
      </c>
      <c r="R464" s="166" t="s">
        <v>23</v>
      </c>
      <c r="S464" s="178" t="s">
        <v>23</v>
      </c>
      <c r="T464" s="166" t="s">
        <v>23</v>
      </c>
      <c r="U464" s="178" t="s">
        <v>23</v>
      </c>
      <c r="V464" s="320" t="s">
        <v>1059</v>
      </c>
      <c r="W464" s="320"/>
    </row>
    <row r="465" spans="1:23" ht="82.8" x14ac:dyDescent="0.25">
      <c r="A465" s="102" t="s">
        <v>2113</v>
      </c>
      <c r="B465" s="320" t="s">
        <v>1953</v>
      </c>
      <c r="C465" s="320" t="s">
        <v>866</v>
      </c>
      <c r="D465" s="109" t="s">
        <v>1954</v>
      </c>
      <c r="E465" s="356" t="s">
        <v>2168</v>
      </c>
      <c r="F465" s="323" t="s">
        <v>2167</v>
      </c>
      <c r="G465" s="320"/>
      <c r="H465" s="320"/>
      <c r="I465" s="320"/>
      <c r="J465" s="320"/>
      <c r="K465" s="320"/>
      <c r="L465" s="320">
        <v>0</v>
      </c>
      <c r="M465" s="320">
        <v>138</v>
      </c>
      <c r="N465" s="320" t="s">
        <v>23</v>
      </c>
      <c r="O465" s="178" t="s">
        <v>23</v>
      </c>
      <c r="P465" s="178" t="s">
        <v>23</v>
      </c>
      <c r="Q465" s="178" t="s">
        <v>23</v>
      </c>
      <c r="R465" s="166" t="s">
        <v>23</v>
      </c>
      <c r="S465" s="178" t="s">
        <v>23</v>
      </c>
      <c r="T465" s="166" t="s">
        <v>23</v>
      </c>
      <c r="U465" s="178" t="s">
        <v>23</v>
      </c>
      <c r="V465" s="320" t="s">
        <v>1059</v>
      </c>
      <c r="W465" s="320"/>
    </row>
    <row r="466" spans="1:23" ht="83.1" customHeight="1" x14ac:dyDescent="0.25">
      <c r="A466" s="288" t="s">
        <v>1955</v>
      </c>
      <c r="B466" s="320" t="s">
        <v>1956</v>
      </c>
      <c r="C466" s="320" t="s">
        <v>62</v>
      </c>
      <c r="D466" s="109" t="s">
        <v>1957</v>
      </c>
      <c r="E466" s="72">
        <v>43906</v>
      </c>
      <c r="F466" s="322">
        <v>44148</v>
      </c>
      <c r="G466" s="320"/>
      <c r="H466" s="320"/>
      <c r="I466" s="320"/>
      <c r="J466" s="320"/>
      <c r="K466" s="320"/>
      <c r="L466" s="320">
        <v>0</v>
      </c>
      <c r="M466" s="320" t="s">
        <v>23</v>
      </c>
      <c r="N466" s="320">
        <v>138</v>
      </c>
      <c r="O466" s="178" t="s">
        <v>23</v>
      </c>
      <c r="P466" s="178" t="s">
        <v>23</v>
      </c>
      <c r="Q466" s="178" t="s">
        <v>23</v>
      </c>
      <c r="R466" s="166" t="s">
        <v>23</v>
      </c>
      <c r="S466" s="178" t="s">
        <v>23</v>
      </c>
      <c r="T466" s="166" t="s">
        <v>23</v>
      </c>
      <c r="U466" s="178" t="s">
        <v>23</v>
      </c>
      <c r="V466" s="320" t="s">
        <v>1059</v>
      </c>
      <c r="W466" s="320"/>
    </row>
    <row r="467" spans="1:23" ht="82.8" x14ac:dyDescent="0.25">
      <c r="A467" s="288" t="s">
        <v>1958</v>
      </c>
      <c r="B467" s="320" t="s">
        <v>1959</v>
      </c>
      <c r="C467" s="320" t="s">
        <v>90</v>
      </c>
      <c r="D467" s="109" t="s">
        <v>1273</v>
      </c>
      <c r="E467" s="72">
        <v>43937</v>
      </c>
      <c r="F467" s="322">
        <v>44180</v>
      </c>
      <c r="G467" s="320"/>
      <c r="H467" s="320"/>
      <c r="I467" s="320"/>
      <c r="J467" s="320"/>
      <c r="K467" s="320"/>
      <c r="L467" s="320">
        <v>0</v>
      </c>
      <c r="M467" s="320">
        <v>138</v>
      </c>
      <c r="N467" s="320" t="s">
        <v>23</v>
      </c>
      <c r="O467" s="178" t="s">
        <v>23</v>
      </c>
      <c r="P467" s="178" t="s">
        <v>23</v>
      </c>
      <c r="Q467" s="178" t="s">
        <v>23</v>
      </c>
      <c r="R467" s="166" t="s">
        <v>23</v>
      </c>
      <c r="S467" s="178" t="s">
        <v>23</v>
      </c>
      <c r="T467" s="166" t="s">
        <v>23</v>
      </c>
      <c r="U467" s="178" t="s">
        <v>23</v>
      </c>
      <c r="V467" s="320" t="s">
        <v>1059</v>
      </c>
      <c r="W467" s="320"/>
    </row>
    <row r="468" spans="1:23" ht="110.4" x14ac:dyDescent="0.25">
      <c r="A468" s="288" t="s">
        <v>1960</v>
      </c>
      <c r="B468" s="320" t="s">
        <v>1961</v>
      </c>
      <c r="C468" s="320" t="s">
        <v>866</v>
      </c>
      <c r="D468" s="109" t="s">
        <v>1962</v>
      </c>
      <c r="E468" s="72">
        <v>44090</v>
      </c>
      <c r="F468" s="322">
        <v>44150</v>
      </c>
      <c r="G468" s="320"/>
      <c r="H468" s="320"/>
      <c r="I468" s="320"/>
      <c r="J468" s="320"/>
      <c r="K468" s="320"/>
      <c r="L468" s="320">
        <v>0</v>
      </c>
      <c r="M468" s="320">
        <v>138</v>
      </c>
      <c r="N468" s="320" t="s">
        <v>23</v>
      </c>
      <c r="O468" s="178" t="s">
        <v>23</v>
      </c>
      <c r="P468" s="178" t="s">
        <v>23</v>
      </c>
      <c r="Q468" s="178" t="s">
        <v>23</v>
      </c>
      <c r="R468" s="166" t="s">
        <v>23</v>
      </c>
      <c r="S468" s="178" t="s">
        <v>23</v>
      </c>
      <c r="T468" s="166" t="s">
        <v>23</v>
      </c>
      <c r="U468" s="178" t="s">
        <v>23</v>
      </c>
      <c r="V468" s="320" t="s">
        <v>1059</v>
      </c>
      <c r="W468" s="320"/>
    </row>
    <row r="469" spans="1:23" ht="82.8" x14ac:dyDescent="0.25">
      <c r="A469" s="288" t="s">
        <v>1963</v>
      </c>
      <c r="B469" s="320" t="s">
        <v>1964</v>
      </c>
      <c r="C469" s="320" t="s">
        <v>1965</v>
      </c>
      <c r="D469" s="109" t="s">
        <v>1972</v>
      </c>
      <c r="E469" s="72">
        <v>43906</v>
      </c>
      <c r="F469" s="322">
        <v>44180</v>
      </c>
      <c r="G469" s="320"/>
      <c r="H469" s="320"/>
      <c r="I469" s="320"/>
      <c r="J469" s="320"/>
      <c r="K469" s="320"/>
      <c r="L469" s="320">
        <v>0</v>
      </c>
      <c r="M469" s="320">
        <v>138</v>
      </c>
      <c r="N469" s="320" t="s">
        <v>23</v>
      </c>
      <c r="O469" s="178" t="s">
        <v>23</v>
      </c>
      <c r="P469" s="178" t="s">
        <v>23</v>
      </c>
      <c r="Q469" s="178" t="s">
        <v>23</v>
      </c>
      <c r="R469" s="166" t="s">
        <v>23</v>
      </c>
      <c r="S469" s="178" t="s">
        <v>23</v>
      </c>
      <c r="T469" s="166" t="s">
        <v>23</v>
      </c>
      <c r="U469" s="178" t="s">
        <v>23</v>
      </c>
      <c r="V469" s="320" t="s">
        <v>1059</v>
      </c>
      <c r="W469" s="320"/>
    </row>
    <row r="470" spans="1:23" ht="55.2" x14ac:dyDescent="0.25">
      <c r="A470" s="288" t="s">
        <v>1966</v>
      </c>
      <c r="B470" s="320" t="s">
        <v>1973</v>
      </c>
      <c r="C470" s="320" t="s">
        <v>28</v>
      </c>
      <c r="D470" s="109" t="s">
        <v>1974</v>
      </c>
      <c r="E470" s="72">
        <v>43906</v>
      </c>
      <c r="F470" s="322">
        <v>43966</v>
      </c>
      <c r="G470" s="320"/>
      <c r="H470" s="320"/>
      <c r="I470" s="320"/>
      <c r="J470" s="320"/>
      <c r="K470" s="320"/>
      <c r="L470" s="320">
        <v>0</v>
      </c>
      <c r="M470" s="320" t="s">
        <v>1125</v>
      </c>
      <c r="N470" s="320" t="s">
        <v>23</v>
      </c>
      <c r="O470" s="178" t="s">
        <v>23</v>
      </c>
      <c r="P470" s="178" t="s">
        <v>23</v>
      </c>
      <c r="Q470" s="178" t="s">
        <v>23</v>
      </c>
      <c r="R470" s="166" t="s">
        <v>23</v>
      </c>
      <c r="S470" s="178" t="s">
        <v>23</v>
      </c>
      <c r="T470" s="166" t="s">
        <v>23</v>
      </c>
      <c r="U470" s="178" t="s">
        <v>23</v>
      </c>
      <c r="V470" s="320" t="s">
        <v>1059</v>
      </c>
      <c r="W470" s="320"/>
    </row>
    <row r="471" spans="1:23" ht="55.2" x14ac:dyDescent="0.25">
      <c r="A471" s="288" t="s">
        <v>1967</v>
      </c>
      <c r="B471" s="320" t="s">
        <v>2114</v>
      </c>
      <c r="C471" s="320" t="s">
        <v>616</v>
      </c>
      <c r="D471" s="109" t="s">
        <v>2107</v>
      </c>
      <c r="E471" s="72">
        <v>43864</v>
      </c>
      <c r="F471" s="322">
        <v>43966</v>
      </c>
      <c r="G471" s="320"/>
      <c r="H471" s="307"/>
      <c r="I471" s="311">
        <v>619777</v>
      </c>
      <c r="J471" s="320"/>
      <c r="K471" s="320"/>
      <c r="L471" s="320">
        <v>0</v>
      </c>
      <c r="M471" s="320" t="s">
        <v>47</v>
      </c>
      <c r="N471" s="320" t="s">
        <v>23</v>
      </c>
      <c r="O471" s="178" t="s">
        <v>23</v>
      </c>
      <c r="P471" s="178" t="s">
        <v>23</v>
      </c>
      <c r="Q471" s="178" t="s">
        <v>23</v>
      </c>
      <c r="R471" s="166" t="s">
        <v>23</v>
      </c>
      <c r="S471" s="178" t="s">
        <v>23</v>
      </c>
      <c r="T471" s="166" t="s">
        <v>23</v>
      </c>
      <c r="U471" s="178" t="s">
        <v>23</v>
      </c>
      <c r="V471" s="320" t="s">
        <v>1059</v>
      </c>
      <c r="W471" s="320"/>
    </row>
    <row r="472" spans="1:23" ht="110.4" x14ac:dyDescent="0.25">
      <c r="A472" s="341" t="s">
        <v>2115</v>
      </c>
      <c r="B472" s="316" t="s">
        <v>2116</v>
      </c>
      <c r="C472" s="307" t="s">
        <v>98</v>
      </c>
      <c r="D472" s="342" t="s">
        <v>2138</v>
      </c>
      <c r="E472" s="330">
        <v>44207</v>
      </c>
      <c r="F472" s="323"/>
      <c r="G472" s="307"/>
      <c r="H472" s="307"/>
      <c r="I472" s="307"/>
      <c r="J472" s="307"/>
      <c r="K472" s="307"/>
      <c r="L472" s="307"/>
      <c r="M472" s="307">
        <v>138</v>
      </c>
      <c r="N472" s="307" t="s">
        <v>23</v>
      </c>
      <c r="O472" s="344" t="s">
        <v>23</v>
      </c>
      <c r="P472" s="344" t="s">
        <v>23</v>
      </c>
      <c r="Q472" s="344" t="s">
        <v>23</v>
      </c>
      <c r="R472" s="331" t="s">
        <v>23</v>
      </c>
      <c r="S472" s="344" t="s">
        <v>23</v>
      </c>
      <c r="T472" s="331" t="s">
        <v>23</v>
      </c>
      <c r="U472" s="344" t="s">
        <v>23</v>
      </c>
      <c r="V472" s="307" t="s">
        <v>1059</v>
      </c>
      <c r="W472" s="307"/>
    </row>
    <row r="473" spans="1:23" ht="110.4" x14ac:dyDescent="0.25">
      <c r="A473" s="341" t="s">
        <v>2126</v>
      </c>
      <c r="B473" s="316" t="s">
        <v>2169</v>
      </c>
      <c r="C473" s="307" t="s">
        <v>2127</v>
      </c>
      <c r="D473" s="342" t="s">
        <v>2137</v>
      </c>
      <c r="E473" s="330">
        <v>43967</v>
      </c>
      <c r="F473" s="323"/>
      <c r="G473" s="307"/>
      <c r="H473" s="307"/>
      <c r="I473" s="307"/>
      <c r="J473" s="307"/>
      <c r="K473" s="307"/>
      <c r="L473" s="307"/>
      <c r="M473" s="307" t="s">
        <v>23</v>
      </c>
      <c r="N473" s="307">
        <v>345</v>
      </c>
      <c r="O473" s="344" t="s">
        <v>23</v>
      </c>
      <c r="P473" s="344" t="s">
        <v>23</v>
      </c>
      <c r="Q473" s="344" t="s">
        <v>23</v>
      </c>
      <c r="R473" s="344" t="s">
        <v>23</v>
      </c>
      <c r="S473" s="344" t="s">
        <v>23</v>
      </c>
      <c r="T473" s="344" t="s">
        <v>23</v>
      </c>
      <c r="U473" s="344" t="s">
        <v>23</v>
      </c>
      <c r="V473" s="307" t="s">
        <v>1059</v>
      </c>
      <c r="W473" s="307"/>
    </row>
    <row r="474" spans="1:23" ht="115.5" customHeight="1" x14ac:dyDescent="0.25">
      <c r="A474" s="341" t="s">
        <v>2131</v>
      </c>
      <c r="B474" s="316" t="s">
        <v>2132</v>
      </c>
      <c r="C474" s="307" t="s">
        <v>2133</v>
      </c>
      <c r="D474" s="342" t="s">
        <v>2112</v>
      </c>
      <c r="E474" s="330">
        <v>43967</v>
      </c>
      <c r="F474" s="323"/>
      <c r="G474" s="307"/>
      <c r="H474" s="307"/>
      <c r="I474" s="307"/>
      <c r="J474" s="307"/>
      <c r="K474" s="307"/>
      <c r="L474" s="307"/>
      <c r="M474" s="307">
        <v>138</v>
      </c>
      <c r="N474" s="307" t="s">
        <v>23</v>
      </c>
      <c r="O474" s="344" t="s">
        <v>23</v>
      </c>
      <c r="P474" s="344" t="s">
        <v>23</v>
      </c>
      <c r="Q474" s="344" t="s">
        <v>23</v>
      </c>
      <c r="R474" s="344" t="s">
        <v>23</v>
      </c>
      <c r="S474" s="344" t="s">
        <v>23</v>
      </c>
      <c r="T474" s="344" t="s">
        <v>23</v>
      </c>
      <c r="U474" s="344" t="s">
        <v>23</v>
      </c>
      <c r="V474" s="307" t="s">
        <v>1059</v>
      </c>
      <c r="W474" s="307"/>
    </row>
    <row r="475" spans="1:23" ht="82.8" x14ac:dyDescent="0.25">
      <c r="A475" s="341" t="s">
        <v>2123</v>
      </c>
      <c r="B475" s="316" t="s">
        <v>2124</v>
      </c>
      <c r="C475" s="307" t="s">
        <v>2125</v>
      </c>
      <c r="D475" s="342" t="s">
        <v>2110</v>
      </c>
      <c r="E475" s="330">
        <v>43967</v>
      </c>
      <c r="F475" s="323"/>
      <c r="G475" s="307"/>
      <c r="H475" s="307"/>
      <c r="I475" s="307"/>
      <c r="J475" s="307"/>
      <c r="K475" s="307"/>
      <c r="L475" s="307"/>
      <c r="M475" s="307" t="s">
        <v>23</v>
      </c>
      <c r="N475" s="307">
        <v>138</v>
      </c>
      <c r="O475" s="344" t="s">
        <v>23</v>
      </c>
      <c r="P475" s="344" t="s">
        <v>23</v>
      </c>
      <c r="Q475" s="344" t="s">
        <v>23</v>
      </c>
      <c r="R475" s="344" t="s">
        <v>23</v>
      </c>
      <c r="S475" s="344" t="s">
        <v>23</v>
      </c>
      <c r="T475" s="344" t="s">
        <v>23</v>
      </c>
      <c r="U475" s="344" t="s">
        <v>23</v>
      </c>
      <c r="V475" s="307" t="s">
        <v>1059</v>
      </c>
      <c r="W475" s="307"/>
    </row>
    <row r="476" spans="1:23" ht="98.55" customHeight="1" x14ac:dyDescent="0.25">
      <c r="A476" s="341" t="s">
        <v>2122</v>
      </c>
      <c r="B476" s="316" t="s">
        <v>2135</v>
      </c>
      <c r="C476" s="307" t="s">
        <v>1498</v>
      </c>
      <c r="D476" s="342" t="s">
        <v>2109</v>
      </c>
      <c r="E476" s="330">
        <v>43967</v>
      </c>
      <c r="F476" s="323"/>
      <c r="G476" s="307"/>
      <c r="H476" s="307"/>
      <c r="I476" s="307"/>
      <c r="J476" s="307"/>
      <c r="K476" s="307"/>
      <c r="L476" s="307"/>
      <c r="M476" s="307">
        <v>138</v>
      </c>
      <c r="N476" s="307" t="s">
        <v>23</v>
      </c>
      <c r="O476" s="344" t="s">
        <v>23</v>
      </c>
      <c r="P476" s="344" t="s">
        <v>23</v>
      </c>
      <c r="Q476" s="344" t="s">
        <v>23</v>
      </c>
      <c r="R476" s="344" t="s">
        <v>23</v>
      </c>
      <c r="S476" s="344" t="s">
        <v>23</v>
      </c>
      <c r="T476" s="344" t="s">
        <v>23</v>
      </c>
      <c r="U476" s="344" t="s">
        <v>23</v>
      </c>
      <c r="V476" s="307" t="s">
        <v>1059</v>
      </c>
      <c r="W476" s="307"/>
    </row>
    <row r="477" spans="1:23" ht="78.599999999999994" customHeight="1" x14ac:dyDescent="0.25">
      <c r="A477" s="341" t="s">
        <v>2117</v>
      </c>
      <c r="B477" s="316" t="s">
        <v>2118</v>
      </c>
      <c r="C477" s="307" t="s">
        <v>28</v>
      </c>
      <c r="D477" s="342" t="s">
        <v>2108</v>
      </c>
      <c r="E477" s="330">
        <v>43967</v>
      </c>
      <c r="F477" s="323"/>
      <c r="G477" s="307"/>
      <c r="H477" s="307"/>
      <c r="I477" s="307"/>
      <c r="J477" s="307"/>
      <c r="K477" s="307"/>
      <c r="L477" s="307"/>
      <c r="M477" s="307" t="s">
        <v>23</v>
      </c>
      <c r="N477" s="307">
        <v>138</v>
      </c>
      <c r="O477" s="344" t="s">
        <v>23</v>
      </c>
      <c r="P477" s="344" t="s">
        <v>23</v>
      </c>
      <c r="Q477" s="344" t="s">
        <v>23</v>
      </c>
      <c r="R477" s="344" t="s">
        <v>23</v>
      </c>
      <c r="S477" s="344" t="s">
        <v>23</v>
      </c>
      <c r="T477" s="344" t="s">
        <v>23</v>
      </c>
      <c r="U477" s="344" t="s">
        <v>23</v>
      </c>
      <c r="V477" s="307" t="s">
        <v>1059</v>
      </c>
      <c r="W477" s="307"/>
    </row>
    <row r="478" spans="1:23" ht="110.4" x14ac:dyDescent="0.25">
      <c r="A478" s="341" t="s">
        <v>2119</v>
      </c>
      <c r="B478" s="316" t="s">
        <v>2120</v>
      </c>
      <c r="C478" s="307" t="s">
        <v>699</v>
      </c>
      <c r="D478" s="342" t="s">
        <v>2139</v>
      </c>
      <c r="E478" s="330">
        <v>43967</v>
      </c>
      <c r="F478" s="323"/>
      <c r="G478" s="307"/>
      <c r="H478" s="307"/>
      <c r="I478" s="307"/>
      <c r="J478" s="307"/>
      <c r="K478" s="307"/>
      <c r="L478" s="307"/>
      <c r="M478" s="307">
        <v>138</v>
      </c>
      <c r="N478" s="307" t="s">
        <v>23</v>
      </c>
      <c r="O478" s="344" t="s">
        <v>23</v>
      </c>
      <c r="P478" s="344" t="s">
        <v>23</v>
      </c>
      <c r="Q478" s="344" t="s">
        <v>23</v>
      </c>
      <c r="R478" s="344" t="s">
        <v>23</v>
      </c>
      <c r="S478" s="344" t="s">
        <v>23</v>
      </c>
      <c r="T478" s="344" t="s">
        <v>23</v>
      </c>
      <c r="U478" s="344" t="s">
        <v>23</v>
      </c>
      <c r="V478" s="307" t="s">
        <v>1059</v>
      </c>
      <c r="W478" s="307"/>
    </row>
    <row r="479" spans="1:23" ht="81" customHeight="1" x14ac:dyDescent="0.25">
      <c r="A479" s="341" t="s">
        <v>2128</v>
      </c>
      <c r="B479" s="316" t="s">
        <v>2129</v>
      </c>
      <c r="C479" s="307" t="s">
        <v>2130</v>
      </c>
      <c r="D479" s="342" t="s">
        <v>2111</v>
      </c>
      <c r="E479" s="330">
        <v>43967</v>
      </c>
      <c r="F479" s="323"/>
      <c r="G479" s="307"/>
      <c r="H479" s="307"/>
      <c r="I479" s="307"/>
      <c r="J479" s="307"/>
      <c r="K479" s="307"/>
      <c r="L479" s="307"/>
      <c r="M479" s="307">
        <v>345</v>
      </c>
      <c r="N479" s="307" t="s">
        <v>23</v>
      </c>
      <c r="O479" s="344" t="s">
        <v>23</v>
      </c>
      <c r="P479" s="344" t="s">
        <v>23</v>
      </c>
      <c r="Q479" s="344" t="s">
        <v>23</v>
      </c>
      <c r="R479" s="344" t="s">
        <v>23</v>
      </c>
      <c r="S479" s="344" t="s">
        <v>23</v>
      </c>
      <c r="T479" s="344" t="s">
        <v>23</v>
      </c>
      <c r="U479" s="344" t="s">
        <v>23</v>
      </c>
      <c r="V479" s="307" t="s">
        <v>1059</v>
      </c>
      <c r="W479" s="307"/>
    </row>
    <row r="480" spans="1:23" ht="110.4" x14ac:dyDescent="0.25">
      <c r="A480" s="341" t="s">
        <v>2121</v>
      </c>
      <c r="B480" s="316" t="s">
        <v>2136</v>
      </c>
      <c r="C480" s="307" t="s">
        <v>62</v>
      </c>
      <c r="D480" s="342" t="s">
        <v>2140</v>
      </c>
      <c r="E480" s="330">
        <v>43967</v>
      </c>
      <c r="F480" s="323"/>
      <c r="G480" s="307"/>
      <c r="H480" s="307"/>
      <c r="I480" s="307"/>
      <c r="J480" s="307"/>
      <c r="K480" s="307"/>
      <c r="L480" s="307"/>
      <c r="M480" s="307">
        <v>138</v>
      </c>
      <c r="N480" s="307" t="s">
        <v>23</v>
      </c>
      <c r="O480" s="344" t="s">
        <v>23</v>
      </c>
      <c r="P480" s="344" t="s">
        <v>23</v>
      </c>
      <c r="Q480" s="344" t="s">
        <v>23</v>
      </c>
      <c r="R480" s="344" t="s">
        <v>23</v>
      </c>
      <c r="S480" s="344" t="s">
        <v>23</v>
      </c>
      <c r="T480" s="344" t="s">
        <v>23</v>
      </c>
      <c r="U480" s="344" t="s">
        <v>23</v>
      </c>
      <c r="V480" s="307" t="s">
        <v>1059</v>
      </c>
      <c r="W480" s="307"/>
    </row>
    <row r="481" spans="1:23" x14ac:dyDescent="0.45">
      <c r="A481" s="276"/>
      <c r="B481" s="357" t="s">
        <v>99</v>
      </c>
      <c r="C481" s="276"/>
      <c r="D481" s="270"/>
      <c r="E481" s="271"/>
      <c r="F481" s="271"/>
      <c r="G481" s="271"/>
      <c r="H481" s="272"/>
      <c r="I481" s="272"/>
      <c r="J481" s="272"/>
      <c r="K481" s="273" t="str">
        <f t="shared" ref="K481:K483" si="12">IF(AND(I481&gt;0,J481&gt;0),(J481/I481)-1," ")</f>
        <v xml:space="preserve"> </v>
      </c>
      <c r="L481" s="274"/>
      <c r="M481" s="272"/>
      <c r="N481" s="272"/>
      <c r="O481" s="275"/>
      <c r="P481" s="276"/>
      <c r="Q481" s="276"/>
      <c r="R481" s="274"/>
      <c r="S481" s="277"/>
      <c r="T481" s="274"/>
      <c r="U481" s="277"/>
      <c r="V481" s="276"/>
      <c r="W481" s="278"/>
    </row>
    <row r="482" spans="1:23" ht="138" x14ac:dyDescent="0.25">
      <c r="A482" s="321" t="s">
        <v>404</v>
      </c>
      <c r="B482" s="75" t="s">
        <v>101</v>
      </c>
      <c r="C482" s="75" t="s">
        <v>102</v>
      </c>
      <c r="D482" s="77" t="s">
        <v>103</v>
      </c>
      <c r="E482" s="80">
        <v>44196</v>
      </c>
      <c r="F482" s="80">
        <v>44926</v>
      </c>
      <c r="G482" s="80"/>
      <c r="H482" s="74">
        <v>26499000</v>
      </c>
      <c r="I482" s="74"/>
      <c r="J482" s="74"/>
      <c r="K482" s="62" t="str">
        <f t="shared" si="12"/>
        <v xml:space="preserve"> </v>
      </c>
      <c r="L482" s="78">
        <v>0</v>
      </c>
      <c r="M482" s="75" t="s">
        <v>23</v>
      </c>
      <c r="N482" s="75">
        <v>345</v>
      </c>
      <c r="O482" s="79">
        <v>27</v>
      </c>
      <c r="P482" s="75" t="s">
        <v>27</v>
      </c>
      <c r="Q482" s="75" t="s">
        <v>71</v>
      </c>
      <c r="R482" s="78" t="s">
        <v>23</v>
      </c>
      <c r="S482" s="79" t="s">
        <v>23</v>
      </c>
      <c r="T482" s="78">
        <v>160</v>
      </c>
      <c r="U482" s="79">
        <v>13.5</v>
      </c>
      <c r="V482" s="75">
        <v>44672</v>
      </c>
      <c r="W482" s="239" t="s">
        <v>2155</v>
      </c>
    </row>
    <row r="483" spans="1:23" ht="152.69999999999999" customHeight="1" x14ac:dyDescent="0.25">
      <c r="A483" s="321" t="s">
        <v>810</v>
      </c>
      <c r="B483" s="320" t="s">
        <v>405</v>
      </c>
      <c r="C483" s="95" t="s">
        <v>105</v>
      </c>
      <c r="D483" s="113" t="s">
        <v>403</v>
      </c>
      <c r="E483" s="322">
        <v>43109</v>
      </c>
      <c r="F483" s="323" t="s">
        <v>2170</v>
      </c>
      <c r="G483" s="323">
        <v>43822</v>
      </c>
      <c r="H483" s="96">
        <v>47483000</v>
      </c>
      <c r="I483" s="69">
        <v>62908903</v>
      </c>
      <c r="J483" s="108"/>
      <c r="K483" s="62" t="str">
        <f t="shared" si="12"/>
        <v xml:space="preserve"> </v>
      </c>
      <c r="L483" s="314">
        <v>100</v>
      </c>
      <c r="M483" s="320" t="s">
        <v>23</v>
      </c>
      <c r="N483" s="320">
        <v>138</v>
      </c>
      <c r="O483" s="79">
        <v>37</v>
      </c>
      <c r="P483" s="95" t="s">
        <v>27</v>
      </c>
      <c r="Q483" s="95" t="s">
        <v>71</v>
      </c>
      <c r="R483" s="227" t="s">
        <v>23</v>
      </c>
      <c r="S483" s="176" t="s">
        <v>23</v>
      </c>
      <c r="T483" s="227">
        <v>160</v>
      </c>
      <c r="U483" s="176">
        <v>37</v>
      </c>
      <c r="V483" s="324">
        <v>47368</v>
      </c>
      <c r="W483" s="320" t="s">
        <v>274</v>
      </c>
    </row>
    <row r="484" spans="1:23" ht="110.4" x14ac:dyDescent="0.25">
      <c r="A484" s="321" t="s">
        <v>371</v>
      </c>
      <c r="B484" s="320" t="s">
        <v>240</v>
      </c>
      <c r="C484" s="320" t="s">
        <v>145</v>
      </c>
      <c r="D484" s="60" t="s">
        <v>241</v>
      </c>
      <c r="E484" s="322">
        <v>43490</v>
      </c>
      <c r="F484" s="322">
        <v>43525</v>
      </c>
      <c r="G484" s="322">
        <v>43525</v>
      </c>
      <c r="H484" s="69">
        <v>2850000</v>
      </c>
      <c r="I484" s="69">
        <v>4038607</v>
      </c>
      <c r="J484" s="108"/>
      <c r="K484" s="62" t="str">
        <f t="shared" ref="K484:K503" si="13">IF(AND(I484&gt;0,J484&gt;0),(J484/I484)-1," ")</f>
        <v xml:space="preserve"> </v>
      </c>
      <c r="L484" s="165">
        <v>100</v>
      </c>
      <c r="M484" s="320" t="s">
        <v>23</v>
      </c>
      <c r="N484" s="320">
        <v>138</v>
      </c>
      <c r="O484" s="79">
        <v>4</v>
      </c>
      <c r="P484" s="95" t="s">
        <v>27</v>
      </c>
      <c r="Q484" s="320" t="s">
        <v>46</v>
      </c>
      <c r="R484" s="166" t="s">
        <v>23</v>
      </c>
      <c r="S484" s="71" t="s">
        <v>23</v>
      </c>
      <c r="T484" s="166">
        <v>70</v>
      </c>
      <c r="U484" s="178">
        <v>2</v>
      </c>
      <c r="V484" s="324">
        <v>48310</v>
      </c>
      <c r="W484" s="320" t="s">
        <v>2152</v>
      </c>
    </row>
    <row r="485" spans="1:23" ht="138" x14ac:dyDescent="0.25">
      <c r="A485" s="321" t="s">
        <v>2040</v>
      </c>
      <c r="B485" s="320" t="s">
        <v>197</v>
      </c>
      <c r="C485" s="95" t="s">
        <v>198</v>
      </c>
      <c r="D485" s="113" t="s">
        <v>242</v>
      </c>
      <c r="E485" s="323" t="s">
        <v>2172</v>
      </c>
      <c r="F485" s="323" t="s">
        <v>2171</v>
      </c>
      <c r="G485" s="322"/>
      <c r="H485" s="110">
        <v>199729000</v>
      </c>
      <c r="I485" s="69"/>
      <c r="J485" s="108"/>
      <c r="K485" s="62" t="str">
        <f t="shared" si="13"/>
        <v xml:space="preserve"> </v>
      </c>
      <c r="L485" s="314" t="s">
        <v>2154</v>
      </c>
      <c r="M485" s="320">
        <v>345</v>
      </c>
      <c r="N485" s="320">
        <v>345</v>
      </c>
      <c r="O485" s="79">
        <v>216.7</v>
      </c>
      <c r="P485" s="95" t="s">
        <v>27</v>
      </c>
      <c r="Q485" s="95" t="s">
        <v>71</v>
      </c>
      <c r="R485" s="227">
        <v>150</v>
      </c>
      <c r="S485" s="176">
        <v>15.9</v>
      </c>
      <c r="T485" s="227">
        <v>160</v>
      </c>
      <c r="U485" s="176">
        <v>100.4</v>
      </c>
      <c r="V485" s="324">
        <v>48095</v>
      </c>
      <c r="W485" s="320" t="s">
        <v>2153</v>
      </c>
    </row>
    <row r="486" spans="1:23" ht="165.6" x14ac:dyDescent="0.25">
      <c r="A486" s="321" t="s">
        <v>862</v>
      </c>
      <c r="B486" s="320" t="s">
        <v>359</v>
      </c>
      <c r="C486" s="95" t="s">
        <v>37</v>
      </c>
      <c r="D486" s="113" t="s">
        <v>708</v>
      </c>
      <c r="E486" s="322">
        <v>43640</v>
      </c>
      <c r="F486" s="323" t="s">
        <v>2149</v>
      </c>
      <c r="G486" s="323">
        <v>43830</v>
      </c>
      <c r="H486" s="110">
        <v>34033000</v>
      </c>
      <c r="I486" s="110">
        <v>41619112</v>
      </c>
      <c r="J486" s="108"/>
      <c r="K486" s="62" t="str">
        <f t="shared" si="13"/>
        <v xml:space="preserve"> </v>
      </c>
      <c r="L486" s="314">
        <v>100</v>
      </c>
      <c r="M486" s="320" t="s">
        <v>23</v>
      </c>
      <c r="N486" s="320">
        <v>138</v>
      </c>
      <c r="O486" s="79">
        <v>29.9</v>
      </c>
      <c r="P486" s="95" t="s">
        <v>27</v>
      </c>
      <c r="Q486" s="320" t="s">
        <v>46</v>
      </c>
      <c r="R486" s="227" t="s">
        <v>23</v>
      </c>
      <c r="S486" s="176" t="s">
        <v>23</v>
      </c>
      <c r="T486" s="227">
        <v>70</v>
      </c>
      <c r="U486" s="176">
        <v>29.9</v>
      </c>
      <c r="V486" s="324">
        <v>48544</v>
      </c>
      <c r="W486" s="320" t="s">
        <v>596</v>
      </c>
    </row>
    <row r="487" spans="1:23" ht="82.8" x14ac:dyDescent="0.25">
      <c r="A487" s="321" t="s">
        <v>1825</v>
      </c>
      <c r="B487" s="320" t="s">
        <v>360</v>
      </c>
      <c r="C487" s="95" t="s">
        <v>361</v>
      </c>
      <c r="D487" s="60" t="s">
        <v>709</v>
      </c>
      <c r="E487" s="322">
        <v>43860</v>
      </c>
      <c r="F487" s="323">
        <v>43966</v>
      </c>
      <c r="G487" s="322"/>
      <c r="H487" s="110">
        <v>20628000</v>
      </c>
      <c r="I487" s="110">
        <v>26705050</v>
      </c>
      <c r="J487" s="108"/>
      <c r="K487" s="62" t="str">
        <f t="shared" si="13"/>
        <v xml:space="preserve"> </v>
      </c>
      <c r="L487" s="165">
        <v>0</v>
      </c>
      <c r="M487" s="320" t="s">
        <v>23</v>
      </c>
      <c r="N487" s="320">
        <v>138</v>
      </c>
      <c r="O487" s="79">
        <v>18.7</v>
      </c>
      <c r="P487" s="95" t="s">
        <v>27</v>
      </c>
      <c r="Q487" s="320" t="s">
        <v>46</v>
      </c>
      <c r="R487" s="227" t="s">
        <v>23</v>
      </c>
      <c r="S487" s="176" t="s">
        <v>23</v>
      </c>
      <c r="T487" s="227">
        <v>70</v>
      </c>
      <c r="U487" s="176">
        <v>18.7</v>
      </c>
      <c r="V487" s="324">
        <v>48582</v>
      </c>
      <c r="W487" s="320" t="s">
        <v>2150</v>
      </c>
    </row>
    <row r="488" spans="1:23" ht="110.4" x14ac:dyDescent="0.25">
      <c r="A488" s="321" t="s">
        <v>1878</v>
      </c>
      <c r="B488" s="320" t="s">
        <v>181</v>
      </c>
      <c r="C488" s="95" t="s">
        <v>175</v>
      </c>
      <c r="D488" s="60" t="s">
        <v>176</v>
      </c>
      <c r="E488" s="322">
        <v>43860</v>
      </c>
      <c r="F488" s="322">
        <v>44012</v>
      </c>
      <c r="G488" s="322"/>
      <c r="H488" s="106" t="s">
        <v>2043</v>
      </c>
      <c r="I488" s="69"/>
      <c r="J488" s="108"/>
      <c r="K488" s="62" t="str">
        <f t="shared" si="13"/>
        <v xml:space="preserve"> </v>
      </c>
      <c r="L488" s="165">
        <v>0</v>
      </c>
      <c r="M488" s="320" t="s">
        <v>23</v>
      </c>
      <c r="N488" s="320">
        <v>138</v>
      </c>
      <c r="O488" s="79" t="s">
        <v>669</v>
      </c>
      <c r="P488" s="320" t="s">
        <v>24</v>
      </c>
      <c r="Q488" s="320" t="s">
        <v>46</v>
      </c>
      <c r="R488" s="227" t="s">
        <v>23</v>
      </c>
      <c r="S488" s="176" t="s">
        <v>23</v>
      </c>
      <c r="T488" s="227">
        <v>70</v>
      </c>
      <c r="U488" s="79" t="s">
        <v>669</v>
      </c>
      <c r="V488" s="324">
        <v>47808</v>
      </c>
      <c r="W488" s="320" t="s">
        <v>2151</v>
      </c>
    </row>
    <row r="489" spans="1:23" ht="82.8" x14ac:dyDescent="0.25">
      <c r="A489" s="191" t="s">
        <v>911</v>
      </c>
      <c r="B489" s="320" t="s">
        <v>910</v>
      </c>
      <c r="C489" s="95" t="s">
        <v>42</v>
      </c>
      <c r="D489" s="60" t="s">
        <v>912</v>
      </c>
      <c r="E489" s="322">
        <v>43739</v>
      </c>
      <c r="F489" s="322">
        <v>43892</v>
      </c>
      <c r="G489" s="322"/>
      <c r="H489" s="110">
        <v>14304695</v>
      </c>
      <c r="I489" s="106">
        <v>13832636</v>
      </c>
      <c r="J489" s="108"/>
      <c r="K489" s="62" t="str">
        <f t="shared" si="13"/>
        <v xml:space="preserve"> </v>
      </c>
      <c r="L489" s="165">
        <v>5</v>
      </c>
      <c r="M489" s="320" t="s">
        <v>23</v>
      </c>
      <c r="N489" s="320">
        <v>345</v>
      </c>
      <c r="O489" s="79">
        <v>10.3</v>
      </c>
      <c r="P489" s="320" t="s">
        <v>24</v>
      </c>
      <c r="Q489" s="320" t="s">
        <v>30</v>
      </c>
      <c r="R489" s="227" t="s">
        <v>23</v>
      </c>
      <c r="S489" s="176" t="s">
        <v>23</v>
      </c>
      <c r="T489" s="227">
        <v>175</v>
      </c>
      <c r="U489" s="79">
        <v>10.3</v>
      </c>
      <c r="V489" s="324">
        <v>48861</v>
      </c>
      <c r="W489" s="320" t="s">
        <v>1718</v>
      </c>
    </row>
    <row r="490" spans="1:23" ht="82.8" x14ac:dyDescent="0.25">
      <c r="A490" s="191" t="s">
        <v>919</v>
      </c>
      <c r="B490" s="320" t="s">
        <v>913</v>
      </c>
      <c r="C490" s="95" t="s">
        <v>914</v>
      </c>
      <c r="D490" s="60" t="s">
        <v>915</v>
      </c>
      <c r="E490" s="322">
        <v>43297</v>
      </c>
      <c r="F490" s="322">
        <v>43565</v>
      </c>
      <c r="G490" s="322"/>
      <c r="H490" s="106">
        <v>13027901</v>
      </c>
      <c r="I490" s="69">
        <v>13027901</v>
      </c>
      <c r="J490" s="108"/>
      <c r="K490" s="62" t="str">
        <f t="shared" si="13"/>
        <v xml:space="preserve"> </v>
      </c>
      <c r="L490" s="165">
        <v>100</v>
      </c>
      <c r="M490" s="320" t="s">
        <v>23</v>
      </c>
      <c r="N490" s="320">
        <v>138</v>
      </c>
      <c r="O490" s="79">
        <v>13.06</v>
      </c>
      <c r="P490" s="320" t="s">
        <v>24</v>
      </c>
      <c r="Q490" s="320" t="s">
        <v>46</v>
      </c>
      <c r="R490" s="227" t="s">
        <v>23</v>
      </c>
      <c r="S490" s="176" t="s">
        <v>23</v>
      </c>
      <c r="T490" s="227">
        <v>100</v>
      </c>
      <c r="U490" s="79">
        <v>13.06</v>
      </c>
      <c r="V490" s="324">
        <v>45308</v>
      </c>
      <c r="W490" s="320" t="s">
        <v>1879</v>
      </c>
    </row>
    <row r="491" spans="1:23" ht="82.8" x14ac:dyDescent="0.25">
      <c r="A491" s="191" t="s">
        <v>920</v>
      </c>
      <c r="B491" s="320" t="s">
        <v>916</v>
      </c>
      <c r="C491" s="95" t="s">
        <v>917</v>
      </c>
      <c r="D491" s="60" t="s">
        <v>918</v>
      </c>
      <c r="E491" s="322">
        <v>43304</v>
      </c>
      <c r="F491" s="322">
        <v>43621</v>
      </c>
      <c r="G491" s="322"/>
      <c r="H491" s="106">
        <v>17425000</v>
      </c>
      <c r="I491" s="69">
        <v>17425000</v>
      </c>
      <c r="J491" s="108"/>
      <c r="K491" s="62" t="str">
        <f t="shared" si="13"/>
        <v xml:space="preserve"> </v>
      </c>
      <c r="L491" s="165">
        <v>100</v>
      </c>
      <c r="M491" s="320" t="s">
        <v>23</v>
      </c>
      <c r="N491" s="320">
        <v>138</v>
      </c>
      <c r="O491" s="79">
        <v>16.98</v>
      </c>
      <c r="P491" s="320" t="s">
        <v>24</v>
      </c>
      <c r="Q491" s="320" t="s">
        <v>46</v>
      </c>
      <c r="R491" s="227" t="s">
        <v>23</v>
      </c>
      <c r="S491" s="176" t="s">
        <v>23</v>
      </c>
      <c r="T491" s="227">
        <v>100</v>
      </c>
      <c r="U491" s="79">
        <v>16.98</v>
      </c>
      <c r="V491" s="324">
        <v>45397</v>
      </c>
      <c r="W491" s="320" t="s">
        <v>1719</v>
      </c>
    </row>
    <row r="492" spans="1:23" ht="82.8" x14ac:dyDescent="0.25">
      <c r="A492" s="191" t="s">
        <v>968</v>
      </c>
      <c r="B492" s="320" t="s">
        <v>921</v>
      </c>
      <c r="C492" s="95" t="s">
        <v>922</v>
      </c>
      <c r="D492" s="60" t="s">
        <v>923</v>
      </c>
      <c r="E492" s="322">
        <v>44561</v>
      </c>
      <c r="F492" s="322">
        <v>45291</v>
      </c>
      <c r="G492" s="322"/>
      <c r="H492" s="106">
        <v>9682000</v>
      </c>
      <c r="I492" s="69"/>
      <c r="J492" s="108"/>
      <c r="K492" s="62" t="str">
        <f t="shared" si="13"/>
        <v xml:space="preserve"> </v>
      </c>
      <c r="L492" s="165">
        <v>0</v>
      </c>
      <c r="M492" s="320" t="s">
        <v>23</v>
      </c>
      <c r="N492" s="320">
        <v>138</v>
      </c>
      <c r="O492" s="79">
        <v>8</v>
      </c>
      <c r="P492" s="320" t="s">
        <v>24</v>
      </c>
      <c r="Q492" s="320" t="s">
        <v>46</v>
      </c>
      <c r="R492" s="227" t="s">
        <v>23</v>
      </c>
      <c r="S492" s="176" t="s">
        <v>23</v>
      </c>
      <c r="T492" s="227">
        <v>100</v>
      </c>
      <c r="U492" s="79">
        <v>8</v>
      </c>
      <c r="V492" s="324">
        <v>46726</v>
      </c>
      <c r="W492" s="320" t="s">
        <v>1880</v>
      </c>
    </row>
    <row r="493" spans="1:23" ht="82.8" x14ac:dyDescent="0.25">
      <c r="A493" s="321" t="s">
        <v>410</v>
      </c>
      <c r="B493" s="320" t="s">
        <v>406</v>
      </c>
      <c r="C493" s="95" t="s">
        <v>407</v>
      </c>
      <c r="D493" s="60" t="s">
        <v>2160</v>
      </c>
      <c r="E493" s="322">
        <v>43951</v>
      </c>
      <c r="F493" s="322">
        <v>44196</v>
      </c>
      <c r="G493" s="322"/>
      <c r="H493" s="106" t="s">
        <v>1366</v>
      </c>
      <c r="I493" s="69"/>
      <c r="J493" s="108"/>
      <c r="K493" s="62" t="str">
        <f t="shared" si="13"/>
        <v xml:space="preserve"> </v>
      </c>
      <c r="L493" s="165">
        <v>0</v>
      </c>
      <c r="M493" s="320" t="s">
        <v>23</v>
      </c>
      <c r="N493" s="320">
        <v>345</v>
      </c>
      <c r="O493" s="79">
        <v>89</v>
      </c>
      <c r="P493" s="95" t="s">
        <v>27</v>
      </c>
      <c r="Q493" s="95" t="s">
        <v>71</v>
      </c>
      <c r="R493" s="227" t="s">
        <v>23</v>
      </c>
      <c r="S493" s="176" t="s">
        <v>23</v>
      </c>
      <c r="T493" s="227">
        <v>160</v>
      </c>
      <c r="U493" s="176">
        <v>44.5</v>
      </c>
      <c r="V493" s="324">
        <v>48785</v>
      </c>
      <c r="W493" s="320" t="s">
        <v>1034</v>
      </c>
    </row>
    <row r="494" spans="1:23" ht="82.8" x14ac:dyDescent="0.25">
      <c r="A494" s="321" t="s">
        <v>2041</v>
      </c>
      <c r="B494" s="320" t="s">
        <v>811</v>
      </c>
      <c r="C494" s="95" t="s">
        <v>812</v>
      </c>
      <c r="D494" s="113" t="s">
        <v>813</v>
      </c>
      <c r="E494" s="322">
        <v>43920</v>
      </c>
      <c r="F494" s="322">
        <v>44104</v>
      </c>
      <c r="G494" s="322"/>
      <c r="H494" s="106">
        <v>19207000</v>
      </c>
      <c r="I494" s="69"/>
      <c r="J494" s="108"/>
      <c r="K494" s="62" t="str">
        <f t="shared" si="13"/>
        <v xml:space="preserve"> </v>
      </c>
      <c r="L494" s="165">
        <v>0</v>
      </c>
      <c r="M494" s="320" t="s">
        <v>23</v>
      </c>
      <c r="N494" s="320">
        <v>138</v>
      </c>
      <c r="O494" s="79">
        <v>15.2</v>
      </c>
      <c r="P494" s="95" t="s">
        <v>27</v>
      </c>
      <c r="Q494" s="320" t="s">
        <v>46</v>
      </c>
      <c r="R494" s="227" t="s">
        <v>23</v>
      </c>
      <c r="S494" s="176" t="s">
        <v>23</v>
      </c>
      <c r="T494" s="227">
        <v>70</v>
      </c>
      <c r="U494" s="176">
        <v>15.2</v>
      </c>
      <c r="V494" s="324">
        <v>49304</v>
      </c>
      <c r="W494" s="320" t="s">
        <v>1367</v>
      </c>
    </row>
    <row r="495" spans="1:23" ht="110.4" x14ac:dyDescent="0.25">
      <c r="A495" s="321" t="s">
        <v>1425</v>
      </c>
      <c r="B495" s="320" t="s">
        <v>1426</v>
      </c>
      <c r="C495" s="95" t="s">
        <v>1427</v>
      </c>
      <c r="D495" s="113" t="s">
        <v>1428</v>
      </c>
      <c r="E495" s="322">
        <v>43920</v>
      </c>
      <c r="F495" s="323">
        <v>44348</v>
      </c>
      <c r="G495" s="322"/>
      <c r="H495" s="106">
        <v>87876048</v>
      </c>
      <c r="I495" s="69"/>
      <c r="J495" s="108"/>
      <c r="K495" s="62" t="str">
        <f t="shared" si="13"/>
        <v xml:space="preserve"> </v>
      </c>
      <c r="L495" s="165">
        <v>0</v>
      </c>
      <c r="M495" s="320" t="s">
        <v>23</v>
      </c>
      <c r="N495" s="320">
        <v>345</v>
      </c>
      <c r="O495" s="79">
        <v>57.9</v>
      </c>
      <c r="P495" s="102" t="s">
        <v>902</v>
      </c>
      <c r="Q495" s="320" t="s">
        <v>887</v>
      </c>
      <c r="R495" s="227" t="s">
        <v>23</v>
      </c>
      <c r="S495" s="176" t="s">
        <v>23</v>
      </c>
      <c r="T495" s="227">
        <v>175</v>
      </c>
      <c r="U495" s="176">
        <v>57.9</v>
      </c>
      <c r="V495" s="324">
        <v>48625</v>
      </c>
      <c r="W495" s="320" t="s">
        <v>1720</v>
      </c>
    </row>
    <row r="496" spans="1:23" ht="82.8" x14ac:dyDescent="0.25">
      <c r="A496" s="321" t="s">
        <v>2042</v>
      </c>
      <c r="B496" s="320" t="s">
        <v>1182</v>
      </c>
      <c r="C496" s="95" t="s">
        <v>1183</v>
      </c>
      <c r="D496" s="113" t="s">
        <v>1184</v>
      </c>
      <c r="E496" s="322">
        <v>43831</v>
      </c>
      <c r="F496" s="322">
        <v>44196</v>
      </c>
      <c r="G496" s="322"/>
      <c r="H496" s="106" t="s">
        <v>1185</v>
      </c>
      <c r="I496" s="69"/>
      <c r="J496" s="108"/>
      <c r="K496" s="62" t="str">
        <f t="shared" si="13"/>
        <v xml:space="preserve"> </v>
      </c>
      <c r="L496" s="165">
        <v>0</v>
      </c>
      <c r="M496" s="320">
        <v>138</v>
      </c>
      <c r="N496" s="320">
        <v>345</v>
      </c>
      <c r="O496" s="79">
        <v>39.9</v>
      </c>
      <c r="P496" s="95" t="s">
        <v>27</v>
      </c>
      <c r="Q496" s="95" t="s">
        <v>71</v>
      </c>
      <c r="R496" s="227">
        <v>160</v>
      </c>
      <c r="S496" s="176">
        <v>39.9</v>
      </c>
      <c r="T496" s="227" t="s">
        <v>23</v>
      </c>
      <c r="U496" s="176" t="s">
        <v>23</v>
      </c>
      <c r="V496" s="324">
        <v>49723</v>
      </c>
      <c r="W496" s="320" t="s">
        <v>1623</v>
      </c>
    </row>
    <row r="497" spans="1:23" ht="110.4" x14ac:dyDescent="0.25">
      <c r="A497" s="241" t="s">
        <v>885</v>
      </c>
      <c r="B497" s="242" t="s">
        <v>883</v>
      </c>
      <c r="C497" s="243" t="s">
        <v>884</v>
      </c>
      <c r="D497" s="244" t="s">
        <v>886</v>
      </c>
      <c r="E497" s="245">
        <v>43920</v>
      </c>
      <c r="F497" s="323">
        <v>44348</v>
      </c>
      <c r="G497" s="245"/>
      <c r="H497" s="305">
        <v>56736759</v>
      </c>
      <c r="I497" s="246"/>
      <c r="J497" s="247"/>
      <c r="K497" s="248" t="str">
        <f t="shared" si="13"/>
        <v xml:space="preserve"> </v>
      </c>
      <c r="L497" s="249">
        <v>0</v>
      </c>
      <c r="M497" s="242" t="s">
        <v>23</v>
      </c>
      <c r="N497" s="242">
        <v>345</v>
      </c>
      <c r="O497" s="250">
        <v>32.9</v>
      </c>
      <c r="P497" s="251" t="s">
        <v>902</v>
      </c>
      <c r="Q497" s="242" t="s">
        <v>887</v>
      </c>
      <c r="R497" s="252" t="s">
        <v>23</v>
      </c>
      <c r="S497" s="253" t="s">
        <v>23</v>
      </c>
      <c r="T497" s="252">
        <v>175</v>
      </c>
      <c r="U497" s="253">
        <v>32.9</v>
      </c>
      <c r="V497" s="254">
        <v>48668</v>
      </c>
      <c r="W497" s="242" t="s">
        <v>1881</v>
      </c>
    </row>
    <row r="498" spans="1:23" x14ac:dyDescent="0.45">
      <c r="A498" s="269"/>
      <c r="B498" s="357" t="s">
        <v>104</v>
      </c>
      <c r="C498" s="276"/>
      <c r="D498" s="270"/>
      <c r="E498" s="271"/>
      <c r="F498" s="271"/>
      <c r="G498" s="271"/>
      <c r="H498" s="272"/>
      <c r="I498" s="272"/>
      <c r="J498" s="272"/>
      <c r="K498" s="273" t="str">
        <f t="shared" si="13"/>
        <v xml:space="preserve"> </v>
      </c>
      <c r="L498" s="274"/>
      <c r="M498" s="272"/>
      <c r="N498" s="272"/>
      <c r="O498" s="275"/>
      <c r="P498" s="276"/>
      <c r="Q498" s="276"/>
      <c r="R498" s="274"/>
      <c r="S498" s="277"/>
      <c r="T498" s="274"/>
      <c r="U498" s="277"/>
      <c r="V498" s="276" t="s">
        <v>100</v>
      </c>
      <c r="W498" s="278"/>
    </row>
    <row r="499" spans="1:23" ht="82.8" x14ac:dyDescent="0.25">
      <c r="A499" s="255" t="s">
        <v>816</v>
      </c>
      <c r="B499" s="256" t="s">
        <v>815</v>
      </c>
      <c r="C499" s="257" t="s">
        <v>335</v>
      </c>
      <c r="D499" s="258" t="s">
        <v>817</v>
      </c>
      <c r="E499" s="259">
        <v>43920</v>
      </c>
      <c r="F499" s="259">
        <v>44104</v>
      </c>
      <c r="G499" s="259"/>
      <c r="H499" s="260">
        <v>16832000</v>
      </c>
      <c r="I499" s="261"/>
      <c r="J499" s="262"/>
      <c r="K499" s="263" t="str">
        <f t="shared" si="13"/>
        <v xml:space="preserve"> </v>
      </c>
      <c r="L499" s="264">
        <v>0</v>
      </c>
      <c r="M499" s="256" t="s">
        <v>23</v>
      </c>
      <c r="N499" s="256">
        <v>138</v>
      </c>
      <c r="O499" s="265">
        <v>12.4</v>
      </c>
      <c r="P499" s="257" t="s">
        <v>27</v>
      </c>
      <c r="Q499" s="256" t="s">
        <v>46</v>
      </c>
      <c r="R499" s="266" t="s">
        <v>23</v>
      </c>
      <c r="S499" s="267" t="s">
        <v>23</v>
      </c>
      <c r="T499" s="266">
        <v>70</v>
      </c>
      <c r="U499" s="267">
        <v>12.4</v>
      </c>
      <c r="V499" s="268">
        <v>49302</v>
      </c>
      <c r="W499" s="256" t="s">
        <v>814</v>
      </c>
    </row>
    <row r="500" spans="1:23" ht="136.5" customHeight="1" x14ac:dyDescent="0.25">
      <c r="A500" s="359" t="s">
        <v>892</v>
      </c>
      <c r="B500" s="320" t="s">
        <v>888</v>
      </c>
      <c r="C500" s="95" t="s">
        <v>890</v>
      </c>
      <c r="D500" s="113" t="s">
        <v>909</v>
      </c>
      <c r="E500" s="360">
        <v>43920</v>
      </c>
      <c r="F500" s="361">
        <v>44348</v>
      </c>
      <c r="G500" s="360"/>
      <c r="H500" s="106">
        <v>67769000</v>
      </c>
      <c r="I500" s="69"/>
      <c r="J500" s="108"/>
      <c r="K500" s="62" t="str">
        <f t="shared" si="13"/>
        <v xml:space="preserve"> </v>
      </c>
      <c r="L500" s="165">
        <v>0</v>
      </c>
      <c r="M500" s="320" t="s">
        <v>23</v>
      </c>
      <c r="N500" s="320">
        <v>345</v>
      </c>
      <c r="O500" s="79">
        <v>41.9</v>
      </c>
      <c r="P500" s="102" t="s">
        <v>902</v>
      </c>
      <c r="Q500" s="320" t="s">
        <v>887</v>
      </c>
      <c r="R500" s="227" t="s">
        <v>23</v>
      </c>
      <c r="S500" s="176" t="s">
        <v>23</v>
      </c>
      <c r="T500" s="227">
        <v>175</v>
      </c>
      <c r="U500" s="176">
        <v>41.9</v>
      </c>
      <c r="V500" s="362">
        <v>48909</v>
      </c>
      <c r="W500" s="358" t="s">
        <v>1031</v>
      </c>
    </row>
    <row r="501" spans="1:23" ht="138" x14ac:dyDescent="0.25">
      <c r="A501" s="359"/>
      <c r="B501" s="320" t="s">
        <v>889</v>
      </c>
      <c r="C501" s="95" t="s">
        <v>891</v>
      </c>
      <c r="D501" s="113" t="s">
        <v>908</v>
      </c>
      <c r="E501" s="360"/>
      <c r="F501" s="361"/>
      <c r="G501" s="360"/>
      <c r="H501" s="106">
        <v>20688000</v>
      </c>
      <c r="I501" s="69"/>
      <c r="J501" s="108"/>
      <c r="K501" s="62" t="str">
        <f t="shared" si="13"/>
        <v xml:space="preserve"> </v>
      </c>
      <c r="L501" s="165">
        <v>0</v>
      </c>
      <c r="M501" s="320" t="s">
        <v>23</v>
      </c>
      <c r="N501" s="320">
        <v>115</v>
      </c>
      <c r="O501" s="79">
        <v>17.8</v>
      </c>
      <c r="P501" s="102" t="s">
        <v>80</v>
      </c>
      <c r="Q501" s="320" t="s">
        <v>30</v>
      </c>
      <c r="R501" s="227" t="s">
        <v>23</v>
      </c>
      <c r="S501" s="176" t="s">
        <v>23</v>
      </c>
      <c r="T501" s="227">
        <v>60</v>
      </c>
      <c r="U501" s="176">
        <v>17.8</v>
      </c>
      <c r="V501" s="362"/>
      <c r="W501" s="358"/>
    </row>
    <row r="502" spans="1:23" ht="220.8" x14ac:dyDescent="0.25">
      <c r="A502" s="321" t="s">
        <v>893</v>
      </c>
      <c r="B502" s="320" t="s">
        <v>894</v>
      </c>
      <c r="C502" s="95" t="s">
        <v>884</v>
      </c>
      <c r="D502" s="113" t="s">
        <v>907</v>
      </c>
      <c r="E502" s="322">
        <v>44043</v>
      </c>
      <c r="F502" s="323">
        <v>44348</v>
      </c>
      <c r="G502" s="322"/>
      <c r="H502" s="106">
        <v>39782000</v>
      </c>
      <c r="I502" s="69"/>
      <c r="J502" s="108"/>
      <c r="K502" s="62" t="str">
        <f t="shared" si="13"/>
        <v xml:space="preserve"> </v>
      </c>
      <c r="L502" s="165">
        <v>0</v>
      </c>
      <c r="M502" s="320" t="s">
        <v>23</v>
      </c>
      <c r="N502" s="320" t="s">
        <v>899</v>
      </c>
      <c r="O502" s="79">
        <v>34.299999999999997</v>
      </c>
      <c r="P502" s="95" t="s">
        <v>900</v>
      </c>
      <c r="Q502" s="320" t="s">
        <v>897</v>
      </c>
      <c r="R502" s="227" t="s">
        <v>23</v>
      </c>
      <c r="S502" s="176" t="s">
        <v>23</v>
      </c>
      <c r="T502" s="227" t="s">
        <v>898</v>
      </c>
      <c r="U502" s="176">
        <v>24.6</v>
      </c>
      <c r="V502" s="324">
        <v>49151</v>
      </c>
      <c r="W502" s="320" t="s">
        <v>1032</v>
      </c>
    </row>
    <row r="503" spans="1:23" ht="97.95" customHeight="1" x14ac:dyDescent="0.25">
      <c r="A503" s="321" t="s">
        <v>1912</v>
      </c>
      <c r="B503" s="320" t="s">
        <v>1913</v>
      </c>
      <c r="C503" s="95" t="s">
        <v>40</v>
      </c>
      <c r="D503" s="113" t="s">
        <v>1914</v>
      </c>
      <c r="E503" s="322">
        <v>44012</v>
      </c>
      <c r="F503" s="322">
        <v>44195</v>
      </c>
      <c r="G503" s="322"/>
      <c r="H503" s="106">
        <v>6315000</v>
      </c>
      <c r="I503" s="69"/>
      <c r="J503" s="108"/>
      <c r="K503" s="62" t="str">
        <f t="shared" si="13"/>
        <v xml:space="preserve"> </v>
      </c>
      <c r="L503" s="165">
        <v>0</v>
      </c>
      <c r="M503" s="320" t="s">
        <v>23</v>
      </c>
      <c r="N503" s="320">
        <v>138</v>
      </c>
      <c r="O503" s="79">
        <v>2.5</v>
      </c>
      <c r="P503" s="102" t="s">
        <v>80</v>
      </c>
      <c r="Q503" s="320" t="s">
        <v>30</v>
      </c>
      <c r="R503" s="227">
        <v>100</v>
      </c>
      <c r="S503" s="176">
        <v>2.5</v>
      </c>
      <c r="T503" s="227" t="s">
        <v>23</v>
      </c>
      <c r="U503" s="176">
        <v>2.5</v>
      </c>
      <c r="V503" s="324">
        <v>50217</v>
      </c>
      <c r="W503" s="320" t="s">
        <v>1915</v>
      </c>
    </row>
    <row r="504" spans="1:23" ht="102.15" customHeight="1" x14ac:dyDescent="0.25">
      <c r="A504" s="306" t="s">
        <v>2158</v>
      </c>
      <c r="B504" s="307" t="s">
        <v>2156</v>
      </c>
      <c r="C504" s="308" t="s">
        <v>2157</v>
      </c>
      <c r="D504" s="309" t="s">
        <v>2159</v>
      </c>
      <c r="E504" s="323">
        <v>44210</v>
      </c>
      <c r="F504" s="323">
        <v>44651</v>
      </c>
      <c r="G504" s="323"/>
      <c r="H504" s="310" t="s">
        <v>2161</v>
      </c>
      <c r="I504" s="311"/>
      <c r="J504" s="312"/>
      <c r="K504" s="313" t="str">
        <f t="shared" ref="K504" si="14">IF(AND(I504&gt;0,J504&gt;0),(J504/I504)-1," ")</f>
        <v xml:space="preserve"> </v>
      </c>
      <c r="L504" s="314">
        <v>0</v>
      </c>
      <c r="M504" s="307" t="s">
        <v>23</v>
      </c>
      <c r="N504" s="307">
        <v>345</v>
      </c>
      <c r="O504" s="315">
        <v>30.8</v>
      </c>
      <c r="P504" s="316" t="s">
        <v>2162</v>
      </c>
      <c r="Q504" s="307" t="s">
        <v>887</v>
      </c>
      <c r="R504" s="317" t="s">
        <v>23</v>
      </c>
      <c r="S504" s="318" t="s">
        <v>23</v>
      </c>
      <c r="T504" s="317">
        <v>160</v>
      </c>
      <c r="U504" s="318">
        <v>30.8</v>
      </c>
      <c r="V504" s="319">
        <v>50410</v>
      </c>
      <c r="W504" s="307" t="s">
        <v>2163</v>
      </c>
    </row>
  </sheetData>
  <sortState ref="A549:BQJ557">
    <sortCondition ref="B549:B557"/>
  </sortState>
  <mergeCells count="6">
    <mergeCell ref="W500:W501"/>
    <mergeCell ref="A500:A501"/>
    <mergeCell ref="E500:E501"/>
    <mergeCell ref="F500:F501"/>
    <mergeCell ref="G500:G501"/>
    <mergeCell ref="V500:V501"/>
  </mergeCells>
  <conditionalFormatting sqref="A290:A480">
    <cfRule type="duplicateValues" dxfId="0" priority="2"/>
  </conditionalFormatting>
  <printOptions headings="1"/>
  <pageMargins left="0.25" right="0.25" top="0.75" bottom="0.75" header="0.3" footer="0.3"/>
  <pageSetup paperSize="17" scale="22" fitToHeight="0" orientation="landscape" r:id="rId1"/>
  <headerFooter>
    <oddHeader>&amp;C&amp;"Arial,Bold"&amp;28ONCOR ELECTRIC DELIVERY MONTHLY
CONSTRUCTION PROGRESS REPORT for
January - 2020&amp;R&amp;"Arial,Bold"&amp;28Public Utility Commission of Texas
Project  No.  50421</oddHeader>
    <oddFooter>&amp;R&amp;24&amp;P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25"/>
  <sheetViews>
    <sheetView workbookViewId="0">
      <selection activeCell="B10" sqref="B10"/>
    </sheetView>
  </sheetViews>
  <sheetFormatPr defaultColWidth="94.77734375" defaultRowHeight="13.2" x14ac:dyDescent="0.25"/>
  <cols>
    <col min="1" max="1" width="39" style="155" bestFit="1" customWidth="1"/>
    <col min="2" max="2" width="94.77734375" style="163"/>
    <col min="3" max="16384" width="94.77734375" style="155"/>
  </cols>
  <sheetData>
    <row r="1" spans="1:2" x14ac:dyDescent="0.25">
      <c r="A1" s="153"/>
      <c r="B1" s="154" t="s">
        <v>131</v>
      </c>
    </row>
    <row r="2" spans="1:2" ht="118.8" x14ac:dyDescent="0.25">
      <c r="A2" s="156"/>
      <c r="B2" s="157" t="s">
        <v>1440</v>
      </c>
    </row>
    <row r="3" spans="1:2" x14ac:dyDescent="0.25">
      <c r="A3" s="158" t="s">
        <v>132</v>
      </c>
      <c r="B3" s="157" t="s">
        <v>1441</v>
      </c>
    </row>
    <row r="4" spans="1:2" x14ac:dyDescent="0.25">
      <c r="A4" s="158" t="s">
        <v>1</v>
      </c>
      <c r="B4" s="157" t="s">
        <v>1442</v>
      </c>
    </row>
    <row r="5" spans="1:2" ht="26.4" x14ac:dyDescent="0.25">
      <c r="A5" s="158" t="s">
        <v>2</v>
      </c>
      <c r="B5" s="157" t="s">
        <v>1443</v>
      </c>
    </row>
    <row r="6" spans="1:2" ht="39.6" x14ac:dyDescent="0.25">
      <c r="A6" s="158" t="s">
        <v>3</v>
      </c>
      <c r="B6" s="157" t="s">
        <v>1444</v>
      </c>
    </row>
    <row r="7" spans="1:2" ht="26.4" x14ac:dyDescent="0.25">
      <c r="A7" s="159" t="s">
        <v>4</v>
      </c>
      <c r="B7" s="157" t="s">
        <v>1445</v>
      </c>
    </row>
    <row r="8" spans="1:2" x14ac:dyDescent="0.25">
      <c r="A8" s="159" t="s">
        <v>1463</v>
      </c>
      <c r="B8" s="157" t="s">
        <v>1446</v>
      </c>
    </row>
    <row r="9" spans="1:2" x14ac:dyDescent="0.25">
      <c r="A9" s="159" t="s">
        <v>1464</v>
      </c>
      <c r="B9" s="157" t="s">
        <v>1447</v>
      </c>
    </row>
    <row r="10" spans="1:2" ht="123" customHeight="1" x14ac:dyDescent="0.25">
      <c r="A10" s="160" t="s">
        <v>7</v>
      </c>
      <c r="B10" s="157" t="s">
        <v>1448</v>
      </c>
    </row>
    <row r="11" spans="1:2" ht="79.2" x14ac:dyDescent="0.25">
      <c r="A11" s="160" t="s">
        <v>8</v>
      </c>
      <c r="B11" s="157" t="s">
        <v>1449</v>
      </c>
    </row>
    <row r="12" spans="1:2" ht="26.4" x14ac:dyDescent="0.25">
      <c r="A12" s="160" t="s">
        <v>9</v>
      </c>
      <c r="B12" s="157" t="s">
        <v>1450</v>
      </c>
    </row>
    <row r="13" spans="1:2" ht="39.6" x14ac:dyDescent="0.25">
      <c r="A13" s="160" t="s">
        <v>10</v>
      </c>
      <c r="B13" s="157" t="s">
        <v>1451</v>
      </c>
    </row>
    <row r="14" spans="1:2" ht="26.4" x14ac:dyDescent="0.25">
      <c r="A14" s="161" t="s">
        <v>11</v>
      </c>
      <c r="B14" s="157" t="s">
        <v>1452</v>
      </c>
    </row>
    <row r="15" spans="1:2" ht="39.6" x14ac:dyDescent="0.25">
      <c r="A15" s="161" t="s">
        <v>133</v>
      </c>
      <c r="B15" s="157" t="s">
        <v>1453</v>
      </c>
    </row>
    <row r="16" spans="1:2" ht="26.4" x14ac:dyDescent="0.25">
      <c r="A16" s="161" t="s">
        <v>134</v>
      </c>
      <c r="B16" s="157" t="s">
        <v>1454</v>
      </c>
    </row>
    <row r="17" spans="1:2" ht="26.4" x14ac:dyDescent="0.25">
      <c r="A17" s="162" t="s">
        <v>14</v>
      </c>
      <c r="B17" s="157" t="s">
        <v>1455</v>
      </c>
    </row>
    <row r="18" spans="1:2" ht="26.4" x14ac:dyDescent="0.25">
      <c r="A18" s="158" t="s">
        <v>15</v>
      </c>
      <c r="B18" s="157" t="s">
        <v>1456</v>
      </c>
    </row>
    <row r="19" spans="1:2" x14ac:dyDescent="0.25">
      <c r="A19" s="158" t="s">
        <v>16</v>
      </c>
      <c r="B19" s="157" t="s">
        <v>1457</v>
      </c>
    </row>
    <row r="20" spans="1:2" ht="39.6" x14ac:dyDescent="0.25">
      <c r="A20" s="158" t="s">
        <v>17</v>
      </c>
      <c r="B20" s="157" t="s">
        <v>135</v>
      </c>
    </row>
    <row r="21" spans="1:2" ht="26.4" x14ac:dyDescent="0.25">
      <c r="A21" s="162" t="s">
        <v>18</v>
      </c>
      <c r="B21" s="157" t="s">
        <v>1458</v>
      </c>
    </row>
    <row r="22" spans="1:2" ht="39.6" x14ac:dyDescent="0.25">
      <c r="A22" s="158" t="s">
        <v>19</v>
      </c>
      <c r="B22" s="157" t="s">
        <v>1459</v>
      </c>
    </row>
    <row r="23" spans="1:2" x14ac:dyDescent="0.25">
      <c r="A23" s="162" t="s">
        <v>20</v>
      </c>
      <c r="B23" s="157" t="s">
        <v>1460</v>
      </c>
    </row>
    <row r="24" spans="1:2" ht="79.2" x14ac:dyDescent="0.25">
      <c r="A24" s="158" t="s">
        <v>21</v>
      </c>
      <c r="B24" s="157" t="s">
        <v>1461</v>
      </c>
    </row>
    <row r="25" spans="1:2" ht="39.6" x14ac:dyDescent="0.25">
      <c r="A25" s="158" t="s">
        <v>22</v>
      </c>
      <c r="B25" s="157" t="s">
        <v>1462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38"/>
  <sheetViews>
    <sheetView workbookViewId="0"/>
  </sheetViews>
  <sheetFormatPr defaultColWidth="9.109375" defaultRowHeight="13.2" x14ac:dyDescent="0.25"/>
  <cols>
    <col min="1" max="1" width="37.77734375" style="20" customWidth="1"/>
    <col min="2" max="4" width="25.77734375" style="20" customWidth="1"/>
    <col min="5" max="5" width="44"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5" s="2" customFormat="1" ht="15.6" x14ac:dyDescent="0.3"/>
    <row r="2" spans="1:5" s="2" customFormat="1" ht="15.6" x14ac:dyDescent="0.3">
      <c r="A2" s="26" t="s">
        <v>137</v>
      </c>
    </row>
    <row r="3" spans="1:5" s="2" customFormat="1" ht="15.6" x14ac:dyDescent="0.3">
      <c r="A3" s="3"/>
    </row>
    <row r="4" spans="1:5" s="2" customFormat="1" ht="67.650000000000006" customHeight="1" x14ac:dyDescent="0.3">
      <c r="B4" s="4" t="s">
        <v>138</v>
      </c>
      <c r="C4" s="22" t="s">
        <v>139</v>
      </c>
      <c r="D4" s="5" t="s">
        <v>108</v>
      </c>
    </row>
    <row r="5" spans="1:5" s="2" customFormat="1" ht="32.1" customHeight="1" x14ac:dyDescent="0.3">
      <c r="A5" s="6"/>
      <c r="B5" s="7" t="s">
        <v>109</v>
      </c>
      <c r="C5" s="8" t="s">
        <v>110</v>
      </c>
      <c r="D5" s="8" t="s">
        <v>111</v>
      </c>
    </row>
    <row r="6" spans="1:5" s="2" customFormat="1" ht="21.75" customHeight="1" x14ac:dyDescent="0.3">
      <c r="A6" s="9" t="s">
        <v>112</v>
      </c>
      <c r="B6" s="1">
        <v>2952000</v>
      </c>
      <c r="C6" s="1" t="s">
        <v>113</v>
      </c>
      <c r="D6" s="1" t="s">
        <v>113</v>
      </c>
    </row>
    <row r="7" spans="1:5" s="2" customFormat="1" ht="23.4" customHeight="1" x14ac:dyDescent="0.3">
      <c r="A7" s="10" t="s">
        <v>114</v>
      </c>
      <c r="B7" s="1">
        <v>601000</v>
      </c>
      <c r="C7" s="1" t="s">
        <v>113</v>
      </c>
      <c r="D7" s="1" t="s">
        <v>113</v>
      </c>
    </row>
    <row r="8" spans="1:5" s="2" customFormat="1" ht="24" customHeight="1" x14ac:dyDescent="0.3">
      <c r="A8" s="10" t="s">
        <v>115</v>
      </c>
      <c r="B8" s="1">
        <v>2959000</v>
      </c>
      <c r="C8" s="1" t="s">
        <v>113</v>
      </c>
      <c r="D8" s="1" t="s">
        <v>113</v>
      </c>
    </row>
    <row r="9" spans="1:5" s="2" customFormat="1" ht="34.5" customHeight="1" x14ac:dyDescent="0.3">
      <c r="A9" s="10" t="s">
        <v>116</v>
      </c>
      <c r="B9" s="1">
        <v>8324000</v>
      </c>
      <c r="C9" s="1" t="s">
        <v>113</v>
      </c>
      <c r="D9" s="1" t="s">
        <v>113</v>
      </c>
    </row>
    <row r="10" spans="1:5" s="2" customFormat="1" ht="23.1" customHeight="1" x14ac:dyDescent="0.3">
      <c r="A10" s="10" t="s">
        <v>117</v>
      </c>
      <c r="B10" s="1">
        <v>0</v>
      </c>
      <c r="C10" s="1" t="s">
        <v>113</v>
      </c>
      <c r="D10" s="1" t="s">
        <v>113</v>
      </c>
    </row>
    <row r="11" spans="1:5" s="2" customFormat="1" ht="25.5" customHeight="1" x14ac:dyDescent="0.3">
      <c r="A11" s="10" t="s">
        <v>118</v>
      </c>
      <c r="B11" s="1">
        <v>11663000</v>
      </c>
      <c r="C11" s="1" t="s">
        <v>113</v>
      </c>
      <c r="D11" s="1" t="s">
        <v>113</v>
      </c>
    </row>
    <row r="12" spans="1:5" s="2" customFormat="1" ht="24" customHeight="1" x14ac:dyDescent="0.3">
      <c r="A12" s="11" t="s">
        <v>119</v>
      </c>
      <c r="B12" s="1">
        <f>SUM(B6:B11)</f>
        <v>26499000</v>
      </c>
      <c r="C12" s="1" t="s">
        <v>113</v>
      </c>
      <c r="D12" s="1" t="s">
        <v>113</v>
      </c>
    </row>
    <row r="13" spans="1:5" s="2" customFormat="1" ht="36" customHeight="1" x14ac:dyDescent="0.3">
      <c r="A13" s="12" t="s">
        <v>120</v>
      </c>
      <c r="B13" s="1">
        <v>0</v>
      </c>
      <c r="C13" s="1" t="s">
        <v>113</v>
      </c>
      <c r="D13" s="1" t="s">
        <v>113</v>
      </c>
    </row>
    <row r="14" spans="1:5" s="2" customFormat="1" ht="19.5" customHeight="1" x14ac:dyDescent="0.3">
      <c r="A14" s="13" t="s">
        <v>121</v>
      </c>
      <c r="B14" s="27">
        <f>B12</f>
        <v>26499000</v>
      </c>
      <c r="C14" s="1" t="s">
        <v>113</v>
      </c>
      <c r="D14" s="1" t="s">
        <v>113</v>
      </c>
    </row>
    <row r="15" spans="1:5" s="2" customFormat="1" ht="15.6" x14ac:dyDescent="0.3">
      <c r="A15" s="14"/>
    </row>
    <row r="16" spans="1:5" s="2" customFormat="1" ht="19.5" customHeight="1" x14ac:dyDescent="0.3">
      <c r="A16" s="23"/>
      <c r="B16" s="15" t="s">
        <v>122</v>
      </c>
      <c r="C16" s="16" t="s">
        <v>122</v>
      </c>
      <c r="D16" s="16" t="s">
        <v>122</v>
      </c>
      <c r="E16" s="24"/>
    </row>
    <row r="17" spans="1:4" s="2" customFormat="1" ht="18.75" customHeight="1" x14ac:dyDescent="0.3">
      <c r="A17" s="9" t="s">
        <v>112</v>
      </c>
      <c r="B17" s="1">
        <v>0</v>
      </c>
      <c r="C17" s="1" t="s">
        <v>65</v>
      </c>
      <c r="D17" s="1" t="s">
        <v>65</v>
      </c>
    </row>
    <row r="18" spans="1:4" s="2" customFormat="1" ht="30.6" customHeight="1" x14ac:dyDescent="0.3">
      <c r="A18" s="10" t="s">
        <v>114</v>
      </c>
      <c r="B18" s="1">
        <f>0+0</f>
        <v>0</v>
      </c>
      <c r="C18" s="1" t="s">
        <v>113</v>
      </c>
      <c r="D18" s="1" t="s">
        <v>113</v>
      </c>
    </row>
    <row r="19" spans="1:4" s="2" customFormat="1" ht="27.75" customHeight="1" x14ac:dyDescent="0.3">
      <c r="A19" s="10" t="s">
        <v>115</v>
      </c>
      <c r="B19" s="1">
        <v>499000</v>
      </c>
      <c r="C19" s="1" t="s">
        <v>113</v>
      </c>
      <c r="D19" s="1" t="s">
        <v>113</v>
      </c>
    </row>
    <row r="20" spans="1:4" s="2" customFormat="1" ht="39.6" customHeight="1" x14ac:dyDescent="0.3">
      <c r="A20" s="10" t="s">
        <v>116</v>
      </c>
      <c r="B20" s="1">
        <v>3341000</v>
      </c>
      <c r="C20" s="1" t="s">
        <v>113</v>
      </c>
      <c r="D20" s="1" t="s">
        <v>113</v>
      </c>
    </row>
    <row r="21" spans="1:4" s="2" customFormat="1" ht="20.25" customHeight="1" x14ac:dyDescent="0.3">
      <c r="A21" s="10" t="s">
        <v>117</v>
      </c>
      <c r="B21" s="1">
        <v>338000</v>
      </c>
      <c r="C21" s="1" t="s">
        <v>113</v>
      </c>
      <c r="D21" s="1" t="s">
        <v>113</v>
      </c>
    </row>
    <row r="22" spans="1:4" s="2" customFormat="1" ht="26.85" customHeight="1" x14ac:dyDescent="0.3">
      <c r="A22" s="10" t="s">
        <v>118</v>
      </c>
      <c r="B22" s="1">
        <v>2467000</v>
      </c>
      <c r="C22" s="1" t="s">
        <v>113</v>
      </c>
      <c r="D22" s="1" t="s">
        <v>113</v>
      </c>
    </row>
    <row r="23" spans="1:4" s="2" customFormat="1" ht="24" customHeight="1" x14ac:dyDescent="0.3">
      <c r="A23" s="11" t="s">
        <v>119</v>
      </c>
      <c r="B23" s="1">
        <f>SUM(B17:B22)</f>
        <v>6645000</v>
      </c>
      <c r="C23" s="1" t="s">
        <v>113</v>
      </c>
      <c r="D23" s="1" t="s">
        <v>113</v>
      </c>
    </row>
    <row r="24" spans="1:4" s="2" customFormat="1" ht="36" customHeight="1" x14ac:dyDescent="0.3">
      <c r="A24" s="12" t="s">
        <v>120</v>
      </c>
      <c r="B24" s="1">
        <v>587000</v>
      </c>
      <c r="C24" s="1" t="s">
        <v>113</v>
      </c>
      <c r="D24" s="1" t="s">
        <v>113</v>
      </c>
    </row>
    <row r="25" spans="1:4" s="2" customFormat="1" ht="19.5" customHeight="1" x14ac:dyDescent="0.3">
      <c r="A25" s="13" t="s">
        <v>121</v>
      </c>
      <c r="B25" s="27">
        <v>7232000</v>
      </c>
      <c r="C25" s="1" t="s">
        <v>113</v>
      </c>
      <c r="D25" s="1" t="s">
        <v>113</v>
      </c>
    </row>
    <row r="26" spans="1:4" s="2" customFormat="1" ht="15.6" x14ac:dyDescent="0.3"/>
    <row r="27" spans="1:4" s="2" customFormat="1" ht="15.6" x14ac:dyDescent="0.3"/>
    <row r="28" spans="1:4" s="2" customFormat="1" ht="15.6" x14ac:dyDescent="0.3"/>
    <row r="29" spans="1:4" s="2" customFormat="1" ht="15.6" x14ac:dyDescent="0.3"/>
    <row r="30" spans="1:4" s="2" customFormat="1" ht="15.6" x14ac:dyDescent="0.3">
      <c r="A30" s="25" t="s">
        <v>123</v>
      </c>
      <c r="B30" s="28">
        <f>B12</f>
        <v>26499000</v>
      </c>
      <c r="C30" s="17"/>
      <c r="D30" s="18"/>
    </row>
    <row r="31" spans="1:4" s="2" customFormat="1" ht="15.6" x14ac:dyDescent="0.3">
      <c r="B31" s="19"/>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sheetData>
  <pageMargins left="0.25" right="0.25" top="0.75" bottom="0.75" header="0.3" footer="0.3"/>
  <pageSetup scale="8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D28"/>
  <sheetViews>
    <sheetView workbookViewId="0"/>
  </sheetViews>
  <sheetFormatPr defaultColWidth="9.109375" defaultRowHeight="13.2" x14ac:dyDescent="0.25"/>
  <cols>
    <col min="1" max="1" width="37.77734375" style="33" customWidth="1"/>
    <col min="2" max="4" width="25.77734375" style="33" customWidth="1"/>
    <col min="5" max="16384" width="9.109375" style="33"/>
  </cols>
  <sheetData>
    <row r="1" spans="1:4" ht="15.6" x14ac:dyDescent="0.3">
      <c r="A1" s="2"/>
      <c r="B1" s="2"/>
      <c r="C1" s="2"/>
      <c r="D1" s="2"/>
    </row>
    <row r="2" spans="1:4" ht="15.6" x14ac:dyDescent="0.3">
      <c r="A2" s="35" t="s">
        <v>395</v>
      </c>
      <c r="B2" s="2"/>
      <c r="C2" s="2"/>
      <c r="D2" s="2"/>
    </row>
    <row r="3" spans="1:4" ht="15.6" x14ac:dyDescent="0.3">
      <c r="A3" s="3"/>
      <c r="B3" s="2"/>
      <c r="C3" s="2"/>
      <c r="D3" s="2"/>
    </row>
    <row r="4" spans="1:4" ht="67.650000000000006" customHeight="1" x14ac:dyDescent="0.3">
      <c r="A4" s="2"/>
      <c r="B4" s="4" t="s">
        <v>136</v>
      </c>
      <c r="C4" s="22" t="s">
        <v>140</v>
      </c>
      <c r="D4" s="5" t="s">
        <v>108</v>
      </c>
    </row>
    <row r="5" spans="1:4" ht="31.65" customHeight="1" x14ac:dyDescent="0.3">
      <c r="A5" s="6"/>
      <c r="B5" s="7" t="s">
        <v>109</v>
      </c>
      <c r="C5" s="8" t="s">
        <v>110</v>
      </c>
      <c r="D5" s="8" t="s">
        <v>111</v>
      </c>
    </row>
    <row r="6" spans="1:4" ht="21.6" customHeight="1" x14ac:dyDescent="0.25">
      <c r="A6" s="9" t="s">
        <v>112</v>
      </c>
      <c r="B6" s="30">
        <v>799000</v>
      </c>
      <c r="C6" s="34">
        <v>799000</v>
      </c>
      <c r="D6" s="233">
        <v>217689</v>
      </c>
    </row>
    <row r="7" spans="1:4" ht="21.6" customHeight="1" x14ac:dyDescent="0.25">
      <c r="A7" s="9" t="s">
        <v>114</v>
      </c>
      <c r="B7" s="30">
        <v>476000</v>
      </c>
      <c r="C7" s="34">
        <v>476000</v>
      </c>
      <c r="D7" s="233">
        <v>0</v>
      </c>
    </row>
    <row r="8" spans="1:4" ht="23.1" customHeight="1" x14ac:dyDescent="0.25">
      <c r="A8" s="9" t="s">
        <v>115</v>
      </c>
      <c r="B8" s="30">
        <v>898000</v>
      </c>
      <c r="C8" s="34">
        <v>618925</v>
      </c>
      <c r="D8" s="233">
        <v>448596</v>
      </c>
    </row>
    <row r="9" spans="1:4" ht="34.35" customHeight="1" x14ac:dyDescent="0.25">
      <c r="A9" s="9" t="s">
        <v>116</v>
      </c>
      <c r="B9" s="30">
        <v>2877000</v>
      </c>
      <c r="C9" s="34">
        <v>3200000</v>
      </c>
      <c r="D9" s="233">
        <v>2566761</v>
      </c>
    </row>
    <row r="10" spans="1:4" ht="23.4" customHeight="1" x14ac:dyDescent="0.25">
      <c r="A10" s="9" t="s">
        <v>117</v>
      </c>
      <c r="B10" s="30">
        <v>0</v>
      </c>
      <c r="C10" s="34">
        <v>100000</v>
      </c>
      <c r="D10" s="233">
        <v>681</v>
      </c>
    </row>
    <row r="11" spans="1:4" ht="23.4" customHeight="1" x14ac:dyDescent="0.25">
      <c r="A11" s="9" t="s">
        <v>118</v>
      </c>
      <c r="B11" s="30">
        <v>4664000</v>
      </c>
      <c r="C11" s="34">
        <v>4753889</v>
      </c>
      <c r="D11" s="233">
        <v>3267444</v>
      </c>
    </row>
    <row r="12" spans="1:4" ht="24" customHeight="1" x14ac:dyDescent="0.25">
      <c r="A12" s="11" t="s">
        <v>119</v>
      </c>
      <c r="B12" s="30">
        <v>9714000</v>
      </c>
      <c r="C12" s="34">
        <f>SUM(C6:C11)</f>
        <v>9947814</v>
      </c>
      <c r="D12" s="233">
        <f>SUM(D6:D11)</f>
        <v>6501171</v>
      </c>
    </row>
    <row r="13" spans="1:4" ht="35.1" customHeight="1" x14ac:dyDescent="0.25">
      <c r="A13" s="9" t="s">
        <v>120</v>
      </c>
      <c r="B13" s="30">
        <v>0</v>
      </c>
      <c r="C13" s="34">
        <v>0</v>
      </c>
      <c r="D13" s="233">
        <v>0</v>
      </c>
    </row>
    <row r="14" spans="1:4" ht="22.65" customHeight="1" x14ac:dyDescent="0.25">
      <c r="A14" s="11" t="s">
        <v>121</v>
      </c>
      <c r="B14" s="30">
        <v>9714000</v>
      </c>
      <c r="C14" s="34">
        <f>C12</f>
        <v>9947814</v>
      </c>
      <c r="D14" s="233">
        <f>D12</f>
        <v>6501171</v>
      </c>
    </row>
    <row r="15" spans="1:4" ht="15.6" x14ac:dyDescent="0.3">
      <c r="A15" s="14"/>
      <c r="B15" s="2"/>
      <c r="C15" s="2"/>
      <c r="D15" s="2"/>
    </row>
    <row r="16" spans="1:4" ht="15.6" x14ac:dyDescent="0.3">
      <c r="A16" s="23"/>
      <c r="B16" s="15" t="s">
        <v>122</v>
      </c>
      <c r="C16" s="16" t="s">
        <v>122</v>
      </c>
      <c r="D16" s="16" t="s">
        <v>122</v>
      </c>
    </row>
    <row r="17" spans="1:4" ht="20.399999999999999" customHeight="1" x14ac:dyDescent="0.25">
      <c r="A17" s="9" t="s">
        <v>112</v>
      </c>
      <c r="B17" s="34">
        <v>0</v>
      </c>
      <c r="C17" s="34">
        <v>0</v>
      </c>
      <c r="D17" s="233">
        <v>0</v>
      </c>
    </row>
    <row r="18" spans="1:4" ht="24.6" customHeight="1" x14ac:dyDescent="0.25">
      <c r="A18" s="9" t="s">
        <v>114</v>
      </c>
      <c r="B18" s="30">
        <v>45500</v>
      </c>
      <c r="C18" s="34">
        <v>45500</v>
      </c>
      <c r="D18" s="233">
        <v>0</v>
      </c>
    </row>
    <row r="19" spans="1:4" ht="24" customHeight="1" x14ac:dyDescent="0.25">
      <c r="A19" s="9" t="s">
        <v>115</v>
      </c>
      <c r="B19" s="30">
        <v>0</v>
      </c>
      <c r="C19" s="34">
        <v>0</v>
      </c>
      <c r="D19" s="233">
        <v>77827</v>
      </c>
    </row>
    <row r="20" spans="1:4" ht="35.1" customHeight="1" x14ac:dyDescent="0.25">
      <c r="A20" s="9" t="s">
        <v>116</v>
      </c>
      <c r="B20" s="30">
        <v>195000</v>
      </c>
      <c r="C20" s="34">
        <v>195000</v>
      </c>
      <c r="D20" s="233">
        <v>303751</v>
      </c>
    </row>
    <row r="21" spans="1:4" ht="23.4" customHeight="1" x14ac:dyDescent="0.25">
      <c r="A21" s="9" t="s">
        <v>117</v>
      </c>
      <c r="B21" s="30">
        <v>21500</v>
      </c>
      <c r="C21" s="34">
        <v>21500</v>
      </c>
      <c r="D21" s="233">
        <v>202347</v>
      </c>
    </row>
    <row r="22" spans="1:4" ht="24" customHeight="1" x14ac:dyDescent="0.25">
      <c r="A22" s="9" t="s">
        <v>118</v>
      </c>
      <c r="B22" s="30">
        <v>190000</v>
      </c>
      <c r="C22" s="34">
        <v>190000</v>
      </c>
      <c r="D22" s="233">
        <v>472552</v>
      </c>
    </row>
    <row r="23" spans="1:4" ht="23.1" customHeight="1" x14ac:dyDescent="0.25">
      <c r="A23" s="11" t="s">
        <v>119</v>
      </c>
      <c r="B23" s="30">
        <v>452000</v>
      </c>
      <c r="C23" s="34">
        <f>SUM(C17:C22)</f>
        <v>452000</v>
      </c>
      <c r="D23" s="233">
        <f>SUM(D17:D22)</f>
        <v>1056477</v>
      </c>
    </row>
    <row r="24" spans="1:4" ht="35.1" customHeight="1" x14ac:dyDescent="0.25">
      <c r="A24" s="9" t="s">
        <v>120</v>
      </c>
      <c r="B24" s="30">
        <v>0</v>
      </c>
      <c r="C24" s="34">
        <v>0</v>
      </c>
      <c r="D24" s="233">
        <v>0</v>
      </c>
    </row>
    <row r="25" spans="1:4" ht="20.399999999999999" customHeight="1" x14ac:dyDescent="0.25">
      <c r="A25" s="11" t="s">
        <v>121</v>
      </c>
      <c r="B25" s="30">
        <v>452000</v>
      </c>
      <c r="C25" s="34">
        <f>C23</f>
        <v>452000</v>
      </c>
      <c r="D25" s="233">
        <f>D23</f>
        <v>1056477</v>
      </c>
    </row>
    <row r="26" spans="1:4" ht="15.6" x14ac:dyDescent="0.3">
      <c r="A26" s="2"/>
      <c r="B26" s="2"/>
      <c r="C26" s="2"/>
      <c r="D26" s="2"/>
    </row>
    <row r="27" spans="1:4" ht="15.6" x14ac:dyDescent="0.3">
      <c r="A27" s="2"/>
      <c r="B27" s="2"/>
      <c r="C27" s="2"/>
      <c r="D27" s="2"/>
    </row>
    <row r="28" spans="1:4" ht="15.6" x14ac:dyDescent="0.3">
      <c r="A28" s="25" t="s">
        <v>123</v>
      </c>
      <c r="B28" s="31">
        <v>9714000</v>
      </c>
      <c r="C28" s="17">
        <f>C14</f>
        <v>9947814</v>
      </c>
      <c r="D28" s="234">
        <f>D14</f>
        <v>6501171</v>
      </c>
    </row>
  </sheetData>
  <pageMargins left="0.7" right="0.7" top="0" bottom="0.25" header="0.3" footer="0.3"/>
  <pageSetup paperSize="3" scale="9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E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5" s="2" customFormat="1" ht="15.6" x14ac:dyDescent="0.3"/>
    <row r="2" spans="1:5" s="2" customFormat="1" ht="15.6" x14ac:dyDescent="0.3">
      <c r="A2" s="26" t="s">
        <v>823</v>
      </c>
    </row>
    <row r="3" spans="1:5" s="2" customFormat="1" ht="15.6" x14ac:dyDescent="0.3">
      <c r="A3" s="3"/>
    </row>
    <row r="4" spans="1:5" s="2" customFormat="1" ht="68.099999999999994" customHeight="1" x14ac:dyDescent="0.3">
      <c r="B4" s="4" t="s">
        <v>106</v>
      </c>
      <c r="C4" s="45" t="s">
        <v>399</v>
      </c>
      <c r="D4" s="5" t="s">
        <v>108</v>
      </c>
    </row>
    <row r="5" spans="1:5" s="2" customFormat="1" ht="31.2" x14ac:dyDescent="0.3">
      <c r="A5" s="6"/>
      <c r="B5" s="7" t="s">
        <v>109</v>
      </c>
      <c r="C5" s="8" t="s">
        <v>110</v>
      </c>
      <c r="D5" s="8" t="s">
        <v>111</v>
      </c>
    </row>
    <row r="6" spans="1:5" s="2" customFormat="1" ht="21.75" customHeight="1" x14ac:dyDescent="0.3">
      <c r="A6" s="9" t="s">
        <v>112</v>
      </c>
      <c r="B6" s="32">
        <v>4781000</v>
      </c>
      <c r="C6" s="29">
        <v>8230416</v>
      </c>
      <c r="D6" s="1" t="s">
        <v>113</v>
      </c>
    </row>
    <row r="7" spans="1:5" s="2" customFormat="1" ht="28.5" customHeight="1" x14ac:dyDescent="0.3">
      <c r="A7" s="10" t="s">
        <v>114</v>
      </c>
      <c r="B7" s="32">
        <v>1773000</v>
      </c>
      <c r="C7" s="29">
        <v>976563</v>
      </c>
      <c r="D7" s="1" t="s">
        <v>113</v>
      </c>
    </row>
    <row r="8" spans="1:5" s="2" customFormat="1" ht="25.5" customHeight="1" x14ac:dyDescent="0.3">
      <c r="A8" s="10" t="s">
        <v>115</v>
      </c>
      <c r="B8" s="32">
        <v>1987000</v>
      </c>
      <c r="C8" s="29">
        <v>1621845</v>
      </c>
      <c r="D8" s="1" t="s">
        <v>113</v>
      </c>
    </row>
    <row r="9" spans="1:5" s="2" customFormat="1" ht="34.5" customHeight="1" x14ac:dyDescent="0.3">
      <c r="A9" s="10" t="s">
        <v>116</v>
      </c>
      <c r="B9" s="32">
        <v>14486000</v>
      </c>
      <c r="C9" s="29">
        <v>20013049</v>
      </c>
      <c r="D9" s="1" t="s">
        <v>113</v>
      </c>
    </row>
    <row r="10" spans="1:5" s="2" customFormat="1" ht="23.1" customHeight="1" x14ac:dyDescent="0.3">
      <c r="A10" s="10" t="s">
        <v>117</v>
      </c>
      <c r="B10" s="1">
        <v>0</v>
      </c>
      <c r="C10" s="29">
        <v>0</v>
      </c>
      <c r="D10" s="1" t="s">
        <v>113</v>
      </c>
    </row>
    <row r="11" spans="1:5" s="2" customFormat="1" ht="25.5" customHeight="1" x14ac:dyDescent="0.3">
      <c r="A11" s="10" t="s">
        <v>118</v>
      </c>
      <c r="B11" s="32">
        <v>24456000</v>
      </c>
      <c r="C11" s="29">
        <v>32067030</v>
      </c>
      <c r="D11" s="1" t="s">
        <v>113</v>
      </c>
    </row>
    <row r="12" spans="1:5" s="2" customFormat="1" ht="24" customHeight="1" x14ac:dyDescent="0.3">
      <c r="A12" s="11" t="s">
        <v>119</v>
      </c>
      <c r="B12" s="1">
        <f>SUM(B6:B11)</f>
        <v>47483000</v>
      </c>
      <c r="C12" s="29">
        <f>SUM(C6:C11)</f>
        <v>62908903</v>
      </c>
      <c r="D12" s="1" t="s">
        <v>113</v>
      </c>
    </row>
    <row r="13" spans="1:5" s="2" customFormat="1" ht="36" customHeight="1" x14ac:dyDescent="0.3">
      <c r="A13" s="12" t="s">
        <v>120</v>
      </c>
      <c r="B13" s="1">
        <v>0</v>
      </c>
      <c r="C13" s="29">
        <v>0</v>
      </c>
      <c r="D13" s="1" t="s">
        <v>113</v>
      </c>
    </row>
    <row r="14" spans="1:5" s="2" customFormat="1" ht="19.5" customHeight="1" x14ac:dyDescent="0.3">
      <c r="A14" s="13" t="s">
        <v>121</v>
      </c>
      <c r="B14" s="27">
        <f>B12+B13</f>
        <v>47483000</v>
      </c>
      <c r="C14" s="29">
        <f>C12</f>
        <v>62908903</v>
      </c>
      <c r="D14" s="1" t="s">
        <v>113</v>
      </c>
    </row>
    <row r="15" spans="1:5" s="2" customFormat="1" ht="15.6" x14ac:dyDescent="0.3">
      <c r="A15" s="14"/>
    </row>
    <row r="16" spans="1:5" s="2" customFormat="1" ht="19.5" customHeight="1" x14ac:dyDescent="0.3">
      <c r="A16" s="23"/>
      <c r="B16" s="15" t="s">
        <v>122</v>
      </c>
      <c r="C16" s="16" t="s">
        <v>122</v>
      </c>
      <c r="D16" s="16" t="s">
        <v>122</v>
      </c>
      <c r="E16" s="24"/>
    </row>
    <row r="17" spans="1:4" s="2" customFormat="1" ht="18.75" customHeight="1" x14ac:dyDescent="0.3">
      <c r="A17" s="9" t="s">
        <v>112</v>
      </c>
      <c r="B17" s="1">
        <v>0</v>
      </c>
      <c r="C17" s="29">
        <v>0</v>
      </c>
      <c r="D17" s="1" t="s">
        <v>65</v>
      </c>
    </row>
    <row r="18" spans="1:4" s="2" customFormat="1" ht="30.6" customHeight="1" x14ac:dyDescent="0.3">
      <c r="A18" s="10" t="s">
        <v>114</v>
      </c>
      <c r="B18" s="1">
        <f>0+0</f>
        <v>0</v>
      </c>
      <c r="C18" s="29">
        <v>540000</v>
      </c>
      <c r="D18" s="1" t="s">
        <v>113</v>
      </c>
    </row>
    <row r="19" spans="1:4" s="2" customFormat="1" ht="27.75" customHeight="1" x14ac:dyDescent="0.3">
      <c r="A19" s="10" t="s">
        <v>115</v>
      </c>
      <c r="B19" s="1">
        <v>500000</v>
      </c>
      <c r="C19" s="29">
        <v>45000</v>
      </c>
      <c r="D19" s="1" t="s">
        <v>113</v>
      </c>
    </row>
    <row r="20" spans="1:4" s="2" customFormat="1" ht="39.6" customHeight="1" x14ac:dyDescent="0.3">
      <c r="A20" s="10" t="s">
        <v>116</v>
      </c>
      <c r="B20" s="1">
        <v>4000000</v>
      </c>
      <c r="C20" s="29">
        <v>4315185</v>
      </c>
      <c r="D20" s="1" t="s">
        <v>113</v>
      </c>
    </row>
    <row r="21" spans="1:4" s="2" customFormat="1" ht="20.25" customHeight="1" x14ac:dyDescent="0.3">
      <c r="A21" s="10" t="s">
        <v>117</v>
      </c>
      <c r="B21" s="1">
        <v>100000</v>
      </c>
      <c r="C21" s="29">
        <v>100000</v>
      </c>
      <c r="D21" s="1" t="s">
        <v>113</v>
      </c>
    </row>
    <row r="22" spans="1:4" s="2" customFormat="1" ht="26.85" customHeight="1" x14ac:dyDescent="0.3">
      <c r="A22" s="10" t="s">
        <v>118</v>
      </c>
      <c r="B22" s="1">
        <v>4150000</v>
      </c>
      <c r="C22" s="29">
        <v>4548467</v>
      </c>
      <c r="D22" s="1" t="s">
        <v>113</v>
      </c>
    </row>
    <row r="23" spans="1:4" s="2" customFormat="1" ht="24" customHeight="1" x14ac:dyDescent="0.3">
      <c r="A23" s="11" t="s">
        <v>119</v>
      </c>
      <c r="B23" s="1"/>
      <c r="C23" s="29">
        <f>SUM(C17:C22)</f>
        <v>9548652</v>
      </c>
      <c r="D23" s="1" t="s">
        <v>113</v>
      </c>
    </row>
    <row r="24" spans="1:4" s="2" customFormat="1" ht="36" customHeight="1" x14ac:dyDescent="0.3">
      <c r="A24" s="12" t="s">
        <v>120</v>
      </c>
      <c r="B24" s="1">
        <v>0</v>
      </c>
      <c r="C24" s="29"/>
      <c r="D24" s="1" t="s">
        <v>113</v>
      </c>
    </row>
    <row r="25" spans="1:4" s="2" customFormat="1" ht="19.5" customHeight="1" x14ac:dyDescent="0.3">
      <c r="A25" s="13" t="s">
        <v>121</v>
      </c>
      <c r="B25" s="27">
        <f>SUM(B17:B24)</f>
        <v>8750000</v>
      </c>
      <c r="C25" s="29">
        <f>C23</f>
        <v>9548652</v>
      </c>
      <c r="D25" s="1" t="s">
        <v>113</v>
      </c>
    </row>
    <row r="26" spans="1:4" s="2" customFormat="1" ht="15.6" x14ac:dyDescent="0.3"/>
    <row r="27" spans="1:4" s="2" customFormat="1" ht="15.6" x14ac:dyDescent="0.3"/>
    <row r="28" spans="1:4" s="2" customFormat="1" ht="15.6" x14ac:dyDescent="0.3"/>
    <row r="29" spans="1:4" s="2" customFormat="1" ht="15.6" x14ac:dyDescent="0.3"/>
    <row r="30" spans="1:4" s="2" customFormat="1" ht="15.6" x14ac:dyDescent="0.3">
      <c r="A30" s="25" t="s">
        <v>123</v>
      </c>
      <c r="B30" s="28">
        <f>B12</f>
        <v>47483000</v>
      </c>
      <c r="C30" s="51">
        <f>C12</f>
        <v>62908903</v>
      </c>
      <c r="D30" s="18"/>
    </row>
    <row r="31" spans="1:4" s="2" customFormat="1" ht="15.6" x14ac:dyDescent="0.3">
      <c r="B31" s="19"/>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sheetData>
  <pageMargins left="0.25" right="0.25" top="0.75" bottom="0.75" header="0.3" footer="0.3"/>
  <pageSetup scale="8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FF00"/>
  </sheetPr>
  <dimension ref="A1:E38"/>
  <sheetViews>
    <sheetView zoomScaleNormal="100"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5" s="2" customFormat="1" ht="15.6" x14ac:dyDescent="0.3"/>
    <row r="2" spans="1:5" s="2" customFormat="1" ht="15.6" x14ac:dyDescent="0.3">
      <c r="A2" s="26" t="s">
        <v>243</v>
      </c>
    </row>
    <row r="3" spans="1:5" s="2" customFormat="1" ht="15.6" x14ac:dyDescent="0.3">
      <c r="A3" s="3"/>
    </row>
    <row r="4" spans="1:5" s="2" customFormat="1" ht="68.099999999999994" customHeight="1" x14ac:dyDescent="0.3">
      <c r="B4" s="4" t="s">
        <v>244</v>
      </c>
      <c r="C4" s="22" t="s">
        <v>670</v>
      </c>
      <c r="D4" s="5" t="s">
        <v>108</v>
      </c>
    </row>
    <row r="5" spans="1:5" s="2" customFormat="1" ht="31.2" x14ac:dyDescent="0.3">
      <c r="A5" s="6"/>
      <c r="B5" s="7" t="s">
        <v>109</v>
      </c>
      <c r="C5" s="8" t="s">
        <v>110</v>
      </c>
      <c r="D5" s="8" t="s">
        <v>111</v>
      </c>
    </row>
    <row r="6" spans="1:5" s="2" customFormat="1" ht="21.75" customHeight="1" x14ac:dyDescent="0.3">
      <c r="A6" s="9" t="s">
        <v>112</v>
      </c>
      <c r="B6" s="32">
        <v>465000</v>
      </c>
      <c r="C6" s="29">
        <v>465000</v>
      </c>
      <c r="D6" s="208">
        <v>202413</v>
      </c>
    </row>
    <row r="7" spans="1:5" s="2" customFormat="1" ht="28.5" customHeight="1" x14ac:dyDescent="0.3">
      <c r="A7" s="10" t="s">
        <v>114</v>
      </c>
      <c r="B7" s="32">
        <v>182000</v>
      </c>
      <c r="C7" s="29">
        <v>182000</v>
      </c>
      <c r="D7" s="208">
        <v>22409</v>
      </c>
    </row>
    <row r="8" spans="1:5" s="2" customFormat="1" ht="25.5" customHeight="1" x14ac:dyDescent="0.3">
      <c r="A8" s="10" t="s">
        <v>115</v>
      </c>
      <c r="B8" s="32">
        <v>619000</v>
      </c>
      <c r="C8" s="29">
        <v>619000</v>
      </c>
      <c r="D8" s="208">
        <v>276981</v>
      </c>
    </row>
    <row r="9" spans="1:5" s="2" customFormat="1" ht="34.5" customHeight="1" x14ac:dyDescent="0.3">
      <c r="A9" s="10" t="s">
        <v>116</v>
      </c>
      <c r="B9" s="32">
        <v>2319000</v>
      </c>
      <c r="C9" s="29">
        <v>2319000</v>
      </c>
      <c r="D9" s="208">
        <v>2336841</v>
      </c>
    </row>
    <row r="10" spans="1:5" s="2" customFormat="1" ht="23.1" customHeight="1" x14ac:dyDescent="0.3">
      <c r="A10" s="10" t="s">
        <v>117</v>
      </c>
      <c r="B10" s="1">
        <v>0</v>
      </c>
      <c r="C10" s="29">
        <v>0</v>
      </c>
      <c r="D10" s="208">
        <v>39931</v>
      </c>
    </row>
    <row r="11" spans="1:5" s="2" customFormat="1" ht="25.5" customHeight="1" x14ac:dyDescent="0.3">
      <c r="A11" s="10" t="s">
        <v>118</v>
      </c>
      <c r="B11" s="32">
        <v>4170000</v>
      </c>
      <c r="C11" s="29">
        <v>4170000</v>
      </c>
      <c r="D11" s="208">
        <v>2620560</v>
      </c>
    </row>
    <row r="12" spans="1:5" s="2" customFormat="1" ht="24" customHeight="1" x14ac:dyDescent="0.3">
      <c r="A12" s="11" t="s">
        <v>119</v>
      </c>
      <c r="B12" s="1">
        <v>7755000</v>
      </c>
      <c r="C12" s="29">
        <f>SUM(C6:C11)</f>
        <v>7755000</v>
      </c>
      <c r="D12" s="208">
        <f>SUM(D6:D11)</f>
        <v>5499135</v>
      </c>
    </row>
    <row r="13" spans="1:5" s="2" customFormat="1" ht="36" customHeight="1" x14ac:dyDescent="0.3">
      <c r="A13" s="12" t="s">
        <v>120</v>
      </c>
      <c r="B13" s="1">
        <v>0</v>
      </c>
      <c r="C13" s="29">
        <v>0</v>
      </c>
      <c r="D13" s="208">
        <v>0</v>
      </c>
    </row>
    <row r="14" spans="1:5" s="2" customFormat="1" ht="19.5" customHeight="1" x14ac:dyDescent="0.3">
      <c r="A14" s="13" t="s">
        <v>121</v>
      </c>
      <c r="B14" s="27">
        <f>B12+B13</f>
        <v>7755000</v>
      </c>
      <c r="C14" s="29">
        <f>C12</f>
        <v>7755000</v>
      </c>
      <c r="D14" s="208">
        <f>D12</f>
        <v>5499135</v>
      </c>
    </row>
    <row r="15" spans="1:5" s="2" customFormat="1" ht="15.6" x14ac:dyDescent="0.3">
      <c r="A15" s="14"/>
    </row>
    <row r="16" spans="1:5" s="2" customFormat="1" ht="19.5" customHeight="1" x14ac:dyDescent="0.3">
      <c r="A16" s="23"/>
      <c r="B16" s="15" t="s">
        <v>122</v>
      </c>
      <c r="C16" s="16" t="s">
        <v>122</v>
      </c>
      <c r="D16" s="16" t="s">
        <v>122</v>
      </c>
      <c r="E16" s="24"/>
    </row>
    <row r="17" spans="1:5" s="2" customFormat="1" ht="18.75" customHeight="1" x14ac:dyDescent="0.3">
      <c r="A17" s="9" t="s">
        <v>112</v>
      </c>
      <c r="B17" s="1">
        <v>0</v>
      </c>
      <c r="C17" s="1" t="s">
        <v>65</v>
      </c>
      <c r="D17" s="1" t="s">
        <v>65</v>
      </c>
    </row>
    <row r="18" spans="1:5" s="2" customFormat="1" ht="30.6" customHeight="1" x14ac:dyDescent="0.3">
      <c r="A18" s="10" t="s">
        <v>114</v>
      </c>
      <c r="B18" s="1">
        <v>0</v>
      </c>
      <c r="C18" s="29">
        <v>0</v>
      </c>
      <c r="D18" s="1">
        <v>14348.28</v>
      </c>
    </row>
    <row r="19" spans="1:5" s="2" customFormat="1" ht="27.75" customHeight="1" x14ac:dyDescent="0.3">
      <c r="A19" s="10" t="s">
        <v>115</v>
      </c>
      <c r="B19" s="1">
        <v>242035</v>
      </c>
      <c r="C19" s="29">
        <v>242035</v>
      </c>
      <c r="D19" s="208">
        <v>218461.98</v>
      </c>
    </row>
    <row r="20" spans="1:5" s="2" customFormat="1" ht="39.6" customHeight="1" x14ac:dyDescent="0.3">
      <c r="A20" s="10" t="s">
        <v>116</v>
      </c>
      <c r="B20" s="29">
        <v>846095</v>
      </c>
      <c r="C20" s="29">
        <v>846095</v>
      </c>
      <c r="D20" s="208">
        <v>588447.04</v>
      </c>
    </row>
    <row r="21" spans="1:5" s="2" customFormat="1" ht="20.25" customHeight="1" x14ac:dyDescent="0.3">
      <c r="A21" s="10" t="s">
        <v>117</v>
      </c>
      <c r="B21" s="29">
        <v>93355</v>
      </c>
      <c r="C21" s="29">
        <v>93355</v>
      </c>
      <c r="D21" s="208">
        <v>39084.550000000003</v>
      </c>
    </row>
    <row r="22" spans="1:5" s="2" customFormat="1" ht="26.85" customHeight="1" x14ac:dyDescent="0.3">
      <c r="A22" s="10" t="s">
        <v>118</v>
      </c>
      <c r="B22" s="29">
        <v>611505</v>
      </c>
      <c r="C22" s="29">
        <v>611505</v>
      </c>
      <c r="D22" s="208">
        <v>423160.51</v>
      </c>
    </row>
    <row r="23" spans="1:5" s="2" customFormat="1" ht="24" customHeight="1" x14ac:dyDescent="0.3">
      <c r="A23" s="11" t="s">
        <v>119</v>
      </c>
      <c r="B23" s="1">
        <f>SUM(B17:B22)</f>
        <v>1792990</v>
      </c>
      <c r="C23" s="29">
        <f>SUM(C18:C22)</f>
        <v>1792990</v>
      </c>
      <c r="D23" s="208">
        <f>SUM(D18:D22)</f>
        <v>1283502.3600000001</v>
      </c>
    </row>
    <row r="24" spans="1:5" s="2" customFormat="1" ht="36" customHeight="1" x14ac:dyDescent="0.3">
      <c r="A24" s="12" t="s">
        <v>120</v>
      </c>
      <c r="B24" s="1">
        <v>0</v>
      </c>
      <c r="C24" s="29">
        <v>0</v>
      </c>
      <c r="D24" s="208">
        <v>0</v>
      </c>
      <c r="E24" s="236"/>
    </row>
    <row r="25" spans="1:5" s="2" customFormat="1" ht="19.5" customHeight="1" x14ac:dyDescent="0.3">
      <c r="A25" s="54" t="s">
        <v>121</v>
      </c>
      <c r="B25" s="55">
        <f>SUM(B23:B24)</f>
        <v>1792990</v>
      </c>
      <c r="C25" s="56">
        <f>C23</f>
        <v>1792990</v>
      </c>
      <c r="D25" s="235">
        <f>D23</f>
        <v>1283502.3600000001</v>
      </c>
      <c r="E25" s="52"/>
    </row>
    <row r="26" spans="1:5" s="2" customFormat="1" ht="15.6" x14ac:dyDescent="0.3">
      <c r="E26" s="237"/>
    </row>
    <row r="27" spans="1:5" s="2" customFormat="1" ht="15.6" x14ac:dyDescent="0.3">
      <c r="E27" s="52"/>
    </row>
    <row r="28" spans="1:5" s="2" customFormat="1" ht="15.6" x14ac:dyDescent="0.3"/>
    <row r="29" spans="1:5" s="2" customFormat="1" ht="15.6" x14ac:dyDescent="0.3"/>
    <row r="30" spans="1:5" s="2" customFormat="1" ht="15.6" x14ac:dyDescent="0.3">
      <c r="A30" s="25" t="s">
        <v>123</v>
      </c>
      <c r="B30" s="28">
        <f>B12</f>
        <v>7755000</v>
      </c>
      <c r="C30" s="17">
        <f>C14</f>
        <v>7755000</v>
      </c>
      <c r="D30" s="234">
        <f>D14</f>
        <v>5499135</v>
      </c>
    </row>
    <row r="31" spans="1:5" s="2" customFormat="1" ht="15.6" x14ac:dyDescent="0.3">
      <c r="B31" s="19"/>
    </row>
    <row r="32" spans="1:5"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sheetData>
  <pageMargins left="0.25" right="0.25" top="0.75" bottom="0.75" header="0.3" footer="0.3"/>
  <pageSetup scale="8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5" s="2" customFormat="1" ht="15.6" x14ac:dyDescent="0.3"/>
    <row r="2" spans="1:5" s="2" customFormat="1" ht="15.6" x14ac:dyDescent="0.3">
      <c r="A2" s="26" t="s">
        <v>245</v>
      </c>
    </row>
    <row r="3" spans="1:5" s="2" customFormat="1" ht="15.6" x14ac:dyDescent="0.3">
      <c r="A3" s="3"/>
    </row>
    <row r="4" spans="1:5" s="2" customFormat="1" ht="46.8" x14ac:dyDescent="0.3">
      <c r="B4" s="4" t="s">
        <v>246</v>
      </c>
      <c r="C4" s="22" t="s">
        <v>671</v>
      </c>
      <c r="D4" s="5" t="s">
        <v>108</v>
      </c>
    </row>
    <row r="5" spans="1:5" s="2" customFormat="1" ht="31.2" x14ac:dyDescent="0.3">
      <c r="A5" s="6"/>
      <c r="B5" s="7" t="s">
        <v>109</v>
      </c>
      <c r="C5" s="8" t="s">
        <v>110</v>
      </c>
      <c r="D5" s="8" t="s">
        <v>111</v>
      </c>
    </row>
    <row r="6" spans="1:5" s="2" customFormat="1" ht="15.6" x14ac:dyDescent="0.3">
      <c r="A6" s="9" t="s">
        <v>112</v>
      </c>
      <c r="B6" s="32">
        <v>21540000</v>
      </c>
      <c r="C6" s="1" t="s">
        <v>113</v>
      </c>
      <c r="D6" s="1" t="s">
        <v>113</v>
      </c>
    </row>
    <row r="7" spans="1:5" s="2" customFormat="1" ht="15.6" x14ac:dyDescent="0.3">
      <c r="A7" s="10" t="s">
        <v>114</v>
      </c>
      <c r="B7" s="32">
        <v>5322000</v>
      </c>
      <c r="C7" s="1" t="s">
        <v>113</v>
      </c>
      <c r="D7" s="1" t="s">
        <v>113</v>
      </c>
    </row>
    <row r="8" spans="1:5" s="2" customFormat="1" ht="15.6" x14ac:dyDescent="0.3">
      <c r="A8" s="10" t="s">
        <v>115</v>
      </c>
      <c r="B8" s="32">
        <v>2269000</v>
      </c>
      <c r="C8" s="1" t="s">
        <v>113</v>
      </c>
      <c r="D8" s="1" t="s">
        <v>113</v>
      </c>
    </row>
    <row r="9" spans="1:5" s="2" customFormat="1" ht="31.2" x14ac:dyDescent="0.3">
      <c r="A9" s="10" t="s">
        <v>116</v>
      </c>
      <c r="B9" s="32">
        <v>74495000</v>
      </c>
      <c r="C9" s="1" t="s">
        <v>113</v>
      </c>
      <c r="D9" s="1" t="s">
        <v>113</v>
      </c>
    </row>
    <row r="10" spans="1:5" s="2" customFormat="1" ht="15.6" x14ac:dyDescent="0.3">
      <c r="A10" s="10" t="s">
        <v>117</v>
      </c>
      <c r="B10" s="1">
        <v>0</v>
      </c>
      <c r="C10" s="1" t="s">
        <v>113</v>
      </c>
      <c r="D10" s="1" t="s">
        <v>113</v>
      </c>
    </row>
    <row r="11" spans="1:5" s="2" customFormat="1" ht="15.6" x14ac:dyDescent="0.3">
      <c r="A11" s="10" t="s">
        <v>118</v>
      </c>
      <c r="B11" s="32">
        <v>96103000</v>
      </c>
      <c r="C11" s="1" t="s">
        <v>113</v>
      </c>
      <c r="D11" s="1" t="s">
        <v>113</v>
      </c>
    </row>
    <row r="12" spans="1:5" s="2" customFormat="1" ht="15.6" x14ac:dyDescent="0.3">
      <c r="A12" s="11" t="s">
        <v>119</v>
      </c>
      <c r="B12" s="1">
        <f>SUM(B6:B11)</f>
        <v>199729000</v>
      </c>
      <c r="C12" s="1" t="s">
        <v>113</v>
      </c>
      <c r="D12" s="1" t="s">
        <v>113</v>
      </c>
    </row>
    <row r="13" spans="1:5" s="2" customFormat="1" ht="31.2" x14ac:dyDescent="0.3">
      <c r="A13" s="12" t="s">
        <v>120</v>
      </c>
      <c r="B13" s="1">
        <v>0</v>
      </c>
      <c r="C13" s="1" t="s">
        <v>113</v>
      </c>
      <c r="D13" s="1" t="s">
        <v>113</v>
      </c>
    </row>
    <row r="14" spans="1:5" s="2" customFormat="1" ht="15.6" x14ac:dyDescent="0.3">
      <c r="A14" s="13" t="s">
        <v>121</v>
      </c>
      <c r="B14" s="27">
        <f>B12+B13</f>
        <v>199729000</v>
      </c>
      <c r="C14" s="1" t="s">
        <v>113</v>
      </c>
      <c r="D14" s="1" t="s">
        <v>113</v>
      </c>
    </row>
    <row r="15" spans="1:5" s="2" customFormat="1" ht="15.6" x14ac:dyDescent="0.3">
      <c r="A15" s="14"/>
    </row>
    <row r="16" spans="1:5" s="2" customFormat="1" ht="15.6" x14ac:dyDescent="0.3">
      <c r="A16" s="23"/>
      <c r="B16" s="15" t="s">
        <v>122</v>
      </c>
      <c r="C16" s="16" t="s">
        <v>122</v>
      </c>
      <c r="D16" s="16" t="s">
        <v>122</v>
      </c>
      <c r="E16" s="24"/>
    </row>
    <row r="17" spans="1:4" s="2" customFormat="1" ht="15.6" x14ac:dyDescent="0.3">
      <c r="A17" s="9" t="s">
        <v>112</v>
      </c>
      <c r="B17" s="1">
        <v>0</v>
      </c>
      <c r="C17" s="1" t="s">
        <v>65</v>
      </c>
      <c r="D17" s="1" t="s">
        <v>65</v>
      </c>
    </row>
    <row r="18" spans="1:4" s="2" customFormat="1" ht="15.6" x14ac:dyDescent="0.3">
      <c r="A18" s="10" t="s">
        <v>114</v>
      </c>
      <c r="B18" s="1">
        <v>245000</v>
      </c>
      <c r="C18" s="1" t="s">
        <v>113</v>
      </c>
      <c r="D18" s="1" t="s">
        <v>113</v>
      </c>
    </row>
    <row r="19" spans="1:4" s="2" customFormat="1" ht="15.6" x14ac:dyDescent="0.3">
      <c r="A19" s="10" t="s">
        <v>115</v>
      </c>
      <c r="B19" s="1">
        <v>922857</v>
      </c>
      <c r="C19" s="1" t="s">
        <v>113</v>
      </c>
      <c r="D19" s="1" t="s">
        <v>113</v>
      </c>
    </row>
    <row r="20" spans="1:4" s="2" customFormat="1" ht="31.2" x14ac:dyDescent="0.3">
      <c r="A20" s="10" t="s">
        <v>116</v>
      </c>
      <c r="B20" s="1">
        <v>15969607</v>
      </c>
      <c r="C20" s="1" t="s">
        <v>113</v>
      </c>
      <c r="D20" s="1" t="s">
        <v>113</v>
      </c>
    </row>
    <row r="21" spans="1:4" s="2" customFormat="1" ht="15.6" x14ac:dyDescent="0.3">
      <c r="A21" s="10" t="s">
        <v>117</v>
      </c>
      <c r="B21" s="1">
        <v>2270494</v>
      </c>
      <c r="C21" s="1" t="s">
        <v>113</v>
      </c>
      <c r="D21" s="1" t="s">
        <v>113</v>
      </c>
    </row>
    <row r="22" spans="1:4" s="2" customFormat="1" ht="15.6" x14ac:dyDescent="0.3">
      <c r="A22" s="10" t="s">
        <v>118</v>
      </c>
      <c r="B22" s="1">
        <v>4424042</v>
      </c>
      <c r="C22" s="1" t="s">
        <v>113</v>
      </c>
      <c r="D22" s="1" t="s">
        <v>113</v>
      </c>
    </row>
    <row r="23" spans="1:4" s="2" customFormat="1" ht="15.6" x14ac:dyDescent="0.3">
      <c r="A23" s="11" t="s">
        <v>119</v>
      </c>
      <c r="B23" s="1">
        <f>SUM(B17:B22)</f>
        <v>23832000</v>
      </c>
      <c r="C23" s="1" t="s">
        <v>113</v>
      </c>
      <c r="D23" s="1" t="s">
        <v>113</v>
      </c>
    </row>
    <row r="24" spans="1:4" s="2" customFormat="1" ht="31.2" x14ac:dyDescent="0.3">
      <c r="A24" s="12" t="s">
        <v>120</v>
      </c>
      <c r="B24" s="1">
        <v>0</v>
      </c>
      <c r="C24" s="1" t="s">
        <v>113</v>
      </c>
      <c r="D24" s="1" t="s">
        <v>113</v>
      </c>
    </row>
    <row r="25" spans="1:4" s="2" customFormat="1" ht="15.6" x14ac:dyDescent="0.3">
      <c r="A25" s="13" t="s">
        <v>121</v>
      </c>
      <c r="B25" s="27">
        <f>B23+B24</f>
        <v>23832000</v>
      </c>
      <c r="C25" s="1" t="s">
        <v>113</v>
      </c>
      <c r="D25" s="1" t="s">
        <v>113</v>
      </c>
    </row>
    <row r="26" spans="1:4" s="2" customFormat="1" ht="15.6" x14ac:dyDescent="0.3"/>
    <row r="27" spans="1:4" s="2" customFormat="1" ht="15.6" x14ac:dyDescent="0.3"/>
    <row r="28" spans="1:4" s="2" customFormat="1" ht="15.6" x14ac:dyDescent="0.3"/>
    <row r="29" spans="1:4" s="2" customFormat="1" ht="15.6" x14ac:dyDescent="0.3"/>
    <row r="30" spans="1:4" s="2" customFormat="1" ht="15.6" x14ac:dyDescent="0.3">
      <c r="A30" s="25" t="s">
        <v>123</v>
      </c>
      <c r="B30" s="28">
        <f>B12</f>
        <v>199729000</v>
      </c>
      <c r="C30" s="17"/>
      <c r="D30" s="18"/>
    </row>
    <row r="31" spans="1:4" s="2" customFormat="1" ht="15.6" x14ac:dyDescent="0.3">
      <c r="B31" s="19"/>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G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146" bestFit="1" customWidth="1"/>
    <col min="8" max="8" width="9.109375" style="20"/>
    <col min="9" max="9" width="11.21875" style="20" bestFit="1" customWidth="1"/>
    <col min="10" max="16384" width="9.109375" style="20"/>
  </cols>
  <sheetData>
    <row r="1" spans="1:7" s="2" customFormat="1" ht="15.6" x14ac:dyDescent="0.3">
      <c r="G1" s="143"/>
    </row>
    <row r="2" spans="1:7" s="36" customFormat="1" ht="15.6" x14ac:dyDescent="0.3">
      <c r="A2" s="35" t="s">
        <v>711</v>
      </c>
      <c r="B2" s="114"/>
      <c r="C2" s="114"/>
      <c r="D2" s="114"/>
      <c r="G2" s="148"/>
    </row>
    <row r="3" spans="1:7" s="2" customFormat="1" ht="15.6" x14ac:dyDescent="0.3">
      <c r="A3" s="3"/>
      <c r="G3" s="143"/>
    </row>
    <row r="4" spans="1:7" s="2" customFormat="1" ht="46.8" x14ac:dyDescent="0.3">
      <c r="B4" s="37" t="s">
        <v>363</v>
      </c>
      <c r="C4" s="22" t="s">
        <v>598</v>
      </c>
      <c r="D4" s="5" t="s">
        <v>108</v>
      </c>
      <c r="G4" s="149"/>
    </row>
    <row r="5" spans="1:7" s="2" customFormat="1" ht="31.2" x14ac:dyDescent="0.3">
      <c r="A5" s="6"/>
      <c r="B5" s="7" t="s">
        <v>109</v>
      </c>
      <c r="C5" s="8" t="s">
        <v>110</v>
      </c>
      <c r="D5" s="8" t="s">
        <v>111</v>
      </c>
      <c r="G5" s="150"/>
    </row>
    <row r="6" spans="1:7" s="2" customFormat="1" ht="15.6" x14ac:dyDescent="0.3">
      <c r="A6" s="9" t="s">
        <v>112</v>
      </c>
      <c r="B6" s="38">
        <v>2827000</v>
      </c>
      <c r="C6" s="29">
        <v>4554323</v>
      </c>
      <c r="D6" s="1" t="s">
        <v>113</v>
      </c>
      <c r="G6" s="150"/>
    </row>
    <row r="7" spans="1:7" s="2" customFormat="1" ht="15.6" x14ac:dyDescent="0.3">
      <c r="A7" s="10" t="s">
        <v>114</v>
      </c>
      <c r="B7" s="38">
        <v>970000</v>
      </c>
      <c r="C7" s="29">
        <v>0</v>
      </c>
      <c r="D7" s="1" t="s">
        <v>113</v>
      </c>
      <c r="G7" s="150"/>
    </row>
    <row r="8" spans="1:7" s="2" customFormat="1" ht="15.6" x14ac:dyDescent="0.3">
      <c r="A8" s="10" t="s">
        <v>115</v>
      </c>
      <c r="B8" s="38">
        <v>1402000</v>
      </c>
      <c r="C8" s="29">
        <v>6171328</v>
      </c>
      <c r="D8" s="1" t="s">
        <v>113</v>
      </c>
      <c r="G8" s="149"/>
    </row>
    <row r="9" spans="1:7" s="2" customFormat="1" ht="31.2" x14ac:dyDescent="0.3">
      <c r="A9" s="10" t="s">
        <v>116</v>
      </c>
      <c r="B9" s="38">
        <v>9019000</v>
      </c>
      <c r="C9" s="29">
        <v>13983403</v>
      </c>
      <c r="D9" s="1" t="s">
        <v>113</v>
      </c>
      <c r="G9" s="149"/>
    </row>
    <row r="10" spans="1:7" s="2" customFormat="1" ht="15.6" x14ac:dyDescent="0.3">
      <c r="A10" s="10" t="s">
        <v>117</v>
      </c>
      <c r="B10" s="39">
        <v>0</v>
      </c>
      <c r="C10" s="29">
        <v>0</v>
      </c>
      <c r="D10" s="1" t="s">
        <v>113</v>
      </c>
      <c r="G10" s="143"/>
    </row>
    <row r="11" spans="1:7" s="2" customFormat="1" ht="15.6" x14ac:dyDescent="0.3">
      <c r="A11" s="10" t="s">
        <v>118</v>
      </c>
      <c r="B11" s="38">
        <v>19815000</v>
      </c>
      <c r="C11" s="29">
        <v>16910058</v>
      </c>
      <c r="D11" s="1" t="s">
        <v>113</v>
      </c>
      <c r="G11" s="143"/>
    </row>
    <row r="12" spans="1:7" s="2" customFormat="1" ht="15.6" x14ac:dyDescent="0.3">
      <c r="A12" s="11" t="s">
        <v>119</v>
      </c>
      <c r="B12" s="39">
        <f>SUM(B6:B11)</f>
        <v>34033000</v>
      </c>
      <c r="C12" s="29">
        <f>SUM(C6:C11)</f>
        <v>41619112</v>
      </c>
      <c r="D12" s="1" t="s">
        <v>113</v>
      </c>
      <c r="G12" s="143"/>
    </row>
    <row r="13" spans="1:7" s="2" customFormat="1" ht="31.2" x14ac:dyDescent="0.3">
      <c r="A13" s="12" t="s">
        <v>120</v>
      </c>
      <c r="B13" s="39">
        <v>0</v>
      </c>
      <c r="C13" s="29"/>
      <c r="D13" s="1" t="s">
        <v>113</v>
      </c>
      <c r="G13" s="143"/>
    </row>
    <row r="14" spans="1:7" s="2" customFormat="1" ht="15.6" x14ac:dyDescent="0.3">
      <c r="A14" s="13" t="s">
        <v>121</v>
      </c>
      <c r="B14" s="40">
        <f>B12+B13</f>
        <v>34033000</v>
      </c>
      <c r="C14" s="29">
        <f>C12+C13</f>
        <v>41619112</v>
      </c>
      <c r="D14" s="1" t="s">
        <v>113</v>
      </c>
      <c r="G14" s="143"/>
    </row>
    <row r="15" spans="1:7" s="2" customFormat="1" ht="15.6" x14ac:dyDescent="0.3">
      <c r="A15" s="14"/>
      <c r="B15" s="36"/>
      <c r="G15" s="143"/>
    </row>
    <row r="16" spans="1:7" s="2" customFormat="1" ht="15.6" x14ac:dyDescent="0.3">
      <c r="A16" s="23"/>
      <c r="B16" s="41" t="s">
        <v>122</v>
      </c>
      <c r="C16" s="16" t="s">
        <v>122</v>
      </c>
      <c r="D16" s="16" t="s">
        <v>122</v>
      </c>
      <c r="E16" s="24"/>
      <c r="G16" s="143"/>
    </row>
    <row r="17" spans="1:7" s="2" customFormat="1" ht="15.6" x14ac:dyDescent="0.3">
      <c r="A17" s="9" t="s">
        <v>112</v>
      </c>
      <c r="B17" s="39">
        <v>0</v>
      </c>
      <c r="C17" s="29" t="s">
        <v>65</v>
      </c>
      <c r="D17" s="1" t="s">
        <v>65</v>
      </c>
      <c r="G17" s="143"/>
    </row>
    <row r="18" spans="1:7" s="2" customFormat="1" ht="15.6" x14ac:dyDescent="0.3">
      <c r="A18" s="10" t="s">
        <v>114</v>
      </c>
      <c r="B18" s="39">
        <v>90000</v>
      </c>
      <c r="C18" s="29">
        <v>0</v>
      </c>
      <c r="D18" s="1" t="s">
        <v>113</v>
      </c>
      <c r="G18" s="143"/>
    </row>
    <row r="19" spans="1:7" s="2" customFormat="1" ht="15.6" x14ac:dyDescent="0.3">
      <c r="A19" s="10" t="s">
        <v>115</v>
      </c>
      <c r="B19" s="39">
        <v>80000</v>
      </c>
      <c r="C19" s="29">
        <v>4641321</v>
      </c>
      <c r="D19" s="1" t="s">
        <v>113</v>
      </c>
      <c r="G19" s="143"/>
    </row>
    <row r="20" spans="1:7" s="2" customFormat="1" ht="31.2" x14ac:dyDescent="0.3">
      <c r="A20" s="10" t="s">
        <v>116</v>
      </c>
      <c r="B20" s="39">
        <v>1752000</v>
      </c>
      <c r="C20" s="29">
        <v>7207631</v>
      </c>
      <c r="D20" s="1" t="s">
        <v>113</v>
      </c>
      <c r="G20" s="143"/>
    </row>
    <row r="21" spans="1:7" s="2" customFormat="1" ht="15.6" x14ac:dyDescent="0.3">
      <c r="A21" s="10" t="s">
        <v>117</v>
      </c>
      <c r="B21" s="39">
        <v>226500</v>
      </c>
      <c r="C21" s="29">
        <v>562250</v>
      </c>
      <c r="D21" s="1" t="s">
        <v>113</v>
      </c>
      <c r="G21" s="143"/>
    </row>
    <row r="22" spans="1:7" s="2" customFormat="1" ht="15.6" x14ac:dyDescent="0.3">
      <c r="A22" s="10" t="s">
        <v>118</v>
      </c>
      <c r="B22" s="39">
        <v>602000</v>
      </c>
      <c r="C22" s="29">
        <v>4343654</v>
      </c>
      <c r="D22" s="1" t="s">
        <v>113</v>
      </c>
      <c r="G22" s="143"/>
    </row>
    <row r="23" spans="1:7" s="2" customFormat="1" ht="15.6" x14ac:dyDescent="0.3">
      <c r="A23" s="11" t="s">
        <v>119</v>
      </c>
      <c r="B23" s="39">
        <f>SUM(B17:B22)</f>
        <v>2750500</v>
      </c>
      <c r="C23" s="29">
        <f>SUM(C18:C22)</f>
        <v>16754856</v>
      </c>
      <c r="D23" s="1" t="s">
        <v>113</v>
      </c>
      <c r="G23" s="143"/>
    </row>
    <row r="24" spans="1:7" s="2" customFormat="1" ht="31.2" x14ac:dyDescent="0.3">
      <c r="A24" s="12" t="s">
        <v>120</v>
      </c>
      <c r="B24" s="39">
        <v>117500</v>
      </c>
      <c r="C24" s="29">
        <v>0</v>
      </c>
      <c r="D24" s="1" t="s">
        <v>113</v>
      </c>
      <c r="G24" s="143"/>
    </row>
    <row r="25" spans="1:7" s="2" customFormat="1" ht="15.6" x14ac:dyDescent="0.3">
      <c r="A25" s="13" t="s">
        <v>121</v>
      </c>
      <c r="B25" s="40">
        <f>SUM(B23:B24)</f>
        <v>2868000</v>
      </c>
      <c r="C25" s="29">
        <f>C23</f>
        <v>16754856</v>
      </c>
      <c r="D25" s="1" t="s">
        <v>113</v>
      </c>
      <c r="G25" s="143"/>
    </row>
    <row r="26" spans="1:7" s="2" customFormat="1" ht="15.6" x14ac:dyDescent="0.3">
      <c r="B26" s="36"/>
      <c r="C26" s="52"/>
      <c r="G26" s="143"/>
    </row>
    <row r="27" spans="1:7" s="2" customFormat="1" ht="15.6" x14ac:dyDescent="0.3">
      <c r="B27" s="36"/>
      <c r="C27" s="52"/>
      <c r="G27" s="143"/>
    </row>
    <row r="28" spans="1:7" s="2" customFormat="1" ht="15.6" x14ac:dyDescent="0.3">
      <c r="B28" s="36"/>
      <c r="C28" s="52"/>
      <c r="G28" s="143"/>
    </row>
    <row r="29" spans="1:7" s="2" customFormat="1" ht="15.6" x14ac:dyDescent="0.3">
      <c r="B29" s="36"/>
      <c r="C29" s="52"/>
      <c r="G29" s="143"/>
    </row>
    <row r="30" spans="1:7" s="2" customFormat="1" ht="15.6" x14ac:dyDescent="0.3">
      <c r="A30" s="25" t="s">
        <v>123</v>
      </c>
      <c r="B30" s="42">
        <f>B12</f>
        <v>34033000</v>
      </c>
      <c r="C30" s="51">
        <f>C14</f>
        <v>41619112</v>
      </c>
      <c r="D30" s="18"/>
      <c r="G30" s="143"/>
    </row>
    <row r="31" spans="1:7" s="2" customFormat="1" ht="15.6" x14ac:dyDescent="0.3">
      <c r="B31" s="19"/>
      <c r="G31" s="143"/>
    </row>
    <row r="32" spans="1:7"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5" s="2" customFormat="1" ht="15.6" x14ac:dyDescent="0.3"/>
    <row r="2" spans="1:5" s="2" customFormat="1" ht="15.6" x14ac:dyDescent="0.3">
      <c r="A2" s="35" t="s">
        <v>396</v>
      </c>
    </row>
    <row r="3" spans="1:5" s="2" customFormat="1" ht="15.6" x14ac:dyDescent="0.3">
      <c r="A3" s="3"/>
    </row>
    <row r="4" spans="1:5" s="2" customFormat="1" ht="46.8" x14ac:dyDescent="0.3">
      <c r="B4" s="4" t="s">
        <v>136</v>
      </c>
      <c r="C4" s="22" t="s">
        <v>247</v>
      </c>
      <c r="D4" s="5" t="s">
        <v>108</v>
      </c>
    </row>
    <row r="5" spans="1:5" s="2" customFormat="1" ht="31.2" x14ac:dyDescent="0.3">
      <c r="A5" s="6"/>
      <c r="B5" s="7" t="s">
        <v>109</v>
      </c>
      <c r="C5" s="8" t="s">
        <v>110</v>
      </c>
      <c r="D5" s="8" t="s">
        <v>111</v>
      </c>
    </row>
    <row r="6" spans="1:5" s="2" customFormat="1" ht="15.6" x14ac:dyDescent="0.3">
      <c r="A6" s="9" t="s">
        <v>112</v>
      </c>
      <c r="B6" s="38">
        <v>350000</v>
      </c>
      <c r="C6" s="29">
        <v>135000</v>
      </c>
      <c r="D6" s="1" t="s">
        <v>113</v>
      </c>
    </row>
    <row r="7" spans="1:5" s="2" customFormat="1" ht="15.6" x14ac:dyDescent="0.3">
      <c r="A7" s="10" t="s">
        <v>114</v>
      </c>
      <c r="B7" s="38">
        <v>200000</v>
      </c>
      <c r="C7" s="29">
        <v>53000</v>
      </c>
      <c r="D7" s="1" t="s">
        <v>113</v>
      </c>
    </row>
    <row r="8" spans="1:5" s="2" customFormat="1" ht="15.6" x14ac:dyDescent="0.3">
      <c r="A8" s="10" t="s">
        <v>115</v>
      </c>
      <c r="B8" s="38">
        <v>150000</v>
      </c>
      <c r="C8" s="29">
        <v>107618</v>
      </c>
      <c r="D8" s="1" t="s">
        <v>113</v>
      </c>
    </row>
    <row r="9" spans="1:5" s="2" customFormat="1" ht="31.2" x14ac:dyDescent="0.3">
      <c r="A9" s="10" t="s">
        <v>116</v>
      </c>
      <c r="B9" s="38">
        <v>850000</v>
      </c>
      <c r="C9" s="29">
        <v>916717</v>
      </c>
      <c r="D9" s="1" t="s">
        <v>113</v>
      </c>
    </row>
    <row r="10" spans="1:5" s="2" customFormat="1" ht="15.6" x14ac:dyDescent="0.3">
      <c r="A10" s="10" t="s">
        <v>117</v>
      </c>
      <c r="B10" s="39">
        <v>0</v>
      </c>
      <c r="C10" s="29">
        <v>0</v>
      </c>
      <c r="D10" s="1" t="s">
        <v>113</v>
      </c>
    </row>
    <row r="11" spans="1:5" s="2" customFormat="1" ht="15.6" x14ac:dyDescent="0.3">
      <c r="A11" s="10" t="s">
        <v>118</v>
      </c>
      <c r="B11" s="38">
        <v>1300000</v>
      </c>
      <c r="C11" s="29">
        <v>2826272</v>
      </c>
      <c r="D11" s="1" t="s">
        <v>113</v>
      </c>
    </row>
    <row r="12" spans="1:5" s="2" customFormat="1" ht="15.6" x14ac:dyDescent="0.3">
      <c r="A12" s="11" t="s">
        <v>119</v>
      </c>
      <c r="B12" s="39">
        <f>SUM(B6:B11)</f>
        <v>2850000</v>
      </c>
      <c r="C12" s="29">
        <f>SUM(C6:C11)</f>
        <v>4038607</v>
      </c>
      <c r="D12" s="1" t="s">
        <v>113</v>
      </c>
    </row>
    <row r="13" spans="1:5" s="2" customFormat="1" ht="31.2" x14ac:dyDescent="0.3">
      <c r="A13" s="12" t="s">
        <v>120</v>
      </c>
      <c r="B13" s="39">
        <v>0</v>
      </c>
      <c r="C13" s="29"/>
      <c r="D13" s="1" t="s">
        <v>113</v>
      </c>
    </row>
    <row r="14" spans="1:5" s="2" customFormat="1" ht="15.6" x14ac:dyDescent="0.3">
      <c r="A14" s="13" t="s">
        <v>121</v>
      </c>
      <c r="B14" s="40">
        <f>B12+B13</f>
        <v>2850000</v>
      </c>
      <c r="C14" s="29">
        <f>C12</f>
        <v>4038607</v>
      </c>
      <c r="D14" s="1" t="s">
        <v>113</v>
      </c>
    </row>
    <row r="15" spans="1:5" s="2" customFormat="1" ht="15.6" x14ac:dyDescent="0.3">
      <c r="A15" s="14"/>
      <c r="B15" s="36"/>
      <c r="C15" s="52"/>
    </row>
    <row r="16" spans="1:5" s="2" customFormat="1" ht="15.6" x14ac:dyDescent="0.3">
      <c r="A16" s="23"/>
      <c r="B16" s="41" t="s">
        <v>122</v>
      </c>
      <c r="C16" s="16" t="s">
        <v>122</v>
      </c>
      <c r="D16" s="16" t="s">
        <v>122</v>
      </c>
      <c r="E16" s="24"/>
    </row>
    <row r="17" spans="1:4" s="2" customFormat="1" ht="15.6" x14ac:dyDescent="0.3">
      <c r="A17" s="9" t="s">
        <v>112</v>
      </c>
      <c r="B17" s="39">
        <v>0</v>
      </c>
      <c r="C17" s="29">
        <v>10000</v>
      </c>
      <c r="D17" s="1" t="s">
        <v>65</v>
      </c>
    </row>
    <row r="18" spans="1:4" s="2" customFormat="1" ht="15.6" x14ac:dyDescent="0.3">
      <c r="A18" s="10" t="s">
        <v>114</v>
      </c>
      <c r="B18" s="39">
        <v>0</v>
      </c>
      <c r="C18" s="29">
        <v>250000</v>
      </c>
      <c r="D18" s="1" t="s">
        <v>113</v>
      </c>
    </row>
    <row r="19" spans="1:4" s="2" customFormat="1" ht="15.6" x14ac:dyDescent="0.3">
      <c r="A19" s="10" t="s">
        <v>115</v>
      </c>
      <c r="B19" s="39">
        <v>275000</v>
      </c>
      <c r="C19" s="29">
        <v>65000</v>
      </c>
      <c r="D19" s="1" t="s">
        <v>113</v>
      </c>
    </row>
    <row r="20" spans="1:4" s="2" customFormat="1" ht="31.2" x14ac:dyDescent="0.3">
      <c r="A20" s="10" t="s">
        <v>116</v>
      </c>
      <c r="B20" s="39">
        <v>1750000</v>
      </c>
      <c r="C20" s="29">
        <v>1934091</v>
      </c>
      <c r="D20" s="1" t="s">
        <v>113</v>
      </c>
    </row>
    <row r="21" spans="1:4" s="2" customFormat="1" ht="15.6" x14ac:dyDescent="0.3">
      <c r="A21" s="10" t="s">
        <v>117</v>
      </c>
      <c r="B21" s="39">
        <v>0</v>
      </c>
      <c r="C21" s="29">
        <v>0</v>
      </c>
      <c r="D21" s="1" t="s">
        <v>113</v>
      </c>
    </row>
    <row r="22" spans="1:4" s="2" customFormat="1" ht="15.6" x14ac:dyDescent="0.3">
      <c r="A22" s="10" t="s">
        <v>118</v>
      </c>
      <c r="B22" s="39">
        <v>2000000</v>
      </c>
      <c r="C22" s="29">
        <v>1765205</v>
      </c>
      <c r="D22" s="1" t="s">
        <v>113</v>
      </c>
    </row>
    <row r="23" spans="1:4" s="2" customFormat="1" ht="15.6" x14ac:dyDescent="0.3">
      <c r="A23" s="11" t="s">
        <v>119</v>
      </c>
      <c r="B23" s="39">
        <f>SUM(B17:B22)</f>
        <v>4025000</v>
      </c>
      <c r="C23" s="29">
        <f>SUM(C17:C22)</f>
        <v>4024296</v>
      </c>
      <c r="D23" s="1" t="s">
        <v>113</v>
      </c>
    </row>
    <row r="24" spans="1:4" s="2" customFormat="1" ht="31.2" x14ac:dyDescent="0.3">
      <c r="A24" s="12" t="s">
        <v>120</v>
      </c>
      <c r="B24" s="39">
        <v>0</v>
      </c>
      <c r="C24" s="29">
        <v>0</v>
      </c>
      <c r="D24" s="1" t="s">
        <v>113</v>
      </c>
    </row>
    <row r="25" spans="1:4" s="2" customFormat="1" ht="15.6" x14ac:dyDescent="0.3">
      <c r="A25" s="13" t="s">
        <v>121</v>
      </c>
      <c r="B25" s="40">
        <f>B23+B24</f>
        <v>4025000</v>
      </c>
      <c r="C25" s="29">
        <f>C23</f>
        <v>4024296</v>
      </c>
      <c r="D25" s="1" t="s">
        <v>113</v>
      </c>
    </row>
    <row r="26" spans="1:4" s="2" customFormat="1" ht="15.6" x14ac:dyDescent="0.3">
      <c r="B26" s="36"/>
    </row>
    <row r="27" spans="1:4" s="2" customFormat="1" ht="15.6" x14ac:dyDescent="0.3">
      <c r="B27" s="36"/>
    </row>
    <row r="28" spans="1:4" s="2" customFormat="1" ht="15.6" x14ac:dyDescent="0.3">
      <c r="B28" s="36"/>
    </row>
    <row r="29" spans="1:4" s="2" customFormat="1" ht="15.6" x14ac:dyDescent="0.3">
      <c r="B29" s="36"/>
    </row>
    <row r="30" spans="1:4" s="2" customFormat="1" ht="15.6" x14ac:dyDescent="0.3">
      <c r="A30" s="25" t="s">
        <v>123</v>
      </c>
      <c r="B30" s="42">
        <f>B12</f>
        <v>2850000</v>
      </c>
      <c r="C30" s="53">
        <f>C12</f>
        <v>4038607</v>
      </c>
      <c r="D30" s="18"/>
    </row>
    <row r="31" spans="1:4" s="2" customFormat="1" ht="15.6" x14ac:dyDescent="0.3">
      <c r="B31" s="19"/>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39"/>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4" s="2" customFormat="1" ht="15.6" x14ac:dyDescent="0.3"/>
    <row r="2" spans="1:4" s="36" customFormat="1" ht="15.6" x14ac:dyDescent="0.3">
      <c r="A2" s="35" t="s">
        <v>397</v>
      </c>
    </row>
    <row r="3" spans="1:4" s="36" customFormat="1" ht="23.1" customHeight="1" x14ac:dyDescent="0.3">
      <c r="A3" s="363" t="s">
        <v>362</v>
      </c>
      <c r="B3" s="363"/>
      <c r="C3" s="363"/>
      <c r="D3" s="363"/>
    </row>
    <row r="4" spans="1:4" s="2" customFormat="1" ht="15.6" x14ac:dyDescent="0.3">
      <c r="A4" s="3"/>
    </row>
    <row r="5" spans="1:4" s="2" customFormat="1" ht="68.099999999999994" customHeight="1" x14ac:dyDescent="0.3">
      <c r="B5" s="37" t="s">
        <v>398</v>
      </c>
      <c r="C5" s="22" t="s">
        <v>672</v>
      </c>
      <c r="D5" s="5" t="s">
        <v>108</v>
      </c>
    </row>
    <row r="6" spans="1:4" s="2" customFormat="1" ht="31.2" x14ac:dyDescent="0.3">
      <c r="A6" s="6"/>
      <c r="B6" s="43" t="s">
        <v>109</v>
      </c>
      <c r="C6" s="8" t="s">
        <v>110</v>
      </c>
      <c r="D6" s="8" t="s">
        <v>111</v>
      </c>
    </row>
    <row r="7" spans="1:4" s="2" customFormat="1" ht="21.75" customHeight="1" x14ac:dyDescent="0.3">
      <c r="A7" s="9" t="s">
        <v>112</v>
      </c>
      <c r="B7" s="38">
        <v>1226000</v>
      </c>
      <c r="C7" s="1" t="s">
        <v>113</v>
      </c>
      <c r="D7" s="1" t="s">
        <v>113</v>
      </c>
    </row>
    <row r="8" spans="1:4" s="2" customFormat="1" ht="28.5" customHeight="1" x14ac:dyDescent="0.3">
      <c r="A8" s="10" t="s">
        <v>114</v>
      </c>
      <c r="B8" s="38">
        <v>378500</v>
      </c>
      <c r="C8" s="1" t="s">
        <v>113</v>
      </c>
      <c r="D8" s="1" t="s">
        <v>113</v>
      </c>
    </row>
    <row r="9" spans="1:4" s="2" customFormat="1" ht="25.5" customHeight="1" x14ac:dyDescent="0.3">
      <c r="A9" s="10" t="s">
        <v>115</v>
      </c>
      <c r="B9" s="38">
        <v>438000</v>
      </c>
      <c r="C9" s="1" t="s">
        <v>113</v>
      </c>
      <c r="D9" s="1" t="s">
        <v>113</v>
      </c>
    </row>
    <row r="10" spans="1:4" s="2" customFormat="1" ht="34.5" customHeight="1" x14ac:dyDescent="0.3">
      <c r="A10" s="10" t="s">
        <v>116</v>
      </c>
      <c r="B10" s="38">
        <v>2930000</v>
      </c>
      <c r="C10" s="1" t="s">
        <v>113</v>
      </c>
      <c r="D10" s="1" t="s">
        <v>113</v>
      </c>
    </row>
    <row r="11" spans="1:4" s="2" customFormat="1" ht="23.1" customHeight="1" x14ac:dyDescent="0.3">
      <c r="A11" s="10" t="s">
        <v>117</v>
      </c>
      <c r="B11" s="39">
        <v>0</v>
      </c>
      <c r="C11" s="1" t="s">
        <v>113</v>
      </c>
      <c r="D11" s="1" t="s">
        <v>113</v>
      </c>
    </row>
    <row r="12" spans="1:4" s="2" customFormat="1" ht="25.5" customHeight="1" x14ac:dyDescent="0.3">
      <c r="A12" s="10" t="s">
        <v>118</v>
      </c>
      <c r="B12" s="38">
        <v>5225000</v>
      </c>
      <c r="C12" s="1" t="s">
        <v>113</v>
      </c>
      <c r="D12" s="1" t="s">
        <v>113</v>
      </c>
    </row>
    <row r="13" spans="1:4" s="2" customFormat="1" ht="24" customHeight="1" x14ac:dyDescent="0.3">
      <c r="A13" s="11" t="s">
        <v>119</v>
      </c>
      <c r="B13" s="39">
        <f>SUM(B7:B12)</f>
        <v>10197500</v>
      </c>
      <c r="C13" s="1" t="s">
        <v>113</v>
      </c>
      <c r="D13" s="1" t="s">
        <v>113</v>
      </c>
    </row>
    <row r="14" spans="1:4" s="2" customFormat="1" ht="36" customHeight="1" x14ac:dyDescent="0.3">
      <c r="A14" s="12" t="s">
        <v>120</v>
      </c>
      <c r="B14" s="39">
        <v>0</v>
      </c>
      <c r="C14" s="1" t="s">
        <v>113</v>
      </c>
      <c r="D14" s="1" t="s">
        <v>113</v>
      </c>
    </row>
    <row r="15" spans="1:4" s="2" customFormat="1" ht="19.5" customHeight="1" x14ac:dyDescent="0.3">
      <c r="A15" s="13" t="s">
        <v>121</v>
      </c>
      <c r="B15" s="40">
        <f>B13+B14</f>
        <v>10197500</v>
      </c>
      <c r="C15" s="1" t="s">
        <v>113</v>
      </c>
      <c r="D15" s="1" t="s">
        <v>113</v>
      </c>
    </row>
    <row r="16" spans="1:4" s="2" customFormat="1" ht="15.6" x14ac:dyDescent="0.3">
      <c r="A16" s="14"/>
      <c r="B16" s="36"/>
    </row>
    <row r="17" spans="1:5" s="2" customFormat="1" ht="19.5" customHeight="1" x14ac:dyDescent="0.3">
      <c r="A17" s="23"/>
      <c r="B17" s="41" t="s">
        <v>122</v>
      </c>
      <c r="C17" s="16" t="s">
        <v>122</v>
      </c>
      <c r="D17" s="16" t="s">
        <v>122</v>
      </c>
      <c r="E17" s="24"/>
    </row>
    <row r="18" spans="1:5" s="2" customFormat="1" ht="18.75" customHeight="1" x14ac:dyDescent="0.3">
      <c r="A18" s="9" t="s">
        <v>112</v>
      </c>
      <c r="B18" s="39" t="s">
        <v>65</v>
      </c>
      <c r="C18" s="39" t="s">
        <v>65</v>
      </c>
      <c r="D18" s="39" t="s">
        <v>65</v>
      </c>
    </row>
    <row r="19" spans="1:5" s="2" customFormat="1" ht="30.6" customHeight="1" x14ac:dyDescent="0.3">
      <c r="A19" s="10" t="s">
        <v>114</v>
      </c>
      <c r="B19" s="39" t="s">
        <v>65</v>
      </c>
      <c r="C19" s="39" t="s">
        <v>65</v>
      </c>
      <c r="D19" s="39" t="s">
        <v>65</v>
      </c>
    </row>
    <row r="20" spans="1:5" s="2" customFormat="1" ht="27.75" customHeight="1" x14ac:dyDescent="0.3">
      <c r="A20" s="10" t="s">
        <v>115</v>
      </c>
      <c r="B20" s="39" t="s">
        <v>65</v>
      </c>
      <c r="C20" s="39" t="s">
        <v>65</v>
      </c>
      <c r="D20" s="39" t="s">
        <v>65</v>
      </c>
    </row>
    <row r="21" spans="1:5" s="2" customFormat="1" ht="39.6" customHeight="1" x14ac:dyDescent="0.3">
      <c r="A21" s="10" t="s">
        <v>116</v>
      </c>
      <c r="B21" s="39" t="s">
        <v>65</v>
      </c>
      <c r="C21" s="39" t="s">
        <v>65</v>
      </c>
      <c r="D21" s="39" t="s">
        <v>65</v>
      </c>
    </row>
    <row r="22" spans="1:5" s="2" customFormat="1" ht="20.25" customHeight="1" x14ac:dyDescent="0.3">
      <c r="A22" s="10" t="s">
        <v>117</v>
      </c>
      <c r="B22" s="39" t="s">
        <v>65</v>
      </c>
      <c r="C22" s="39" t="s">
        <v>65</v>
      </c>
      <c r="D22" s="39" t="s">
        <v>65</v>
      </c>
    </row>
    <row r="23" spans="1:5" s="2" customFormat="1" ht="26.85" customHeight="1" x14ac:dyDescent="0.3">
      <c r="A23" s="10" t="s">
        <v>118</v>
      </c>
      <c r="B23" s="39" t="s">
        <v>65</v>
      </c>
      <c r="C23" s="39" t="s">
        <v>65</v>
      </c>
      <c r="D23" s="39" t="s">
        <v>65</v>
      </c>
    </row>
    <row r="24" spans="1:5" s="2" customFormat="1" ht="24" customHeight="1" x14ac:dyDescent="0.3">
      <c r="A24" s="11" t="s">
        <v>119</v>
      </c>
      <c r="B24" s="39" t="s">
        <v>65</v>
      </c>
      <c r="C24" s="39" t="s">
        <v>65</v>
      </c>
      <c r="D24" s="39" t="s">
        <v>65</v>
      </c>
    </row>
    <row r="25" spans="1:5" s="2" customFormat="1" ht="36" customHeight="1" x14ac:dyDescent="0.3">
      <c r="A25" s="12" t="s">
        <v>120</v>
      </c>
      <c r="B25" s="39" t="s">
        <v>65</v>
      </c>
      <c r="C25" s="39" t="s">
        <v>65</v>
      </c>
      <c r="D25" s="39" t="s">
        <v>65</v>
      </c>
    </row>
    <row r="26" spans="1:5" s="2" customFormat="1" ht="19.5" customHeight="1" x14ac:dyDescent="0.3">
      <c r="A26" s="13" t="s">
        <v>121</v>
      </c>
      <c r="B26" s="39" t="s">
        <v>65</v>
      </c>
      <c r="C26" s="39" t="s">
        <v>65</v>
      </c>
      <c r="D26" s="39" t="s">
        <v>65</v>
      </c>
    </row>
    <row r="27" spans="1:5" s="2" customFormat="1" ht="15.6" x14ac:dyDescent="0.3">
      <c r="B27" s="36"/>
    </row>
    <row r="28" spans="1:5" s="2" customFormat="1" ht="15.6" x14ac:dyDescent="0.3">
      <c r="B28" s="36"/>
    </row>
    <row r="29" spans="1:5" s="2" customFormat="1" ht="15.6" x14ac:dyDescent="0.3">
      <c r="B29" s="36"/>
    </row>
    <row r="30" spans="1:5" s="2" customFormat="1" ht="15.6" x14ac:dyDescent="0.3">
      <c r="B30" s="36"/>
    </row>
    <row r="31" spans="1:5" s="2" customFormat="1" ht="15.6" x14ac:dyDescent="0.3">
      <c r="A31" s="25" t="s">
        <v>123</v>
      </c>
      <c r="B31" s="42">
        <f>B13</f>
        <v>10197500</v>
      </c>
      <c r="C31" s="17"/>
      <c r="D31" s="18"/>
    </row>
    <row r="32" spans="1:5" s="2" customFormat="1" ht="15.6" x14ac:dyDescent="0.3">
      <c r="B32" s="19"/>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row r="39" spans="2:2" x14ac:dyDescent="0.25">
      <c r="B39" s="21"/>
    </row>
  </sheetData>
  <mergeCells count="1">
    <mergeCell ref="A3:D3"/>
  </mergeCells>
  <pageMargins left="0.25" right="0.25" top="0.75" bottom="0.75" header="0.3" footer="0.3"/>
  <pageSetup scale="8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F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6" s="2" customFormat="1" ht="15.6" x14ac:dyDescent="0.3"/>
    <row r="2" spans="1:6" s="36" customFormat="1" ht="15.6" x14ac:dyDescent="0.3">
      <c r="A2" s="35" t="s">
        <v>710</v>
      </c>
    </row>
    <row r="3" spans="1:6" s="2" customFormat="1" ht="15.6" x14ac:dyDescent="0.3">
      <c r="A3" s="3"/>
    </row>
    <row r="4" spans="1:6" s="2" customFormat="1" ht="46.8" x14ac:dyDescent="0.3">
      <c r="B4" s="37" t="s">
        <v>364</v>
      </c>
      <c r="C4" s="22" t="s">
        <v>599</v>
      </c>
      <c r="D4" s="5" t="s">
        <v>108</v>
      </c>
    </row>
    <row r="5" spans="1:6" s="2" customFormat="1" ht="31.2" x14ac:dyDescent="0.3">
      <c r="A5" s="6"/>
      <c r="B5" s="43" t="s">
        <v>109</v>
      </c>
      <c r="C5" s="8" t="s">
        <v>110</v>
      </c>
      <c r="D5" s="8" t="s">
        <v>111</v>
      </c>
    </row>
    <row r="6" spans="1:6" s="2" customFormat="1" ht="15.6" x14ac:dyDescent="0.3">
      <c r="A6" s="9" t="s">
        <v>112</v>
      </c>
      <c r="B6" s="38">
        <v>1769000</v>
      </c>
      <c r="C6" s="29">
        <v>3498658</v>
      </c>
      <c r="D6" s="1" t="s">
        <v>113</v>
      </c>
      <c r="F6" s="52"/>
    </row>
    <row r="7" spans="1:6" s="2" customFormat="1" ht="15.6" x14ac:dyDescent="0.3">
      <c r="A7" s="10" t="s">
        <v>114</v>
      </c>
      <c r="B7" s="38">
        <v>607000</v>
      </c>
      <c r="C7" s="29">
        <v>0</v>
      </c>
      <c r="D7" s="1" t="s">
        <v>113</v>
      </c>
      <c r="F7" s="52"/>
    </row>
    <row r="8" spans="1:6" s="2" customFormat="1" ht="15.6" x14ac:dyDescent="0.3">
      <c r="A8" s="10" t="s">
        <v>115</v>
      </c>
      <c r="B8" s="38">
        <v>830000</v>
      </c>
      <c r="C8" s="29">
        <v>3505474</v>
      </c>
      <c r="D8" s="1" t="s">
        <v>113</v>
      </c>
      <c r="F8" s="52"/>
    </row>
    <row r="9" spans="1:6" s="2" customFormat="1" ht="31.2" x14ac:dyDescent="0.3">
      <c r="A9" s="10" t="s">
        <v>116</v>
      </c>
      <c r="B9" s="38">
        <v>5734000</v>
      </c>
      <c r="C9" s="29">
        <v>8210994</v>
      </c>
      <c r="D9" s="1" t="s">
        <v>113</v>
      </c>
    </row>
    <row r="10" spans="1:6" s="2" customFormat="1" ht="15.6" x14ac:dyDescent="0.3">
      <c r="A10" s="10" t="s">
        <v>117</v>
      </c>
      <c r="B10" s="39">
        <v>0</v>
      </c>
      <c r="C10" s="29">
        <v>0</v>
      </c>
      <c r="D10" s="1" t="s">
        <v>113</v>
      </c>
    </row>
    <row r="11" spans="1:6" s="2" customFormat="1" ht="15.6" x14ac:dyDescent="0.3">
      <c r="A11" s="10" t="s">
        <v>118</v>
      </c>
      <c r="B11" s="38">
        <v>11688000</v>
      </c>
      <c r="C11" s="29">
        <v>11489924</v>
      </c>
      <c r="D11" s="1" t="s">
        <v>113</v>
      </c>
    </row>
    <row r="12" spans="1:6" s="2" customFormat="1" ht="15.6" x14ac:dyDescent="0.3">
      <c r="A12" s="11" t="s">
        <v>119</v>
      </c>
      <c r="B12" s="39">
        <f>SUM(B6:B11)</f>
        <v>20628000</v>
      </c>
      <c r="C12" s="29">
        <f>SUM(C6:C11)</f>
        <v>26705050</v>
      </c>
      <c r="D12" s="1" t="s">
        <v>113</v>
      </c>
    </row>
    <row r="13" spans="1:6" s="2" customFormat="1" ht="31.2" x14ac:dyDescent="0.3">
      <c r="A13" s="12" t="s">
        <v>120</v>
      </c>
      <c r="B13" s="39">
        <v>0</v>
      </c>
      <c r="C13" s="29"/>
      <c r="D13" s="1" t="s">
        <v>113</v>
      </c>
    </row>
    <row r="14" spans="1:6" s="2" customFormat="1" ht="15.6" x14ac:dyDescent="0.3">
      <c r="A14" s="13" t="s">
        <v>121</v>
      </c>
      <c r="B14" s="40">
        <f>B12+B13</f>
        <v>20628000</v>
      </c>
      <c r="C14" s="29">
        <f>SUM(C12+C13)</f>
        <v>26705050</v>
      </c>
      <c r="D14" s="1" t="s">
        <v>113</v>
      </c>
    </row>
    <row r="15" spans="1:6" s="2" customFormat="1" ht="15.6" x14ac:dyDescent="0.3">
      <c r="A15" s="14"/>
      <c r="B15" s="36"/>
    </row>
    <row r="16" spans="1:6" s="2" customFormat="1" ht="15.6" x14ac:dyDescent="0.3">
      <c r="A16" s="23"/>
      <c r="B16" s="41" t="s">
        <v>122</v>
      </c>
      <c r="C16" s="16" t="s">
        <v>122</v>
      </c>
      <c r="D16" s="16" t="s">
        <v>122</v>
      </c>
      <c r="E16" s="24"/>
    </row>
    <row r="17" spans="1:4" s="2" customFormat="1" ht="15.6" x14ac:dyDescent="0.3">
      <c r="A17" s="9" t="s">
        <v>112</v>
      </c>
      <c r="B17" s="39">
        <v>0</v>
      </c>
      <c r="C17" s="29" t="s">
        <v>65</v>
      </c>
      <c r="D17" s="1" t="s">
        <v>65</v>
      </c>
    </row>
    <row r="18" spans="1:4" s="2" customFormat="1" ht="15.6" x14ac:dyDescent="0.3">
      <c r="A18" s="10" t="s">
        <v>114</v>
      </c>
      <c r="B18" s="39">
        <v>90000</v>
      </c>
      <c r="C18" s="29">
        <v>0</v>
      </c>
      <c r="D18" s="1" t="s">
        <v>113</v>
      </c>
    </row>
    <row r="19" spans="1:4" s="2" customFormat="1" ht="15.6" x14ac:dyDescent="0.3">
      <c r="A19" s="10" t="s">
        <v>115</v>
      </c>
      <c r="B19" s="39">
        <v>0</v>
      </c>
      <c r="C19" s="29">
        <v>328471</v>
      </c>
      <c r="D19" s="1" t="s">
        <v>113</v>
      </c>
    </row>
    <row r="20" spans="1:4" s="2" customFormat="1" ht="31.2" x14ac:dyDescent="0.3">
      <c r="A20" s="10" t="s">
        <v>116</v>
      </c>
      <c r="B20" s="39">
        <v>1250000</v>
      </c>
      <c r="C20" s="29">
        <v>1533127</v>
      </c>
      <c r="D20" s="1" t="s">
        <v>113</v>
      </c>
    </row>
    <row r="21" spans="1:4" s="2" customFormat="1" ht="15.6" x14ac:dyDescent="0.3">
      <c r="A21" s="10" t="s">
        <v>117</v>
      </c>
      <c r="B21" s="39">
        <v>155000</v>
      </c>
      <c r="C21" s="29">
        <v>64150</v>
      </c>
      <c r="D21" s="1" t="s">
        <v>113</v>
      </c>
    </row>
    <row r="22" spans="1:4" s="2" customFormat="1" ht="15.6" x14ac:dyDescent="0.3">
      <c r="A22" s="10" t="s">
        <v>118</v>
      </c>
      <c r="B22" s="39">
        <v>352000</v>
      </c>
      <c r="C22" s="29">
        <v>477226</v>
      </c>
      <c r="D22" s="1" t="s">
        <v>113</v>
      </c>
    </row>
    <row r="23" spans="1:4" s="2" customFormat="1" ht="15.6" x14ac:dyDescent="0.3">
      <c r="A23" s="11" t="s">
        <v>119</v>
      </c>
      <c r="B23" s="39">
        <f>SUM(B17:B22)</f>
        <v>1847000</v>
      </c>
      <c r="C23" s="29">
        <f>SUM(C19:C22)</f>
        <v>2402974</v>
      </c>
      <c r="D23" s="1" t="s">
        <v>113</v>
      </c>
    </row>
    <row r="24" spans="1:4" s="2" customFormat="1" ht="31.2" x14ac:dyDescent="0.3">
      <c r="A24" s="12" t="s">
        <v>120</v>
      </c>
      <c r="B24" s="39">
        <v>0</v>
      </c>
      <c r="C24" s="29">
        <v>0</v>
      </c>
      <c r="D24" s="1" t="s">
        <v>113</v>
      </c>
    </row>
    <row r="25" spans="1:4" s="2" customFormat="1" ht="15.6" x14ac:dyDescent="0.3">
      <c r="A25" s="13" t="s">
        <v>121</v>
      </c>
      <c r="B25" s="40">
        <f>B23+B24</f>
        <v>1847000</v>
      </c>
      <c r="C25" s="29">
        <f>C23</f>
        <v>2402974</v>
      </c>
      <c r="D25" s="1" t="s">
        <v>113</v>
      </c>
    </row>
    <row r="26" spans="1:4" s="2" customFormat="1" ht="15.6" x14ac:dyDescent="0.3">
      <c r="B26" s="36"/>
      <c r="C26" s="52"/>
    </row>
    <row r="27" spans="1:4" s="2" customFormat="1" ht="15.6" x14ac:dyDescent="0.3">
      <c r="B27" s="36"/>
      <c r="C27" s="52"/>
    </row>
    <row r="28" spans="1:4" s="2" customFormat="1" ht="15.6" x14ac:dyDescent="0.3">
      <c r="B28" s="36"/>
      <c r="C28" s="52"/>
    </row>
    <row r="29" spans="1:4" s="2" customFormat="1" ht="15.6" x14ac:dyDescent="0.3">
      <c r="B29" s="36"/>
      <c r="C29" s="52"/>
    </row>
    <row r="30" spans="1:4" s="2" customFormat="1" ht="15.6" x14ac:dyDescent="0.3">
      <c r="A30" s="25" t="s">
        <v>123</v>
      </c>
      <c r="B30" s="42">
        <f>B12</f>
        <v>20628000</v>
      </c>
      <c r="C30" s="51">
        <f>C14</f>
        <v>26705050</v>
      </c>
      <c r="D30" s="18"/>
    </row>
    <row r="31" spans="1:4" s="2" customFormat="1" ht="15.6" x14ac:dyDescent="0.3">
      <c r="B31" s="44"/>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XFD39"/>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16384" s="2" customFormat="1" ht="15.6" x14ac:dyDescent="0.3"/>
    <row r="2" spans="1:16384" s="2" customFormat="1" ht="15.6" x14ac:dyDescent="0.3">
      <c r="A2" s="26" t="s">
        <v>411</v>
      </c>
    </row>
    <row r="3" spans="1:16384" s="2" customFormat="1" ht="15.6" x14ac:dyDescent="0.3">
      <c r="A3" s="364" t="s">
        <v>408</v>
      </c>
      <c r="B3" s="364"/>
      <c r="C3" s="364"/>
      <c r="D3" s="364"/>
      <c r="E3" s="363"/>
      <c r="F3" s="363"/>
      <c r="G3" s="363"/>
      <c r="H3" s="363"/>
      <c r="I3" s="363"/>
      <c r="J3" s="363"/>
      <c r="K3" s="363"/>
      <c r="L3" s="363"/>
      <c r="M3" s="363"/>
      <c r="N3" s="363"/>
      <c r="O3" s="363"/>
      <c r="P3" s="363"/>
      <c r="Q3" s="363"/>
      <c r="R3" s="363"/>
      <c r="S3" s="363"/>
      <c r="T3" s="363"/>
      <c r="U3" s="363"/>
      <c r="V3" s="363"/>
      <c r="W3" s="363"/>
      <c r="X3" s="363"/>
      <c r="Y3" s="363"/>
      <c r="Z3" s="363"/>
      <c r="AA3" s="363"/>
      <c r="AB3" s="363"/>
      <c r="AC3" s="363"/>
      <c r="AD3" s="363"/>
      <c r="AE3" s="363"/>
      <c r="AF3" s="363"/>
      <c r="AG3" s="363"/>
      <c r="AH3" s="363"/>
      <c r="AI3" s="363"/>
      <c r="AJ3" s="363"/>
      <c r="AK3" s="363"/>
      <c r="AL3" s="363"/>
      <c r="AM3" s="363"/>
      <c r="AN3" s="363"/>
      <c r="AO3" s="363"/>
      <c r="AP3" s="363"/>
      <c r="AQ3" s="363"/>
      <c r="AR3" s="363"/>
      <c r="AS3" s="363"/>
      <c r="AT3" s="363"/>
      <c r="AU3" s="363"/>
      <c r="AV3" s="363"/>
      <c r="AW3" s="363"/>
      <c r="AX3" s="363"/>
      <c r="AY3" s="363"/>
      <c r="AZ3" s="363"/>
      <c r="BA3" s="363"/>
      <c r="BB3" s="363"/>
      <c r="BC3" s="363"/>
      <c r="BD3" s="363"/>
      <c r="BE3" s="363"/>
      <c r="BF3" s="363"/>
      <c r="BG3" s="363"/>
      <c r="BH3" s="363"/>
      <c r="BI3" s="363"/>
      <c r="BJ3" s="363"/>
      <c r="BK3" s="363"/>
      <c r="BL3" s="363"/>
      <c r="BM3" s="363"/>
      <c r="BN3" s="363"/>
      <c r="BO3" s="363"/>
      <c r="BP3" s="363"/>
      <c r="BQ3" s="363"/>
      <c r="BR3" s="363"/>
      <c r="BS3" s="363"/>
      <c r="BT3" s="363"/>
      <c r="BU3" s="363"/>
      <c r="BV3" s="363"/>
      <c r="BW3" s="363"/>
      <c r="BX3" s="363"/>
      <c r="BY3" s="363"/>
      <c r="BZ3" s="363"/>
      <c r="CA3" s="363"/>
      <c r="CB3" s="363"/>
      <c r="CC3" s="363"/>
      <c r="CD3" s="363"/>
      <c r="CE3" s="363"/>
      <c r="CF3" s="363"/>
      <c r="CG3" s="363"/>
      <c r="CH3" s="363"/>
      <c r="CI3" s="363"/>
      <c r="CJ3" s="363"/>
      <c r="CK3" s="363"/>
      <c r="CL3" s="363"/>
      <c r="CM3" s="363"/>
      <c r="CN3" s="363"/>
      <c r="CO3" s="363"/>
      <c r="CP3" s="363"/>
      <c r="CQ3" s="363"/>
      <c r="CR3" s="363"/>
      <c r="CS3" s="363"/>
      <c r="CT3" s="363"/>
      <c r="CU3" s="363"/>
      <c r="CV3" s="363"/>
      <c r="CW3" s="363"/>
      <c r="CX3" s="363"/>
      <c r="CY3" s="363"/>
      <c r="CZ3" s="363"/>
      <c r="DA3" s="363"/>
      <c r="DB3" s="363"/>
      <c r="DC3" s="363"/>
      <c r="DD3" s="363"/>
      <c r="DE3" s="363"/>
      <c r="DF3" s="363"/>
      <c r="DG3" s="363"/>
      <c r="DH3" s="363"/>
      <c r="DI3" s="363"/>
      <c r="DJ3" s="363"/>
      <c r="DK3" s="363"/>
      <c r="DL3" s="363"/>
      <c r="DM3" s="363"/>
      <c r="DN3" s="363"/>
      <c r="DO3" s="363"/>
      <c r="DP3" s="363"/>
      <c r="DQ3" s="363"/>
      <c r="DR3" s="363"/>
      <c r="DS3" s="363"/>
      <c r="DT3" s="363"/>
      <c r="DU3" s="363"/>
      <c r="DV3" s="363"/>
      <c r="DW3" s="363"/>
      <c r="DX3" s="363"/>
      <c r="DY3" s="363"/>
      <c r="DZ3" s="363"/>
      <c r="EA3" s="363"/>
      <c r="EB3" s="363"/>
      <c r="EC3" s="363"/>
      <c r="ED3" s="363"/>
      <c r="EE3" s="363"/>
      <c r="EF3" s="363"/>
      <c r="EG3" s="363"/>
      <c r="EH3" s="363"/>
      <c r="EI3" s="363"/>
      <c r="EJ3" s="363"/>
      <c r="EK3" s="363"/>
      <c r="EL3" s="363"/>
      <c r="EM3" s="363"/>
      <c r="EN3" s="363"/>
      <c r="EO3" s="363"/>
      <c r="EP3" s="363"/>
      <c r="EQ3" s="363"/>
      <c r="ER3" s="363"/>
      <c r="ES3" s="363"/>
      <c r="ET3" s="363"/>
      <c r="EU3" s="363"/>
      <c r="EV3" s="363"/>
      <c r="EW3" s="363"/>
      <c r="EX3" s="363"/>
      <c r="EY3" s="363"/>
      <c r="EZ3" s="363"/>
      <c r="FA3" s="363"/>
      <c r="FB3" s="363"/>
      <c r="FC3" s="363"/>
      <c r="FD3" s="363"/>
      <c r="FE3" s="363"/>
      <c r="FF3" s="363"/>
      <c r="FG3" s="363"/>
      <c r="FH3" s="363"/>
      <c r="FI3" s="363"/>
      <c r="FJ3" s="363"/>
      <c r="FK3" s="363"/>
      <c r="FL3" s="363"/>
      <c r="FM3" s="363"/>
      <c r="FN3" s="363"/>
      <c r="FO3" s="363"/>
      <c r="FP3" s="363"/>
      <c r="FQ3" s="363"/>
      <c r="FR3" s="363"/>
      <c r="FS3" s="363"/>
      <c r="FT3" s="363"/>
      <c r="FU3" s="363"/>
      <c r="FV3" s="363"/>
      <c r="FW3" s="363"/>
      <c r="FX3" s="363"/>
      <c r="FY3" s="363"/>
      <c r="FZ3" s="363"/>
      <c r="GA3" s="363"/>
      <c r="GB3" s="363"/>
      <c r="GC3" s="363"/>
      <c r="GD3" s="363"/>
      <c r="GE3" s="363"/>
      <c r="GF3" s="363"/>
      <c r="GG3" s="363"/>
      <c r="GH3" s="363"/>
      <c r="GI3" s="363"/>
      <c r="GJ3" s="363"/>
      <c r="GK3" s="363"/>
      <c r="GL3" s="363"/>
      <c r="GM3" s="363"/>
      <c r="GN3" s="363"/>
      <c r="GO3" s="363"/>
      <c r="GP3" s="363"/>
      <c r="GQ3" s="363"/>
      <c r="GR3" s="363"/>
      <c r="GS3" s="363"/>
      <c r="GT3" s="363"/>
      <c r="GU3" s="363"/>
      <c r="GV3" s="363"/>
      <c r="GW3" s="363"/>
      <c r="GX3" s="363"/>
      <c r="GY3" s="363"/>
      <c r="GZ3" s="363"/>
      <c r="HA3" s="363"/>
      <c r="HB3" s="363"/>
      <c r="HC3" s="363"/>
      <c r="HD3" s="363"/>
      <c r="HE3" s="363"/>
      <c r="HF3" s="363"/>
      <c r="HG3" s="363"/>
      <c r="HH3" s="363"/>
      <c r="HI3" s="363"/>
      <c r="HJ3" s="363"/>
      <c r="HK3" s="363"/>
      <c r="HL3" s="363"/>
      <c r="HM3" s="363"/>
      <c r="HN3" s="363"/>
      <c r="HO3" s="363"/>
      <c r="HP3" s="363"/>
      <c r="HQ3" s="363"/>
      <c r="HR3" s="363"/>
      <c r="HS3" s="363"/>
      <c r="HT3" s="363"/>
      <c r="HU3" s="363"/>
      <c r="HV3" s="363"/>
      <c r="HW3" s="363"/>
      <c r="HX3" s="363"/>
      <c r="HY3" s="363"/>
      <c r="HZ3" s="363"/>
      <c r="IA3" s="363"/>
      <c r="IB3" s="363"/>
      <c r="IC3" s="363"/>
      <c r="ID3" s="363"/>
      <c r="IE3" s="363"/>
      <c r="IF3" s="363"/>
      <c r="IG3" s="363"/>
      <c r="IH3" s="363"/>
      <c r="II3" s="363"/>
      <c r="IJ3" s="363"/>
      <c r="IK3" s="363"/>
      <c r="IL3" s="363"/>
      <c r="IM3" s="363"/>
      <c r="IN3" s="363"/>
      <c r="IO3" s="363"/>
      <c r="IP3" s="363"/>
      <c r="IQ3" s="363"/>
      <c r="IR3" s="363"/>
      <c r="IS3" s="363"/>
      <c r="IT3" s="363"/>
      <c r="IU3" s="363"/>
      <c r="IV3" s="363"/>
      <c r="IW3" s="363"/>
      <c r="IX3" s="363"/>
      <c r="IY3" s="363"/>
      <c r="IZ3" s="363"/>
      <c r="JA3" s="363"/>
      <c r="JB3" s="363"/>
      <c r="JC3" s="363"/>
      <c r="JD3" s="363"/>
      <c r="JE3" s="363"/>
      <c r="JF3" s="363"/>
      <c r="JG3" s="363"/>
      <c r="JH3" s="363"/>
      <c r="JI3" s="363"/>
      <c r="JJ3" s="363"/>
      <c r="JK3" s="363"/>
      <c r="JL3" s="363"/>
      <c r="JM3" s="363"/>
      <c r="JN3" s="363"/>
      <c r="JO3" s="363"/>
      <c r="JP3" s="363"/>
      <c r="JQ3" s="363"/>
      <c r="JR3" s="363"/>
      <c r="JS3" s="363"/>
      <c r="JT3" s="363"/>
      <c r="JU3" s="363"/>
      <c r="JV3" s="363"/>
      <c r="JW3" s="363"/>
      <c r="JX3" s="363"/>
      <c r="JY3" s="363"/>
      <c r="JZ3" s="363"/>
      <c r="KA3" s="363"/>
      <c r="KB3" s="363"/>
      <c r="KC3" s="363"/>
      <c r="KD3" s="363"/>
      <c r="KE3" s="363"/>
      <c r="KF3" s="363"/>
      <c r="KG3" s="363"/>
      <c r="KH3" s="363"/>
      <c r="KI3" s="363"/>
      <c r="KJ3" s="363"/>
      <c r="KK3" s="363"/>
      <c r="KL3" s="363"/>
      <c r="KM3" s="363"/>
      <c r="KN3" s="363"/>
      <c r="KO3" s="363"/>
      <c r="KP3" s="363"/>
      <c r="KQ3" s="363"/>
      <c r="KR3" s="363"/>
      <c r="KS3" s="363"/>
      <c r="KT3" s="363"/>
      <c r="KU3" s="363"/>
      <c r="KV3" s="363"/>
      <c r="KW3" s="363"/>
      <c r="KX3" s="363"/>
      <c r="KY3" s="363"/>
      <c r="KZ3" s="363"/>
      <c r="LA3" s="363"/>
      <c r="LB3" s="363"/>
      <c r="LC3" s="363"/>
      <c r="LD3" s="363"/>
      <c r="LE3" s="363"/>
      <c r="LF3" s="363"/>
      <c r="LG3" s="363"/>
      <c r="LH3" s="363"/>
      <c r="LI3" s="363"/>
      <c r="LJ3" s="363"/>
      <c r="LK3" s="363"/>
      <c r="LL3" s="363"/>
      <c r="LM3" s="363"/>
      <c r="LN3" s="363"/>
      <c r="LO3" s="363"/>
      <c r="LP3" s="363"/>
      <c r="LQ3" s="363"/>
      <c r="LR3" s="363"/>
      <c r="LS3" s="363"/>
      <c r="LT3" s="363"/>
      <c r="LU3" s="363"/>
      <c r="LV3" s="363"/>
      <c r="LW3" s="363"/>
      <c r="LX3" s="363"/>
      <c r="LY3" s="363"/>
      <c r="LZ3" s="363"/>
      <c r="MA3" s="363"/>
      <c r="MB3" s="363"/>
      <c r="MC3" s="363"/>
      <c r="MD3" s="363"/>
      <c r="ME3" s="363"/>
      <c r="MF3" s="363"/>
      <c r="MG3" s="363"/>
      <c r="MH3" s="363"/>
      <c r="MI3" s="363"/>
      <c r="MJ3" s="363"/>
      <c r="MK3" s="363"/>
      <c r="ML3" s="363"/>
      <c r="MM3" s="363"/>
      <c r="MN3" s="363"/>
      <c r="MO3" s="363"/>
      <c r="MP3" s="363"/>
      <c r="MQ3" s="363"/>
      <c r="MR3" s="363"/>
      <c r="MS3" s="363"/>
      <c r="MT3" s="363"/>
      <c r="MU3" s="363"/>
      <c r="MV3" s="363"/>
      <c r="MW3" s="363"/>
      <c r="MX3" s="363"/>
      <c r="MY3" s="363"/>
      <c r="MZ3" s="363"/>
      <c r="NA3" s="363"/>
      <c r="NB3" s="363"/>
      <c r="NC3" s="363"/>
      <c r="ND3" s="363"/>
      <c r="NE3" s="363"/>
      <c r="NF3" s="363"/>
      <c r="NG3" s="363"/>
      <c r="NH3" s="363"/>
      <c r="NI3" s="363"/>
      <c r="NJ3" s="363"/>
      <c r="NK3" s="363"/>
      <c r="NL3" s="363"/>
      <c r="NM3" s="363"/>
      <c r="NN3" s="363"/>
      <c r="NO3" s="363"/>
      <c r="NP3" s="363"/>
      <c r="NQ3" s="363"/>
      <c r="NR3" s="363"/>
      <c r="NS3" s="363"/>
      <c r="NT3" s="363"/>
      <c r="NU3" s="363"/>
      <c r="NV3" s="363"/>
      <c r="NW3" s="363"/>
      <c r="NX3" s="363"/>
      <c r="NY3" s="363"/>
      <c r="NZ3" s="363"/>
      <c r="OA3" s="363"/>
      <c r="OB3" s="363"/>
      <c r="OC3" s="363"/>
      <c r="OD3" s="363"/>
      <c r="OE3" s="363"/>
      <c r="OF3" s="363"/>
      <c r="OG3" s="363"/>
      <c r="OH3" s="363"/>
      <c r="OI3" s="363"/>
      <c r="OJ3" s="363"/>
      <c r="OK3" s="363"/>
      <c r="OL3" s="363"/>
      <c r="OM3" s="363"/>
      <c r="ON3" s="363"/>
      <c r="OO3" s="363"/>
      <c r="OP3" s="363"/>
      <c r="OQ3" s="363"/>
      <c r="OR3" s="363"/>
      <c r="OS3" s="363"/>
      <c r="OT3" s="363"/>
      <c r="OU3" s="363"/>
      <c r="OV3" s="363"/>
      <c r="OW3" s="363"/>
      <c r="OX3" s="363"/>
      <c r="OY3" s="363"/>
      <c r="OZ3" s="363"/>
      <c r="PA3" s="363"/>
      <c r="PB3" s="363"/>
      <c r="PC3" s="363"/>
      <c r="PD3" s="363"/>
      <c r="PE3" s="363"/>
      <c r="PF3" s="363"/>
      <c r="PG3" s="363"/>
      <c r="PH3" s="363"/>
      <c r="PI3" s="363"/>
      <c r="PJ3" s="363"/>
      <c r="PK3" s="363"/>
      <c r="PL3" s="363"/>
      <c r="PM3" s="363"/>
      <c r="PN3" s="363"/>
      <c r="PO3" s="363"/>
      <c r="PP3" s="363"/>
      <c r="PQ3" s="363"/>
      <c r="PR3" s="363"/>
      <c r="PS3" s="363"/>
      <c r="PT3" s="363"/>
      <c r="PU3" s="363"/>
      <c r="PV3" s="363"/>
      <c r="PW3" s="363"/>
      <c r="PX3" s="363"/>
      <c r="PY3" s="363"/>
      <c r="PZ3" s="363"/>
      <c r="QA3" s="363"/>
      <c r="QB3" s="363"/>
      <c r="QC3" s="363"/>
      <c r="QD3" s="363"/>
      <c r="QE3" s="363"/>
      <c r="QF3" s="363"/>
      <c r="QG3" s="363"/>
      <c r="QH3" s="363"/>
      <c r="QI3" s="363"/>
      <c r="QJ3" s="363"/>
      <c r="QK3" s="363"/>
      <c r="QL3" s="363"/>
      <c r="QM3" s="363"/>
      <c r="QN3" s="363"/>
      <c r="QO3" s="363"/>
      <c r="QP3" s="363"/>
      <c r="QQ3" s="363"/>
      <c r="QR3" s="363"/>
      <c r="QS3" s="363"/>
      <c r="QT3" s="363"/>
      <c r="QU3" s="363"/>
      <c r="QV3" s="363"/>
      <c r="QW3" s="363"/>
      <c r="QX3" s="363"/>
      <c r="QY3" s="363"/>
      <c r="QZ3" s="363"/>
      <c r="RA3" s="363"/>
      <c r="RB3" s="363"/>
      <c r="RC3" s="363"/>
      <c r="RD3" s="363"/>
      <c r="RE3" s="363"/>
      <c r="RF3" s="363"/>
      <c r="RG3" s="363"/>
      <c r="RH3" s="363"/>
      <c r="RI3" s="363"/>
      <c r="RJ3" s="363"/>
      <c r="RK3" s="363"/>
      <c r="RL3" s="363"/>
      <c r="RM3" s="363"/>
      <c r="RN3" s="363"/>
      <c r="RO3" s="363"/>
      <c r="RP3" s="363"/>
      <c r="RQ3" s="363"/>
      <c r="RR3" s="363"/>
      <c r="RS3" s="363"/>
      <c r="RT3" s="363"/>
      <c r="RU3" s="363"/>
      <c r="RV3" s="363"/>
      <c r="RW3" s="363"/>
      <c r="RX3" s="363"/>
      <c r="RY3" s="363"/>
      <c r="RZ3" s="363"/>
      <c r="SA3" s="363"/>
      <c r="SB3" s="363"/>
      <c r="SC3" s="363"/>
      <c r="SD3" s="363"/>
      <c r="SE3" s="363"/>
      <c r="SF3" s="363"/>
      <c r="SG3" s="363"/>
      <c r="SH3" s="363"/>
      <c r="SI3" s="363"/>
      <c r="SJ3" s="363"/>
      <c r="SK3" s="363"/>
      <c r="SL3" s="363"/>
      <c r="SM3" s="363"/>
      <c r="SN3" s="363"/>
      <c r="SO3" s="363"/>
      <c r="SP3" s="363"/>
      <c r="SQ3" s="363"/>
      <c r="SR3" s="363"/>
      <c r="SS3" s="363"/>
      <c r="ST3" s="363"/>
      <c r="SU3" s="363"/>
      <c r="SV3" s="363"/>
      <c r="SW3" s="363"/>
      <c r="SX3" s="363"/>
      <c r="SY3" s="363"/>
      <c r="SZ3" s="363"/>
      <c r="TA3" s="363"/>
      <c r="TB3" s="363"/>
      <c r="TC3" s="363"/>
      <c r="TD3" s="363"/>
      <c r="TE3" s="363"/>
      <c r="TF3" s="363"/>
      <c r="TG3" s="363"/>
      <c r="TH3" s="363"/>
      <c r="TI3" s="363"/>
      <c r="TJ3" s="363"/>
      <c r="TK3" s="363"/>
      <c r="TL3" s="363"/>
      <c r="TM3" s="363"/>
      <c r="TN3" s="363"/>
      <c r="TO3" s="363"/>
      <c r="TP3" s="363"/>
      <c r="TQ3" s="363"/>
      <c r="TR3" s="363"/>
      <c r="TS3" s="363"/>
      <c r="TT3" s="363"/>
      <c r="TU3" s="363"/>
      <c r="TV3" s="363"/>
      <c r="TW3" s="363"/>
      <c r="TX3" s="363"/>
      <c r="TY3" s="363"/>
      <c r="TZ3" s="363"/>
      <c r="UA3" s="363"/>
      <c r="UB3" s="363"/>
      <c r="UC3" s="363"/>
      <c r="UD3" s="363"/>
      <c r="UE3" s="363"/>
      <c r="UF3" s="363"/>
      <c r="UG3" s="363"/>
      <c r="UH3" s="363"/>
      <c r="UI3" s="363"/>
      <c r="UJ3" s="363"/>
      <c r="UK3" s="363"/>
      <c r="UL3" s="363"/>
      <c r="UM3" s="363"/>
      <c r="UN3" s="363"/>
      <c r="UO3" s="363"/>
      <c r="UP3" s="363"/>
      <c r="UQ3" s="363"/>
      <c r="UR3" s="363"/>
      <c r="US3" s="363"/>
      <c r="UT3" s="363"/>
      <c r="UU3" s="363"/>
      <c r="UV3" s="363"/>
      <c r="UW3" s="363"/>
      <c r="UX3" s="363"/>
      <c r="UY3" s="363"/>
      <c r="UZ3" s="363"/>
      <c r="VA3" s="363"/>
      <c r="VB3" s="363"/>
      <c r="VC3" s="363"/>
      <c r="VD3" s="363"/>
      <c r="VE3" s="363"/>
      <c r="VF3" s="363"/>
      <c r="VG3" s="363"/>
      <c r="VH3" s="363"/>
      <c r="VI3" s="363"/>
      <c r="VJ3" s="363"/>
      <c r="VK3" s="363"/>
      <c r="VL3" s="363"/>
      <c r="VM3" s="363"/>
      <c r="VN3" s="363"/>
      <c r="VO3" s="363"/>
      <c r="VP3" s="363"/>
      <c r="VQ3" s="363"/>
      <c r="VR3" s="363"/>
      <c r="VS3" s="363"/>
      <c r="VT3" s="363"/>
      <c r="VU3" s="363"/>
      <c r="VV3" s="363"/>
      <c r="VW3" s="363"/>
      <c r="VX3" s="363"/>
      <c r="VY3" s="363"/>
      <c r="VZ3" s="363"/>
      <c r="WA3" s="363"/>
      <c r="WB3" s="363"/>
      <c r="WC3" s="363"/>
      <c r="WD3" s="363"/>
      <c r="WE3" s="363"/>
      <c r="WF3" s="363"/>
      <c r="WG3" s="363"/>
      <c r="WH3" s="363"/>
      <c r="WI3" s="363"/>
      <c r="WJ3" s="363"/>
      <c r="WK3" s="363"/>
      <c r="WL3" s="363"/>
      <c r="WM3" s="363"/>
      <c r="WN3" s="363"/>
      <c r="WO3" s="363"/>
      <c r="WP3" s="363"/>
      <c r="WQ3" s="363"/>
      <c r="WR3" s="363"/>
      <c r="WS3" s="363"/>
      <c r="WT3" s="363"/>
      <c r="WU3" s="363"/>
      <c r="WV3" s="363"/>
      <c r="WW3" s="363"/>
      <c r="WX3" s="363"/>
      <c r="WY3" s="363"/>
      <c r="WZ3" s="363"/>
      <c r="XA3" s="363"/>
      <c r="XB3" s="363"/>
      <c r="XC3" s="363"/>
      <c r="XD3" s="363"/>
      <c r="XE3" s="363"/>
      <c r="XF3" s="363"/>
      <c r="XG3" s="363"/>
      <c r="XH3" s="363"/>
      <c r="XI3" s="363"/>
      <c r="XJ3" s="363"/>
      <c r="XK3" s="363"/>
      <c r="XL3" s="363"/>
      <c r="XM3" s="363"/>
      <c r="XN3" s="363"/>
      <c r="XO3" s="363"/>
      <c r="XP3" s="363"/>
      <c r="XQ3" s="363"/>
      <c r="XR3" s="363"/>
      <c r="XS3" s="363"/>
      <c r="XT3" s="363"/>
      <c r="XU3" s="363"/>
      <c r="XV3" s="363"/>
      <c r="XW3" s="363"/>
      <c r="XX3" s="363"/>
      <c r="XY3" s="363"/>
      <c r="XZ3" s="363"/>
      <c r="YA3" s="363"/>
      <c r="YB3" s="363"/>
      <c r="YC3" s="363"/>
      <c r="YD3" s="363"/>
      <c r="YE3" s="363"/>
      <c r="YF3" s="363"/>
      <c r="YG3" s="363"/>
      <c r="YH3" s="363"/>
      <c r="YI3" s="363"/>
      <c r="YJ3" s="363"/>
      <c r="YK3" s="363"/>
      <c r="YL3" s="363"/>
      <c r="YM3" s="363"/>
      <c r="YN3" s="363"/>
      <c r="YO3" s="363"/>
      <c r="YP3" s="363"/>
      <c r="YQ3" s="363"/>
      <c r="YR3" s="363"/>
      <c r="YS3" s="363"/>
      <c r="YT3" s="363"/>
      <c r="YU3" s="363"/>
      <c r="YV3" s="363"/>
      <c r="YW3" s="363"/>
      <c r="YX3" s="363"/>
      <c r="YY3" s="363"/>
      <c r="YZ3" s="363"/>
      <c r="ZA3" s="363"/>
      <c r="ZB3" s="363"/>
      <c r="ZC3" s="363"/>
      <c r="ZD3" s="363"/>
      <c r="ZE3" s="363"/>
      <c r="ZF3" s="363"/>
      <c r="ZG3" s="363"/>
      <c r="ZH3" s="363"/>
      <c r="ZI3" s="363"/>
      <c r="ZJ3" s="363"/>
      <c r="ZK3" s="363"/>
      <c r="ZL3" s="363"/>
      <c r="ZM3" s="363"/>
      <c r="ZN3" s="363"/>
      <c r="ZO3" s="363"/>
      <c r="ZP3" s="363"/>
      <c r="ZQ3" s="363"/>
      <c r="ZR3" s="363"/>
      <c r="ZS3" s="363"/>
      <c r="ZT3" s="363"/>
      <c r="ZU3" s="363"/>
      <c r="ZV3" s="363"/>
      <c r="ZW3" s="363"/>
      <c r="ZX3" s="363"/>
      <c r="ZY3" s="363"/>
      <c r="ZZ3" s="363"/>
      <c r="AAA3" s="363"/>
      <c r="AAB3" s="363"/>
      <c r="AAC3" s="363"/>
      <c r="AAD3" s="363"/>
      <c r="AAE3" s="363"/>
      <c r="AAF3" s="363"/>
      <c r="AAG3" s="363"/>
      <c r="AAH3" s="363"/>
      <c r="AAI3" s="363"/>
      <c r="AAJ3" s="363"/>
      <c r="AAK3" s="363"/>
      <c r="AAL3" s="363"/>
      <c r="AAM3" s="363"/>
      <c r="AAN3" s="363"/>
      <c r="AAO3" s="363"/>
      <c r="AAP3" s="363"/>
      <c r="AAQ3" s="363"/>
      <c r="AAR3" s="363"/>
      <c r="AAS3" s="363"/>
      <c r="AAT3" s="363"/>
      <c r="AAU3" s="363"/>
      <c r="AAV3" s="363"/>
      <c r="AAW3" s="363"/>
      <c r="AAX3" s="363"/>
      <c r="AAY3" s="363"/>
      <c r="AAZ3" s="363"/>
      <c r="ABA3" s="363"/>
      <c r="ABB3" s="363"/>
      <c r="ABC3" s="363"/>
      <c r="ABD3" s="363"/>
      <c r="ABE3" s="363"/>
      <c r="ABF3" s="363"/>
      <c r="ABG3" s="363"/>
      <c r="ABH3" s="363"/>
      <c r="ABI3" s="363"/>
      <c r="ABJ3" s="363"/>
      <c r="ABK3" s="363"/>
      <c r="ABL3" s="363"/>
      <c r="ABM3" s="363"/>
      <c r="ABN3" s="363"/>
      <c r="ABO3" s="363"/>
      <c r="ABP3" s="363"/>
      <c r="ABQ3" s="363"/>
      <c r="ABR3" s="363"/>
      <c r="ABS3" s="363"/>
      <c r="ABT3" s="363"/>
      <c r="ABU3" s="363"/>
      <c r="ABV3" s="363"/>
      <c r="ABW3" s="363"/>
      <c r="ABX3" s="363"/>
      <c r="ABY3" s="363"/>
      <c r="ABZ3" s="363"/>
      <c r="ACA3" s="363"/>
      <c r="ACB3" s="363"/>
      <c r="ACC3" s="363"/>
      <c r="ACD3" s="363"/>
      <c r="ACE3" s="363"/>
      <c r="ACF3" s="363"/>
      <c r="ACG3" s="363"/>
      <c r="ACH3" s="363"/>
      <c r="ACI3" s="363"/>
      <c r="ACJ3" s="363"/>
      <c r="ACK3" s="363"/>
      <c r="ACL3" s="363"/>
      <c r="ACM3" s="363"/>
      <c r="ACN3" s="363"/>
      <c r="ACO3" s="363"/>
      <c r="ACP3" s="363"/>
      <c r="ACQ3" s="363"/>
      <c r="ACR3" s="363"/>
      <c r="ACS3" s="363"/>
      <c r="ACT3" s="363"/>
      <c r="ACU3" s="363"/>
      <c r="ACV3" s="363"/>
      <c r="ACW3" s="363"/>
      <c r="ACX3" s="363"/>
      <c r="ACY3" s="363"/>
      <c r="ACZ3" s="363"/>
      <c r="ADA3" s="363"/>
      <c r="ADB3" s="363"/>
      <c r="ADC3" s="363"/>
      <c r="ADD3" s="363"/>
      <c r="ADE3" s="363"/>
      <c r="ADF3" s="363"/>
      <c r="ADG3" s="363"/>
      <c r="ADH3" s="363"/>
      <c r="ADI3" s="363"/>
      <c r="ADJ3" s="363"/>
      <c r="ADK3" s="363"/>
      <c r="ADL3" s="363"/>
      <c r="ADM3" s="363"/>
      <c r="ADN3" s="363"/>
      <c r="ADO3" s="363"/>
      <c r="ADP3" s="363"/>
      <c r="ADQ3" s="363"/>
      <c r="ADR3" s="363"/>
      <c r="ADS3" s="363"/>
      <c r="ADT3" s="363"/>
      <c r="ADU3" s="363"/>
      <c r="ADV3" s="363"/>
      <c r="ADW3" s="363"/>
      <c r="ADX3" s="363"/>
      <c r="ADY3" s="363"/>
      <c r="ADZ3" s="363"/>
      <c r="AEA3" s="363"/>
      <c r="AEB3" s="363"/>
      <c r="AEC3" s="363"/>
      <c r="AED3" s="363"/>
      <c r="AEE3" s="363"/>
      <c r="AEF3" s="363"/>
      <c r="AEG3" s="363"/>
      <c r="AEH3" s="363"/>
      <c r="AEI3" s="363"/>
      <c r="AEJ3" s="363"/>
      <c r="AEK3" s="363"/>
      <c r="AEL3" s="363"/>
      <c r="AEM3" s="363"/>
      <c r="AEN3" s="363"/>
      <c r="AEO3" s="363"/>
      <c r="AEP3" s="363"/>
      <c r="AEQ3" s="363"/>
      <c r="AER3" s="363"/>
      <c r="AES3" s="363"/>
      <c r="AET3" s="363"/>
      <c r="AEU3" s="363"/>
      <c r="AEV3" s="363"/>
      <c r="AEW3" s="363"/>
      <c r="AEX3" s="363"/>
      <c r="AEY3" s="363"/>
      <c r="AEZ3" s="363"/>
      <c r="AFA3" s="363"/>
      <c r="AFB3" s="363"/>
      <c r="AFC3" s="363"/>
      <c r="AFD3" s="363"/>
      <c r="AFE3" s="363"/>
      <c r="AFF3" s="363"/>
      <c r="AFG3" s="363"/>
      <c r="AFH3" s="363"/>
      <c r="AFI3" s="363"/>
      <c r="AFJ3" s="363"/>
      <c r="AFK3" s="363"/>
      <c r="AFL3" s="363"/>
      <c r="AFM3" s="363"/>
      <c r="AFN3" s="363"/>
      <c r="AFO3" s="363"/>
      <c r="AFP3" s="363"/>
      <c r="AFQ3" s="363"/>
      <c r="AFR3" s="363"/>
      <c r="AFS3" s="363"/>
      <c r="AFT3" s="363"/>
      <c r="AFU3" s="363"/>
      <c r="AFV3" s="363"/>
      <c r="AFW3" s="363"/>
      <c r="AFX3" s="363"/>
      <c r="AFY3" s="363"/>
      <c r="AFZ3" s="363"/>
      <c r="AGA3" s="363"/>
      <c r="AGB3" s="363"/>
      <c r="AGC3" s="363"/>
      <c r="AGD3" s="363"/>
      <c r="AGE3" s="363"/>
      <c r="AGF3" s="363"/>
      <c r="AGG3" s="363"/>
      <c r="AGH3" s="363"/>
      <c r="AGI3" s="363"/>
      <c r="AGJ3" s="363"/>
      <c r="AGK3" s="363"/>
      <c r="AGL3" s="363"/>
      <c r="AGM3" s="363"/>
      <c r="AGN3" s="363"/>
      <c r="AGO3" s="363"/>
      <c r="AGP3" s="363"/>
      <c r="AGQ3" s="363"/>
      <c r="AGR3" s="363"/>
      <c r="AGS3" s="363"/>
      <c r="AGT3" s="363"/>
      <c r="AGU3" s="363"/>
      <c r="AGV3" s="363"/>
      <c r="AGW3" s="363"/>
      <c r="AGX3" s="363"/>
      <c r="AGY3" s="363"/>
      <c r="AGZ3" s="363"/>
      <c r="AHA3" s="363"/>
      <c r="AHB3" s="363"/>
      <c r="AHC3" s="363"/>
      <c r="AHD3" s="363"/>
      <c r="AHE3" s="363"/>
      <c r="AHF3" s="363"/>
      <c r="AHG3" s="363"/>
      <c r="AHH3" s="363"/>
      <c r="AHI3" s="363"/>
      <c r="AHJ3" s="363"/>
      <c r="AHK3" s="363"/>
      <c r="AHL3" s="363"/>
      <c r="AHM3" s="363"/>
      <c r="AHN3" s="363"/>
      <c r="AHO3" s="363"/>
      <c r="AHP3" s="363"/>
      <c r="AHQ3" s="363"/>
      <c r="AHR3" s="363"/>
      <c r="AHS3" s="363"/>
      <c r="AHT3" s="363"/>
      <c r="AHU3" s="363"/>
      <c r="AHV3" s="363"/>
      <c r="AHW3" s="363"/>
      <c r="AHX3" s="363"/>
      <c r="AHY3" s="363"/>
      <c r="AHZ3" s="363"/>
      <c r="AIA3" s="363"/>
      <c r="AIB3" s="363"/>
      <c r="AIC3" s="363"/>
      <c r="AID3" s="363"/>
      <c r="AIE3" s="363"/>
      <c r="AIF3" s="363"/>
      <c r="AIG3" s="363"/>
      <c r="AIH3" s="363"/>
      <c r="AII3" s="363"/>
      <c r="AIJ3" s="363"/>
      <c r="AIK3" s="363"/>
      <c r="AIL3" s="363"/>
      <c r="AIM3" s="363"/>
      <c r="AIN3" s="363"/>
      <c r="AIO3" s="363"/>
      <c r="AIP3" s="363"/>
      <c r="AIQ3" s="363"/>
      <c r="AIR3" s="363"/>
      <c r="AIS3" s="363"/>
      <c r="AIT3" s="363"/>
      <c r="AIU3" s="363"/>
      <c r="AIV3" s="363"/>
      <c r="AIW3" s="363"/>
      <c r="AIX3" s="363"/>
      <c r="AIY3" s="363"/>
      <c r="AIZ3" s="363"/>
      <c r="AJA3" s="363"/>
      <c r="AJB3" s="363"/>
      <c r="AJC3" s="363"/>
      <c r="AJD3" s="363"/>
      <c r="AJE3" s="363"/>
      <c r="AJF3" s="363"/>
      <c r="AJG3" s="363"/>
      <c r="AJH3" s="363"/>
      <c r="AJI3" s="363"/>
      <c r="AJJ3" s="363"/>
      <c r="AJK3" s="363"/>
      <c r="AJL3" s="363"/>
      <c r="AJM3" s="363"/>
      <c r="AJN3" s="363"/>
      <c r="AJO3" s="363"/>
      <c r="AJP3" s="363"/>
      <c r="AJQ3" s="363"/>
      <c r="AJR3" s="363"/>
      <c r="AJS3" s="363"/>
      <c r="AJT3" s="363"/>
      <c r="AJU3" s="363"/>
      <c r="AJV3" s="363"/>
      <c r="AJW3" s="363"/>
      <c r="AJX3" s="363"/>
      <c r="AJY3" s="363"/>
      <c r="AJZ3" s="363"/>
      <c r="AKA3" s="363"/>
      <c r="AKB3" s="363"/>
      <c r="AKC3" s="363"/>
      <c r="AKD3" s="363"/>
      <c r="AKE3" s="363"/>
      <c r="AKF3" s="363"/>
      <c r="AKG3" s="363"/>
      <c r="AKH3" s="363"/>
      <c r="AKI3" s="363"/>
      <c r="AKJ3" s="363"/>
      <c r="AKK3" s="363"/>
      <c r="AKL3" s="363"/>
      <c r="AKM3" s="363"/>
      <c r="AKN3" s="363"/>
      <c r="AKO3" s="363"/>
      <c r="AKP3" s="363"/>
      <c r="AKQ3" s="363"/>
      <c r="AKR3" s="363"/>
      <c r="AKS3" s="363"/>
      <c r="AKT3" s="363"/>
      <c r="AKU3" s="363"/>
      <c r="AKV3" s="363"/>
      <c r="AKW3" s="363"/>
      <c r="AKX3" s="363"/>
      <c r="AKY3" s="363"/>
      <c r="AKZ3" s="363"/>
      <c r="ALA3" s="363"/>
      <c r="ALB3" s="363"/>
      <c r="ALC3" s="363"/>
      <c r="ALD3" s="363"/>
      <c r="ALE3" s="363"/>
      <c r="ALF3" s="363"/>
      <c r="ALG3" s="363"/>
      <c r="ALH3" s="363"/>
      <c r="ALI3" s="363"/>
      <c r="ALJ3" s="363"/>
      <c r="ALK3" s="363"/>
      <c r="ALL3" s="363"/>
      <c r="ALM3" s="363"/>
      <c r="ALN3" s="363"/>
      <c r="ALO3" s="363"/>
      <c r="ALP3" s="363"/>
      <c r="ALQ3" s="363"/>
      <c r="ALR3" s="363"/>
      <c r="ALS3" s="363"/>
      <c r="ALT3" s="363"/>
      <c r="ALU3" s="363"/>
      <c r="ALV3" s="363"/>
      <c r="ALW3" s="363"/>
      <c r="ALX3" s="363"/>
      <c r="ALY3" s="363"/>
      <c r="ALZ3" s="363"/>
      <c r="AMA3" s="363"/>
      <c r="AMB3" s="363"/>
      <c r="AMC3" s="363"/>
      <c r="AMD3" s="363"/>
      <c r="AME3" s="363"/>
      <c r="AMF3" s="363"/>
      <c r="AMG3" s="363"/>
      <c r="AMH3" s="363"/>
      <c r="AMI3" s="363"/>
      <c r="AMJ3" s="363"/>
      <c r="AMK3" s="363"/>
      <c r="AML3" s="363"/>
      <c r="AMM3" s="363"/>
      <c r="AMN3" s="363"/>
      <c r="AMO3" s="363"/>
      <c r="AMP3" s="363"/>
      <c r="AMQ3" s="363"/>
      <c r="AMR3" s="363"/>
      <c r="AMS3" s="363"/>
      <c r="AMT3" s="363"/>
      <c r="AMU3" s="363"/>
      <c r="AMV3" s="363"/>
      <c r="AMW3" s="363"/>
      <c r="AMX3" s="363"/>
      <c r="AMY3" s="363"/>
      <c r="AMZ3" s="363"/>
      <c r="ANA3" s="363"/>
      <c r="ANB3" s="363"/>
      <c r="ANC3" s="363"/>
      <c r="AND3" s="363"/>
      <c r="ANE3" s="363"/>
      <c r="ANF3" s="363"/>
      <c r="ANG3" s="363"/>
      <c r="ANH3" s="363"/>
      <c r="ANI3" s="363"/>
      <c r="ANJ3" s="363"/>
      <c r="ANK3" s="363"/>
      <c r="ANL3" s="363"/>
      <c r="ANM3" s="363"/>
      <c r="ANN3" s="363"/>
      <c r="ANO3" s="363"/>
      <c r="ANP3" s="363"/>
      <c r="ANQ3" s="363"/>
      <c r="ANR3" s="363"/>
      <c r="ANS3" s="363"/>
      <c r="ANT3" s="363"/>
      <c r="ANU3" s="363"/>
      <c r="ANV3" s="363"/>
      <c r="ANW3" s="363"/>
      <c r="ANX3" s="363"/>
      <c r="ANY3" s="363"/>
      <c r="ANZ3" s="363"/>
      <c r="AOA3" s="363"/>
      <c r="AOB3" s="363"/>
      <c r="AOC3" s="363"/>
      <c r="AOD3" s="363"/>
      <c r="AOE3" s="363"/>
      <c r="AOF3" s="363"/>
      <c r="AOG3" s="363"/>
      <c r="AOH3" s="363"/>
      <c r="AOI3" s="363"/>
      <c r="AOJ3" s="363"/>
      <c r="AOK3" s="363"/>
      <c r="AOL3" s="363"/>
      <c r="AOM3" s="363"/>
      <c r="AON3" s="363"/>
      <c r="AOO3" s="363"/>
      <c r="AOP3" s="363"/>
      <c r="AOQ3" s="363"/>
      <c r="AOR3" s="363"/>
      <c r="AOS3" s="363"/>
      <c r="AOT3" s="363"/>
      <c r="AOU3" s="363"/>
      <c r="AOV3" s="363"/>
      <c r="AOW3" s="363"/>
      <c r="AOX3" s="363"/>
      <c r="AOY3" s="363"/>
      <c r="AOZ3" s="363"/>
      <c r="APA3" s="363"/>
      <c r="APB3" s="363"/>
      <c r="APC3" s="363"/>
      <c r="APD3" s="363"/>
      <c r="APE3" s="363"/>
      <c r="APF3" s="363"/>
      <c r="APG3" s="363"/>
      <c r="APH3" s="363"/>
      <c r="API3" s="363"/>
      <c r="APJ3" s="363"/>
      <c r="APK3" s="363"/>
      <c r="APL3" s="363"/>
      <c r="APM3" s="363"/>
      <c r="APN3" s="363"/>
      <c r="APO3" s="363"/>
      <c r="APP3" s="363"/>
      <c r="APQ3" s="363"/>
      <c r="APR3" s="363"/>
      <c r="APS3" s="363"/>
      <c r="APT3" s="363"/>
      <c r="APU3" s="363"/>
      <c r="APV3" s="363"/>
      <c r="APW3" s="363"/>
      <c r="APX3" s="363"/>
      <c r="APY3" s="363"/>
      <c r="APZ3" s="363"/>
      <c r="AQA3" s="363"/>
      <c r="AQB3" s="363"/>
      <c r="AQC3" s="363"/>
      <c r="AQD3" s="363"/>
      <c r="AQE3" s="363"/>
      <c r="AQF3" s="363"/>
      <c r="AQG3" s="363"/>
      <c r="AQH3" s="363"/>
      <c r="AQI3" s="363"/>
      <c r="AQJ3" s="363"/>
      <c r="AQK3" s="363"/>
      <c r="AQL3" s="363"/>
      <c r="AQM3" s="363"/>
      <c r="AQN3" s="363"/>
      <c r="AQO3" s="363"/>
      <c r="AQP3" s="363"/>
      <c r="AQQ3" s="363"/>
      <c r="AQR3" s="363"/>
      <c r="AQS3" s="363"/>
      <c r="AQT3" s="363"/>
      <c r="AQU3" s="363"/>
      <c r="AQV3" s="363"/>
      <c r="AQW3" s="363"/>
      <c r="AQX3" s="363"/>
      <c r="AQY3" s="363"/>
      <c r="AQZ3" s="363"/>
      <c r="ARA3" s="363"/>
      <c r="ARB3" s="363"/>
      <c r="ARC3" s="363"/>
      <c r="ARD3" s="363"/>
      <c r="ARE3" s="363"/>
      <c r="ARF3" s="363"/>
      <c r="ARG3" s="363"/>
      <c r="ARH3" s="363"/>
      <c r="ARI3" s="363"/>
      <c r="ARJ3" s="363"/>
      <c r="ARK3" s="363"/>
      <c r="ARL3" s="363"/>
      <c r="ARM3" s="363"/>
      <c r="ARN3" s="363"/>
      <c r="ARO3" s="363"/>
      <c r="ARP3" s="363"/>
      <c r="ARQ3" s="363"/>
      <c r="ARR3" s="363"/>
      <c r="ARS3" s="363"/>
      <c r="ART3" s="363"/>
      <c r="ARU3" s="363"/>
      <c r="ARV3" s="363"/>
      <c r="ARW3" s="363"/>
      <c r="ARX3" s="363"/>
      <c r="ARY3" s="363"/>
      <c r="ARZ3" s="363"/>
      <c r="ASA3" s="363"/>
      <c r="ASB3" s="363"/>
      <c r="ASC3" s="363"/>
      <c r="ASD3" s="363"/>
      <c r="ASE3" s="363"/>
      <c r="ASF3" s="363"/>
      <c r="ASG3" s="363"/>
      <c r="ASH3" s="363"/>
      <c r="ASI3" s="363"/>
      <c r="ASJ3" s="363"/>
      <c r="ASK3" s="363"/>
      <c r="ASL3" s="363"/>
      <c r="ASM3" s="363"/>
      <c r="ASN3" s="363"/>
      <c r="ASO3" s="363"/>
      <c r="ASP3" s="363"/>
      <c r="ASQ3" s="363"/>
      <c r="ASR3" s="363"/>
      <c r="ASS3" s="363"/>
      <c r="AST3" s="363"/>
      <c r="ASU3" s="363"/>
      <c r="ASV3" s="363"/>
      <c r="ASW3" s="363"/>
      <c r="ASX3" s="363"/>
      <c r="ASY3" s="363"/>
      <c r="ASZ3" s="363"/>
      <c r="ATA3" s="363"/>
      <c r="ATB3" s="363"/>
      <c r="ATC3" s="363"/>
      <c r="ATD3" s="363"/>
      <c r="ATE3" s="363"/>
      <c r="ATF3" s="363"/>
      <c r="ATG3" s="363"/>
      <c r="ATH3" s="363"/>
      <c r="ATI3" s="363"/>
      <c r="ATJ3" s="363"/>
      <c r="ATK3" s="363"/>
      <c r="ATL3" s="363"/>
      <c r="ATM3" s="363"/>
      <c r="ATN3" s="363"/>
      <c r="ATO3" s="363"/>
      <c r="ATP3" s="363"/>
      <c r="ATQ3" s="363"/>
      <c r="ATR3" s="363"/>
      <c r="ATS3" s="363"/>
      <c r="ATT3" s="363"/>
      <c r="ATU3" s="363"/>
      <c r="ATV3" s="363"/>
      <c r="ATW3" s="363"/>
      <c r="ATX3" s="363"/>
      <c r="ATY3" s="363"/>
      <c r="ATZ3" s="363"/>
      <c r="AUA3" s="363"/>
      <c r="AUB3" s="363"/>
      <c r="AUC3" s="363"/>
      <c r="AUD3" s="363"/>
      <c r="AUE3" s="363"/>
      <c r="AUF3" s="363"/>
      <c r="AUG3" s="363"/>
      <c r="AUH3" s="363"/>
      <c r="AUI3" s="363"/>
      <c r="AUJ3" s="363"/>
      <c r="AUK3" s="363"/>
      <c r="AUL3" s="363"/>
      <c r="AUM3" s="363"/>
      <c r="AUN3" s="363"/>
      <c r="AUO3" s="363"/>
      <c r="AUP3" s="363"/>
      <c r="AUQ3" s="363"/>
      <c r="AUR3" s="363"/>
      <c r="AUS3" s="363"/>
      <c r="AUT3" s="363"/>
      <c r="AUU3" s="363"/>
      <c r="AUV3" s="363"/>
      <c r="AUW3" s="363"/>
      <c r="AUX3" s="363"/>
      <c r="AUY3" s="363"/>
      <c r="AUZ3" s="363"/>
      <c r="AVA3" s="363"/>
      <c r="AVB3" s="363"/>
      <c r="AVC3" s="363"/>
      <c r="AVD3" s="363"/>
      <c r="AVE3" s="363"/>
      <c r="AVF3" s="363"/>
      <c r="AVG3" s="363"/>
      <c r="AVH3" s="363"/>
      <c r="AVI3" s="363"/>
      <c r="AVJ3" s="363"/>
      <c r="AVK3" s="363"/>
      <c r="AVL3" s="363"/>
      <c r="AVM3" s="363"/>
      <c r="AVN3" s="363"/>
      <c r="AVO3" s="363"/>
      <c r="AVP3" s="363"/>
      <c r="AVQ3" s="363"/>
      <c r="AVR3" s="363"/>
      <c r="AVS3" s="363"/>
      <c r="AVT3" s="363"/>
      <c r="AVU3" s="363"/>
      <c r="AVV3" s="363"/>
      <c r="AVW3" s="363"/>
      <c r="AVX3" s="363"/>
      <c r="AVY3" s="363"/>
      <c r="AVZ3" s="363"/>
      <c r="AWA3" s="363"/>
      <c r="AWB3" s="363"/>
      <c r="AWC3" s="363"/>
      <c r="AWD3" s="363"/>
      <c r="AWE3" s="363"/>
      <c r="AWF3" s="363"/>
      <c r="AWG3" s="363"/>
      <c r="AWH3" s="363"/>
      <c r="AWI3" s="363"/>
      <c r="AWJ3" s="363"/>
      <c r="AWK3" s="363"/>
      <c r="AWL3" s="363"/>
      <c r="AWM3" s="363"/>
      <c r="AWN3" s="363"/>
      <c r="AWO3" s="363"/>
      <c r="AWP3" s="363"/>
      <c r="AWQ3" s="363"/>
      <c r="AWR3" s="363"/>
      <c r="AWS3" s="363"/>
      <c r="AWT3" s="363"/>
      <c r="AWU3" s="363"/>
      <c r="AWV3" s="363"/>
      <c r="AWW3" s="363"/>
      <c r="AWX3" s="363"/>
      <c r="AWY3" s="363"/>
      <c r="AWZ3" s="363"/>
      <c r="AXA3" s="363"/>
      <c r="AXB3" s="363"/>
      <c r="AXC3" s="363"/>
      <c r="AXD3" s="363"/>
      <c r="AXE3" s="363"/>
      <c r="AXF3" s="363"/>
      <c r="AXG3" s="363"/>
      <c r="AXH3" s="363"/>
      <c r="AXI3" s="363"/>
      <c r="AXJ3" s="363"/>
      <c r="AXK3" s="363"/>
      <c r="AXL3" s="363"/>
      <c r="AXM3" s="363"/>
      <c r="AXN3" s="363"/>
      <c r="AXO3" s="363"/>
      <c r="AXP3" s="363"/>
      <c r="AXQ3" s="363"/>
      <c r="AXR3" s="363"/>
      <c r="AXS3" s="363"/>
      <c r="AXT3" s="363"/>
      <c r="AXU3" s="363"/>
      <c r="AXV3" s="363"/>
      <c r="AXW3" s="363"/>
      <c r="AXX3" s="363"/>
      <c r="AXY3" s="363"/>
      <c r="AXZ3" s="363"/>
      <c r="AYA3" s="363"/>
      <c r="AYB3" s="363"/>
      <c r="AYC3" s="363"/>
      <c r="AYD3" s="363"/>
      <c r="AYE3" s="363"/>
      <c r="AYF3" s="363"/>
      <c r="AYG3" s="363"/>
      <c r="AYH3" s="363"/>
      <c r="AYI3" s="363"/>
      <c r="AYJ3" s="363"/>
      <c r="AYK3" s="363"/>
      <c r="AYL3" s="363"/>
      <c r="AYM3" s="363"/>
      <c r="AYN3" s="363"/>
      <c r="AYO3" s="363"/>
      <c r="AYP3" s="363"/>
      <c r="AYQ3" s="363"/>
      <c r="AYR3" s="363"/>
      <c r="AYS3" s="363"/>
      <c r="AYT3" s="363"/>
      <c r="AYU3" s="363"/>
      <c r="AYV3" s="363"/>
      <c r="AYW3" s="363"/>
      <c r="AYX3" s="363"/>
      <c r="AYY3" s="363"/>
      <c r="AYZ3" s="363"/>
      <c r="AZA3" s="363"/>
      <c r="AZB3" s="363"/>
      <c r="AZC3" s="363"/>
      <c r="AZD3" s="363"/>
      <c r="AZE3" s="363"/>
      <c r="AZF3" s="363"/>
      <c r="AZG3" s="363"/>
      <c r="AZH3" s="363"/>
      <c r="AZI3" s="363"/>
      <c r="AZJ3" s="363"/>
      <c r="AZK3" s="363"/>
      <c r="AZL3" s="363"/>
      <c r="AZM3" s="363"/>
      <c r="AZN3" s="363"/>
      <c r="AZO3" s="363"/>
      <c r="AZP3" s="363"/>
      <c r="AZQ3" s="363"/>
      <c r="AZR3" s="363"/>
      <c r="AZS3" s="363"/>
      <c r="AZT3" s="363"/>
      <c r="AZU3" s="363"/>
      <c r="AZV3" s="363"/>
      <c r="AZW3" s="363"/>
      <c r="AZX3" s="363"/>
      <c r="AZY3" s="363"/>
      <c r="AZZ3" s="363"/>
      <c r="BAA3" s="363"/>
      <c r="BAB3" s="363"/>
      <c r="BAC3" s="363"/>
      <c r="BAD3" s="363"/>
      <c r="BAE3" s="363"/>
      <c r="BAF3" s="363"/>
      <c r="BAG3" s="363"/>
      <c r="BAH3" s="363"/>
      <c r="BAI3" s="363"/>
      <c r="BAJ3" s="363"/>
      <c r="BAK3" s="363"/>
      <c r="BAL3" s="363"/>
      <c r="BAM3" s="363"/>
      <c r="BAN3" s="363"/>
      <c r="BAO3" s="363"/>
      <c r="BAP3" s="363"/>
      <c r="BAQ3" s="363"/>
      <c r="BAR3" s="363"/>
      <c r="BAS3" s="363"/>
      <c r="BAT3" s="363"/>
      <c r="BAU3" s="363"/>
      <c r="BAV3" s="363"/>
      <c r="BAW3" s="363"/>
      <c r="BAX3" s="363"/>
      <c r="BAY3" s="363"/>
      <c r="BAZ3" s="363"/>
      <c r="BBA3" s="363"/>
      <c r="BBB3" s="363"/>
      <c r="BBC3" s="363"/>
      <c r="BBD3" s="363"/>
      <c r="BBE3" s="363"/>
      <c r="BBF3" s="363"/>
      <c r="BBG3" s="363"/>
      <c r="BBH3" s="363"/>
      <c r="BBI3" s="363"/>
      <c r="BBJ3" s="363"/>
      <c r="BBK3" s="363"/>
      <c r="BBL3" s="363"/>
      <c r="BBM3" s="363"/>
      <c r="BBN3" s="363"/>
      <c r="BBO3" s="363"/>
      <c r="BBP3" s="363"/>
      <c r="BBQ3" s="363"/>
      <c r="BBR3" s="363"/>
      <c r="BBS3" s="363"/>
      <c r="BBT3" s="363"/>
      <c r="BBU3" s="363"/>
      <c r="BBV3" s="363"/>
      <c r="BBW3" s="363"/>
      <c r="BBX3" s="363"/>
      <c r="BBY3" s="363"/>
      <c r="BBZ3" s="363"/>
      <c r="BCA3" s="363"/>
      <c r="BCB3" s="363"/>
      <c r="BCC3" s="363"/>
      <c r="BCD3" s="363"/>
      <c r="BCE3" s="363"/>
      <c r="BCF3" s="363"/>
      <c r="BCG3" s="363"/>
      <c r="BCH3" s="363"/>
      <c r="BCI3" s="363"/>
      <c r="BCJ3" s="363"/>
      <c r="BCK3" s="363"/>
      <c r="BCL3" s="363"/>
      <c r="BCM3" s="363"/>
      <c r="BCN3" s="363"/>
      <c r="BCO3" s="363"/>
      <c r="BCP3" s="363"/>
      <c r="BCQ3" s="363"/>
      <c r="BCR3" s="363"/>
      <c r="BCS3" s="363"/>
      <c r="BCT3" s="363"/>
      <c r="BCU3" s="363"/>
      <c r="BCV3" s="363"/>
      <c r="BCW3" s="363"/>
      <c r="BCX3" s="363"/>
      <c r="BCY3" s="363"/>
      <c r="BCZ3" s="363"/>
      <c r="BDA3" s="363"/>
      <c r="BDB3" s="363"/>
      <c r="BDC3" s="363"/>
      <c r="BDD3" s="363"/>
      <c r="BDE3" s="363"/>
      <c r="BDF3" s="363"/>
      <c r="BDG3" s="363"/>
      <c r="BDH3" s="363"/>
      <c r="BDI3" s="363"/>
      <c r="BDJ3" s="363"/>
      <c r="BDK3" s="363"/>
      <c r="BDL3" s="363"/>
      <c r="BDM3" s="363"/>
      <c r="BDN3" s="363"/>
      <c r="BDO3" s="363"/>
      <c r="BDP3" s="363"/>
      <c r="BDQ3" s="363"/>
      <c r="BDR3" s="363"/>
      <c r="BDS3" s="363"/>
      <c r="BDT3" s="363"/>
      <c r="BDU3" s="363"/>
      <c r="BDV3" s="363"/>
      <c r="BDW3" s="363"/>
      <c r="BDX3" s="363"/>
      <c r="BDY3" s="363"/>
      <c r="BDZ3" s="363"/>
      <c r="BEA3" s="363"/>
      <c r="BEB3" s="363"/>
      <c r="BEC3" s="363"/>
      <c r="BED3" s="363"/>
      <c r="BEE3" s="363"/>
      <c r="BEF3" s="363"/>
      <c r="BEG3" s="363"/>
      <c r="BEH3" s="363"/>
      <c r="BEI3" s="363"/>
      <c r="BEJ3" s="363"/>
      <c r="BEK3" s="363"/>
      <c r="BEL3" s="363"/>
      <c r="BEM3" s="363"/>
      <c r="BEN3" s="363"/>
      <c r="BEO3" s="363"/>
      <c r="BEP3" s="363"/>
      <c r="BEQ3" s="363"/>
      <c r="BER3" s="363"/>
      <c r="BES3" s="363"/>
      <c r="BET3" s="363"/>
      <c r="BEU3" s="363"/>
      <c r="BEV3" s="363"/>
      <c r="BEW3" s="363"/>
      <c r="BEX3" s="363"/>
      <c r="BEY3" s="363"/>
      <c r="BEZ3" s="363"/>
      <c r="BFA3" s="363"/>
      <c r="BFB3" s="363"/>
      <c r="BFC3" s="363"/>
      <c r="BFD3" s="363"/>
      <c r="BFE3" s="363"/>
      <c r="BFF3" s="363"/>
      <c r="BFG3" s="363"/>
      <c r="BFH3" s="363"/>
      <c r="BFI3" s="363"/>
      <c r="BFJ3" s="363"/>
      <c r="BFK3" s="363"/>
      <c r="BFL3" s="363"/>
      <c r="BFM3" s="363"/>
      <c r="BFN3" s="363"/>
      <c r="BFO3" s="363"/>
      <c r="BFP3" s="363"/>
      <c r="BFQ3" s="363"/>
      <c r="BFR3" s="363"/>
      <c r="BFS3" s="363"/>
      <c r="BFT3" s="363"/>
      <c r="BFU3" s="363"/>
      <c r="BFV3" s="363"/>
      <c r="BFW3" s="363"/>
      <c r="BFX3" s="363"/>
      <c r="BFY3" s="363"/>
      <c r="BFZ3" s="363"/>
      <c r="BGA3" s="363"/>
      <c r="BGB3" s="363"/>
      <c r="BGC3" s="363"/>
      <c r="BGD3" s="363"/>
      <c r="BGE3" s="363"/>
      <c r="BGF3" s="363"/>
      <c r="BGG3" s="363"/>
      <c r="BGH3" s="363"/>
      <c r="BGI3" s="363"/>
      <c r="BGJ3" s="363"/>
      <c r="BGK3" s="363"/>
      <c r="BGL3" s="363"/>
      <c r="BGM3" s="363"/>
      <c r="BGN3" s="363"/>
      <c r="BGO3" s="363"/>
      <c r="BGP3" s="363"/>
      <c r="BGQ3" s="363"/>
      <c r="BGR3" s="363"/>
      <c r="BGS3" s="363"/>
      <c r="BGT3" s="363"/>
      <c r="BGU3" s="363"/>
      <c r="BGV3" s="363"/>
      <c r="BGW3" s="363"/>
      <c r="BGX3" s="363"/>
      <c r="BGY3" s="363"/>
      <c r="BGZ3" s="363"/>
      <c r="BHA3" s="363"/>
      <c r="BHB3" s="363"/>
      <c r="BHC3" s="363"/>
      <c r="BHD3" s="363"/>
      <c r="BHE3" s="363"/>
      <c r="BHF3" s="363"/>
      <c r="BHG3" s="363"/>
      <c r="BHH3" s="363"/>
      <c r="BHI3" s="363"/>
      <c r="BHJ3" s="363"/>
      <c r="BHK3" s="363"/>
      <c r="BHL3" s="363"/>
      <c r="BHM3" s="363"/>
      <c r="BHN3" s="363"/>
      <c r="BHO3" s="363"/>
      <c r="BHP3" s="363"/>
      <c r="BHQ3" s="363"/>
      <c r="BHR3" s="363"/>
      <c r="BHS3" s="363"/>
      <c r="BHT3" s="363"/>
      <c r="BHU3" s="363"/>
      <c r="BHV3" s="363"/>
      <c r="BHW3" s="363"/>
      <c r="BHX3" s="363"/>
      <c r="BHY3" s="363"/>
      <c r="BHZ3" s="363"/>
      <c r="BIA3" s="363"/>
      <c r="BIB3" s="363"/>
      <c r="BIC3" s="363"/>
      <c r="BID3" s="363"/>
      <c r="BIE3" s="363"/>
      <c r="BIF3" s="363"/>
      <c r="BIG3" s="363"/>
      <c r="BIH3" s="363"/>
      <c r="BII3" s="363"/>
      <c r="BIJ3" s="363"/>
      <c r="BIK3" s="363"/>
      <c r="BIL3" s="363"/>
      <c r="BIM3" s="363"/>
      <c r="BIN3" s="363"/>
      <c r="BIO3" s="363"/>
      <c r="BIP3" s="363"/>
      <c r="BIQ3" s="363"/>
      <c r="BIR3" s="363"/>
      <c r="BIS3" s="363"/>
      <c r="BIT3" s="363"/>
      <c r="BIU3" s="363"/>
      <c r="BIV3" s="363"/>
      <c r="BIW3" s="363"/>
      <c r="BIX3" s="363"/>
      <c r="BIY3" s="363"/>
      <c r="BIZ3" s="363"/>
      <c r="BJA3" s="363"/>
      <c r="BJB3" s="363"/>
      <c r="BJC3" s="363"/>
      <c r="BJD3" s="363"/>
      <c r="BJE3" s="363"/>
      <c r="BJF3" s="363"/>
      <c r="BJG3" s="363"/>
      <c r="BJH3" s="363"/>
      <c r="BJI3" s="363"/>
      <c r="BJJ3" s="363"/>
      <c r="BJK3" s="363"/>
      <c r="BJL3" s="363"/>
      <c r="BJM3" s="363"/>
      <c r="BJN3" s="363"/>
      <c r="BJO3" s="363"/>
      <c r="BJP3" s="363"/>
      <c r="BJQ3" s="363"/>
      <c r="BJR3" s="363"/>
      <c r="BJS3" s="363"/>
      <c r="BJT3" s="363"/>
      <c r="BJU3" s="363"/>
      <c r="BJV3" s="363"/>
      <c r="BJW3" s="363"/>
      <c r="BJX3" s="363"/>
      <c r="BJY3" s="363"/>
      <c r="BJZ3" s="363"/>
      <c r="BKA3" s="363"/>
      <c r="BKB3" s="363"/>
      <c r="BKC3" s="363"/>
      <c r="BKD3" s="363"/>
      <c r="BKE3" s="363"/>
      <c r="BKF3" s="363"/>
      <c r="BKG3" s="363"/>
      <c r="BKH3" s="363"/>
      <c r="BKI3" s="363"/>
      <c r="BKJ3" s="363"/>
      <c r="BKK3" s="363"/>
      <c r="BKL3" s="363"/>
      <c r="BKM3" s="363"/>
      <c r="BKN3" s="363"/>
      <c r="BKO3" s="363"/>
      <c r="BKP3" s="363"/>
      <c r="BKQ3" s="363"/>
      <c r="BKR3" s="363"/>
      <c r="BKS3" s="363"/>
      <c r="BKT3" s="363"/>
      <c r="BKU3" s="363"/>
      <c r="BKV3" s="363"/>
      <c r="BKW3" s="363"/>
      <c r="BKX3" s="363"/>
      <c r="BKY3" s="363"/>
      <c r="BKZ3" s="363"/>
      <c r="BLA3" s="363"/>
      <c r="BLB3" s="363"/>
      <c r="BLC3" s="363"/>
      <c r="BLD3" s="363"/>
      <c r="BLE3" s="363"/>
      <c r="BLF3" s="363"/>
      <c r="BLG3" s="363"/>
      <c r="BLH3" s="363"/>
      <c r="BLI3" s="363"/>
      <c r="BLJ3" s="363"/>
      <c r="BLK3" s="363"/>
      <c r="BLL3" s="363"/>
      <c r="BLM3" s="363"/>
      <c r="BLN3" s="363"/>
      <c r="BLO3" s="363"/>
      <c r="BLP3" s="363"/>
      <c r="BLQ3" s="363"/>
      <c r="BLR3" s="363"/>
      <c r="BLS3" s="363"/>
      <c r="BLT3" s="363"/>
      <c r="BLU3" s="363"/>
      <c r="BLV3" s="363"/>
      <c r="BLW3" s="363"/>
      <c r="BLX3" s="363"/>
      <c r="BLY3" s="363"/>
      <c r="BLZ3" s="363"/>
      <c r="BMA3" s="363"/>
      <c r="BMB3" s="363"/>
      <c r="BMC3" s="363"/>
      <c r="BMD3" s="363"/>
      <c r="BME3" s="363"/>
      <c r="BMF3" s="363"/>
      <c r="BMG3" s="363"/>
      <c r="BMH3" s="363"/>
      <c r="BMI3" s="363"/>
      <c r="BMJ3" s="363"/>
      <c r="BMK3" s="363"/>
      <c r="BML3" s="363"/>
      <c r="BMM3" s="363"/>
      <c r="BMN3" s="363"/>
      <c r="BMO3" s="363"/>
      <c r="BMP3" s="363"/>
      <c r="BMQ3" s="363"/>
      <c r="BMR3" s="363"/>
      <c r="BMS3" s="363"/>
      <c r="BMT3" s="363"/>
      <c r="BMU3" s="363"/>
      <c r="BMV3" s="363"/>
      <c r="BMW3" s="363"/>
      <c r="BMX3" s="363"/>
      <c r="BMY3" s="363"/>
      <c r="BMZ3" s="363"/>
      <c r="BNA3" s="363"/>
      <c r="BNB3" s="363"/>
      <c r="BNC3" s="363"/>
      <c r="BND3" s="363"/>
      <c r="BNE3" s="363"/>
      <c r="BNF3" s="363"/>
      <c r="BNG3" s="363"/>
      <c r="BNH3" s="363"/>
      <c r="BNI3" s="363"/>
      <c r="BNJ3" s="363"/>
      <c r="BNK3" s="363"/>
      <c r="BNL3" s="363"/>
      <c r="BNM3" s="363"/>
      <c r="BNN3" s="363"/>
      <c r="BNO3" s="363"/>
      <c r="BNP3" s="363"/>
      <c r="BNQ3" s="363"/>
      <c r="BNR3" s="363"/>
      <c r="BNS3" s="363"/>
      <c r="BNT3" s="363"/>
      <c r="BNU3" s="363"/>
      <c r="BNV3" s="363"/>
      <c r="BNW3" s="363"/>
      <c r="BNX3" s="363"/>
      <c r="BNY3" s="363"/>
      <c r="BNZ3" s="363"/>
      <c r="BOA3" s="363"/>
      <c r="BOB3" s="363"/>
      <c r="BOC3" s="363"/>
      <c r="BOD3" s="363"/>
      <c r="BOE3" s="363"/>
      <c r="BOF3" s="363"/>
      <c r="BOG3" s="363"/>
      <c r="BOH3" s="363"/>
      <c r="BOI3" s="363"/>
      <c r="BOJ3" s="363"/>
      <c r="BOK3" s="363"/>
      <c r="BOL3" s="363"/>
      <c r="BOM3" s="363"/>
      <c r="BON3" s="363"/>
      <c r="BOO3" s="363"/>
      <c r="BOP3" s="363"/>
      <c r="BOQ3" s="363"/>
      <c r="BOR3" s="363"/>
      <c r="BOS3" s="363"/>
      <c r="BOT3" s="363"/>
      <c r="BOU3" s="363"/>
      <c r="BOV3" s="363"/>
      <c r="BOW3" s="363"/>
      <c r="BOX3" s="363"/>
      <c r="BOY3" s="363"/>
      <c r="BOZ3" s="363"/>
      <c r="BPA3" s="363"/>
      <c r="BPB3" s="363"/>
      <c r="BPC3" s="363"/>
      <c r="BPD3" s="363"/>
      <c r="BPE3" s="363"/>
      <c r="BPF3" s="363"/>
      <c r="BPG3" s="363"/>
      <c r="BPH3" s="363"/>
      <c r="BPI3" s="363"/>
      <c r="BPJ3" s="363"/>
      <c r="BPK3" s="363"/>
      <c r="BPL3" s="363"/>
      <c r="BPM3" s="363"/>
      <c r="BPN3" s="363"/>
      <c r="BPO3" s="363"/>
      <c r="BPP3" s="363"/>
      <c r="BPQ3" s="363"/>
      <c r="BPR3" s="363"/>
      <c r="BPS3" s="363"/>
      <c r="BPT3" s="363"/>
      <c r="BPU3" s="363"/>
      <c r="BPV3" s="363"/>
      <c r="BPW3" s="363"/>
      <c r="BPX3" s="363"/>
      <c r="BPY3" s="363"/>
      <c r="BPZ3" s="363"/>
      <c r="BQA3" s="363"/>
      <c r="BQB3" s="363"/>
      <c r="BQC3" s="363"/>
      <c r="BQD3" s="363"/>
      <c r="BQE3" s="363"/>
      <c r="BQF3" s="363"/>
      <c r="BQG3" s="363"/>
      <c r="BQH3" s="363"/>
      <c r="BQI3" s="363"/>
      <c r="BQJ3" s="363"/>
      <c r="BQK3" s="363"/>
      <c r="BQL3" s="363"/>
      <c r="BQM3" s="363"/>
      <c r="BQN3" s="363"/>
      <c r="BQO3" s="363"/>
      <c r="BQP3" s="363"/>
      <c r="BQQ3" s="363"/>
      <c r="BQR3" s="363"/>
      <c r="BQS3" s="363"/>
      <c r="BQT3" s="363"/>
      <c r="BQU3" s="363"/>
      <c r="BQV3" s="363"/>
      <c r="BQW3" s="363"/>
      <c r="BQX3" s="363"/>
      <c r="BQY3" s="363"/>
      <c r="BQZ3" s="363"/>
      <c r="BRA3" s="363"/>
      <c r="BRB3" s="363"/>
      <c r="BRC3" s="363"/>
      <c r="BRD3" s="363"/>
      <c r="BRE3" s="363"/>
      <c r="BRF3" s="363"/>
      <c r="BRG3" s="363"/>
      <c r="BRH3" s="363"/>
      <c r="BRI3" s="363"/>
      <c r="BRJ3" s="363"/>
      <c r="BRK3" s="363"/>
      <c r="BRL3" s="363"/>
      <c r="BRM3" s="363"/>
      <c r="BRN3" s="363"/>
      <c r="BRO3" s="363"/>
      <c r="BRP3" s="363"/>
      <c r="BRQ3" s="363"/>
      <c r="BRR3" s="363"/>
      <c r="BRS3" s="363"/>
      <c r="BRT3" s="363"/>
      <c r="BRU3" s="363"/>
      <c r="BRV3" s="363"/>
      <c r="BRW3" s="363"/>
      <c r="BRX3" s="363"/>
      <c r="BRY3" s="363"/>
      <c r="BRZ3" s="363"/>
      <c r="BSA3" s="363"/>
      <c r="BSB3" s="363"/>
      <c r="BSC3" s="363"/>
      <c r="BSD3" s="363"/>
      <c r="BSE3" s="363"/>
      <c r="BSF3" s="363"/>
      <c r="BSG3" s="363"/>
      <c r="BSH3" s="363"/>
      <c r="BSI3" s="363"/>
      <c r="BSJ3" s="363"/>
      <c r="BSK3" s="363"/>
      <c r="BSL3" s="363"/>
      <c r="BSM3" s="363"/>
      <c r="BSN3" s="363"/>
      <c r="BSO3" s="363"/>
      <c r="BSP3" s="363"/>
      <c r="BSQ3" s="363"/>
      <c r="BSR3" s="363"/>
      <c r="BSS3" s="363"/>
      <c r="BST3" s="363"/>
      <c r="BSU3" s="363"/>
      <c r="BSV3" s="363"/>
      <c r="BSW3" s="363"/>
      <c r="BSX3" s="363"/>
      <c r="BSY3" s="363"/>
      <c r="BSZ3" s="363"/>
      <c r="BTA3" s="363"/>
      <c r="BTB3" s="363"/>
      <c r="BTC3" s="363"/>
      <c r="BTD3" s="363"/>
      <c r="BTE3" s="363"/>
      <c r="BTF3" s="363"/>
      <c r="BTG3" s="363"/>
      <c r="BTH3" s="363"/>
      <c r="BTI3" s="363"/>
      <c r="BTJ3" s="363"/>
      <c r="BTK3" s="363"/>
      <c r="BTL3" s="363"/>
      <c r="BTM3" s="363"/>
      <c r="BTN3" s="363"/>
      <c r="BTO3" s="363"/>
      <c r="BTP3" s="363"/>
      <c r="BTQ3" s="363"/>
      <c r="BTR3" s="363"/>
      <c r="BTS3" s="363"/>
      <c r="BTT3" s="363"/>
      <c r="BTU3" s="363"/>
      <c r="BTV3" s="363"/>
      <c r="BTW3" s="363"/>
      <c r="BTX3" s="363"/>
      <c r="BTY3" s="363"/>
      <c r="BTZ3" s="363"/>
      <c r="BUA3" s="363"/>
      <c r="BUB3" s="363"/>
      <c r="BUC3" s="363"/>
      <c r="BUD3" s="363"/>
      <c r="BUE3" s="363"/>
      <c r="BUF3" s="363"/>
      <c r="BUG3" s="363"/>
      <c r="BUH3" s="363"/>
      <c r="BUI3" s="363"/>
      <c r="BUJ3" s="363"/>
      <c r="BUK3" s="363"/>
      <c r="BUL3" s="363"/>
      <c r="BUM3" s="363"/>
      <c r="BUN3" s="363"/>
      <c r="BUO3" s="363"/>
      <c r="BUP3" s="363"/>
      <c r="BUQ3" s="363"/>
      <c r="BUR3" s="363"/>
      <c r="BUS3" s="363"/>
      <c r="BUT3" s="363"/>
      <c r="BUU3" s="363"/>
      <c r="BUV3" s="363"/>
      <c r="BUW3" s="363"/>
      <c r="BUX3" s="363"/>
      <c r="BUY3" s="363"/>
      <c r="BUZ3" s="363"/>
      <c r="BVA3" s="363"/>
      <c r="BVB3" s="363"/>
      <c r="BVC3" s="363"/>
      <c r="BVD3" s="363"/>
      <c r="BVE3" s="363"/>
      <c r="BVF3" s="363"/>
      <c r="BVG3" s="363"/>
      <c r="BVH3" s="363"/>
      <c r="BVI3" s="363"/>
      <c r="BVJ3" s="363"/>
      <c r="BVK3" s="363"/>
      <c r="BVL3" s="363"/>
      <c r="BVM3" s="363"/>
      <c r="BVN3" s="363"/>
      <c r="BVO3" s="363"/>
      <c r="BVP3" s="363"/>
      <c r="BVQ3" s="363"/>
      <c r="BVR3" s="363"/>
      <c r="BVS3" s="363"/>
      <c r="BVT3" s="363"/>
      <c r="BVU3" s="363"/>
      <c r="BVV3" s="363"/>
      <c r="BVW3" s="363"/>
      <c r="BVX3" s="363"/>
      <c r="BVY3" s="363"/>
      <c r="BVZ3" s="363"/>
      <c r="BWA3" s="363"/>
      <c r="BWB3" s="363"/>
      <c r="BWC3" s="363"/>
      <c r="BWD3" s="363"/>
      <c r="BWE3" s="363"/>
      <c r="BWF3" s="363"/>
      <c r="BWG3" s="363"/>
      <c r="BWH3" s="363"/>
      <c r="BWI3" s="363"/>
      <c r="BWJ3" s="363"/>
      <c r="BWK3" s="363"/>
      <c r="BWL3" s="363"/>
      <c r="BWM3" s="363"/>
      <c r="BWN3" s="363"/>
      <c r="BWO3" s="363"/>
      <c r="BWP3" s="363"/>
      <c r="BWQ3" s="363"/>
      <c r="BWR3" s="363"/>
      <c r="BWS3" s="363"/>
      <c r="BWT3" s="363"/>
      <c r="BWU3" s="363"/>
      <c r="BWV3" s="363"/>
      <c r="BWW3" s="363"/>
      <c r="BWX3" s="363"/>
      <c r="BWY3" s="363"/>
      <c r="BWZ3" s="363"/>
      <c r="BXA3" s="363"/>
      <c r="BXB3" s="363"/>
      <c r="BXC3" s="363"/>
      <c r="BXD3" s="363"/>
      <c r="BXE3" s="363"/>
      <c r="BXF3" s="363"/>
      <c r="BXG3" s="363"/>
      <c r="BXH3" s="363"/>
      <c r="BXI3" s="363"/>
      <c r="BXJ3" s="363"/>
      <c r="BXK3" s="363"/>
      <c r="BXL3" s="363"/>
      <c r="BXM3" s="363"/>
      <c r="BXN3" s="363"/>
      <c r="BXO3" s="363"/>
      <c r="BXP3" s="363"/>
      <c r="BXQ3" s="363"/>
      <c r="BXR3" s="363"/>
      <c r="BXS3" s="363"/>
      <c r="BXT3" s="363"/>
      <c r="BXU3" s="363"/>
      <c r="BXV3" s="363"/>
      <c r="BXW3" s="363"/>
      <c r="BXX3" s="363"/>
      <c r="BXY3" s="363"/>
      <c r="BXZ3" s="363"/>
      <c r="BYA3" s="363"/>
      <c r="BYB3" s="363"/>
      <c r="BYC3" s="363"/>
      <c r="BYD3" s="363"/>
      <c r="BYE3" s="363"/>
      <c r="BYF3" s="363"/>
      <c r="BYG3" s="363"/>
      <c r="BYH3" s="363"/>
      <c r="BYI3" s="363"/>
      <c r="BYJ3" s="363"/>
      <c r="BYK3" s="363"/>
      <c r="BYL3" s="363"/>
      <c r="BYM3" s="363"/>
      <c r="BYN3" s="363"/>
      <c r="BYO3" s="363"/>
      <c r="BYP3" s="363"/>
      <c r="BYQ3" s="363"/>
      <c r="BYR3" s="363"/>
      <c r="BYS3" s="363"/>
      <c r="BYT3" s="363"/>
      <c r="BYU3" s="363"/>
      <c r="BYV3" s="363"/>
      <c r="BYW3" s="363"/>
      <c r="BYX3" s="363"/>
      <c r="BYY3" s="363"/>
      <c r="BYZ3" s="363"/>
      <c r="BZA3" s="363"/>
      <c r="BZB3" s="363"/>
      <c r="BZC3" s="363"/>
      <c r="BZD3" s="363"/>
      <c r="BZE3" s="363"/>
      <c r="BZF3" s="363"/>
      <c r="BZG3" s="363"/>
      <c r="BZH3" s="363"/>
      <c r="BZI3" s="363"/>
      <c r="BZJ3" s="363"/>
      <c r="BZK3" s="363"/>
      <c r="BZL3" s="363"/>
      <c r="BZM3" s="363"/>
      <c r="BZN3" s="363"/>
      <c r="BZO3" s="363"/>
      <c r="BZP3" s="363"/>
      <c r="BZQ3" s="363"/>
      <c r="BZR3" s="363"/>
      <c r="BZS3" s="363"/>
      <c r="BZT3" s="363"/>
      <c r="BZU3" s="363"/>
      <c r="BZV3" s="363"/>
      <c r="BZW3" s="363"/>
      <c r="BZX3" s="363"/>
      <c r="BZY3" s="363"/>
      <c r="BZZ3" s="363"/>
      <c r="CAA3" s="363"/>
      <c r="CAB3" s="363"/>
      <c r="CAC3" s="363"/>
      <c r="CAD3" s="363"/>
      <c r="CAE3" s="363"/>
      <c r="CAF3" s="363"/>
      <c r="CAG3" s="363"/>
      <c r="CAH3" s="363"/>
      <c r="CAI3" s="363"/>
      <c r="CAJ3" s="363"/>
      <c r="CAK3" s="363"/>
      <c r="CAL3" s="363"/>
      <c r="CAM3" s="363"/>
      <c r="CAN3" s="363"/>
      <c r="CAO3" s="363"/>
      <c r="CAP3" s="363"/>
      <c r="CAQ3" s="363"/>
      <c r="CAR3" s="363"/>
      <c r="CAS3" s="363"/>
      <c r="CAT3" s="363"/>
      <c r="CAU3" s="363"/>
      <c r="CAV3" s="363"/>
      <c r="CAW3" s="363"/>
      <c r="CAX3" s="363"/>
      <c r="CAY3" s="363"/>
      <c r="CAZ3" s="363"/>
      <c r="CBA3" s="363"/>
      <c r="CBB3" s="363"/>
      <c r="CBC3" s="363"/>
      <c r="CBD3" s="363"/>
      <c r="CBE3" s="363"/>
      <c r="CBF3" s="363"/>
      <c r="CBG3" s="363"/>
      <c r="CBH3" s="363"/>
      <c r="CBI3" s="363"/>
      <c r="CBJ3" s="363"/>
      <c r="CBK3" s="363"/>
      <c r="CBL3" s="363"/>
      <c r="CBM3" s="363"/>
      <c r="CBN3" s="363"/>
      <c r="CBO3" s="363"/>
      <c r="CBP3" s="363"/>
      <c r="CBQ3" s="363"/>
      <c r="CBR3" s="363"/>
      <c r="CBS3" s="363"/>
      <c r="CBT3" s="363"/>
      <c r="CBU3" s="363"/>
      <c r="CBV3" s="363"/>
      <c r="CBW3" s="363"/>
      <c r="CBX3" s="363"/>
      <c r="CBY3" s="363"/>
      <c r="CBZ3" s="363"/>
      <c r="CCA3" s="363"/>
      <c r="CCB3" s="363"/>
      <c r="CCC3" s="363"/>
      <c r="CCD3" s="363"/>
      <c r="CCE3" s="363"/>
      <c r="CCF3" s="363"/>
      <c r="CCG3" s="363"/>
      <c r="CCH3" s="363"/>
      <c r="CCI3" s="363"/>
      <c r="CCJ3" s="363"/>
      <c r="CCK3" s="363"/>
      <c r="CCL3" s="363"/>
      <c r="CCM3" s="363"/>
      <c r="CCN3" s="363"/>
      <c r="CCO3" s="363"/>
      <c r="CCP3" s="363"/>
      <c r="CCQ3" s="363"/>
      <c r="CCR3" s="363"/>
      <c r="CCS3" s="363"/>
      <c r="CCT3" s="363"/>
      <c r="CCU3" s="363"/>
      <c r="CCV3" s="363"/>
      <c r="CCW3" s="363"/>
      <c r="CCX3" s="363"/>
      <c r="CCY3" s="363"/>
      <c r="CCZ3" s="363"/>
      <c r="CDA3" s="363"/>
      <c r="CDB3" s="363"/>
      <c r="CDC3" s="363"/>
      <c r="CDD3" s="363"/>
      <c r="CDE3" s="363"/>
      <c r="CDF3" s="363"/>
      <c r="CDG3" s="363"/>
      <c r="CDH3" s="363"/>
      <c r="CDI3" s="363"/>
      <c r="CDJ3" s="363"/>
      <c r="CDK3" s="363"/>
      <c r="CDL3" s="363"/>
      <c r="CDM3" s="363"/>
      <c r="CDN3" s="363"/>
      <c r="CDO3" s="363"/>
      <c r="CDP3" s="363"/>
      <c r="CDQ3" s="363"/>
      <c r="CDR3" s="363"/>
      <c r="CDS3" s="363"/>
      <c r="CDT3" s="363"/>
      <c r="CDU3" s="363"/>
      <c r="CDV3" s="363"/>
      <c r="CDW3" s="363"/>
      <c r="CDX3" s="363"/>
      <c r="CDY3" s="363"/>
      <c r="CDZ3" s="363"/>
      <c r="CEA3" s="363"/>
      <c r="CEB3" s="363"/>
      <c r="CEC3" s="363"/>
      <c r="CED3" s="363"/>
      <c r="CEE3" s="363"/>
      <c r="CEF3" s="363"/>
      <c r="CEG3" s="363"/>
      <c r="CEH3" s="363"/>
      <c r="CEI3" s="363"/>
      <c r="CEJ3" s="363"/>
      <c r="CEK3" s="363"/>
      <c r="CEL3" s="363"/>
      <c r="CEM3" s="363"/>
      <c r="CEN3" s="363"/>
      <c r="CEO3" s="363"/>
      <c r="CEP3" s="363"/>
      <c r="CEQ3" s="363"/>
      <c r="CER3" s="363"/>
      <c r="CES3" s="363"/>
      <c r="CET3" s="363"/>
      <c r="CEU3" s="363"/>
      <c r="CEV3" s="363"/>
      <c r="CEW3" s="363"/>
      <c r="CEX3" s="363"/>
      <c r="CEY3" s="363"/>
      <c r="CEZ3" s="363"/>
      <c r="CFA3" s="363"/>
      <c r="CFB3" s="363"/>
      <c r="CFC3" s="363"/>
      <c r="CFD3" s="363"/>
      <c r="CFE3" s="363"/>
      <c r="CFF3" s="363"/>
      <c r="CFG3" s="363"/>
      <c r="CFH3" s="363"/>
      <c r="CFI3" s="363"/>
      <c r="CFJ3" s="363"/>
      <c r="CFK3" s="363"/>
      <c r="CFL3" s="363"/>
      <c r="CFM3" s="363"/>
      <c r="CFN3" s="363"/>
      <c r="CFO3" s="363"/>
      <c r="CFP3" s="363"/>
      <c r="CFQ3" s="363"/>
      <c r="CFR3" s="363"/>
      <c r="CFS3" s="363"/>
      <c r="CFT3" s="363"/>
      <c r="CFU3" s="363"/>
      <c r="CFV3" s="363"/>
      <c r="CFW3" s="363"/>
      <c r="CFX3" s="363"/>
      <c r="CFY3" s="363"/>
      <c r="CFZ3" s="363"/>
      <c r="CGA3" s="363"/>
      <c r="CGB3" s="363"/>
      <c r="CGC3" s="363"/>
      <c r="CGD3" s="363"/>
      <c r="CGE3" s="363"/>
      <c r="CGF3" s="363"/>
      <c r="CGG3" s="363"/>
      <c r="CGH3" s="363"/>
      <c r="CGI3" s="363"/>
      <c r="CGJ3" s="363"/>
      <c r="CGK3" s="363"/>
      <c r="CGL3" s="363"/>
      <c r="CGM3" s="363"/>
      <c r="CGN3" s="363"/>
      <c r="CGO3" s="363"/>
      <c r="CGP3" s="363"/>
      <c r="CGQ3" s="363"/>
      <c r="CGR3" s="363"/>
      <c r="CGS3" s="363"/>
      <c r="CGT3" s="363"/>
      <c r="CGU3" s="363"/>
      <c r="CGV3" s="363"/>
      <c r="CGW3" s="363"/>
      <c r="CGX3" s="363"/>
      <c r="CGY3" s="363"/>
      <c r="CGZ3" s="363"/>
      <c r="CHA3" s="363"/>
      <c r="CHB3" s="363"/>
      <c r="CHC3" s="363"/>
      <c r="CHD3" s="363"/>
      <c r="CHE3" s="363"/>
      <c r="CHF3" s="363"/>
      <c r="CHG3" s="363"/>
      <c r="CHH3" s="363"/>
      <c r="CHI3" s="363"/>
      <c r="CHJ3" s="363"/>
      <c r="CHK3" s="363"/>
      <c r="CHL3" s="363"/>
      <c r="CHM3" s="363"/>
      <c r="CHN3" s="363"/>
      <c r="CHO3" s="363"/>
      <c r="CHP3" s="363"/>
      <c r="CHQ3" s="363"/>
      <c r="CHR3" s="363"/>
      <c r="CHS3" s="363"/>
      <c r="CHT3" s="363"/>
      <c r="CHU3" s="363"/>
      <c r="CHV3" s="363"/>
      <c r="CHW3" s="363"/>
      <c r="CHX3" s="363"/>
      <c r="CHY3" s="363"/>
      <c r="CHZ3" s="363"/>
      <c r="CIA3" s="363"/>
      <c r="CIB3" s="363"/>
      <c r="CIC3" s="363"/>
      <c r="CID3" s="363"/>
      <c r="CIE3" s="363"/>
      <c r="CIF3" s="363"/>
      <c r="CIG3" s="363"/>
      <c r="CIH3" s="363"/>
      <c r="CII3" s="363"/>
      <c r="CIJ3" s="363"/>
      <c r="CIK3" s="363"/>
      <c r="CIL3" s="363"/>
      <c r="CIM3" s="363"/>
      <c r="CIN3" s="363"/>
      <c r="CIO3" s="363"/>
      <c r="CIP3" s="363"/>
      <c r="CIQ3" s="363"/>
      <c r="CIR3" s="363"/>
      <c r="CIS3" s="363"/>
      <c r="CIT3" s="363"/>
      <c r="CIU3" s="363"/>
      <c r="CIV3" s="363"/>
      <c r="CIW3" s="363"/>
      <c r="CIX3" s="363"/>
      <c r="CIY3" s="363"/>
      <c r="CIZ3" s="363"/>
      <c r="CJA3" s="363"/>
      <c r="CJB3" s="363"/>
      <c r="CJC3" s="363"/>
      <c r="CJD3" s="363"/>
      <c r="CJE3" s="363"/>
      <c r="CJF3" s="363"/>
      <c r="CJG3" s="363"/>
      <c r="CJH3" s="363"/>
      <c r="CJI3" s="363"/>
      <c r="CJJ3" s="363"/>
      <c r="CJK3" s="363"/>
      <c r="CJL3" s="363"/>
      <c r="CJM3" s="363"/>
      <c r="CJN3" s="363"/>
      <c r="CJO3" s="363"/>
      <c r="CJP3" s="363"/>
      <c r="CJQ3" s="363"/>
      <c r="CJR3" s="363"/>
      <c r="CJS3" s="363"/>
      <c r="CJT3" s="363"/>
      <c r="CJU3" s="363"/>
      <c r="CJV3" s="363"/>
      <c r="CJW3" s="363"/>
      <c r="CJX3" s="363"/>
      <c r="CJY3" s="363"/>
      <c r="CJZ3" s="363"/>
      <c r="CKA3" s="363"/>
      <c r="CKB3" s="363"/>
      <c r="CKC3" s="363"/>
      <c r="CKD3" s="363"/>
      <c r="CKE3" s="363"/>
      <c r="CKF3" s="363"/>
      <c r="CKG3" s="363"/>
      <c r="CKH3" s="363"/>
      <c r="CKI3" s="363"/>
      <c r="CKJ3" s="363"/>
      <c r="CKK3" s="363"/>
      <c r="CKL3" s="363"/>
      <c r="CKM3" s="363"/>
      <c r="CKN3" s="363"/>
      <c r="CKO3" s="363"/>
      <c r="CKP3" s="363"/>
      <c r="CKQ3" s="363"/>
      <c r="CKR3" s="363"/>
      <c r="CKS3" s="363"/>
      <c r="CKT3" s="363"/>
      <c r="CKU3" s="363"/>
      <c r="CKV3" s="363"/>
      <c r="CKW3" s="363"/>
      <c r="CKX3" s="363"/>
      <c r="CKY3" s="363"/>
      <c r="CKZ3" s="363"/>
      <c r="CLA3" s="363"/>
      <c r="CLB3" s="363"/>
      <c r="CLC3" s="363"/>
      <c r="CLD3" s="363"/>
      <c r="CLE3" s="363"/>
      <c r="CLF3" s="363"/>
      <c r="CLG3" s="363"/>
      <c r="CLH3" s="363"/>
      <c r="CLI3" s="363"/>
      <c r="CLJ3" s="363"/>
      <c r="CLK3" s="363"/>
      <c r="CLL3" s="363"/>
      <c r="CLM3" s="363"/>
      <c r="CLN3" s="363"/>
      <c r="CLO3" s="363"/>
      <c r="CLP3" s="363"/>
      <c r="CLQ3" s="363"/>
      <c r="CLR3" s="363"/>
      <c r="CLS3" s="363"/>
      <c r="CLT3" s="363"/>
      <c r="CLU3" s="363"/>
      <c r="CLV3" s="363"/>
      <c r="CLW3" s="363"/>
      <c r="CLX3" s="363"/>
      <c r="CLY3" s="363"/>
      <c r="CLZ3" s="363"/>
      <c r="CMA3" s="363"/>
      <c r="CMB3" s="363"/>
      <c r="CMC3" s="363"/>
      <c r="CMD3" s="363"/>
      <c r="CME3" s="363"/>
      <c r="CMF3" s="363"/>
      <c r="CMG3" s="363"/>
      <c r="CMH3" s="363"/>
      <c r="CMI3" s="363"/>
      <c r="CMJ3" s="363"/>
      <c r="CMK3" s="363"/>
      <c r="CML3" s="363"/>
      <c r="CMM3" s="363"/>
      <c r="CMN3" s="363"/>
      <c r="CMO3" s="363"/>
      <c r="CMP3" s="363"/>
      <c r="CMQ3" s="363"/>
      <c r="CMR3" s="363"/>
      <c r="CMS3" s="363"/>
      <c r="CMT3" s="363"/>
      <c r="CMU3" s="363"/>
      <c r="CMV3" s="363"/>
      <c r="CMW3" s="363"/>
      <c r="CMX3" s="363"/>
      <c r="CMY3" s="363"/>
      <c r="CMZ3" s="363"/>
      <c r="CNA3" s="363"/>
      <c r="CNB3" s="363"/>
      <c r="CNC3" s="363"/>
      <c r="CND3" s="363"/>
      <c r="CNE3" s="363"/>
      <c r="CNF3" s="363"/>
      <c r="CNG3" s="363"/>
      <c r="CNH3" s="363"/>
      <c r="CNI3" s="363"/>
      <c r="CNJ3" s="363"/>
      <c r="CNK3" s="363"/>
      <c r="CNL3" s="363"/>
      <c r="CNM3" s="363"/>
      <c r="CNN3" s="363"/>
      <c r="CNO3" s="363"/>
      <c r="CNP3" s="363"/>
      <c r="CNQ3" s="363"/>
      <c r="CNR3" s="363"/>
      <c r="CNS3" s="363"/>
      <c r="CNT3" s="363"/>
      <c r="CNU3" s="363"/>
      <c r="CNV3" s="363"/>
      <c r="CNW3" s="363"/>
      <c r="CNX3" s="363"/>
      <c r="CNY3" s="363"/>
      <c r="CNZ3" s="363"/>
      <c r="COA3" s="363"/>
      <c r="COB3" s="363"/>
      <c r="COC3" s="363"/>
      <c r="COD3" s="363"/>
      <c r="COE3" s="363"/>
      <c r="COF3" s="363"/>
      <c r="COG3" s="363"/>
      <c r="COH3" s="363"/>
      <c r="COI3" s="363"/>
      <c r="COJ3" s="363"/>
      <c r="COK3" s="363"/>
      <c r="COL3" s="363"/>
      <c r="COM3" s="363"/>
      <c r="CON3" s="363"/>
      <c r="COO3" s="363"/>
      <c r="COP3" s="363"/>
      <c r="COQ3" s="363"/>
      <c r="COR3" s="363"/>
      <c r="COS3" s="363"/>
      <c r="COT3" s="363"/>
      <c r="COU3" s="363"/>
      <c r="COV3" s="363"/>
      <c r="COW3" s="363"/>
      <c r="COX3" s="363"/>
      <c r="COY3" s="363"/>
      <c r="COZ3" s="363"/>
      <c r="CPA3" s="363"/>
      <c r="CPB3" s="363"/>
      <c r="CPC3" s="363"/>
      <c r="CPD3" s="363"/>
      <c r="CPE3" s="363"/>
      <c r="CPF3" s="363"/>
      <c r="CPG3" s="363"/>
      <c r="CPH3" s="363"/>
      <c r="CPI3" s="363"/>
      <c r="CPJ3" s="363"/>
      <c r="CPK3" s="363"/>
      <c r="CPL3" s="363"/>
      <c r="CPM3" s="363"/>
      <c r="CPN3" s="363"/>
      <c r="CPO3" s="363"/>
      <c r="CPP3" s="363"/>
      <c r="CPQ3" s="363"/>
      <c r="CPR3" s="363"/>
      <c r="CPS3" s="363"/>
      <c r="CPT3" s="363"/>
      <c r="CPU3" s="363"/>
      <c r="CPV3" s="363"/>
      <c r="CPW3" s="363"/>
      <c r="CPX3" s="363"/>
      <c r="CPY3" s="363"/>
      <c r="CPZ3" s="363"/>
      <c r="CQA3" s="363"/>
      <c r="CQB3" s="363"/>
      <c r="CQC3" s="363"/>
      <c r="CQD3" s="363"/>
      <c r="CQE3" s="363"/>
      <c r="CQF3" s="363"/>
      <c r="CQG3" s="363"/>
      <c r="CQH3" s="363"/>
      <c r="CQI3" s="363"/>
      <c r="CQJ3" s="363"/>
      <c r="CQK3" s="363"/>
      <c r="CQL3" s="363"/>
      <c r="CQM3" s="363"/>
      <c r="CQN3" s="363"/>
      <c r="CQO3" s="363"/>
      <c r="CQP3" s="363"/>
      <c r="CQQ3" s="363"/>
      <c r="CQR3" s="363"/>
      <c r="CQS3" s="363"/>
      <c r="CQT3" s="363"/>
      <c r="CQU3" s="363"/>
      <c r="CQV3" s="363"/>
      <c r="CQW3" s="363"/>
      <c r="CQX3" s="363"/>
      <c r="CQY3" s="363"/>
      <c r="CQZ3" s="363"/>
      <c r="CRA3" s="363"/>
      <c r="CRB3" s="363"/>
      <c r="CRC3" s="363"/>
      <c r="CRD3" s="363"/>
      <c r="CRE3" s="363"/>
      <c r="CRF3" s="363"/>
      <c r="CRG3" s="363"/>
      <c r="CRH3" s="363"/>
      <c r="CRI3" s="363"/>
      <c r="CRJ3" s="363"/>
      <c r="CRK3" s="363"/>
      <c r="CRL3" s="363"/>
      <c r="CRM3" s="363"/>
      <c r="CRN3" s="363"/>
      <c r="CRO3" s="363"/>
      <c r="CRP3" s="363"/>
      <c r="CRQ3" s="363"/>
      <c r="CRR3" s="363"/>
      <c r="CRS3" s="363"/>
      <c r="CRT3" s="363"/>
      <c r="CRU3" s="363"/>
      <c r="CRV3" s="363"/>
      <c r="CRW3" s="363"/>
      <c r="CRX3" s="363"/>
      <c r="CRY3" s="363"/>
      <c r="CRZ3" s="363"/>
      <c r="CSA3" s="363"/>
      <c r="CSB3" s="363"/>
      <c r="CSC3" s="363"/>
      <c r="CSD3" s="363"/>
      <c r="CSE3" s="363"/>
      <c r="CSF3" s="363"/>
      <c r="CSG3" s="363"/>
      <c r="CSH3" s="363"/>
      <c r="CSI3" s="363"/>
      <c r="CSJ3" s="363"/>
      <c r="CSK3" s="363"/>
      <c r="CSL3" s="363"/>
      <c r="CSM3" s="363"/>
      <c r="CSN3" s="363"/>
      <c r="CSO3" s="363"/>
      <c r="CSP3" s="363"/>
      <c r="CSQ3" s="363"/>
      <c r="CSR3" s="363"/>
      <c r="CSS3" s="363"/>
      <c r="CST3" s="363"/>
      <c r="CSU3" s="363"/>
      <c r="CSV3" s="363"/>
      <c r="CSW3" s="363"/>
      <c r="CSX3" s="363"/>
      <c r="CSY3" s="363"/>
      <c r="CSZ3" s="363"/>
      <c r="CTA3" s="363"/>
      <c r="CTB3" s="363"/>
      <c r="CTC3" s="363"/>
      <c r="CTD3" s="363"/>
      <c r="CTE3" s="363"/>
      <c r="CTF3" s="363"/>
      <c r="CTG3" s="363"/>
      <c r="CTH3" s="363"/>
      <c r="CTI3" s="363"/>
      <c r="CTJ3" s="363"/>
      <c r="CTK3" s="363"/>
      <c r="CTL3" s="363"/>
      <c r="CTM3" s="363"/>
      <c r="CTN3" s="363"/>
      <c r="CTO3" s="363"/>
      <c r="CTP3" s="363"/>
      <c r="CTQ3" s="363"/>
      <c r="CTR3" s="363"/>
      <c r="CTS3" s="363"/>
      <c r="CTT3" s="363"/>
      <c r="CTU3" s="363"/>
      <c r="CTV3" s="363"/>
      <c r="CTW3" s="363"/>
      <c r="CTX3" s="363"/>
      <c r="CTY3" s="363"/>
      <c r="CTZ3" s="363"/>
      <c r="CUA3" s="363"/>
      <c r="CUB3" s="363"/>
      <c r="CUC3" s="363"/>
      <c r="CUD3" s="363"/>
      <c r="CUE3" s="363"/>
      <c r="CUF3" s="363"/>
      <c r="CUG3" s="363"/>
      <c r="CUH3" s="363"/>
      <c r="CUI3" s="363"/>
      <c r="CUJ3" s="363"/>
      <c r="CUK3" s="363"/>
      <c r="CUL3" s="363"/>
      <c r="CUM3" s="363"/>
      <c r="CUN3" s="363"/>
      <c r="CUO3" s="363"/>
      <c r="CUP3" s="363"/>
      <c r="CUQ3" s="363"/>
      <c r="CUR3" s="363"/>
      <c r="CUS3" s="363"/>
      <c r="CUT3" s="363"/>
      <c r="CUU3" s="363"/>
      <c r="CUV3" s="363"/>
      <c r="CUW3" s="363"/>
      <c r="CUX3" s="363"/>
      <c r="CUY3" s="363"/>
      <c r="CUZ3" s="363"/>
      <c r="CVA3" s="363"/>
      <c r="CVB3" s="363"/>
      <c r="CVC3" s="363"/>
      <c r="CVD3" s="363"/>
      <c r="CVE3" s="363"/>
      <c r="CVF3" s="363"/>
      <c r="CVG3" s="363"/>
      <c r="CVH3" s="363"/>
      <c r="CVI3" s="363"/>
      <c r="CVJ3" s="363"/>
      <c r="CVK3" s="363"/>
      <c r="CVL3" s="363"/>
      <c r="CVM3" s="363"/>
      <c r="CVN3" s="363"/>
      <c r="CVO3" s="363"/>
      <c r="CVP3" s="363"/>
      <c r="CVQ3" s="363"/>
      <c r="CVR3" s="363"/>
      <c r="CVS3" s="363"/>
      <c r="CVT3" s="363"/>
      <c r="CVU3" s="363"/>
      <c r="CVV3" s="363"/>
      <c r="CVW3" s="363"/>
      <c r="CVX3" s="363"/>
      <c r="CVY3" s="363"/>
      <c r="CVZ3" s="363"/>
      <c r="CWA3" s="363"/>
      <c r="CWB3" s="363"/>
      <c r="CWC3" s="363"/>
      <c r="CWD3" s="363"/>
      <c r="CWE3" s="363"/>
      <c r="CWF3" s="363"/>
      <c r="CWG3" s="363"/>
      <c r="CWH3" s="363"/>
      <c r="CWI3" s="363"/>
      <c r="CWJ3" s="363"/>
      <c r="CWK3" s="363"/>
      <c r="CWL3" s="363"/>
      <c r="CWM3" s="363"/>
      <c r="CWN3" s="363"/>
      <c r="CWO3" s="363"/>
      <c r="CWP3" s="363"/>
      <c r="CWQ3" s="363"/>
      <c r="CWR3" s="363"/>
      <c r="CWS3" s="363"/>
      <c r="CWT3" s="363"/>
      <c r="CWU3" s="363"/>
      <c r="CWV3" s="363"/>
      <c r="CWW3" s="363"/>
      <c r="CWX3" s="363"/>
      <c r="CWY3" s="363"/>
      <c r="CWZ3" s="363"/>
      <c r="CXA3" s="363"/>
      <c r="CXB3" s="363"/>
      <c r="CXC3" s="363"/>
      <c r="CXD3" s="363"/>
      <c r="CXE3" s="363"/>
      <c r="CXF3" s="363"/>
      <c r="CXG3" s="363"/>
      <c r="CXH3" s="363"/>
      <c r="CXI3" s="363"/>
      <c r="CXJ3" s="363"/>
      <c r="CXK3" s="363"/>
      <c r="CXL3" s="363"/>
      <c r="CXM3" s="363"/>
      <c r="CXN3" s="363"/>
      <c r="CXO3" s="363"/>
      <c r="CXP3" s="363"/>
      <c r="CXQ3" s="363"/>
      <c r="CXR3" s="363"/>
      <c r="CXS3" s="363"/>
      <c r="CXT3" s="363"/>
      <c r="CXU3" s="363"/>
      <c r="CXV3" s="363"/>
      <c r="CXW3" s="363"/>
      <c r="CXX3" s="363"/>
      <c r="CXY3" s="363"/>
      <c r="CXZ3" s="363"/>
      <c r="CYA3" s="363"/>
      <c r="CYB3" s="363"/>
      <c r="CYC3" s="363"/>
      <c r="CYD3" s="363"/>
      <c r="CYE3" s="363"/>
      <c r="CYF3" s="363"/>
      <c r="CYG3" s="363"/>
      <c r="CYH3" s="363"/>
      <c r="CYI3" s="363"/>
      <c r="CYJ3" s="363"/>
      <c r="CYK3" s="363"/>
      <c r="CYL3" s="363"/>
      <c r="CYM3" s="363"/>
      <c r="CYN3" s="363"/>
      <c r="CYO3" s="363"/>
      <c r="CYP3" s="363"/>
      <c r="CYQ3" s="363"/>
      <c r="CYR3" s="363"/>
      <c r="CYS3" s="363"/>
      <c r="CYT3" s="363"/>
      <c r="CYU3" s="363"/>
      <c r="CYV3" s="363"/>
      <c r="CYW3" s="363"/>
      <c r="CYX3" s="363"/>
      <c r="CYY3" s="363"/>
      <c r="CYZ3" s="363"/>
      <c r="CZA3" s="363"/>
      <c r="CZB3" s="363"/>
      <c r="CZC3" s="363"/>
      <c r="CZD3" s="363"/>
      <c r="CZE3" s="363"/>
      <c r="CZF3" s="363"/>
      <c r="CZG3" s="363"/>
      <c r="CZH3" s="363"/>
      <c r="CZI3" s="363"/>
      <c r="CZJ3" s="363"/>
      <c r="CZK3" s="363"/>
      <c r="CZL3" s="363"/>
      <c r="CZM3" s="363"/>
      <c r="CZN3" s="363"/>
      <c r="CZO3" s="363"/>
      <c r="CZP3" s="363"/>
      <c r="CZQ3" s="363"/>
      <c r="CZR3" s="363"/>
      <c r="CZS3" s="363"/>
      <c r="CZT3" s="363"/>
      <c r="CZU3" s="363"/>
      <c r="CZV3" s="363"/>
      <c r="CZW3" s="363"/>
      <c r="CZX3" s="363"/>
      <c r="CZY3" s="363"/>
      <c r="CZZ3" s="363"/>
      <c r="DAA3" s="363"/>
      <c r="DAB3" s="363"/>
      <c r="DAC3" s="363"/>
      <c r="DAD3" s="363"/>
      <c r="DAE3" s="363"/>
      <c r="DAF3" s="363"/>
      <c r="DAG3" s="363"/>
      <c r="DAH3" s="363"/>
      <c r="DAI3" s="363"/>
      <c r="DAJ3" s="363"/>
      <c r="DAK3" s="363"/>
      <c r="DAL3" s="363"/>
      <c r="DAM3" s="363"/>
      <c r="DAN3" s="363"/>
      <c r="DAO3" s="363"/>
      <c r="DAP3" s="363"/>
      <c r="DAQ3" s="363"/>
      <c r="DAR3" s="363"/>
      <c r="DAS3" s="363"/>
      <c r="DAT3" s="363"/>
      <c r="DAU3" s="363"/>
      <c r="DAV3" s="363"/>
      <c r="DAW3" s="363"/>
      <c r="DAX3" s="363"/>
      <c r="DAY3" s="363"/>
      <c r="DAZ3" s="363"/>
      <c r="DBA3" s="363"/>
      <c r="DBB3" s="363"/>
      <c r="DBC3" s="363"/>
      <c r="DBD3" s="363"/>
      <c r="DBE3" s="363"/>
      <c r="DBF3" s="363"/>
      <c r="DBG3" s="363"/>
      <c r="DBH3" s="363"/>
      <c r="DBI3" s="363"/>
      <c r="DBJ3" s="363"/>
      <c r="DBK3" s="363"/>
      <c r="DBL3" s="363"/>
      <c r="DBM3" s="363"/>
      <c r="DBN3" s="363"/>
      <c r="DBO3" s="363"/>
      <c r="DBP3" s="363"/>
      <c r="DBQ3" s="363"/>
      <c r="DBR3" s="363"/>
      <c r="DBS3" s="363"/>
      <c r="DBT3" s="363"/>
      <c r="DBU3" s="363"/>
      <c r="DBV3" s="363"/>
      <c r="DBW3" s="363"/>
      <c r="DBX3" s="363"/>
      <c r="DBY3" s="363"/>
      <c r="DBZ3" s="363"/>
      <c r="DCA3" s="363"/>
      <c r="DCB3" s="363"/>
      <c r="DCC3" s="363"/>
      <c r="DCD3" s="363"/>
      <c r="DCE3" s="363"/>
      <c r="DCF3" s="363"/>
      <c r="DCG3" s="363"/>
      <c r="DCH3" s="363"/>
      <c r="DCI3" s="363"/>
      <c r="DCJ3" s="363"/>
      <c r="DCK3" s="363"/>
      <c r="DCL3" s="363"/>
      <c r="DCM3" s="363"/>
      <c r="DCN3" s="363"/>
      <c r="DCO3" s="363"/>
      <c r="DCP3" s="363"/>
      <c r="DCQ3" s="363"/>
      <c r="DCR3" s="363"/>
      <c r="DCS3" s="363"/>
      <c r="DCT3" s="363"/>
      <c r="DCU3" s="363"/>
      <c r="DCV3" s="363"/>
      <c r="DCW3" s="363"/>
      <c r="DCX3" s="363"/>
      <c r="DCY3" s="363"/>
      <c r="DCZ3" s="363"/>
      <c r="DDA3" s="363"/>
      <c r="DDB3" s="363"/>
      <c r="DDC3" s="363"/>
      <c r="DDD3" s="363"/>
      <c r="DDE3" s="363"/>
      <c r="DDF3" s="363"/>
      <c r="DDG3" s="363"/>
      <c r="DDH3" s="363"/>
      <c r="DDI3" s="363"/>
      <c r="DDJ3" s="363"/>
      <c r="DDK3" s="363"/>
      <c r="DDL3" s="363"/>
      <c r="DDM3" s="363"/>
      <c r="DDN3" s="363"/>
      <c r="DDO3" s="363"/>
      <c r="DDP3" s="363"/>
      <c r="DDQ3" s="363"/>
      <c r="DDR3" s="363"/>
      <c r="DDS3" s="363"/>
      <c r="DDT3" s="363"/>
      <c r="DDU3" s="363"/>
      <c r="DDV3" s="363"/>
      <c r="DDW3" s="363"/>
      <c r="DDX3" s="363"/>
      <c r="DDY3" s="363"/>
      <c r="DDZ3" s="363"/>
      <c r="DEA3" s="363"/>
      <c r="DEB3" s="363"/>
      <c r="DEC3" s="363"/>
      <c r="DED3" s="363"/>
      <c r="DEE3" s="363"/>
      <c r="DEF3" s="363"/>
      <c r="DEG3" s="363"/>
      <c r="DEH3" s="363"/>
      <c r="DEI3" s="363"/>
      <c r="DEJ3" s="363"/>
      <c r="DEK3" s="363"/>
      <c r="DEL3" s="363"/>
      <c r="DEM3" s="363"/>
      <c r="DEN3" s="363"/>
      <c r="DEO3" s="363"/>
      <c r="DEP3" s="363"/>
      <c r="DEQ3" s="363"/>
      <c r="DER3" s="363"/>
      <c r="DES3" s="363"/>
      <c r="DET3" s="363"/>
      <c r="DEU3" s="363"/>
      <c r="DEV3" s="363"/>
      <c r="DEW3" s="363"/>
      <c r="DEX3" s="363"/>
      <c r="DEY3" s="363"/>
      <c r="DEZ3" s="363"/>
      <c r="DFA3" s="363"/>
      <c r="DFB3" s="363"/>
      <c r="DFC3" s="363"/>
      <c r="DFD3" s="363"/>
      <c r="DFE3" s="363"/>
      <c r="DFF3" s="363"/>
      <c r="DFG3" s="363"/>
      <c r="DFH3" s="363"/>
      <c r="DFI3" s="363"/>
      <c r="DFJ3" s="363"/>
      <c r="DFK3" s="363"/>
      <c r="DFL3" s="363"/>
      <c r="DFM3" s="363"/>
      <c r="DFN3" s="363"/>
      <c r="DFO3" s="363"/>
      <c r="DFP3" s="363"/>
      <c r="DFQ3" s="363"/>
      <c r="DFR3" s="363"/>
      <c r="DFS3" s="363"/>
      <c r="DFT3" s="363"/>
      <c r="DFU3" s="363"/>
      <c r="DFV3" s="363"/>
      <c r="DFW3" s="363"/>
      <c r="DFX3" s="363"/>
      <c r="DFY3" s="363"/>
      <c r="DFZ3" s="363"/>
      <c r="DGA3" s="363"/>
      <c r="DGB3" s="363"/>
      <c r="DGC3" s="363"/>
      <c r="DGD3" s="363"/>
      <c r="DGE3" s="363"/>
      <c r="DGF3" s="363"/>
      <c r="DGG3" s="363"/>
      <c r="DGH3" s="363"/>
      <c r="DGI3" s="363"/>
      <c r="DGJ3" s="363"/>
      <c r="DGK3" s="363"/>
      <c r="DGL3" s="363"/>
      <c r="DGM3" s="363"/>
      <c r="DGN3" s="363"/>
      <c r="DGO3" s="363"/>
      <c r="DGP3" s="363"/>
      <c r="DGQ3" s="363"/>
      <c r="DGR3" s="363"/>
      <c r="DGS3" s="363"/>
      <c r="DGT3" s="363"/>
      <c r="DGU3" s="363"/>
      <c r="DGV3" s="363"/>
      <c r="DGW3" s="363"/>
      <c r="DGX3" s="363"/>
      <c r="DGY3" s="363"/>
      <c r="DGZ3" s="363"/>
      <c r="DHA3" s="363"/>
      <c r="DHB3" s="363"/>
      <c r="DHC3" s="363"/>
      <c r="DHD3" s="363"/>
      <c r="DHE3" s="363"/>
      <c r="DHF3" s="363"/>
      <c r="DHG3" s="363"/>
      <c r="DHH3" s="363"/>
      <c r="DHI3" s="363"/>
      <c r="DHJ3" s="363"/>
      <c r="DHK3" s="363"/>
      <c r="DHL3" s="363"/>
      <c r="DHM3" s="363"/>
      <c r="DHN3" s="363"/>
      <c r="DHO3" s="363"/>
      <c r="DHP3" s="363"/>
      <c r="DHQ3" s="363"/>
      <c r="DHR3" s="363"/>
      <c r="DHS3" s="363"/>
      <c r="DHT3" s="363"/>
      <c r="DHU3" s="363"/>
      <c r="DHV3" s="363"/>
      <c r="DHW3" s="363"/>
      <c r="DHX3" s="363"/>
      <c r="DHY3" s="363"/>
      <c r="DHZ3" s="363"/>
      <c r="DIA3" s="363"/>
      <c r="DIB3" s="363"/>
      <c r="DIC3" s="363"/>
      <c r="DID3" s="363"/>
      <c r="DIE3" s="363"/>
      <c r="DIF3" s="363"/>
      <c r="DIG3" s="363"/>
      <c r="DIH3" s="363"/>
      <c r="DII3" s="363"/>
      <c r="DIJ3" s="363"/>
      <c r="DIK3" s="363"/>
      <c r="DIL3" s="363"/>
      <c r="DIM3" s="363"/>
      <c r="DIN3" s="363"/>
      <c r="DIO3" s="363"/>
      <c r="DIP3" s="363"/>
      <c r="DIQ3" s="363"/>
      <c r="DIR3" s="363"/>
      <c r="DIS3" s="363"/>
      <c r="DIT3" s="363"/>
      <c r="DIU3" s="363"/>
      <c r="DIV3" s="363"/>
      <c r="DIW3" s="363"/>
      <c r="DIX3" s="363"/>
      <c r="DIY3" s="363"/>
      <c r="DIZ3" s="363"/>
      <c r="DJA3" s="363"/>
      <c r="DJB3" s="363"/>
      <c r="DJC3" s="363"/>
      <c r="DJD3" s="363"/>
      <c r="DJE3" s="363"/>
      <c r="DJF3" s="363"/>
      <c r="DJG3" s="363"/>
      <c r="DJH3" s="363"/>
      <c r="DJI3" s="363"/>
      <c r="DJJ3" s="363"/>
      <c r="DJK3" s="363"/>
      <c r="DJL3" s="363"/>
      <c r="DJM3" s="363"/>
      <c r="DJN3" s="363"/>
      <c r="DJO3" s="363"/>
      <c r="DJP3" s="363"/>
      <c r="DJQ3" s="363"/>
      <c r="DJR3" s="363"/>
      <c r="DJS3" s="363"/>
      <c r="DJT3" s="363"/>
      <c r="DJU3" s="363"/>
      <c r="DJV3" s="363"/>
      <c r="DJW3" s="363"/>
      <c r="DJX3" s="363"/>
      <c r="DJY3" s="363"/>
      <c r="DJZ3" s="363"/>
      <c r="DKA3" s="363"/>
      <c r="DKB3" s="363"/>
      <c r="DKC3" s="363"/>
      <c r="DKD3" s="363"/>
      <c r="DKE3" s="363"/>
      <c r="DKF3" s="363"/>
      <c r="DKG3" s="363"/>
      <c r="DKH3" s="363"/>
      <c r="DKI3" s="363"/>
      <c r="DKJ3" s="363"/>
      <c r="DKK3" s="363"/>
      <c r="DKL3" s="363"/>
      <c r="DKM3" s="363"/>
      <c r="DKN3" s="363"/>
      <c r="DKO3" s="363"/>
      <c r="DKP3" s="363"/>
      <c r="DKQ3" s="363"/>
      <c r="DKR3" s="363"/>
      <c r="DKS3" s="363"/>
      <c r="DKT3" s="363"/>
      <c r="DKU3" s="363"/>
      <c r="DKV3" s="363"/>
      <c r="DKW3" s="363"/>
      <c r="DKX3" s="363"/>
      <c r="DKY3" s="363"/>
      <c r="DKZ3" s="363"/>
      <c r="DLA3" s="363"/>
      <c r="DLB3" s="363"/>
      <c r="DLC3" s="363"/>
      <c r="DLD3" s="363"/>
      <c r="DLE3" s="363"/>
      <c r="DLF3" s="363"/>
      <c r="DLG3" s="363"/>
      <c r="DLH3" s="363"/>
      <c r="DLI3" s="363"/>
      <c r="DLJ3" s="363"/>
      <c r="DLK3" s="363"/>
      <c r="DLL3" s="363"/>
      <c r="DLM3" s="363"/>
      <c r="DLN3" s="363"/>
      <c r="DLO3" s="363"/>
      <c r="DLP3" s="363"/>
      <c r="DLQ3" s="363"/>
      <c r="DLR3" s="363"/>
      <c r="DLS3" s="363"/>
      <c r="DLT3" s="363"/>
      <c r="DLU3" s="363"/>
      <c r="DLV3" s="363"/>
      <c r="DLW3" s="363"/>
      <c r="DLX3" s="363"/>
      <c r="DLY3" s="363"/>
      <c r="DLZ3" s="363"/>
      <c r="DMA3" s="363"/>
      <c r="DMB3" s="363"/>
      <c r="DMC3" s="363"/>
      <c r="DMD3" s="363"/>
      <c r="DME3" s="363"/>
      <c r="DMF3" s="363"/>
      <c r="DMG3" s="363"/>
      <c r="DMH3" s="363"/>
      <c r="DMI3" s="363"/>
      <c r="DMJ3" s="363"/>
      <c r="DMK3" s="363"/>
      <c r="DML3" s="363"/>
      <c r="DMM3" s="363"/>
      <c r="DMN3" s="363"/>
      <c r="DMO3" s="363"/>
      <c r="DMP3" s="363"/>
      <c r="DMQ3" s="363"/>
      <c r="DMR3" s="363"/>
      <c r="DMS3" s="363"/>
      <c r="DMT3" s="363"/>
      <c r="DMU3" s="363"/>
      <c r="DMV3" s="363"/>
      <c r="DMW3" s="363"/>
      <c r="DMX3" s="363"/>
      <c r="DMY3" s="363"/>
      <c r="DMZ3" s="363"/>
      <c r="DNA3" s="363"/>
      <c r="DNB3" s="363"/>
      <c r="DNC3" s="363"/>
      <c r="DND3" s="363"/>
      <c r="DNE3" s="363"/>
      <c r="DNF3" s="363"/>
      <c r="DNG3" s="363"/>
      <c r="DNH3" s="363"/>
      <c r="DNI3" s="363"/>
      <c r="DNJ3" s="363"/>
      <c r="DNK3" s="363"/>
      <c r="DNL3" s="363"/>
      <c r="DNM3" s="363"/>
      <c r="DNN3" s="363"/>
      <c r="DNO3" s="363"/>
      <c r="DNP3" s="363"/>
      <c r="DNQ3" s="363"/>
      <c r="DNR3" s="363"/>
      <c r="DNS3" s="363"/>
      <c r="DNT3" s="363"/>
      <c r="DNU3" s="363"/>
      <c r="DNV3" s="363"/>
      <c r="DNW3" s="363"/>
      <c r="DNX3" s="363"/>
      <c r="DNY3" s="363"/>
      <c r="DNZ3" s="363"/>
      <c r="DOA3" s="363"/>
      <c r="DOB3" s="363"/>
      <c r="DOC3" s="363"/>
      <c r="DOD3" s="363"/>
      <c r="DOE3" s="363"/>
      <c r="DOF3" s="363"/>
      <c r="DOG3" s="363"/>
      <c r="DOH3" s="363"/>
      <c r="DOI3" s="363"/>
      <c r="DOJ3" s="363"/>
      <c r="DOK3" s="363"/>
      <c r="DOL3" s="363"/>
      <c r="DOM3" s="363"/>
      <c r="DON3" s="363"/>
      <c r="DOO3" s="363"/>
      <c r="DOP3" s="363"/>
      <c r="DOQ3" s="363"/>
      <c r="DOR3" s="363"/>
      <c r="DOS3" s="363"/>
      <c r="DOT3" s="363"/>
      <c r="DOU3" s="363"/>
      <c r="DOV3" s="363"/>
      <c r="DOW3" s="363"/>
      <c r="DOX3" s="363"/>
      <c r="DOY3" s="363"/>
      <c r="DOZ3" s="363"/>
      <c r="DPA3" s="363"/>
      <c r="DPB3" s="363"/>
      <c r="DPC3" s="363"/>
      <c r="DPD3" s="363"/>
      <c r="DPE3" s="363"/>
      <c r="DPF3" s="363"/>
      <c r="DPG3" s="363"/>
      <c r="DPH3" s="363"/>
      <c r="DPI3" s="363"/>
      <c r="DPJ3" s="363"/>
      <c r="DPK3" s="363"/>
      <c r="DPL3" s="363"/>
      <c r="DPM3" s="363"/>
      <c r="DPN3" s="363"/>
      <c r="DPO3" s="363"/>
      <c r="DPP3" s="363"/>
      <c r="DPQ3" s="363"/>
      <c r="DPR3" s="363"/>
      <c r="DPS3" s="363"/>
      <c r="DPT3" s="363"/>
      <c r="DPU3" s="363"/>
      <c r="DPV3" s="363"/>
      <c r="DPW3" s="363"/>
      <c r="DPX3" s="363"/>
      <c r="DPY3" s="363"/>
      <c r="DPZ3" s="363"/>
      <c r="DQA3" s="363"/>
      <c r="DQB3" s="363"/>
      <c r="DQC3" s="363"/>
      <c r="DQD3" s="363"/>
      <c r="DQE3" s="363"/>
      <c r="DQF3" s="363"/>
      <c r="DQG3" s="363"/>
      <c r="DQH3" s="363"/>
      <c r="DQI3" s="363"/>
      <c r="DQJ3" s="363"/>
      <c r="DQK3" s="363"/>
      <c r="DQL3" s="363"/>
      <c r="DQM3" s="363"/>
      <c r="DQN3" s="363"/>
      <c r="DQO3" s="363"/>
      <c r="DQP3" s="363"/>
      <c r="DQQ3" s="363"/>
      <c r="DQR3" s="363"/>
      <c r="DQS3" s="363"/>
      <c r="DQT3" s="363"/>
      <c r="DQU3" s="363"/>
      <c r="DQV3" s="363"/>
      <c r="DQW3" s="363"/>
      <c r="DQX3" s="363"/>
      <c r="DQY3" s="363"/>
      <c r="DQZ3" s="363"/>
      <c r="DRA3" s="363"/>
      <c r="DRB3" s="363"/>
      <c r="DRC3" s="363"/>
      <c r="DRD3" s="363"/>
      <c r="DRE3" s="363"/>
      <c r="DRF3" s="363"/>
      <c r="DRG3" s="363"/>
      <c r="DRH3" s="363"/>
      <c r="DRI3" s="363"/>
      <c r="DRJ3" s="363"/>
      <c r="DRK3" s="363"/>
      <c r="DRL3" s="363"/>
      <c r="DRM3" s="363"/>
      <c r="DRN3" s="363"/>
      <c r="DRO3" s="363"/>
      <c r="DRP3" s="363"/>
      <c r="DRQ3" s="363"/>
      <c r="DRR3" s="363"/>
      <c r="DRS3" s="363"/>
      <c r="DRT3" s="363"/>
      <c r="DRU3" s="363"/>
      <c r="DRV3" s="363"/>
      <c r="DRW3" s="363"/>
      <c r="DRX3" s="363"/>
      <c r="DRY3" s="363"/>
      <c r="DRZ3" s="363"/>
      <c r="DSA3" s="363"/>
      <c r="DSB3" s="363"/>
      <c r="DSC3" s="363"/>
      <c r="DSD3" s="363"/>
      <c r="DSE3" s="363"/>
      <c r="DSF3" s="363"/>
      <c r="DSG3" s="363"/>
      <c r="DSH3" s="363"/>
      <c r="DSI3" s="363"/>
      <c r="DSJ3" s="363"/>
      <c r="DSK3" s="363"/>
      <c r="DSL3" s="363"/>
      <c r="DSM3" s="363"/>
      <c r="DSN3" s="363"/>
      <c r="DSO3" s="363"/>
      <c r="DSP3" s="363"/>
      <c r="DSQ3" s="363"/>
      <c r="DSR3" s="363"/>
      <c r="DSS3" s="363"/>
      <c r="DST3" s="363"/>
      <c r="DSU3" s="363"/>
      <c r="DSV3" s="363"/>
      <c r="DSW3" s="363"/>
      <c r="DSX3" s="363"/>
      <c r="DSY3" s="363"/>
      <c r="DSZ3" s="363"/>
      <c r="DTA3" s="363"/>
      <c r="DTB3" s="363"/>
      <c r="DTC3" s="363"/>
      <c r="DTD3" s="363"/>
      <c r="DTE3" s="363"/>
      <c r="DTF3" s="363"/>
      <c r="DTG3" s="363"/>
      <c r="DTH3" s="363"/>
      <c r="DTI3" s="363"/>
      <c r="DTJ3" s="363"/>
      <c r="DTK3" s="363"/>
      <c r="DTL3" s="363"/>
      <c r="DTM3" s="363"/>
      <c r="DTN3" s="363"/>
      <c r="DTO3" s="363"/>
      <c r="DTP3" s="363"/>
      <c r="DTQ3" s="363"/>
      <c r="DTR3" s="363"/>
      <c r="DTS3" s="363"/>
      <c r="DTT3" s="363"/>
      <c r="DTU3" s="363"/>
      <c r="DTV3" s="363"/>
      <c r="DTW3" s="363"/>
      <c r="DTX3" s="363"/>
      <c r="DTY3" s="363"/>
      <c r="DTZ3" s="363"/>
      <c r="DUA3" s="363"/>
      <c r="DUB3" s="363"/>
      <c r="DUC3" s="363"/>
      <c r="DUD3" s="363"/>
      <c r="DUE3" s="363"/>
      <c r="DUF3" s="363"/>
      <c r="DUG3" s="363"/>
      <c r="DUH3" s="363"/>
      <c r="DUI3" s="363"/>
      <c r="DUJ3" s="363"/>
      <c r="DUK3" s="363"/>
      <c r="DUL3" s="363"/>
      <c r="DUM3" s="363"/>
      <c r="DUN3" s="363"/>
      <c r="DUO3" s="363"/>
      <c r="DUP3" s="363"/>
      <c r="DUQ3" s="363"/>
      <c r="DUR3" s="363"/>
      <c r="DUS3" s="363"/>
      <c r="DUT3" s="363"/>
      <c r="DUU3" s="363"/>
      <c r="DUV3" s="363"/>
      <c r="DUW3" s="363"/>
      <c r="DUX3" s="363"/>
      <c r="DUY3" s="363"/>
      <c r="DUZ3" s="363"/>
      <c r="DVA3" s="363"/>
      <c r="DVB3" s="363"/>
      <c r="DVC3" s="363"/>
      <c r="DVD3" s="363"/>
      <c r="DVE3" s="363"/>
      <c r="DVF3" s="363"/>
      <c r="DVG3" s="363"/>
      <c r="DVH3" s="363"/>
      <c r="DVI3" s="363"/>
      <c r="DVJ3" s="363"/>
      <c r="DVK3" s="363"/>
      <c r="DVL3" s="363"/>
      <c r="DVM3" s="363"/>
      <c r="DVN3" s="363"/>
      <c r="DVO3" s="363"/>
      <c r="DVP3" s="363"/>
      <c r="DVQ3" s="363"/>
      <c r="DVR3" s="363"/>
      <c r="DVS3" s="363"/>
      <c r="DVT3" s="363"/>
      <c r="DVU3" s="363"/>
      <c r="DVV3" s="363"/>
      <c r="DVW3" s="363"/>
      <c r="DVX3" s="363"/>
      <c r="DVY3" s="363"/>
      <c r="DVZ3" s="363"/>
      <c r="DWA3" s="363"/>
      <c r="DWB3" s="363"/>
      <c r="DWC3" s="363"/>
      <c r="DWD3" s="363"/>
      <c r="DWE3" s="363"/>
      <c r="DWF3" s="363"/>
      <c r="DWG3" s="363"/>
      <c r="DWH3" s="363"/>
      <c r="DWI3" s="363"/>
      <c r="DWJ3" s="363"/>
      <c r="DWK3" s="363"/>
      <c r="DWL3" s="363"/>
      <c r="DWM3" s="363"/>
      <c r="DWN3" s="363"/>
      <c r="DWO3" s="363"/>
      <c r="DWP3" s="363"/>
      <c r="DWQ3" s="363"/>
      <c r="DWR3" s="363"/>
      <c r="DWS3" s="363"/>
      <c r="DWT3" s="363"/>
      <c r="DWU3" s="363"/>
      <c r="DWV3" s="363"/>
      <c r="DWW3" s="363"/>
      <c r="DWX3" s="363"/>
      <c r="DWY3" s="363"/>
      <c r="DWZ3" s="363"/>
      <c r="DXA3" s="363"/>
      <c r="DXB3" s="363"/>
      <c r="DXC3" s="363"/>
      <c r="DXD3" s="363"/>
      <c r="DXE3" s="363"/>
      <c r="DXF3" s="363"/>
      <c r="DXG3" s="363"/>
      <c r="DXH3" s="363"/>
      <c r="DXI3" s="363"/>
      <c r="DXJ3" s="363"/>
      <c r="DXK3" s="363"/>
      <c r="DXL3" s="363"/>
      <c r="DXM3" s="363"/>
      <c r="DXN3" s="363"/>
      <c r="DXO3" s="363"/>
      <c r="DXP3" s="363"/>
      <c r="DXQ3" s="363"/>
      <c r="DXR3" s="363"/>
      <c r="DXS3" s="363"/>
      <c r="DXT3" s="363"/>
      <c r="DXU3" s="363"/>
      <c r="DXV3" s="363"/>
      <c r="DXW3" s="363"/>
      <c r="DXX3" s="363"/>
      <c r="DXY3" s="363"/>
      <c r="DXZ3" s="363"/>
      <c r="DYA3" s="363"/>
      <c r="DYB3" s="363"/>
      <c r="DYC3" s="363"/>
      <c r="DYD3" s="363"/>
      <c r="DYE3" s="363"/>
      <c r="DYF3" s="363"/>
      <c r="DYG3" s="363"/>
      <c r="DYH3" s="363"/>
      <c r="DYI3" s="363"/>
      <c r="DYJ3" s="363"/>
      <c r="DYK3" s="363"/>
      <c r="DYL3" s="363"/>
      <c r="DYM3" s="363"/>
      <c r="DYN3" s="363"/>
      <c r="DYO3" s="363"/>
      <c r="DYP3" s="363"/>
      <c r="DYQ3" s="363"/>
      <c r="DYR3" s="363"/>
      <c r="DYS3" s="363"/>
      <c r="DYT3" s="363"/>
      <c r="DYU3" s="363"/>
      <c r="DYV3" s="363"/>
      <c r="DYW3" s="363"/>
      <c r="DYX3" s="363"/>
      <c r="DYY3" s="363"/>
      <c r="DYZ3" s="363"/>
      <c r="DZA3" s="363"/>
      <c r="DZB3" s="363"/>
      <c r="DZC3" s="363"/>
      <c r="DZD3" s="363"/>
      <c r="DZE3" s="363"/>
      <c r="DZF3" s="363"/>
      <c r="DZG3" s="363"/>
      <c r="DZH3" s="363"/>
      <c r="DZI3" s="363"/>
      <c r="DZJ3" s="363"/>
      <c r="DZK3" s="363"/>
      <c r="DZL3" s="363"/>
      <c r="DZM3" s="363"/>
      <c r="DZN3" s="363"/>
      <c r="DZO3" s="363"/>
      <c r="DZP3" s="363"/>
      <c r="DZQ3" s="363"/>
      <c r="DZR3" s="363"/>
      <c r="DZS3" s="363"/>
      <c r="DZT3" s="363"/>
      <c r="DZU3" s="363"/>
      <c r="DZV3" s="363"/>
      <c r="DZW3" s="363"/>
      <c r="DZX3" s="363"/>
      <c r="DZY3" s="363"/>
      <c r="DZZ3" s="363"/>
      <c r="EAA3" s="363"/>
      <c r="EAB3" s="363"/>
      <c r="EAC3" s="363"/>
      <c r="EAD3" s="363"/>
      <c r="EAE3" s="363"/>
      <c r="EAF3" s="363"/>
      <c r="EAG3" s="363"/>
      <c r="EAH3" s="363"/>
      <c r="EAI3" s="363"/>
      <c r="EAJ3" s="363"/>
      <c r="EAK3" s="363"/>
      <c r="EAL3" s="363"/>
      <c r="EAM3" s="363"/>
      <c r="EAN3" s="363"/>
      <c r="EAO3" s="363"/>
      <c r="EAP3" s="363"/>
      <c r="EAQ3" s="363"/>
      <c r="EAR3" s="363"/>
      <c r="EAS3" s="363"/>
      <c r="EAT3" s="363"/>
      <c r="EAU3" s="363"/>
      <c r="EAV3" s="363"/>
      <c r="EAW3" s="363"/>
      <c r="EAX3" s="363"/>
      <c r="EAY3" s="363"/>
      <c r="EAZ3" s="363"/>
      <c r="EBA3" s="363"/>
      <c r="EBB3" s="363"/>
      <c r="EBC3" s="363"/>
      <c r="EBD3" s="363"/>
      <c r="EBE3" s="363"/>
      <c r="EBF3" s="363"/>
      <c r="EBG3" s="363"/>
      <c r="EBH3" s="363"/>
      <c r="EBI3" s="363"/>
      <c r="EBJ3" s="363"/>
      <c r="EBK3" s="363"/>
      <c r="EBL3" s="363"/>
      <c r="EBM3" s="363"/>
      <c r="EBN3" s="363"/>
      <c r="EBO3" s="363"/>
      <c r="EBP3" s="363"/>
      <c r="EBQ3" s="363"/>
      <c r="EBR3" s="363"/>
      <c r="EBS3" s="363"/>
      <c r="EBT3" s="363"/>
      <c r="EBU3" s="363"/>
      <c r="EBV3" s="363"/>
      <c r="EBW3" s="363"/>
      <c r="EBX3" s="363"/>
      <c r="EBY3" s="363"/>
      <c r="EBZ3" s="363"/>
      <c r="ECA3" s="363"/>
      <c r="ECB3" s="363"/>
      <c r="ECC3" s="363"/>
      <c r="ECD3" s="363"/>
      <c r="ECE3" s="363"/>
      <c r="ECF3" s="363"/>
      <c r="ECG3" s="363"/>
      <c r="ECH3" s="363"/>
      <c r="ECI3" s="363"/>
      <c r="ECJ3" s="363"/>
      <c r="ECK3" s="363"/>
      <c r="ECL3" s="363"/>
      <c r="ECM3" s="363"/>
      <c r="ECN3" s="363"/>
      <c r="ECO3" s="363"/>
      <c r="ECP3" s="363"/>
      <c r="ECQ3" s="363"/>
      <c r="ECR3" s="363"/>
      <c r="ECS3" s="363"/>
      <c r="ECT3" s="363"/>
      <c r="ECU3" s="363"/>
      <c r="ECV3" s="363"/>
      <c r="ECW3" s="363"/>
      <c r="ECX3" s="363"/>
      <c r="ECY3" s="363"/>
      <c r="ECZ3" s="363"/>
      <c r="EDA3" s="363"/>
      <c r="EDB3" s="363"/>
      <c r="EDC3" s="363"/>
      <c r="EDD3" s="363"/>
      <c r="EDE3" s="363"/>
      <c r="EDF3" s="363"/>
      <c r="EDG3" s="363"/>
      <c r="EDH3" s="363"/>
      <c r="EDI3" s="363"/>
      <c r="EDJ3" s="363"/>
      <c r="EDK3" s="363"/>
      <c r="EDL3" s="363"/>
      <c r="EDM3" s="363"/>
      <c r="EDN3" s="363"/>
      <c r="EDO3" s="363"/>
      <c r="EDP3" s="363"/>
      <c r="EDQ3" s="363"/>
      <c r="EDR3" s="363"/>
      <c r="EDS3" s="363"/>
      <c r="EDT3" s="363"/>
      <c r="EDU3" s="363"/>
      <c r="EDV3" s="363"/>
      <c r="EDW3" s="363"/>
      <c r="EDX3" s="363"/>
      <c r="EDY3" s="363"/>
      <c r="EDZ3" s="363"/>
      <c r="EEA3" s="363"/>
      <c r="EEB3" s="363"/>
      <c r="EEC3" s="363"/>
      <c r="EED3" s="363"/>
      <c r="EEE3" s="363"/>
      <c r="EEF3" s="363"/>
      <c r="EEG3" s="363"/>
      <c r="EEH3" s="363"/>
      <c r="EEI3" s="363"/>
      <c r="EEJ3" s="363"/>
      <c r="EEK3" s="363"/>
      <c r="EEL3" s="363"/>
      <c r="EEM3" s="363"/>
      <c r="EEN3" s="363"/>
      <c r="EEO3" s="363"/>
      <c r="EEP3" s="363"/>
      <c r="EEQ3" s="363"/>
      <c r="EER3" s="363"/>
      <c r="EES3" s="363"/>
      <c r="EET3" s="363"/>
      <c r="EEU3" s="363"/>
      <c r="EEV3" s="363"/>
      <c r="EEW3" s="363"/>
      <c r="EEX3" s="363"/>
      <c r="EEY3" s="363"/>
      <c r="EEZ3" s="363"/>
      <c r="EFA3" s="363"/>
      <c r="EFB3" s="363"/>
      <c r="EFC3" s="363"/>
      <c r="EFD3" s="363"/>
      <c r="EFE3" s="363"/>
      <c r="EFF3" s="363"/>
      <c r="EFG3" s="363"/>
      <c r="EFH3" s="363"/>
      <c r="EFI3" s="363"/>
      <c r="EFJ3" s="363"/>
      <c r="EFK3" s="363"/>
      <c r="EFL3" s="363"/>
      <c r="EFM3" s="363"/>
      <c r="EFN3" s="363"/>
      <c r="EFO3" s="363"/>
      <c r="EFP3" s="363"/>
      <c r="EFQ3" s="363"/>
      <c r="EFR3" s="363"/>
      <c r="EFS3" s="363"/>
      <c r="EFT3" s="363"/>
      <c r="EFU3" s="363"/>
      <c r="EFV3" s="363"/>
      <c r="EFW3" s="363"/>
      <c r="EFX3" s="363"/>
      <c r="EFY3" s="363"/>
      <c r="EFZ3" s="363"/>
      <c r="EGA3" s="363"/>
      <c r="EGB3" s="363"/>
      <c r="EGC3" s="363"/>
      <c r="EGD3" s="363"/>
      <c r="EGE3" s="363"/>
      <c r="EGF3" s="363"/>
      <c r="EGG3" s="363"/>
      <c r="EGH3" s="363"/>
      <c r="EGI3" s="363"/>
      <c r="EGJ3" s="363"/>
      <c r="EGK3" s="363"/>
      <c r="EGL3" s="363"/>
      <c r="EGM3" s="363"/>
      <c r="EGN3" s="363"/>
      <c r="EGO3" s="363"/>
      <c r="EGP3" s="363"/>
      <c r="EGQ3" s="363"/>
      <c r="EGR3" s="363"/>
      <c r="EGS3" s="363"/>
      <c r="EGT3" s="363"/>
      <c r="EGU3" s="363"/>
      <c r="EGV3" s="363"/>
      <c r="EGW3" s="363"/>
      <c r="EGX3" s="363"/>
      <c r="EGY3" s="363"/>
      <c r="EGZ3" s="363"/>
      <c r="EHA3" s="363"/>
      <c r="EHB3" s="363"/>
      <c r="EHC3" s="363"/>
      <c r="EHD3" s="363"/>
      <c r="EHE3" s="363"/>
      <c r="EHF3" s="363"/>
      <c r="EHG3" s="363"/>
      <c r="EHH3" s="363"/>
      <c r="EHI3" s="363"/>
      <c r="EHJ3" s="363"/>
      <c r="EHK3" s="363"/>
      <c r="EHL3" s="363"/>
      <c r="EHM3" s="363"/>
      <c r="EHN3" s="363"/>
      <c r="EHO3" s="363"/>
      <c r="EHP3" s="363"/>
      <c r="EHQ3" s="363"/>
      <c r="EHR3" s="363"/>
      <c r="EHS3" s="363"/>
      <c r="EHT3" s="363"/>
      <c r="EHU3" s="363"/>
      <c r="EHV3" s="363"/>
      <c r="EHW3" s="363"/>
      <c r="EHX3" s="363"/>
      <c r="EHY3" s="363"/>
      <c r="EHZ3" s="363"/>
      <c r="EIA3" s="363"/>
      <c r="EIB3" s="363"/>
      <c r="EIC3" s="363"/>
      <c r="EID3" s="363"/>
      <c r="EIE3" s="363"/>
      <c r="EIF3" s="363"/>
      <c r="EIG3" s="363"/>
      <c r="EIH3" s="363"/>
      <c r="EII3" s="363"/>
      <c r="EIJ3" s="363"/>
      <c r="EIK3" s="363"/>
      <c r="EIL3" s="363"/>
      <c r="EIM3" s="363"/>
      <c r="EIN3" s="363"/>
      <c r="EIO3" s="363"/>
      <c r="EIP3" s="363"/>
      <c r="EIQ3" s="363"/>
      <c r="EIR3" s="363"/>
      <c r="EIS3" s="363"/>
      <c r="EIT3" s="363"/>
      <c r="EIU3" s="363"/>
      <c r="EIV3" s="363"/>
      <c r="EIW3" s="363"/>
      <c r="EIX3" s="363"/>
      <c r="EIY3" s="363"/>
      <c r="EIZ3" s="363"/>
      <c r="EJA3" s="363"/>
      <c r="EJB3" s="363"/>
      <c r="EJC3" s="363"/>
      <c r="EJD3" s="363"/>
      <c r="EJE3" s="363"/>
      <c r="EJF3" s="363"/>
      <c r="EJG3" s="363"/>
      <c r="EJH3" s="363"/>
      <c r="EJI3" s="363"/>
      <c r="EJJ3" s="363"/>
      <c r="EJK3" s="363"/>
      <c r="EJL3" s="363"/>
      <c r="EJM3" s="363"/>
      <c r="EJN3" s="363"/>
      <c r="EJO3" s="363"/>
      <c r="EJP3" s="363"/>
      <c r="EJQ3" s="363"/>
      <c r="EJR3" s="363"/>
      <c r="EJS3" s="363"/>
      <c r="EJT3" s="363"/>
      <c r="EJU3" s="363"/>
      <c r="EJV3" s="363"/>
      <c r="EJW3" s="363"/>
      <c r="EJX3" s="363"/>
      <c r="EJY3" s="363"/>
      <c r="EJZ3" s="363"/>
      <c r="EKA3" s="363"/>
      <c r="EKB3" s="363"/>
      <c r="EKC3" s="363"/>
      <c r="EKD3" s="363"/>
      <c r="EKE3" s="363"/>
      <c r="EKF3" s="363"/>
      <c r="EKG3" s="363"/>
      <c r="EKH3" s="363"/>
      <c r="EKI3" s="363"/>
      <c r="EKJ3" s="363"/>
      <c r="EKK3" s="363"/>
      <c r="EKL3" s="363"/>
      <c r="EKM3" s="363"/>
      <c r="EKN3" s="363"/>
      <c r="EKO3" s="363"/>
      <c r="EKP3" s="363"/>
      <c r="EKQ3" s="363"/>
      <c r="EKR3" s="363"/>
      <c r="EKS3" s="363"/>
      <c r="EKT3" s="363"/>
      <c r="EKU3" s="363"/>
      <c r="EKV3" s="363"/>
      <c r="EKW3" s="363"/>
      <c r="EKX3" s="363"/>
      <c r="EKY3" s="363"/>
      <c r="EKZ3" s="363"/>
      <c r="ELA3" s="363"/>
      <c r="ELB3" s="363"/>
      <c r="ELC3" s="363"/>
      <c r="ELD3" s="363"/>
      <c r="ELE3" s="363"/>
      <c r="ELF3" s="363"/>
      <c r="ELG3" s="363"/>
      <c r="ELH3" s="363"/>
      <c r="ELI3" s="363"/>
      <c r="ELJ3" s="363"/>
      <c r="ELK3" s="363"/>
      <c r="ELL3" s="363"/>
      <c r="ELM3" s="363"/>
      <c r="ELN3" s="363"/>
      <c r="ELO3" s="363"/>
      <c r="ELP3" s="363"/>
      <c r="ELQ3" s="363"/>
      <c r="ELR3" s="363"/>
      <c r="ELS3" s="363"/>
      <c r="ELT3" s="363"/>
      <c r="ELU3" s="363"/>
      <c r="ELV3" s="363"/>
      <c r="ELW3" s="363"/>
      <c r="ELX3" s="363"/>
      <c r="ELY3" s="363"/>
      <c r="ELZ3" s="363"/>
      <c r="EMA3" s="363"/>
      <c r="EMB3" s="363"/>
      <c r="EMC3" s="363"/>
      <c r="EMD3" s="363"/>
      <c r="EME3" s="363"/>
      <c r="EMF3" s="363"/>
      <c r="EMG3" s="363"/>
      <c r="EMH3" s="363"/>
      <c r="EMI3" s="363"/>
      <c r="EMJ3" s="363"/>
      <c r="EMK3" s="363"/>
      <c r="EML3" s="363"/>
      <c r="EMM3" s="363"/>
      <c r="EMN3" s="363"/>
      <c r="EMO3" s="363"/>
      <c r="EMP3" s="363"/>
      <c r="EMQ3" s="363"/>
      <c r="EMR3" s="363"/>
      <c r="EMS3" s="363"/>
      <c r="EMT3" s="363"/>
      <c r="EMU3" s="363"/>
      <c r="EMV3" s="363"/>
      <c r="EMW3" s="363"/>
      <c r="EMX3" s="363"/>
      <c r="EMY3" s="363"/>
      <c r="EMZ3" s="363"/>
      <c r="ENA3" s="363"/>
      <c r="ENB3" s="363"/>
      <c r="ENC3" s="363"/>
      <c r="END3" s="363"/>
      <c r="ENE3" s="363"/>
      <c r="ENF3" s="363"/>
      <c r="ENG3" s="363"/>
      <c r="ENH3" s="363"/>
      <c r="ENI3" s="363"/>
      <c r="ENJ3" s="363"/>
      <c r="ENK3" s="363"/>
      <c r="ENL3" s="363"/>
      <c r="ENM3" s="363"/>
      <c r="ENN3" s="363"/>
      <c r="ENO3" s="363"/>
      <c r="ENP3" s="363"/>
      <c r="ENQ3" s="363"/>
      <c r="ENR3" s="363"/>
      <c r="ENS3" s="363"/>
      <c r="ENT3" s="363"/>
      <c r="ENU3" s="363"/>
      <c r="ENV3" s="363"/>
      <c r="ENW3" s="363"/>
      <c r="ENX3" s="363"/>
      <c r="ENY3" s="363"/>
      <c r="ENZ3" s="363"/>
      <c r="EOA3" s="363"/>
      <c r="EOB3" s="363"/>
      <c r="EOC3" s="363"/>
      <c r="EOD3" s="363"/>
      <c r="EOE3" s="363"/>
      <c r="EOF3" s="363"/>
      <c r="EOG3" s="363"/>
      <c r="EOH3" s="363"/>
      <c r="EOI3" s="363"/>
      <c r="EOJ3" s="363"/>
      <c r="EOK3" s="363"/>
      <c r="EOL3" s="363"/>
      <c r="EOM3" s="363"/>
      <c r="EON3" s="363"/>
      <c r="EOO3" s="363"/>
      <c r="EOP3" s="363"/>
      <c r="EOQ3" s="363"/>
      <c r="EOR3" s="363"/>
      <c r="EOS3" s="363"/>
      <c r="EOT3" s="363"/>
      <c r="EOU3" s="363"/>
      <c r="EOV3" s="363"/>
      <c r="EOW3" s="363"/>
      <c r="EOX3" s="363"/>
      <c r="EOY3" s="363"/>
      <c r="EOZ3" s="363"/>
      <c r="EPA3" s="363"/>
      <c r="EPB3" s="363"/>
      <c r="EPC3" s="363"/>
      <c r="EPD3" s="363"/>
      <c r="EPE3" s="363"/>
      <c r="EPF3" s="363"/>
      <c r="EPG3" s="363"/>
      <c r="EPH3" s="363"/>
      <c r="EPI3" s="363"/>
      <c r="EPJ3" s="363"/>
      <c r="EPK3" s="363"/>
      <c r="EPL3" s="363"/>
      <c r="EPM3" s="363"/>
      <c r="EPN3" s="363"/>
      <c r="EPO3" s="363"/>
      <c r="EPP3" s="363"/>
      <c r="EPQ3" s="363"/>
      <c r="EPR3" s="363"/>
      <c r="EPS3" s="363"/>
      <c r="EPT3" s="363"/>
      <c r="EPU3" s="363"/>
      <c r="EPV3" s="363"/>
      <c r="EPW3" s="363"/>
      <c r="EPX3" s="363"/>
      <c r="EPY3" s="363"/>
      <c r="EPZ3" s="363"/>
      <c r="EQA3" s="363"/>
      <c r="EQB3" s="363"/>
      <c r="EQC3" s="363"/>
      <c r="EQD3" s="363"/>
      <c r="EQE3" s="363"/>
      <c r="EQF3" s="363"/>
      <c r="EQG3" s="363"/>
      <c r="EQH3" s="363"/>
      <c r="EQI3" s="363"/>
      <c r="EQJ3" s="363"/>
      <c r="EQK3" s="363"/>
      <c r="EQL3" s="363"/>
      <c r="EQM3" s="363"/>
      <c r="EQN3" s="363"/>
      <c r="EQO3" s="363"/>
      <c r="EQP3" s="363"/>
      <c r="EQQ3" s="363"/>
      <c r="EQR3" s="363"/>
      <c r="EQS3" s="363"/>
      <c r="EQT3" s="363"/>
      <c r="EQU3" s="363"/>
      <c r="EQV3" s="363"/>
      <c r="EQW3" s="363"/>
      <c r="EQX3" s="363"/>
      <c r="EQY3" s="363"/>
      <c r="EQZ3" s="363"/>
      <c r="ERA3" s="363"/>
      <c r="ERB3" s="363"/>
      <c r="ERC3" s="363"/>
      <c r="ERD3" s="363"/>
      <c r="ERE3" s="363"/>
      <c r="ERF3" s="363"/>
      <c r="ERG3" s="363"/>
      <c r="ERH3" s="363"/>
      <c r="ERI3" s="363"/>
      <c r="ERJ3" s="363"/>
      <c r="ERK3" s="363"/>
      <c r="ERL3" s="363"/>
      <c r="ERM3" s="363"/>
      <c r="ERN3" s="363"/>
      <c r="ERO3" s="363"/>
      <c r="ERP3" s="363"/>
      <c r="ERQ3" s="363"/>
      <c r="ERR3" s="363"/>
      <c r="ERS3" s="363"/>
      <c r="ERT3" s="363"/>
      <c r="ERU3" s="363"/>
      <c r="ERV3" s="363"/>
      <c r="ERW3" s="363"/>
      <c r="ERX3" s="363"/>
      <c r="ERY3" s="363"/>
      <c r="ERZ3" s="363"/>
      <c r="ESA3" s="363"/>
      <c r="ESB3" s="363"/>
      <c r="ESC3" s="363"/>
      <c r="ESD3" s="363"/>
      <c r="ESE3" s="363"/>
      <c r="ESF3" s="363"/>
      <c r="ESG3" s="363"/>
      <c r="ESH3" s="363"/>
      <c r="ESI3" s="363"/>
      <c r="ESJ3" s="363"/>
      <c r="ESK3" s="363"/>
      <c r="ESL3" s="363"/>
      <c r="ESM3" s="363"/>
      <c r="ESN3" s="363"/>
      <c r="ESO3" s="363"/>
      <c r="ESP3" s="363"/>
      <c r="ESQ3" s="363"/>
      <c r="ESR3" s="363"/>
      <c r="ESS3" s="363"/>
      <c r="EST3" s="363"/>
      <c r="ESU3" s="363"/>
      <c r="ESV3" s="363"/>
      <c r="ESW3" s="363"/>
      <c r="ESX3" s="363"/>
      <c r="ESY3" s="363"/>
      <c r="ESZ3" s="363"/>
      <c r="ETA3" s="363"/>
      <c r="ETB3" s="363"/>
      <c r="ETC3" s="363"/>
      <c r="ETD3" s="363"/>
      <c r="ETE3" s="363"/>
      <c r="ETF3" s="363"/>
      <c r="ETG3" s="363"/>
      <c r="ETH3" s="363"/>
      <c r="ETI3" s="363"/>
      <c r="ETJ3" s="363"/>
      <c r="ETK3" s="363"/>
      <c r="ETL3" s="363"/>
      <c r="ETM3" s="363"/>
      <c r="ETN3" s="363"/>
      <c r="ETO3" s="363"/>
      <c r="ETP3" s="363"/>
      <c r="ETQ3" s="363"/>
      <c r="ETR3" s="363"/>
      <c r="ETS3" s="363"/>
      <c r="ETT3" s="363"/>
      <c r="ETU3" s="363"/>
      <c r="ETV3" s="363"/>
      <c r="ETW3" s="363"/>
      <c r="ETX3" s="363"/>
      <c r="ETY3" s="363"/>
      <c r="ETZ3" s="363"/>
      <c r="EUA3" s="363"/>
      <c r="EUB3" s="363"/>
      <c r="EUC3" s="363"/>
      <c r="EUD3" s="363"/>
      <c r="EUE3" s="363"/>
      <c r="EUF3" s="363"/>
      <c r="EUG3" s="363"/>
      <c r="EUH3" s="363"/>
      <c r="EUI3" s="363"/>
      <c r="EUJ3" s="363"/>
      <c r="EUK3" s="363"/>
      <c r="EUL3" s="363"/>
      <c r="EUM3" s="363"/>
      <c r="EUN3" s="363"/>
      <c r="EUO3" s="363"/>
      <c r="EUP3" s="363"/>
      <c r="EUQ3" s="363"/>
      <c r="EUR3" s="363"/>
      <c r="EUS3" s="363"/>
      <c r="EUT3" s="363"/>
      <c r="EUU3" s="363"/>
      <c r="EUV3" s="363"/>
      <c r="EUW3" s="363"/>
      <c r="EUX3" s="363"/>
      <c r="EUY3" s="363"/>
      <c r="EUZ3" s="363"/>
      <c r="EVA3" s="363"/>
      <c r="EVB3" s="363"/>
      <c r="EVC3" s="363"/>
      <c r="EVD3" s="363"/>
      <c r="EVE3" s="363"/>
      <c r="EVF3" s="363"/>
      <c r="EVG3" s="363"/>
      <c r="EVH3" s="363"/>
      <c r="EVI3" s="363"/>
      <c r="EVJ3" s="363"/>
      <c r="EVK3" s="363"/>
      <c r="EVL3" s="363"/>
      <c r="EVM3" s="363"/>
      <c r="EVN3" s="363"/>
      <c r="EVO3" s="363"/>
      <c r="EVP3" s="363"/>
      <c r="EVQ3" s="363"/>
      <c r="EVR3" s="363"/>
      <c r="EVS3" s="363"/>
      <c r="EVT3" s="363"/>
      <c r="EVU3" s="363"/>
      <c r="EVV3" s="363"/>
      <c r="EVW3" s="363"/>
      <c r="EVX3" s="363"/>
      <c r="EVY3" s="363"/>
      <c r="EVZ3" s="363"/>
      <c r="EWA3" s="363"/>
      <c r="EWB3" s="363"/>
      <c r="EWC3" s="363"/>
      <c r="EWD3" s="363"/>
      <c r="EWE3" s="363"/>
      <c r="EWF3" s="363"/>
      <c r="EWG3" s="363"/>
      <c r="EWH3" s="363"/>
      <c r="EWI3" s="363"/>
      <c r="EWJ3" s="363"/>
      <c r="EWK3" s="363"/>
      <c r="EWL3" s="363"/>
      <c r="EWM3" s="363"/>
      <c r="EWN3" s="363"/>
      <c r="EWO3" s="363"/>
      <c r="EWP3" s="363"/>
      <c r="EWQ3" s="363"/>
      <c r="EWR3" s="363"/>
      <c r="EWS3" s="363"/>
      <c r="EWT3" s="363"/>
      <c r="EWU3" s="363"/>
      <c r="EWV3" s="363"/>
      <c r="EWW3" s="363"/>
      <c r="EWX3" s="363"/>
      <c r="EWY3" s="363"/>
      <c r="EWZ3" s="363"/>
      <c r="EXA3" s="363"/>
      <c r="EXB3" s="363"/>
      <c r="EXC3" s="363"/>
      <c r="EXD3" s="363"/>
      <c r="EXE3" s="363"/>
      <c r="EXF3" s="363"/>
      <c r="EXG3" s="363"/>
      <c r="EXH3" s="363"/>
      <c r="EXI3" s="363"/>
      <c r="EXJ3" s="363"/>
      <c r="EXK3" s="363"/>
      <c r="EXL3" s="363"/>
      <c r="EXM3" s="363"/>
      <c r="EXN3" s="363"/>
      <c r="EXO3" s="363"/>
      <c r="EXP3" s="363"/>
      <c r="EXQ3" s="363"/>
      <c r="EXR3" s="363"/>
      <c r="EXS3" s="363"/>
      <c r="EXT3" s="363"/>
      <c r="EXU3" s="363"/>
      <c r="EXV3" s="363"/>
      <c r="EXW3" s="363"/>
      <c r="EXX3" s="363"/>
      <c r="EXY3" s="363"/>
      <c r="EXZ3" s="363"/>
      <c r="EYA3" s="363"/>
      <c r="EYB3" s="363"/>
      <c r="EYC3" s="363"/>
      <c r="EYD3" s="363"/>
      <c r="EYE3" s="363"/>
      <c r="EYF3" s="363"/>
      <c r="EYG3" s="363"/>
      <c r="EYH3" s="363"/>
      <c r="EYI3" s="363"/>
      <c r="EYJ3" s="363"/>
      <c r="EYK3" s="363"/>
      <c r="EYL3" s="363"/>
      <c r="EYM3" s="363"/>
      <c r="EYN3" s="363"/>
      <c r="EYO3" s="363"/>
      <c r="EYP3" s="363"/>
      <c r="EYQ3" s="363"/>
      <c r="EYR3" s="363"/>
      <c r="EYS3" s="363"/>
      <c r="EYT3" s="363"/>
      <c r="EYU3" s="363"/>
      <c r="EYV3" s="363"/>
      <c r="EYW3" s="363"/>
      <c r="EYX3" s="363"/>
      <c r="EYY3" s="363"/>
      <c r="EYZ3" s="363"/>
      <c r="EZA3" s="363"/>
      <c r="EZB3" s="363"/>
      <c r="EZC3" s="363"/>
      <c r="EZD3" s="363"/>
      <c r="EZE3" s="363"/>
      <c r="EZF3" s="363"/>
      <c r="EZG3" s="363"/>
      <c r="EZH3" s="363"/>
      <c r="EZI3" s="363"/>
      <c r="EZJ3" s="363"/>
      <c r="EZK3" s="363"/>
      <c r="EZL3" s="363"/>
      <c r="EZM3" s="363"/>
      <c r="EZN3" s="363"/>
      <c r="EZO3" s="363"/>
      <c r="EZP3" s="363"/>
      <c r="EZQ3" s="363"/>
      <c r="EZR3" s="363"/>
      <c r="EZS3" s="363"/>
      <c r="EZT3" s="363"/>
      <c r="EZU3" s="363"/>
      <c r="EZV3" s="363"/>
      <c r="EZW3" s="363"/>
      <c r="EZX3" s="363"/>
      <c r="EZY3" s="363"/>
      <c r="EZZ3" s="363"/>
      <c r="FAA3" s="363"/>
      <c r="FAB3" s="363"/>
      <c r="FAC3" s="363"/>
      <c r="FAD3" s="363"/>
      <c r="FAE3" s="363"/>
      <c r="FAF3" s="363"/>
      <c r="FAG3" s="363"/>
      <c r="FAH3" s="363"/>
      <c r="FAI3" s="363"/>
      <c r="FAJ3" s="363"/>
      <c r="FAK3" s="363"/>
      <c r="FAL3" s="363"/>
      <c r="FAM3" s="363"/>
      <c r="FAN3" s="363"/>
      <c r="FAO3" s="363"/>
      <c r="FAP3" s="363"/>
      <c r="FAQ3" s="363"/>
      <c r="FAR3" s="363"/>
      <c r="FAS3" s="363"/>
      <c r="FAT3" s="363"/>
      <c r="FAU3" s="363"/>
      <c r="FAV3" s="363"/>
      <c r="FAW3" s="363"/>
      <c r="FAX3" s="363"/>
      <c r="FAY3" s="363"/>
      <c r="FAZ3" s="363"/>
      <c r="FBA3" s="363"/>
      <c r="FBB3" s="363"/>
      <c r="FBC3" s="363"/>
      <c r="FBD3" s="363"/>
      <c r="FBE3" s="363"/>
      <c r="FBF3" s="363"/>
      <c r="FBG3" s="363"/>
      <c r="FBH3" s="363"/>
      <c r="FBI3" s="363"/>
      <c r="FBJ3" s="363"/>
      <c r="FBK3" s="363"/>
      <c r="FBL3" s="363"/>
      <c r="FBM3" s="363"/>
      <c r="FBN3" s="363"/>
      <c r="FBO3" s="363"/>
      <c r="FBP3" s="363"/>
      <c r="FBQ3" s="363"/>
      <c r="FBR3" s="363"/>
      <c r="FBS3" s="363"/>
      <c r="FBT3" s="363"/>
      <c r="FBU3" s="363"/>
      <c r="FBV3" s="363"/>
      <c r="FBW3" s="363"/>
      <c r="FBX3" s="363"/>
      <c r="FBY3" s="363"/>
      <c r="FBZ3" s="363"/>
      <c r="FCA3" s="363"/>
      <c r="FCB3" s="363"/>
      <c r="FCC3" s="363"/>
      <c r="FCD3" s="363"/>
      <c r="FCE3" s="363"/>
      <c r="FCF3" s="363"/>
      <c r="FCG3" s="363"/>
      <c r="FCH3" s="363"/>
      <c r="FCI3" s="363"/>
      <c r="FCJ3" s="363"/>
      <c r="FCK3" s="363"/>
      <c r="FCL3" s="363"/>
      <c r="FCM3" s="363"/>
      <c r="FCN3" s="363"/>
      <c r="FCO3" s="363"/>
      <c r="FCP3" s="363"/>
      <c r="FCQ3" s="363"/>
      <c r="FCR3" s="363"/>
      <c r="FCS3" s="363"/>
      <c r="FCT3" s="363"/>
      <c r="FCU3" s="363"/>
      <c r="FCV3" s="363"/>
      <c r="FCW3" s="363"/>
      <c r="FCX3" s="363"/>
      <c r="FCY3" s="363"/>
      <c r="FCZ3" s="363"/>
      <c r="FDA3" s="363"/>
      <c r="FDB3" s="363"/>
      <c r="FDC3" s="363"/>
      <c r="FDD3" s="363"/>
      <c r="FDE3" s="363"/>
      <c r="FDF3" s="363"/>
      <c r="FDG3" s="363"/>
      <c r="FDH3" s="363"/>
      <c r="FDI3" s="363"/>
      <c r="FDJ3" s="363"/>
      <c r="FDK3" s="363"/>
      <c r="FDL3" s="363"/>
      <c r="FDM3" s="363"/>
      <c r="FDN3" s="363"/>
      <c r="FDO3" s="363"/>
      <c r="FDP3" s="363"/>
      <c r="FDQ3" s="363"/>
      <c r="FDR3" s="363"/>
      <c r="FDS3" s="363"/>
      <c r="FDT3" s="363"/>
      <c r="FDU3" s="363"/>
      <c r="FDV3" s="363"/>
      <c r="FDW3" s="363"/>
      <c r="FDX3" s="363"/>
      <c r="FDY3" s="363"/>
      <c r="FDZ3" s="363"/>
      <c r="FEA3" s="363"/>
      <c r="FEB3" s="363"/>
      <c r="FEC3" s="363"/>
      <c r="FED3" s="363"/>
      <c r="FEE3" s="363"/>
      <c r="FEF3" s="363"/>
      <c r="FEG3" s="363"/>
      <c r="FEH3" s="363"/>
      <c r="FEI3" s="363"/>
      <c r="FEJ3" s="363"/>
      <c r="FEK3" s="363"/>
      <c r="FEL3" s="363"/>
      <c r="FEM3" s="363"/>
      <c r="FEN3" s="363"/>
      <c r="FEO3" s="363"/>
      <c r="FEP3" s="363"/>
      <c r="FEQ3" s="363"/>
      <c r="FER3" s="363"/>
      <c r="FES3" s="363"/>
      <c r="FET3" s="363"/>
      <c r="FEU3" s="363"/>
      <c r="FEV3" s="363"/>
      <c r="FEW3" s="363"/>
      <c r="FEX3" s="363"/>
      <c r="FEY3" s="363"/>
      <c r="FEZ3" s="363"/>
      <c r="FFA3" s="363"/>
      <c r="FFB3" s="363"/>
      <c r="FFC3" s="363"/>
      <c r="FFD3" s="363"/>
      <c r="FFE3" s="363"/>
      <c r="FFF3" s="363"/>
      <c r="FFG3" s="363"/>
      <c r="FFH3" s="363"/>
      <c r="FFI3" s="363"/>
      <c r="FFJ3" s="363"/>
      <c r="FFK3" s="363"/>
      <c r="FFL3" s="363"/>
      <c r="FFM3" s="363"/>
      <c r="FFN3" s="363"/>
      <c r="FFO3" s="363"/>
      <c r="FFP3" s="363"/>
      <c r="FFQ3" s="363"/>
      <c r="FFR3" s="363"/>
      <c r="FFS3" s="363"/>
      <c r="FFT3" s="363"/>
      <c r="FFU3" s="363"/>
      <c r="FFV3" s="363"/>
      <c r="FFW3" s="363"/>
      <c r="FFX3" s="363"/>
      <c r="FFY3" s="363"/>
      <c r="FFZ3" s="363"/>
      <c r="FGA3" s="363"/>
      <c r="FGB3" s="363"/>
      <c r="FGC3" s="363"/>
      <c r="FGD3" s="363"/>
      <c r="FGE3" s="363"/>
      <c r="FGF3" s="363"/>
      <c r="FGG3" s="363"/>
      <c r="FGH3" s="363"/>
      <c r="FGI3" s="363"/>
      <c r="FGJ3" s="363"/>
      <c r="FGK3" s="363"/>
      <c r="FGL3" s="363"/>
      <c r="FGM3" s="363"/>
      <c r="FGN3" s="363"/>
      <c r="FGO3" s="363"/>
      <c r="FGP3" s="363"/>
      <c r="FGQ3" s="363"/>
      <c r="FGR3" s="363"/>
      <c r="FGS3" s="363"/>
      <c r="FGT3" s="363"/>
      <c r="FGU3" s="363"/>
      <c r="FGV3" s="363"/>
      <c r="FGW3" s="363"/>
      <c r="FGX3" s="363"/>
      <c r="FGY3" s="363"/>
      <c r="FGZ3" s="363"/>
      <c r="FHA3" s="363"/>
      <c r="FHB3" s="363"/>
      <c r="FHC3" s="363"/>
      <c r="FHD3" s="363"/>
      <c r="FHE3" s="363"/>
      <c r="FHF3" s="363"/>
      <c r="FHG3" s="363"/>
      <c r="FHH3" s="363"/>
      <c r="FHI3" s="363"/>
      <c r="FHJ3" s="363"/>
      <c r="FHK3" s="363"/>
      <c r="FHL3" s="363"/>
      <c r="FHM3" s="363"/>
      <c r="FHN3" s="363"/>
      <c r="FHO3" s="363"/>
      <c r="FHP3" s="363"/>
      <c r="FHQ3" s="363"/>
      <c r="FHR3" s="363"/>
      <c r="FHS3" s="363"/>
      <c r="FHT3" s="363"/>
      <c r="FHU3" s="363"/>
      <c r="FHV3" s="363"/>
      <c r="FHW3" s="363"/>
      <c r="FHX3" s="363"/>
      <c r="FHY3" s="363"/>
      <c r="FHZ3" s="363"/>
      <c r="FIA3" s="363"/>
      <c r="FIB3" s="363"/>
      <c r="FIC3" s="363"/>
      <c r="FID3" s="363"/>
      <c r="FIE3" s="363"/>
      <c r="FIF3" s="363"/>
      <c r="FIG3" s="363"/>
      <c r="FIH3" s="363"/>
      <c r="FII3" s="363"/>
      <c r="FIJ3" s="363"/>
      <c r="FIK3" s="363"/>
      <c r="FIL3" s="363"/>
      <c r="FIM3" s="363"/>
      <c r="FIN3" s="363"/>
      <c r="FIO3" s="363"/>
      <c r="FIP3" s="363"/>
      <c r="FIQ3" s="363"/>
      <c r="FIR3" s="363"/>
      <c r="FIS3" s="363"/>
      <c r="FIT3" s="363"/>
      <c r="FIU3" s="363"/>
      <c r="FIV3" s="363"/>
      <c r="FIW3" s="363"/>
      <c r="FIX3" s="363"/>
      <c r="FIY3" s="363"/>
      <c r="FIZ3" s="363"/>
      <c r="FJA3" s="363"/>
      <c r="FJB3" s="363"/>
      <c r="FJC3" s="363"/>
      <c r="FJD3" s="363"/>
      <c r="FJE3" s="363"/>
      <c r="FJF3" s="363"/>
      <c r="FJG3" s="363"/>
      <c r="FJH3" s="363"/>
      <c r="FJI3" s="363"/>
      <c r="FJJ3" s="363"/>
      <c r="FJK3" s="363"/>
      <c r="FJL3" s="363"/>
      <c r="FJM3" s="363"/>
      <c r="FJN3" s="363"/>
      <c r="FJO3" s="363"/>
      <c r="FJP3" s="363"/>
      <c r="FJQ3" s="363"/>
      <c r="FJR3" s="363"/>
      <c r="FJS3" s="363"/>
      <c r="FJT3" s="363"/>
      <c r="FJU3" s="363"/>
      <c r="FJV3" s="363"/>
      <c r="FJW3" s="363"/>
      <c r="FJX3" s="363"/>
      <c r="FJY3" s="363"/>
      <c r="FJZ3" s="363"/>
      <c r="FKA3" s="363"/>
      <c r="FKB3" s="363"/>
      <c r="FKC3" s="363"/>
      <c r="FKD3" s="363"/>
      <c r="FKE3" s="363"/>
      <c r="FKF3" s="363"/>
      <c r="FKG3" s="363"/>
      <c r="FKH3" s="363"/>
      <c r="FKI3" s="363"/>
      <c r="FKJ3" s="363"/>
      <c r="FKK3" s="363"/>
      <c r="FKL3" s="363"/>
      <c r="FKM3" s="363"/>
      <c r="FKN3" s="363"/>
      <c r="FKO3" s="363"/>
      <c r="FKP3" s="363"/>
      <c r="FKQ3" s="363"/>
      <c r="FKR3" s="363"/>
      <c r="FKS3" s="363"/>
      <c r="FKT3" s="363"/>
      <c r="FKU3" s="363"/>
      <c r="FKV3" s="363"/>
      <c r="FKW3" s="363"/>
      <c r="FKX3" s="363"/>
      <c r="FKY3" s="363"/>
      <c r="FKZ3" s="363"/>
      <c r="FLA3" s="363"/>
      <c r="FLB3" s="363"/>
      <c r="FLC3" s="363"/>
      <c r="FLD3" s="363"/>
      <c r="FLE3" s="363"/>
      <c r="FLF3" s="363"/>
      <c r="FLG3" s="363"/>
      <c r="FLH3" s="363"/>
      <c r="FLI3" s="363"/>
      <c r="FLJ3" s="363"/>
      <c r="FLK3" s="363"/>
      <c r="FLL3" s="363"/>
      <c r="FLM3" s="363"/>
      <c r="FLN3" s="363"/>
      <c r="FLO3" s="363"/>
      <c r="FLP3" s="363"/>
      <c r="FLQ3" s="363"/>
      <c r="FLR3" s="363"/>
      <c r="FLS3" s="363"/>
      <c r="FLT3" s="363"/>
      <c r="FLU3" s="363"/>
      <c r="FLV3" s="363"/>
      <c r="FLW3" s="363"/>
      <c r="FLX3" s="363"/>
      <c r="FLY3" s="363"/>
      <c r="FLZ3" s="363"/>
      <c r="FMA3" s="363"/>
      <c r="FMB3" s="363"/>
      <c r="FMC3" s="363"/>
      <c r="FMD3" s="363"/>
      <c r="FME3" s="363"/>
      <c r="FMF3" s="363"/>
      <c r="FMG3" s="363"/>
      <c r="FMH3" s="363"/>
      <c r="FMI3" s="363"/>
      <c r="FMJ3" s="363"/>
      <c r="FMK3" s="363"/>
      <c r="FML3" s="363"/>
      <c r="FMM3" s="363"/>
      <c r="FMN3" s="363"/>
      <c r="FMO3" s="363"/>
      <c r="FMP3" s="363"/>
      <c r="FMQ3" s="363"/>
      <c r="FMR3" s="363"/>
      <c r="FMS3" s="363"/>
      <c r="FMT3" s="363"/>
      <c r="FMU3" s="363"/>
      <c r="FMV3" s="363"/>
      <c r="FMW3" s="363"/>
      <c r="FMX3" s="363"/>
      <c r="FMY3" s="363"/>
      <c r="FMZ3" s="363"/>
      <c r="FNA3" s="363"/>
      <c r="FNB3" s="363"/>
      <c r="FNC3" s="363"/>
      <c r="FND3" s="363"/>
      <c r="FNE3" s="363"/>
      <c r="FNF3" s="363"/>
      <c r="FNG3" s="363"/>
      <c r="FNH3" s="363"/>
      <c r="FNI3" s="363"/>
      <c r="FNJ3" s="363"/>
      <c r="FNK3" s="363"/>
      <c r="FNL3" s="363"/>
      <c r="FNM3" s="363"/>
      <c r="FNN3" s="363"/>
      <c r="FNO3" s="363"/>
      <c r="FNP3" s="363"/>
      <c r="FNQ3" s="363"/>
      <c r="FNR3" s="363"/>
      <c r="FNS3" s="363"/>
      <c r="FNT3" s="363"/>
      <c r="FNU3" s="363"/>
      <c r="FNV3" s="363"/>
      <c r="FNW3" s="363"/>
      <c r="FNX3" s="363"/>
      <c r="FNY3" s="363"/>
      <c r="FNZ3" s="363"/>
      <c r="FOA3" s="363"/>
      <c r="FOB3" s="363"/>
      <c r="FOC3" s="363"/>
      <c r="FOD3" s="363"/>
      <c r="FOE3" s="363"/>
      <c r="FOF3" s="363"/>
      <c r="FOG3" s="363"/>
      <c r="FOH3" s="363"/>
      <c r="FOI3" s="363"/>
      <c r="FOJ3" s="363"/>
      <c r="FOK3" s="363"/>
      <c r="FOL3" s="363"/>
      <c r="FOM3" s="363"/>
      <c r="FON3" s="363"/>
      <c r="FOO3" s="363"/>
      <c r="FOP3" s="363"/>
      <c r="FOQ3" s="363"/>
      <c r="FOR3" s="363"/>
      <c r="FOS3" s="363"/>
      <c r="FOT3" s="363"/>
      <c r="FOU3" s="363"/>
      <c r="FOV3" s="363"/>
      <c r="FOW3" s="363"/>
      <c r="FOX3" s="363"/>
      <c r="FOY3" s="363"/>
      <c r="FOZ3" s="363"/>
      <c r="FPA3" s="363"/>
      <c r="FPB3" s="363"/>
      <c r="FPC3" s="363"/>
      <c r="FPD3" s="363"/>
      <c r="FPE3" s="363"/>
      <c r="FPF3" s="363"/>
      <c r="FPG3" s="363"/>
      <c r="FPH3" s="363"/>
      <c r="FPI3" s="363"/>
      <c r="FPJ3" s="363"/>
      <c r="FPK3" s="363"/>
      <c r="FPL3" s="363"/>
      <c r="FPM3" s="363"/>
      <c r="FPN3" s="363"/>
      <c r="FPO3" s="363"/>
      <c r="FPP3" s="363"/>
      <c r="FPQ3" s="363"/>
      <c r="FPR3" s="363"/>
      <c r="FPS3" s="363"/>
      <c r="FPT3" s="363"/>
      <c r="FPU3" s="363"/>
      <c r="FPV3" s="363"/>
      <c r="FPW3" s="363"/>
      <c r="FPX3" s="363"/>
      <c r="FPY3" s="363"/>
      <c r="FPZ3" s="363"/>
      <c r="FQA3" s="363"/>
      <c r="FQB3" s="363"/>
      <c r="FQC3" s="363"/>
      <c r="FQD3" s="363"/>
      <c r="FQE3" s="363"/>
      <c r="FQF3" s="363"/>
      <c r="FQG3" s="363"/>
      <c r="FQH3" s="363"/>
      <c r="FQI3" s="363"/>
      <c r="FQJ3" s="363"/>
      <c r="FQK3" s="363"/>
      <c r="FQL3" s="363"/>
      <c r="FQM3" s="363"/>
      <c r="FQN3" s="363"/>
      <c r="FQO3" s="363"/>
      <c r="FQP3" s="363"/>
      <c r="FQQ3" s="363"/>
      <c r="FQR3" s="363"/>
      <c r="FQS3" s="363"/>
      <c r="FQT3" s="363"/>
      <c r="FQU3" s="363"/>
      <c r="FQV3" s="363"/>
      <c r="FQW3" s="363"/>
      <c r="FQX3" s="363"/>
      <c r="FQY3" s="363"/>
      <c r="FQZ3" s="363"/>
      <c r="FRA3" s="363"/>
      <c r="FRB3" s="363"/>
      <c r="FRC3" s="363"/>
      <c r="FRD3" s="363"/>
      <c r="FRE3" s="363"/>
      <c r="FRF3" s="363"/>
      <c r="FRG3" s="363"/>
      <c r="FRH3" s="363"/>
      <c r="FRI3" s="363"/>
      <c r="FRJ3" s="363"/>
      <c r="FRK3" s="363"/>
      <c r="FRL3" s="363"/>
      <c r="FRM3" s="363"/>
      <c r="FRN3" s="363"/>
      <c r="FRO3" s="363"/>
      <c r="FRP3" s="363"/>
      <c r="FRQ3" s="363"/>
      <c r="FRR3" s="363"/>
      <c r="FRS3" s="363"/>
      <c r="FRT3" s="363"/>
      <c r="FRU3" s="363"/>
      <c r="FRV3" s="363"/>
      <c r="FRW3" s="363"/>
      <c r="FRX3" s="363"/>
      <c r="FRY3" s="363"/>
      <c r="FRZ3" s="363"/>
      <c r="FSA3" s="363"/>
      <c r="FSB3" s="363"/>
      <c r="FSC3" s="363"/>
      <c r="FSD3" s="363"/>
      <c r="FSE3" s="363"/>
      <c r="FSF3" s="363"/>
      <c r="FSG3" s="363"/>
      <c r="FSH3" s="363"/>
      <c r="FSI3" s="363"/>
      <c r="FSJ3" s="363"/>
      <c r="FSK3" s="363"/>
      <c r="FSL3" s="363"/>
      <c r="FSM3" s="363"/>
      <c r="FSN3" s="363"/>
      <c r="FSO3" s="363"/>
      <c r="FSP3" s="363"/>
      <c r="FSQ3" s="363"/>
      <c r="FSR3" s="363"/>
      <c r="FSS3" s="363"/>
      <c r="FST3" s="363"/>
      <c r="FSU3" s="363"/>
      <c r="FSV3" s="363"/>
      <c r="FSW3" s="363"/>
      <c r="FSX3" s="363"/>
      <c r="FSY3" s="363"/>
      <c r="FSZ3" s="363"/>
      <c r="FTA3" s="363"/>
      <c r="FTB3" s="363"/>
      <c r="FTC3" s="363"/>
      <c r="FTD3" s="363"/>
      <c r="FTE3" s="363"/>
      <c r="FTF3" s="363"/>
      <c r="FTG3" s="363"/>
      <c r="FTH3" s="363"/>
      <c r="FTI3" s="363"/>
      <c r="FTJ3" s="363"/>
      <c r="FTK3" s="363"/>
      <c r="FTL3" s="363"/>
      <c r="FTM3" s="363"/>
      <c r="FTN3" s="363"/>
      <c r="FTO3" s="363"/>
      <c r="FTP3" s="363"/>
      <c r="FTQ3" s="363"/>
      <c r="FTR3" s="363"/>
      <c r="FTS3" s="363"/>
      <c r="FTT3" s="363"/>
      <c r="FTU3" s="363"/>
      <c r="FTV3" s="363"/>
      <c r="FTW3" s="363"/>
      <c r="FTX3" s="363"/>
      <c r="FTY3" s="363"/>
      <c r="FTZ3" s="363"/>
      <c r="FUA3" s="363"/>
      <c r="FUB3" s="363"/>
      <c r="FUC3" s="363"/>
      <c r="FUD3" s="363"/>
      <c r="FUE3" s="363"/>
      <c r="FUF3" s="363"/>
      <c r="FUG3" s="363"/>
      <c r="FUH3" s="363"/>
      <c r="FUI3" s="363"/>
      <c r="FUJ3" s="363"/>
      <c r="FUK3" s="363"/>
      <c r="FUL3" s="363"/>
      <c r="FUM3" s="363"/>
      <c r="FUN3" s="363"/>
      <c r="FUO3" s="363"/>
      <c r="FUP3" s="363"/>
      <c r="FUQ3" s="363"/>
      <c r="FUR3" s="363"/>
      <c r="FUS3" s="363"/>
      <c r="FUT3" s="363"/>
      <c r="FUU3" s="363"/>
      <c r="FUV3" s="363"/>
      <c r="FUW3" s="363"/>
      <c r="FUX3" s="363"/>
      <c r="FUY3" s="363"/>
      <c r="FUZ3" s="363"/>
      <c r="FVA3" s="363"/>
      <c r="FVB3" s="363"/>
      <c r="FVC3" s="363"/>
      <c r="FVD3" s="363"/>
      <c r="FVE3" s="363"/>
      <c r="FVF3" s="363"/>
      <c r="FVG3" s="363"/>
      <c r="FVH3" s="363"/>
      <c r="FVI3" s="363"/>
      <c r="FVJ3" s="363"/>
      <c r="FVK3" s="363"/>
      <c r="FVL3" s="363"/>
      <c r="FVM3" s="363"/>
      <c r="FVN3" s="363"/>
      <c r="FVO3" s="363"/>
      <c r="FVP3" s="363"/>
      <c r="FVQ3" s="363"/>
      <c r="FVR3" s="363"/>
      <c r="FVS3" s="363"/>
      <c r="FVT3" s="363"/>
      <c r="FVU3" s="363"/>
      <c r="FVV3" s="363"/>
      <c r="FVW3" s="363"/>
      <c r="FVX3" s="363"/>
      <c r="FVY3" s="363"/>
      <c r="FVZ3" s="363"/>
      <c r="FWA3" s="363"/>
      <c r="FWB3" s="363"/>
      <c r="FWC3" s="363"/>
      <c r="FWD3" s="363"/>
      <c r="FWE3" s="363"/>
      <c r="FWF3" s="363"/>
      <c r="FWG3" s="363"/>
      <c r="FWH3" s="363"/>
      <c r="FWI3" s="363"/>
      <c r="FWJ3" s="363"/>
      <c r="FWK3" s="363"/>
      <c r="FWL3" s="363"/>
      <c r="FWM3" s="363"/>
      <c r="FWN3" s="363"/>
      <c r="FWO3" s="363"/>
      <c r="FWP3" s="363"/>
      <c r="FWQ3" s="363"/>
      <c r="FWR3" s="363"/>
      <c r="FWS3" s="363"/>
      <c r="FWT3" s="363"/>
      <c r="FWU3" s="363"/>
      <c r="FWV3" s="363"/>
      <c r="FWW3" s="363"/>
      <c r="FWX3" s="363"/>
      <c r="FWY3" s="363"/>
      <c r="FWZ3" s="363"/>
      <c r="FXA3" s="363"/>
      <c r="FXB3" s="363"/>
      <c r="FXC3" s="363"/>
      <c r="FXD3" s="363"/>
      <c r="FXE3" s="363"/>
      <c r="FXF3" s="363"/>
      <c r="FXG3" s="363"/>
      <c r="FXH3" s="363"/>
      <c r="FXI3" s="363"/>
      <c r="FXJ3" s="363"/>
      <c r="FXK3" s="363"/>
      <c r="FXL3" s="363"/>
      <c r="FXM3" s="363"/>
      <c r="FXN3" s="363"/>
      <c r="FXO3" s="363"/>
      <c r="FXP3" s="363"/>
      <c r="FXQ3" s="363"/>
      <c r="FXR3" s="363"/>
      <c r="FXS3" s="363"/>
      <c r="FXT3" s="363"/>
      <c r="FXU3" s="363"/>
      <c r="FXV3" s="363"/>
      <c r="FXW3" s="363"/>
      <c r="FXX3" s="363"/>
      <c r="FXY3" s="363"/>
      <c r="FXZ3" s="363"/>
      <c r="FYA3" s="363"/>
      <c r="FYB3" s="363"/>
      <c r="FYC3" s="363"/>
      <c r="FYD3" s="363"/>
      <c r="FYE3" s="363"/>
      <c r="FYF3" s="363"/>
      <c r="FYG3" s="363"/>
      <c r="FYH3" s="363"/>
      <c r="FYI3" s="363"/>
      <c r="FYJ3" s="363"/>
      <c r="FYK3" s="363"/>
      <c r="FYL3" s="363"/>
      <c r="FYM3" s="363"/>
      <c r="FYN3" s="363"/>
      <c r="FYO3" s="363"/>
      <c r="FYP3" s="363"/>
      <c r="FYQ3" s="363"/>
      <c r="FYR3" s="363"/>
      <c r="FYS3" s="363"/>
      <c r="FYT3" s="363"/>
      <c r="FYU3" s="363"/>
      <c r="FYV3" s="363"/>
      <c r="FYW3" s="363"/>
      <c r="FYX3" s="363"/>
      <c r="FYY3" s="363"/>
      <c r="FYZ3" s="363"/>
      <c r="FZA3" s="363"/>
      <c r="FZB3" s="363"/>
      <c r="FZC3" s="363"/>
      <c r="FZD3" s="363"/>
      <c r="FZE3" s="363"/>
      <c r="FZF3" s="363"/>
      <c r="FZG3" s="363"/>
      <c r="FZH3" s="363"/>
      <c r="FZI3" s="363"/>
      <c r="FZJ3" s="363"/>
      <c r="FZK3" s="363"/>
      <c r="FZL3" s="363"/>
      <c r="FZM3" s="363"/>
      <c r="FZN3" s="363"/>
      <c r="FZO3" s="363"/>
      <c r="FZP3" s="363"/>
      <c r="FZQ3" s="363"/>
      <c r="FZR3" s="363"/>
      <c r="FZS3" s="363"/>
      <c r="FZT3" s="363"/>
      <c r="FZU3" s="363"/>
      <c r="FZV3" s="363"/>
      <c r="FZW3" s="363"/>
      <c r="FZX3" s="363"/>
      <c r="FZY3" s="363"/>
      <c r="FZZ3" s="363"/>
      <c r="GAA3" s="363"/>
      <c r="GAB3" s="363"/>
      <c r="GAC3" s="363"/>
      <c r="GAD3" s="363"/>
      <c r="GAE3" s="363"/>
      <c r="GAF3" s="363"/>
      <c r="GAG3" s="363"/>
      <c r="GAH3" s="363"/>
      <c r="GAI3" s="363"/>
      <c r="GAJ3" s="363"/>
      <c r="GAK3" s="363"/>
      <c r="GAL3" s="363"/>
      <c r="GAM3" s="363"/>
      <c r="GAN3" s="363"/>
      <c r="GAO3" s="363"/>
      <c r="GAP3" s="363"/>
      <c r="GAQ3" s="363"/>
      <c r="GAR3" s="363"/>
      <c r="GAS3" s="363"/>
      <c r="GAT3" s="363"/>
      <c r="GAU3" s="363"/>
      <c r="GAV3" s="363"/>
      <c r="GAW3" s="363"/>
      <c r="GAX3" s="363"/>
      <c r="GAY3" s="363"/>
      <c r="GAZ3" s="363"/>
      <c r="GBA3" s="363"/>
      <c r="GBB3" s="363"/>
      <c r="GBC3" s="363"/>
      <c r="GBD3" s="363"/>
      <c r="GBE3" s="363"/>
      <c r="GBF3" s="363"/>
      <c r="GBG3" s="363"/>
      <c r="GBH3" s="363"/>
      <c r="GBI3" s="363"/>
      <c r="GBJ3" s="363"/>
      <c r="GBK3" s="363"/>
      <c r="GBL3" s="363"/>
      <c r="GBM3" s="363"/>
      <c r="GBN3" s="363"/>
      <c r="GBO3" s="363"/>
      <c r="GBP3" s="363"/>
      <c r="GBQ3" s="363"/>
      <c r="GBR3" s="363"/>
      <c r="GBS3" s="363"/>
      <c r="GBT3" s="363"/>
      <c r="GBU3" s="363"/>
      <c r="GBV3" s="363"/>
      <c r="GBW3" s="363"/>
      <c r="GBX3" s="363"/>
      <c r="GBY3" s="363"/>
      <c r="GBZ3" s="363"/>
      <c r="GCA3" s="363"/>
      <c r="GCB3" s="363"/>
      <c r="GCC3" s="363"/>
      <c r="GCD3" s="363"/>
      <c r="GCE3" s="363"/>
      <c r="GCF3" s="363"/>
      <c r="GCG3" s="363"/>
      <c r="GCH3" s="363"/>
      <c r="GCI3" s="363"/>
      <c r="GCJ3" s="363"/>
      <c r="GCK3" s="363"/>
      <c r="GCL3" s="363"/>
      <c r="GCM3" s="363"/>
      <c r="GCN3" s="363"/>
      <c r="GCO3" s="363"/>
      <c r="GCP3" s="363"/>
      <c r="GCQ3" s="363"/>
      <c r="GCR3" s="363"/>
      <c r="GCS3" s="363"/>
      <c r="GCT3" s="363"/>
      <c r="GCU3" s="363"/>
      <c r="GCV3" s="363"/>
      <c r="GCW3" s="363"/>
      <c r="GCX3" s="363"/>
      <c r="GCY3" s="363"/>
      <c r="GCZ3" s="363"/>
      <c r="GDA3" s="363"/>
      <c r="GDB3" s="363"/>
      <c r="GDC3" s="363"/>
      <c r="GDD3" s="363"/>
      <c r="GDE3" s="363"/>
      <c r="GDF3" s="363"/>
      <c r="GDG3" s="363"/>
      <c r="GDH3" s="363"/>
      <c r="GDI3" s="363"/>
      <c r="GDJ3" s="363"/>
      <c r="GDK3" s="363"/>
      <c r="GDL3" s="363"/>
      <c r="GDM3" s="363"/>
      <c r="GDN3" s="363"/>
      <c r="GDO3" s="363"/>
      <c r="GDP3" s="363"/>
      <c r="GDQ3" s="363"/>
      <c r="GDR3" s="363"/>
      <c r="GDS3" s="363"/>
      <c r="GDT3" s="363"/>
      <c r="GDU3" s="363"/>
      <c r="GDV3" s="363"/>
      <c r="GDW3" s="363"/>
      <c r="GDX3" s="363"/>
      <c r="GDY3" s="363"/>
      <c r="GDZ3" s="363"/>
      <c r="GEA3" s="363"/>
      <c r="GEB3" s="363"/>
      <c r="GEC3" s="363"/>
      <c r="GED3" s="363"/>
      <c r="GEE3" s="363"/>
      <c r="GEF3" s="363"/>
      <c r="GEG3" s="363"/>
      <c r="GEH3" s="363"/>
      <c r="GEI3" s="363"/>
      <c r="GEJ3" s="363"/>
      <c r="GEK3" s="363"/>
      <c r="GEL3" s="363"/>
      <c r="GEM3" s="363"/>
      <c r="GEN3" s="363"/>
      <c r="GEO3" s="363"/>
      <c r="GEP3" s="363"/>
      <c r="GEQ3" s="363"/>
      <c r="GER3" s="363"/>
      <c r="GES3" s="363"/>
      <c r="GET3" s="363"/>
      <c r="GEU3" s="363"/>
      <c r="GEV3" s="363"/>
      <c r="GEW3" s="363"/>
      <c r="GEX3" s="363"/>
      <c r="GEY3" s="363"/>
      <c r="GEZ3" s="363"/>
      <c r="GFA3" s="363"/>
      <c r="GFB3" s="363"/>
      <c r="GFC3" s="363"/>
      <c r="GFD3" s="363"/>
      <c r="GFE3" s="363"/>
      <c r="GFF3" s="363"/>
      <c r="GFG3" s="363"/>
      <c r="GFH3" s="363"/>
      <c r="GFI3" s="363"/>
      <c r="GFJ3" s="363"/>
      <c r="GFK3" s="363"/>
      <c r="GFL3" s="363"/>
      <c r="GFM3" s="363"/>
      <c r="GFN3" s="363"/>
      <c r="GFO3" s="363"/>
      <c r="GFP3" s="363"/>
      <c r="GFQ3" s="363"/>
      <c r="GFR3" s="363"/>
      <c r="GFS3" s="363"/>
      <c r="GFT3" s="363"/>
      <c r="GFU3" s="363"/>
      <c r="GFV3" s="363"/>
      <c r="GFW3" s="363"/>
      <c r="GFX3" s="363"/>
      <c r="GFY3" s="363"/>
      <c r="GFZ3" s="363"/>
      <c r="GGA3" s="363"/>
      <c r="GGB3" s="363"/>
      <c r="GGC3" s="363"/>
      <c r="GGD3" s="363"/>
      <c r="GGE3" s="363"/>
      <c r="GGF3" s="363"/>
      <c r="GGG3" s="363"/>
      <c r="GGH3" s="363"/>
      <c r="GGI3" s="363"/>
      <c r="GGJ3" s="363"/>
      <c r="GGK3" s="363"/>
      <c r="GGL3" s="363"/>
      <c r="GGM3" s="363"/>
      <c r="GGN3" s="363"/>
      <c r="GGO3" s="363"/>
      <c r="GGP3" s="363"/>
      <c r="GGQ3" s="363"/>
      <c r="GGR3" s="363"/>
      <c r="GGS3" s="363"/>
      <c r="GGT3" s="363"/>
      <c r="GGU3" s="363"/>
      <c r="GGV3" s="363"/>
      <c r="GGW3" s="363"/>
      <c r="GGX3" s="363"/>
      <c r="GGY3" s="363"/>
      <c r="GGZ3" s="363"/>
      <c r="GHA3" s="363"/>
      <c r="GHB3" s="363"/>
      <c r="GHC3" s="363"/>
      <c r="GHD3" s="363"/>
      <c r="GHE3" s="363"/>
      <c r="GHF3" s="363"/>
      <c r="GHG3" s="363"/>
      <c r="GHH3" s="363"/>
      <c r="GHI3" s="363"/>
      <c r="GHJ3" s="363"/>
      <c r="GHK3" s="363"/>
      <c r="GHL3" s="363"/>
      <c r="GHM3" s="363"/>
      <c r="GHN3" s="363"/>
      <c r="GHO3" s="363"/>
      <c r="GHP3" s="363"/>
      <c r="GHQ3" s="363"/>
      <c r="GHR3" s="363"/>
      <c r="GHS3" s="363"/>
      <c r="GHT3" s="363"/>
      <c r="GHU3" s="363"/>
      <c r="GHV3" s="363"/>
      <c r="GHW3" s="363"/>
      <c r="GHX3" s="363"/>
      <c r="GHY3" s="363"/>
      <c r="GHZ3" s="363"/>
      <c r="GIA3" s="363"/>
      <c r="GIB3" s="363"/>
      <c r="GIC3" s="363"/>
      <c r="GID3" s="363"/>
      <c r="GIE3" s="363"/>
      <c r="GIF3" s="363"/>
      <c r="GIG3" s="363"/>
      <c r="GIH3" s="363"/>
      <c r="GII3" s="363"/>
      <c r="GIJ3" s="363"/>
      <c r="GIK3" s="363"/>
      <c r="GIL3" s="363"/>
      <c r="GIM3" s="363"/>
      <c r="GIN3" s="363"/>
      <c r="GIO3" s="363"/>
      <c r="GIP3" s="363"/>
      <c r="GIQ3" s="363"/>
      <c r="GIR3" s="363"/>
      <c r="GIS3" s="363"/>
      <c r="GIT3" s="363"/>
      <c r="GIU3" s="363"/>
      <c r="GIV3" s="363"/>
      <c r="GIW3" s="363"/>
      <c r="GIX3" s="363"/>
      <c r="GIY3" s="363"/>
      <c r="GIZ3" s="363"/>
      <c r="GJA3" s="363"/>
      <c r="GJB3" s="363"/>
      <c r="GJC3" s="363"/>
      <c r="GJD3" s="363"/>
      <c r="GJE3" s="363"/>
      <c r="GJF3" s="363"/>
      <c r="GJG3" s="363"/>
      <c r="GJH3" s="363"/>
      <c r="GJI3" s="363"/>
      <c r="GJJ3" s="363"/>
      <c r="GJK3" s="363"/>
      <c r="GJL3" s="363"/>
      <c r="GJM3" s="363"/>
      <c r="GJN3" s="363"/>
      <c r="GJO3" s="363"/>
      <c r="GJP3" s="363"/>
      <c r="GJQ3" s="363"/>
      <c r="GJR3" s="363"/>
      <c r="GJS3" s="363"/>
      <c r="GJT3" s="363"/>
      <c r="GJU3" s="363"/>
      <c r="GJV3" s="363"/>
      <c r="GJW3" s="363"/>
      <c r="GJX3" s="363"/>
      <c r="GJY3" s="363"/>
      <c r="GJZ3" s="363"/>
      <c r="GKA3" s="363"/>
      <c r="GKB3" s="363"/>
      <c r="GKC3" s="363"/>
      <c r="GKD3" s="363"/>
      <c r="GKE3" s="363"/>
      <c r="GKF3" s="363"/>
      <c r="GKG3" s="363"/>
      <c r="GKH3" s="363"/>
      <c r="GKI3" s="363"/>
      <c r="GKJ3" s="363"/>
      <c r="GKK3" s="363"/>
      <c r="GKL3" s="363"/>
      <c r="GKM3" s="363"/>
      <c r="GKN3" s="363"/>
      <c r="GKO3" s="363"/>
      <c r="GKP3" s="363"/>
      <c r="GKQ3" s="363"/>
      <c r="GKR3" s="363"/>
      <c r="GKS3" s="363"/>
      <c r="GKT3" s="363"/>
      <c r="GKU3" s="363"/>
      <c r="GKV3" s="363"/>
      <c r="GKW3" s="363"/>
      <c r="GKX3" s="363"/>
      <c r="GKY3" s="363"/>
      <c r="GKZ3" s="363"/>
      <c r="GLA3" s="363"/>
      <c r="GLB3" s="363"/>
      <c r="GLC3" s="363"/>
      <c r="GLD3" s="363"/>
      <c r="GLE3" s="363"/>
      <c r="GLF3" s="363"/>
      <c r="GLG3" s="363"/>
      <c r="GLH3" s="363"/>
      <c r="GLI3" s="363"/>
      <c r="GLJ3" s="363"/>
      <c r="GLK3" s="363"/>
      <c r="GLL3" s="363"/>
      <c r="GLM3" s="363"/>
      <c r="GLN3" s="363"/>
      <c r="GLO3" s="363"/>
      <c r="GLP3" s="363"/>
      <c r="GLQ3" s="363"/>
      <c r="GLR3" s="363"/>
      <c r="GLS3" s="363"/>
      <c r="GLT3" s="363"/>
      <c r="GLU3" s="363"/>
      <c r="GLV3" s="363"/>
      <c r="GLW3" s="363"/>
      <c r="GLX3" s="363"/>
      <c r="GLY3" s="363"/>
      <c r="GLZ3" s="363"/>
      <c r="GMA3" s="363"/>
      <c r="GMB3" s="363"/>
      <c r="GMC3" s="363"/>
      <c r="GMD3" s="363"/>
      <c r="GME3" s="363"/>
      <c r="GMF3" s="363"/>
      <c r="GMG3" s="363"/>
      <c r="GMH3" s="363"/>
      <c r="GMI3" s="363"/>
      <c r="GMJ3" s="363"/>
      <c r="GMK3" s="363"/>
      <c r="GML3" s="363"/>
      <c r="GMM3" s="363"/>
      <c r="GMN3" s="363"/>
      <c r="GMO3" s="363"/>
      <c r="GMP3" s="363"/>
      <c r="GMQ3" s="363"/>
      <c r="GMR3" s="363"/>
      <c r="GMS3" s="363"/>
      <c r="GMT3" s="363"/>
      <c r="GMU3" s="363"/>
      <c r="GMV3" s="363"/>
      <c r="GMW3" s="363"/>
      <c r="GMX3" s="363"/>
      <c r="GMY3" s="363"/>
      <c r="GMZ3" s="363"/>
      <c r="GNA3" s="363"/>
      <c r="GNB3" s="363"/>
      <c r="GNC3" s="363"/>
      <c r="GND3" s="363"/>
      <c r="GNE3" s="363"/>
      <c r="GNF3" s="363"/>
      <c r="GNG3" s="363"/>
      <c r="GNH3" s="363"/>
      <c r="GNI3" s="363"/>
      <c r="GNJ3" s="363"/>
      <c r="GNK3" s="363"/>
      <c r="GNL3" s="363"/>
      <c r="GNM3" s="363"/>
      <c r="GNN3" s="363"/>
      <c r="GNO3" s="363"/>
      <c r="GNP3" s="363"/>
      <c r="GNQ3" s="363"/>
      <c r="GNR3" s="363"/>
      <c r="GNS3" s="363"/>
      <c r="GNT3" s="363"/>
      <c r="GNU3" s="363"/>
      <c r="GNV3" s="363"/>
      <c r="GNW3" s="363"/>
      <c r="GNX3" s="363"/>
      <c r="GNY3" s="363"/>
      <c r="GNZ3" s="363"/>
      <c r="GOA3" s="363"/>
      <c r="GOB3" s="363"/>
      <c r="GOC3" s="363"/>
      <c r="GOD3" s="363"/>
      <c r="GOE3" s="363"/>
      <c r="GOF3" s="363"/>
      <c r="GOG3" s="363"/>
      <c r="GOH3" s="363"/>
      <c r="GOI3" s="363"/>
      <c r="GOJ3" s="363"/>
      <c r="GOK3" s="363"/>
      <c r="GOL3" s="363"/>
      <c r="GOM3" s="363"/>
      <c r="GON3" s="363"/>
      <c r="GOO3" s="363"/>
      <c r="GOP3" s="363"/>
      <c r="GOQ3" s="363"/>
      <c r="GOR3" s="363"/>
      <c r="GOS3" s="363"/>
      <c r="GOT3" s="363"/>
      <c r="GOU3" s="363"/>
      <c r="GOV3" s="363"/>
      <c r="GOW3" s="363"/>
      <c r="GOX3" s="363"/>
      <c r="GOY3" s="363"/>
      <c r="GOZ3" s="363"/>
      <c r="GPA3" s="363"/>
      <c r="GPB3" s="363"/>
      <c r="GPC3" s="363"/>
      <c r="GPD3" s="363"/>
      <c r="GPE3" s="363"/>
      <c r="GPF3" s="363"/>
      <c r="GPG3" s="363"/>
      <c r="GPH3" s="363"/>
      <c r="GPI3" s="363"/>
      <c r="GPJ3" s="363"/>
      <c r="GPK3" s="363"/>
      <c r="GPL3" s="363"/>
      <c r="GPM3" s="363"/>
      <c r="GPN3" s="363"/>
      <c r="GPO3" s="363"/>
      <c r="GPP3" s="363"/>
      <c r="GPQ3" s="363"/>
      <c r="GPR3" s="363"/>
      <c r="GPS3" s="363"/>
      <c r="GPT3" s="363"/>
      <c r="GPU3" s="363"/>
      <c r="GPV3" s="363"/>
      <c r="GPW3" s="363"/>
      <c r="GPX3" s="363"/>
      <c r="GPY3" s="363"/>
      <c r="GPZ3" s="363"/>
      <c r="GQA3" s="363"/>
      <c r="GQB3" s="363"/>
      <c r="GQC3" s="363"/>
      <c r="GQD3" s="363"/>
      <c r="GQE3" s="363"/>
      <c r="GQF3" s="363"/>
      <c r="GQG3" s="363"/>
      <c r="GQH3" s="363"/>
      <c r="GQI3" s="363"/>
      <c r="GQJ3" s="363"/>
      <c r="GQK3" s="363"/>
      <c r="GQL3" s="363"/>
      <c r="GQM3" s="363"/>
      <c r="GQN3" s="363"/>
      <c r="GQO3" s="363"/>
      <c r="GQP3" s="363"/>
      <c r="GQQ3" s="363"/>
      <c r="GQR3" s="363"/>
      <c r="GQS3" s="363"/>
      <c r="GQT3" s="363"/>
      <c r="GQU3" s="363"/>
      <c r="GQV3" s="363"/>
      <c r="GQW3" s="363"/>
      <c r="GQX3" s="363"/>
      <c r="GQY3" s="363"/>
      <c r="GQZ3" s="363"/>
      <c r="GRA3" s="363"/>
      <c r="GRB3" s="363"/>
      <c r="GRC3" s="363"/>
      <c r="GRD3" s="363"/>
      <c r="GRE3" s="363"/>
      <c r="GRF3" s="363"/>
      <c r="GRG3" s="363"/>
      <c r="GRH3" s="363"/>
      <c r="GRI3" s="363"/>
      <c r="GRJ3" s="363"/>
      <c r="GRK3" s="363"/>
      <c r="GRL3" s="363"/>
      <c r="GRM3" s="363"/>
      <c r="GRN3" s="363"/>
      <c r="GRO3" s="363"/>
      <c r="GRP3" s="363"/>
      <c r="GRQ3" s="363"/>
      <c r="GRR3" s="363"/>
      <c r="GRS3" s="363"/>
      <c r="GRT3" s="363"/>
      <c r="GRU3" s="363"/>
      <c r="GRV3" s="363"/>
      <c r="GRW3" s="363"/>
      <c r="GRX3" s="363"/>
      <c r="GRY3" s="363"/>
      <c r="GRZ3" s="363"/>
      <c r="GSA3" s="363"/>
      <c r="GSB3" s="363"/>
      <c r="GSC3" s="363"/>
      <c r="GSD3" s="363"/>
      <c r="GSE3" s="363"/>
      <c r="GSF3" s="363"/>
      <c r="GSG3" s="363"/>
      <c r="GSH3" s="363"/>
      <c r="GSI3" s="363"/>
      <c r="GSJ3" s="363"/>
      <c r="GSK3" s="363"/>
      <c r="GSL3" s="363"/>
      <c r="GSM3" s="363"/>
      <c r="GSN3" s="363"/>
      <c r="GSO3" s="363"/>
      <c r="GSP3" s="363"/>
      <c r="GSQ3" s="363"/>
      <c r="GSR3" s="363"/>
      <c r="GSS3" s="363"/>
      <c r="GST3" s="363"/>
      <c r="GSU3" s="363"/>
      <c r="GSV3" s="363"/>
      <c r="GSW3" s="363"/>
      <c r="GSX3" s="363"/>
      <c r="GSY3" s="363"/>
      <c r="GSZ3" s="363"/>
      <c r="GTA3" s="363"/>
      <c r="GTB3" s="363"/>
      <c r="GTC3" s="363"/>
      <c r="GTD3" s="363"/>
      <c r="GTE3" s="363"/>
      <c r="GTF3" s="363"/>
      <c r="GTG3" s="363"/>
      <c r="GTH3" s="363"/>
      <c r="GTI3" s="363"/>
      <c r="GTJ3" s="363"/>
      <c r="GTK3" s="363"/>
      <c r="GTL3" s="363"/>
      <c r="GTM3" s="363"/>
      <c r="GTN3" s="363"/>
      <c r="GTO3" s="363"/>
      <c r="GTP3" s="363"/>
      <c r="GTQ3" s="363"/>
      <c r="GTR3" s="363"/>
      <c r="GTS3" s="363"/>
      <c r="GTT3" s="363"/>
      <c r="GTU3" s="363"/>
      <c r="GTV3" s="363"/>
      <c r="GTW3" s="363"/>
      <c r="GTX3" s="363"/>
      <c r="GTY3" s="363"/>
      <c r="GTZ3" s="363"/>
      <c r="GUA3" s="363"/>
      <c r="GUB3" s="363"/>
      <c r="GUC3" s="363"/>
      <c r="GUD3" s="363"/>
      <c r="GUE3" s="363"/>
      <c r="GUF3" s="363"/>
      <c r="GUG3" s="363"/>
      <c r="GUH3" s="363"/>
      <c r="GUI3" s="363"/>
      <c r="GUJ3" s="363"/>
      <c r="GUK3" s="363"/>
      <c r="GUL3" s="363"/>
      <c r="GUM3" s="363"/>
      <c r="GUN3" s="363"/>
      <c r="GUO3" s="363"/>
      <c r="GUP3" s="363"/>
      <c r="GUQ3" s="363"/>
      <c r="GUR3" s="363"/>
      <c r="GUS3" s="363"/>
      <c r="GUT3" s="363"/>
      <c r="GUU3" s="363"/>
      <c r="GUV3" s="363"/>
      <c r="GUW3" s="363"/>
      <c r="GUX3" s="363"/>
      <c r="GUY3" s="363"/>
      <c r="GUZ3" s="363"/>
      <c r="GVA3" s="363"/>
      <c r="GVB3" s="363"/>
      <c r="GVC3" s="363"/>
      <c r="GVD3" s="363"/>
      <c r="GVE3" s="363"/>
      <c r="GVF3" s="363"/>
      <c r="GVG3" s="363"/>
      <c r="GVH3" s="363"/>
      <c r="GVI3" s="363"/>
      <c r="GVJ3" s="363"/>
      <c r="GVK3" s="363"/>
      <c r="GVL3" s="363"/>
      <c r="GVM3" s="363"/>
      <c r="GVN3" s="363"/>
      <c r="GVO3" s="363"/>
      <c r="GVP3" s="363"/>
      <c r="GVQ3" s="363"/>
      <c r="GVR3" s="363"/>
      <c r="GVS3" s="363"/>
      <c r="GVT3" s="363"/>
      <c r="GVU3" s="363"/>
      <c r="GVV3" s="363"/>
      <c r="GVW3" s="363"/>
      <c r="GVX3" s="363"/>
      <c r="GVY3" s="363"/>
      <c r="GVZ3" s="363"/>
      <c r="GWA3" s="363"/>
      <c r="GWB3" s="363"/>
      <c r="GWC3" s="363"/>
      <c r="GWD3" s="363"/>
      <c r="GWE3" s="363"/>
      <c r="GWF3" s="363"/>
      <c r="GWG3" s="363"/>
      <c r="GWH3" s="363"/>
      <c r="GWI3" s="363"/>
      <c r="GWJ3" s="363"/>
      <c r="GWK3" s="363"/>
      <c r="GWL3" s="363"/>
      <c r="GWM3" s="363"/>
      <c r="GWN3" s="363"/>
      <c r="GWO3" s="363"/>
      <c r="GWP3" s="363"/>
      <c r="GWQ3" s="363"/>
      <c r="GWR3" s="363"/>
      <c r="GWS3" s="363"/>
      <c r="GWT3" s="363"/>
      <c r="GWU3" s="363"/>
      <c r="GWV3" s="363"/>
      <c r="GWW3" s="363"/>
      <c r="GWX3" s="363"/>
      <c r="GWY3" s="363"/>
      <c r="GWZ3" s="363"/>
      <c r="GXA3" s="363"/>
      <c r="GXB3" s="363"/>
      <c r="GXC3" s="363"/>
      <c r="GXD3" s="363"/>
      <c r="GXE3" s="363"/>
      <c r="GXF3" s="363"/>
      <c r="GXG3" s="363"/>
      <c r="GXH3" s="363"/>
      <c r="GXI3" s="363"/>
      <c r="GXJ3" s="363"/>
      <c r="GXK3" s="363"/>
      <c r="GXL3" s="363"/>
      <c r="GXM3" s="363"/>
      <c r="GXN3" s="363"/>
      <c r="GXO3" s="363"/>
      <c r="GXP3" s="363"/>
      <c r="GXQ3" s="363"/>
      <c r="GXR3" s="363"/>
      <c r="GXS3" s="363"/>
      <c r="GXT3" s="363"/>
      <c r="GXU3" s="363"/>
      <c r="GXV3" s="363"/>
      <c r="GXW3" s="363"/>
      <c r="GXX3" s="363"/>
      <c r="GXY3" s="363"/>
      <c r="GXZ3" s="363"/>
      <c r="GYA3" s="363"/>
      <c r="GYB3" s="363"/>
      <c r="GYC3" s="363"/>
      <c r="GYD3" s="363"/>
      <c r="GYE3" s="363"/>
      <c r="GYF3" s="363"/>
      <c r="GYG3" s="363"/>
      <c r="GYH3" s="363"/>
      <c r="GYI3" s="363"/>
      <c r="GYJ3" s="363"/>
      <c r="GYK3" s="363"/>
      <c r="GYL3" s="363"/>
      <c r="GYM3" s="363"/>
      <c r="GYN3" s="363"/>
      <c r="GYO3" s="363"/>
      <c r="GYP3" s="363"/>
      <c r="GYQ3" s="363"/>
      <c r="GYR3" s="363"/>
      <c r="GYS3" s="363"/>
      <c r="GYT3" s="363"/>
      <c r="GYU3" s="363"/>
      <c r="GYV3" s="363"/>
      <c r="GYW3" s="363"/>
      <c r="GYX3" s="363"/>
      <c r="GYY3" s="363"/>
      <c r="GYZ3" s="363"/>
      <c r="GZA3" s="363"/>
      <c r="GZB3" s="363"/>
      <c r="GZC3" s="363"/>
      <c r="GZD3" s="363"/>
      <c r="GZE3" s="363"/>
      <c r="GZF3" s="363"/>
      <c r="GZG3" s="363"/>
      <c r="GZH3" s="363"/>
      <c r="GZI3" s="363"/>
      <c r="GZJ3" s="363"/>
      <c r="GZK3" s="363"/>
      <c r="GZL3" s="363"/>
      <c r="GZM3" s="363"/>
      <c r="GZN3" s="363"/>
      <c r="GZO3" s="363"/>
      <c r="GZP3" s="363"/>
      <c r="GZQ3" s="363"/>
      <c r="GZR3" s="363"/>
      <c r="GZS3" s="363"/>
      <c r="GZT3" s="363"/>
      <c r="GZU3" s="363"/>
      <c r="GZV3" s="363"/>
      <c r="GZW3" s="363"/>
      <c r="GZX3" s="363"/>
      <c r="GZY3" s="363"/>
      <c r="GZZ3" s="363"/>
      <c r="HAA3" s="363"/>
      <c r="HAB3" s="363"/>
      <c r="HAC3" s="363"/>
      <c r="HAD3" s="363"/>
      <c r="HAE3" s="363"/>
      <c r="HAF3" s="363"/>
      <c r="HAG3" s="363"/>
      <c r="HAH3" s="363"/>
      <c r="HAI3" s="363"/>
      <c r="HAJ3" s="363"/>
      <c r="HAK3" s="363"/>
      <c r="HAL3" s="363"/>
      <c r="HAM3" s="363"/>
      <c r="HAN3" s="363"/>
      <c r="HAO3" s="363"/>
      <c r="HAP3" s="363"/>
      <c r="HAQ3" s="363"/>
      <c r="HAR3" s="363"/>
      <c r="HAS3" s="363"/>
      <c r="HAT3" s="363"/>
      <c r="HAU3" s="363"/>
      <c r="HAV3" s="363"/>
      <c r="HAW3" s="363"/>
      <c r="HAX3" s="363"/>
      <c r="HAY3" s="363"/>
      <c r="HAZ3" s="363"/>
      <c r="HBA3" s="363"/>
      <c r="HBB3" s="363"/>
      <c r="HBC3" s="363"/>
      <c r="HBD3" s="363"/>
      <c r="HBE3" s="363"/>
      <c r="HBF3" s="363"/>
      <c r="HBG3" s="363"/>
      <c r="HBH3" s="363"/>
      <c r="HBI3" s="363"/>
      <c r="HBJ3" s="363"/>
      <c r="HBK3" s="363"/>
      <c r="HBL3" s="363"/>
      <c r="HBM3" s="363"/>
      <c r="HBN3" s="363"/>
      <c r="HBO3" s="363"/>
      <c r="HBP3" s="363"/>
      <c r="HBQ3" s="363"/>
      <c r="HBR3" s="363"/>
      <c r="HBS3" s="363"/>
      <c r="HBT3" s="363"/>
      <c r="HBU3" s="363"/>
      <c r="HBV3" s="363"/>
      <c r="HBW3" s="363"/>
      <c r="HBX3" s="363"/>
      <c r="HBY3" s="363"/>
      <c r="HBZ3" s="363"/>
      <c r="HCA3" s="363"/>
      <c r="HCB3" s="363"/>
      <c r="HCC3" s="363"/>
      <c r="HCD3" s="363"/>
      <c r="HCE3" s="363"/>
      <c r="HCF3" s="363"/>
      <c r="HCG3" s="363"/>
      <c r="HCH3" s="363"/>
      <c r="HCI3" s="363"/>
      <c r="HCJ3" s="363"/>
      <c r="HCK3" s="363"/>
      <c r="HCL3" s="363"/>
      <c r="HCM3" s="363"/>
      <c r="HCN3" s="363"/>
      <c r="HCO3" s="363"/>
      <c r="HCP3" s="363"/>
      <c r="HCQ3" s="363"/>
      <c r="HCR3" s="363"/>
      <c r="HCS3" s="363"/>
      <c r="HCT3" s="363"/>
      <c r="HCU3" s="363"/>
      <c r="HCV3" s="363"/>
      <c r="HCW3" s="363"/>
      <c r="HCX3" s="363"/>
      <c r="HCY3" s="363"/>
      <c r="HCZ3" s="363"/>
      <c r="HDA3" s="363"/>
      <c r="HDB3" s="363"/>
      <c r="HDC3" s="363"/>
      <c r="HDD3" s="363"/>
      <c r="HDE3" s="363"/>
      <c r="HDF3" s="363"/>
      <c r="HDG3" s="363"/>
      <c r="HDH3" s="363"/>
      <c r="HDI3" s="363"/>
      <c r="HDJ3" s="363"/>
      <c r="HDK3" s="363"/>
      <c r="HDL3" s="363"/>
      <c r="HDM3" s="363"/>
      <c r="HDN3" s="363"/>
      <c r="HDO3" s="363"/>
      <c r="HDP3" s="363"/>
      <c r="HDQ3" s="363"/>
      <c r="HDR3" s="363"/>
      <c r="HDS3" s="363"/>
      <c r="HDT3" s="363"/>
      <c r="HDU3" s="363"/>
      <c r="HDV3" s="363"/>
      <c r="HDW3" s="363"/>
      <c r="HDX3" s="363"/>
      <c r="HDY3" s="363"/>
      <c r="HDZ3" s="363"/>
      <c r="HEA3" s="363"/>
      <c r="HEB3" s="363"/>
      <c r="HEC3" s="363"/>
      <c r="HED3" s="363"/>
      <c r="HEE3" s="363"/>
      <c r="HEF3" s="363"/>
      <c r="HEG3" s="363"/>
      <c r="HEH3" s="363"/>
      <c r="HEI3" s="363"/>
      <c r="HEJ3" s="363"/>
      <c r="HEK3" s="363"/>
      <c r="HEL3" s="363"/>
      <c r="HEM3" s="363"/>
      <c r="HEN3" s="363"/>
      <c r="HEO3" s="363"/>
      <c r="HEP3" s="363"/>
      <c r="HEQ3" s="363"/>
      <c r="HER3" s="363"/>
      <c r="HES3" s="363"/>
      <c r="HET3" s="363"/>
      <c r="HEU3" s="363"/>
      <c r="HEV3" s="363"/>
      <c r="HEW3" s="363"/>
      <c r="HEX3" s="363"/>
      <c r="HEY3" s="363"/>
      <c r="HEZ3" s="363"/>
      <c r="HFA3" s="363"/>
      <c r="HFB3" s="363"/>
      <c r="HFC3" s="363"/>
      <c r="HFD3" s="363"/>
      <c r="HFE3" s="363"/>
      <c r="HFF3" s="363"/>
      <c r="HFG3" s="363"/>
      <c r="HFH3" s="363"/>
      <c r="HFI3" s="363"/>
      <c r="HFJ3" s="363"/>
      <c r="HFK3" s="363"/>
      <c r="HFL3" s="363"/>
      <c r="HFM3" s="363"/>
      <c r="HFN3" s="363"/>
      <c r="HFO3" s="363"/>
      <c r="HFP3" s="363"/>
      <c r="HFQ3" s="363"/>
      <c r="HFR3" s="363"/>
      <c r="HFS3" s="363"/>
      <c r="HFT3" s="363"/>
      <c r="HFU3" s="363"/>
      <c r="HFV3" s="363"/>
      <c r="HFW3" s="363"/>
      <c r="HFX3" s="363"/>
      <c r="HFY3" s="363"/>
      <c r="HFZ3" s="363"/>
      <c r="HGA3" s="363"/>
      <c r="HGB3" s="363"/>
      <c r="HGC3" s="363"/>
      <c r="HGD3" s="363"/>
      <c r="HGE3" s="363"/>
      <c r="HGF3" s="363"/>
      <c r="HGG3" s="363"/>
      <c r="HGH3" s="363"/>
      <c r="HGI3" s="363"/>
      <c r="HGJ3" s="363"/>
      <c r="HGK3" s="363"/>
      <c r="HGL3" s="363"/>
      <c r="HGM3" s="363"/>
      <c r="HGN3" s="363"/>
      <c r="HGO3" s="363"/>
      <c r="HGP3" s="363"/>
      <c r="HGQ3" s="363"/>
      <c r="HGR3" s="363"/>
      <c r="HGS3" s="363"/>
      <c r="HGT3" s="363"/>
      <c r="HGU3" s="363"/>
      <c r="HGV3" s="363"/>
      <c r="HGW3" s="363"/>
      <c r="HGX3" s="363"/>
      <c r="HGY3" s="363"/>
      <c r="HGZ3" s="363"/>
      <c r="HHA3" s="363"/>
      <c r="HHB3" s="363"/>
      <c r="HHC3" s="363"/>
      <c r="HHD3" s="363"/>
      <c r="HHE3" s="363"/>
      <c r="HHF3" s="363"/>
      <c r="HHG3" s="363"/>
      <c r="HHH3" s="363"/>
      <c r="HHI3" s="363"/>
      <c r="HHJ3" s="363"/>
      <c r="HHK3" s="363"/>
      <c r="HHL3" s="363"/>
      <c r="HHM3" s="363"/>
      <c r="HHN3" s="363"/>
      <c r="HHO3" s="363"/>
      <c r="HHP3" s="363"/>
      <c r="HHQ3" s="363"/>
      <c r="HHR3" s="363"/>
      <c r="HHS3" s="363"/>
      <c r="HHT3" s="363"/>
      <c r="HHU3" s="363"/>
      <c r="HHV3" s="363"/>
      <c r="HHW3" s="363"/>
      <c r="HHX3" s="363"/>
      <c r="HHY3" s="363"/>
      <c r="HHZ3" s="363"/>
      <c r="HIA3" s="363"/>
      <c r="HIB3" s="363"/>
      <c r="HIC3" s="363"/>
      <c r="HID3" s="363"/>
      <c r="HIE3" s="363"/>
      <c r="HIF3" s="363"/>
      <c r="HIG3" s="363"/>
      <c r="HIH3" s="363"/>
      <c r="HII3" s="363"/>
      <c r="HIJ3" s="363"/>
      <c r="HIK3" s="363"/>
      <c r="HIL3" s="363"/>
      <c r="HIM3" s="363"/>
      <c r="HIN3" s="363"/>
      <c r="HIO3" s="363"/>
      <c r="HIP3" s="363"/>
      <c r="HIQ3" s="363"/>
      <c r="HIR3" s="363"/>
      <c r="HIS3" s="363"/>
      <c r="HIT3" s="363"/>
      <c r="HIU3" s="363"/>
      <c r="HIV3" s="363"/>
      <c r="HIW3" s="363"/>
      <c r="HIX3" s="363"/>
      <c r="HIY3" s="363"/>
      <c r="HIZ3" s="363"/>
      <c r="HJA3" s="363"/>
      <c r="HJB3" s="363"/>
      <c r="HJC3" s="363"/>
      <c r="HJD3" s="363"/>
      <c r="HJE3" s="363"/>
      <c r="HJF3" s="363"/>
      <c r="HJG3" s="363"/>
      <c r="HJH3" s="363"/>
      <c r="HJI3" s="363"/>
      <c r="HJJ3" s="363"/>
      <c r="HJK3" s="363"/>
      <c r="HJL3" s="363"/>
      <c r="HJM3" s="363"/>
      <c r="HJN3" s="363"/>
      <c r="HJO3" s="363"/>
      <c r="HJP3" s="363"/>
      <c r="HJQ3" s="363"/>
      <c r="HJR3" s="363"/>
      <c r="HJS3" s="363"/>
      <c r="HJT3" s="363"/>
      <c r="HJU3" s="363"/>
      <c r="HJV3" s="363"/>
      <c r="HJW3" s="363"/>
      <c r="HJX3" s="363"/>
      <c r="HJY3" s="363"/>
      <c r="HJZ3" s="363"/>
      <c r="HKA3" s="363"/>
      <c r="HKB3" s="363"/>
      <c r="HKC3" s="363"/>
      <c r="HKD3" s="363"/>
      <c r="HKE3" s="363"/>
      <c r="HKF3" s="363"/>
      <c r="HKG3" s="363"/>
      <c r="HKH3" s="363"/>
      <c r="HKI3" s="363"/>
      <c r="HKJ3" s="363"/>
      <c r="HKK3" s="363"/>
      <c r="HKL3" s="363"/>
      <c r="HKM3" s="363"/>
      <c r="HKN3" s="363"/>
      <c r="HKO3" s="363"/>
      <c r="HKP3" s="363"/>
      <c r="HKQ3" s="363"/>
      <c r="HKR3" s="363"/>
      <c r="HKS3" s="363"/>
      <c r="HKT3" s="363"/>
      <c r="HKU3" s="363"/>
      <c r="HKV3" s="363"/>
      <c r="HKW3" s="363"/>
      <c r="HKX3" s="363"/>
      <c r="HKY3" s="363"/>
      <c r="HKZ3" s="363"/>
      <c r="HLA3" s="363"/>
      <c r="HLB3" s="363"/>
      <c r="HLC3" s="363"/>
      <c r="HLD3" s="363"/>
      <c r="HLE3" s="363"/>
      <c r="HLF3" s="363"/>
      <c r="HLG3" s="363"/>
      <c r="HLH3" s="363"/>
      <c r="HLI3" s="363"/>
      <c r="HLJ3" s="363"/>
      <c r="HLK3" s="363"/>
      <c r="HLL3" s="363"/>
      <c r="HLM3" s="363"/>
      <c r="HLN3" s="363"/>
      <c r="HLO3" s="363"/>
      <c r="HLP3" s="363"/>
      <c r="HLQ3" s="363"/>
      <c r="HLR3" s="363"/>
      <c r="HLS3" s="363"/>
      <c r="HLT3" s="363"/>
      <c r="HLU3" s="363"/>
      <c r="HLV3" s="363"/>
      <c r="HLW3" s="363"/>
      <c r="HLX3" s="363"/>
      <c r="HLY3" s="363"/>
      <c r="HLZ3" s="363"/>
      <c r="HMA3" s="363"/>
      <c r="HMB3" s="363"/>
      <c r="HMC3" s="363"/>
      <c r="HMD3" s="363"/>
      <c r="HME3" s="363"/>
      <c r="HMF3" s="363"/>
      <c r="HMG3" s="363"/>
      <c r="HMH3" s="363"/>
      <c r="HMI3" s="363"/>
      <c r="HMJ3" s="363"/>
      <c r="HMK3" s="363"/>
      <c r="HML3" s="363"/>
      <c r="HMM3" s="363"/>
      <c r="HMN3" s="363"/>
      <c r="HMO3" s="363"/>
      <c r="HMP3" s="363"/>
      <c r="HMQ3" s="363"/>
      <c r="HMR3" s="363"/>
      <c r="HMS3" s="363"/>
      <c r="HMT3" s="363"/>
      <c r="HMU3" s="363"/>
      <c r="HMV3" s="363"/>
      <c r="HMW3" s="363"/>
      <c r="HMX3" s="363"/>
      <c r="HMY3" s="363"/>
      <c r="HMZ3" s="363"/>
      <c r="HNA3" s="363"/>
      <c r="HNB3" s="363"/>
      <c r="HNC3" s="363"/>
      <c r="HND3" s="363"/>
      <c r="HNE3" s="363"/>
      <c r="HNF3" s="363"/>
      <c r="HNG3" s="363"/>
      <c r="HNH3" s="363"/>
      <c r="HNI3" s="363"/>
      <c r="HNJ3" s="363"/>
      <c r="HNK3" s="363"/>
      <c r="HNL3" s="363"/>
      <c r="HNM3" s="363"/>
      <c r="HNN3" s="363"/>
      <c r="HNO3" s="363"/>
      <c r="HNP3" s="363"/>
      <c r="HNQ3" s="363"/>
      <c r="HNR3" s="363"/>
      <c r="HNS3" s="363"/>
      <c r="HNT3" s="363"/>
      <c r="HNU3" s="363"/>
      <c r="HNV3" s="363"/>
      <c r="HNW3" s="363"/>
      <c r="HNX3" s="363"/>
      <c r="HNY3" s="363"/>
      <c r="HNZ3" s="363"/>
      <c r="HOA3" s="363"/>
      <c r="HOB3" s="363"/>
      <c r="HOC3" s="363"/>
      <c r="HOD3" s="363"/>
      <c r="HOE3" s="363"/>
      <c r="HOF3" s="363"/>
      <c r="HOG3" s="363"/>
      <c r="HOH3" s="363"/>
      <c r="HOI3" s="363"/>
      <c r="HOJ3" s="363"/>
      <c r="HOK3" s="363"/>
      <c r="HOL3" s="363"/>
      <c r="HOM3" s="363"/>
      <c r="HON3" s="363"/>
      <c r="HOO3" s="363"/>
      <c r="HOP3" s="363"/>
      <c r="HOQ3" s="363"/>
      <c r="HOR3" s="363"/>
      <c r="HOS3" s="363"/>
      <c r="HOT3" s="363"/>
      <c r="HOU3" s="363"/>
      <c r="HOV3" s="363"/>
      <c r="HOW3" s="363"/>
      <c r="HOX3" s="363"/>
      <c r="HOY3" s="363"/>
      <c r="HOZ3" s="363"/>
      <c r="HPA3" s="363"/>
      <c r="HPB3" s="363"/>
      <c r="HPC3" s="363"/>
      <c r="HPD3" s="363"/>
      <c r="HPE3" s="363"/>
      <c r="HPF3" s="363"/>
      <c r="HPG3" s="363"/>
      <c r="HPH3" s="363"/>
      <c r="HPI3" s="363"/>
      <c r="HPJ3" s="363"/>
      <c r="HPK3" s="363"/>
      <c r="HPL3" s="363"/>
      <c r="HPM3" s="363"/>
      <c r="HPN3" s="363"/>
      <c r="HPO3" s="363"/>
      <c r="HPP3" s="363"/>
      <c r="HPQ3" s="363"/>
      <c r="HPR3" s="363"/>
      <c r="HPS3" s="363"/>
      <c r="HPT3" s="363"/>
      <c r="HPU3" s="363"/>
      <c r="HPV3" s="363"/>
      <c r="HPW3" s="363"/>
      <c r="HPX3" s="363"/>
      <c r="HPY3" s="363"/>
      <c r="HPZ3" s="363"/>
      <c r="HQA3" s="363"/>
      <c r="HQB3" s="363"/>
      <c r="HQC3" s="363"/>
      <c r="HQD3" s="363"/>
      <c r="HQE3" s="363"/>
      <c r="HQF3" s="363"/>
      <c r="HQG3" s="363"/>
      <c r="HQH3" s="363"/>
      <c r="HQI3" s="363"/>
      <c r="HQJ3" s="363"/>
      <c r="HQK3" s="363"/>
      <c r="HQL3" s="363"/>
      <c r="HQM3" s="363"/>
      <c r="HQN3" s="363"/>
      <c r="HQO3" s="363"/>
      <c r="HQP3" s="363"/>
      <c r="HQQ3" s="363"/>
      <c r="HQR3" s="363"/>
      <c r="HQS3" s="363"/>
      <c r="HQT3" s="363"/>
      <c r="HQU3" s="363"/>
      <c r="HQV3" s="363"/>
      <c r="HQW3" s="363"/>
      <c r="HQX3" s="363"/>
      <c r="HQY3" s="363"/>
      <c r="HQZ3" s="363"/>
      <c r="HRA3" s="363"/>
      <c r="HRB3" s="363"/>
      <c r="HRC3" s="363"/>
      <c r="HRD3" s="363"/>
      <c r="HRE3" s="363"/>
      <c r="HRF3" s="363"/>
      <c r="HRG3" s="363"/>
      <c r="HRH3" s="363"/>
      <c r="HRI3" s="363"/>
      <c r="HRJ3" s="363"/>
      <c r="HRK3" s="363"/>
      <c r="HRL3" s="363"/>
      <c r="HRM3" s="363"/>
      <c r="HRN3" s="363"/>
      <c r="HRO3" s="363"/>
      <c r="HRP3" s="363"/>
      <c r="HRQ3" s="363"/>
      <c r="HRR3" s="363"/>
      <c r="HRS3" s="363"/>
      <c r="HRT3" s="363"/>
      <c r="HRU3" s="363"/>
      <c r="HRV3" s="363"/>
      <c r="HRW3" s="363"/>
      <c r="HRX3" s="363"/>
      <c r="HRY3" s="363"/>
      <c r="HRZ3" s="363"/>
      <c r="HSA3" s="363"/>
      <c r="HSB3" s="363"/>
      <c r="HSC3" s="363"/>
      <c r="HSD3" s="363"/>
      <c r="HSE3" s="363"/>
      <c r="HSF3" s="363"/>
      <c r="HSG3" s="363"/>
      <c r="HSH3" s="363"/>
      <c r="HSI3" s="363"/>
      <c r="HSJ3" s="363"/>
      <c r="HSK3" s="363"/>
      <c r="HSL3" s="363"/>
      <c r="HSM3" s="363"/>
      <c r="HSN3" s="363"/>
      <c r="HSO3" s="363"/>
      <c r="HSP3" s="363"/>
      <c r="HSQ3" s="363"/>
      <c r="HSR3" s="363"/>
      <c r="HSS3" s="363"/>
      <c r="HST3" s="363"/>
      <c r="HSU3" s="363"/>
      <c r="HSV3" s="363"/>
      <c r="HSW3" s="363"/>
      <c r="HSX3" s="363"/>
      <c r="HSY3" s="363"/>
      <c r="HSZ3" s="363"/>
      <c r="HTA3" s="363"/>
      <c r="HTB3" s="363"/>
      <c r="HTC3" s="363"/>
      <c r="HTD3" s="363"/>
      <c r="HTE3" s="363"/>
      <c r="HTF3" s="363"/>
      <c r="HTG3" s="363"/>
      <c r="HTH3" s="363"/>
      <c r="HTI3" s="363"/>
      <c r="HTJ3" s="363"/>
      <c r="HTK3" s="363"/>
      <c r="HTL3" s="363"/>
      <c r="HTM3" s="363"/>
      <c r="HTN3" s="363"/>
      <c r="HTO3" s="363"/>
      <c r="HTP3" s="363"/>
      <c r="HTQ3" s="363"/>
      <c r="HTR3" s="363"/>
      <c r="HTS3" s="363"/>
      <c r="HTT3" s="363"/>
      <c r="HTU3" s="363"/>
      <c r="HTV3" s="363"/>
      <c r="HTW3" s="363"/>
      <c r="HTX3" s="363"/>
      <c r="HTY3" s="363"/>
      <c r="HTZ3" s="363"/>
      <c r="HUA3" s="363"/>
      <c r="HUB3" s="363"/>
      <c r="HUC3" s="363"/>
      <c r="HUD3" s="363"/>
      <c r="HUE3" s="363"/>
      <c r="HUF3" s="363"/>
      <c r="HUG3" s="363"/>
      <c r="HUH3" s="363"/>
      <c r="HUI3" s="363"/>
      <c r="HUJ3" s="363"/>
      <c r="HUK3" s="363"/>
      <c r="HUL3" s="363"/>
      <c r="HUM3" s="363"/>
      <c r="HUN3" s="363"/>
      <c r="HUO3" s="363"/>
      <c r="HUP3" s="363"/>
      <c r="HUQ3" s="363"/>
      <c r="HUR3" s="363"/>
      <c r="HUS3" s="363"/>
      <c r="HUT3" s="363"/>
      <c r="HUU3" s="363"/>
      <c r="HUV3" s="363"/>
      <c r="HUW3" s="363"/>
      <c r="HUX3" s="363"/>
      <c r="HUY3" s="363"/>
      <c r="HUZ3" s="363"/>
      <c r="HVA3" s="363"/>
      <c r="HVB3" s="363"/>
      <c r="HVC3" s="363"/>
      <c r="HVD3" s="363"/>
      <c r="HVE3" s="363"/>
      <c r="HVF3" s="363"/>
      <c r="HVG3" s="363"/>
      <c r="HVH3" s="363"/>
      <c r="HVI3" s="363"/>
      <c r="HVJ3" s="363"/>
      <c r="HVK3" s="363"/>
      <c r="HVL3" s="363"/>
      <c r="HVM3" s="363"/>
      <c r="HVN3" s="363"/>
      <c r="HVO3" s="363"/>
      <c r="HVP3" s="363"/>
      <c r="HVQ3" s="363"/>
      <c r="HVR3" s="363"/>
      <c r="HVS3" s="363"/>
      <c r="HVT3" s="363"/>
      <c r="HVU3" s="363"/>
      <c r="HVV3" s="363"/>
      <c r="HVW3" s="363"/>
      <c r="HVX3" s="363"/>
      <c r="HVY3" s="363"/>
      <c r="HVZ3" s="363"/>
      <c r="HWA3" s="363"/>
      <c r="HWB3" s="363"/>
      <c r="HWC3" s="363"/>
      <c r="HWD3" s="363"/>
      <c r="HWE3" s="363"/>
      <c r="HWF3" s="363"/>
      <c r="HWG3" s="363"/>
      <c r="HWH3" s="363"/>
      <c r="HWI3" s="363"/>
      <c r="HWJ3" s="363"/>
      <c r="HWK3" s="363"/>
      <c r="HWL3" s="363"/>
      <c r="HWM3" s="363"/>
      <c r="HWN3" s="363"/>
      <c r="HWO3" s="363"/>
      <c r="HWP3" s="363"/>
      <c r="HWQ3" s="363"/>
      <c r="HWR3" s="363"/>
      <c r="HWS3" s="363"/>
      <c r="HWT3" s="363"/>
      <c r="HWU3" s="363"/>
      <c r="HWV3" s="363"/>
      <c r="HWW3" s="363"/>
      <c r="HWX3" s="363"/>
      <c r="HWY3" s="363"/>
      <c r="HWZ3" s="363"/>
      <c r="HXA3" s="363"/>
      <c r="HXB3" s="363"/>
      <c r="HXC3" s="363"/>
      <c r="HXD3" s="363"/>
      <c r="HXE3" s="363"/>
      <c r="HXF3" s="363"/>
      <c r="HXG3" s="363"/>
      <c r="HXH3" s="363"/>
      <c r="HXI3" s="363"/>
      <c r="HXJ3" s="363"/>
      <c r="HXK3" s="363"/>
      <c r="HXL3" s="363"/>
      <c r="HXM3" s="363"/>
      <c r="HXN3" s="363"/>
      <c r="HXO3" s="363"/>
      <c r="HXP3" s="363"/>
      <c r="HXQ3" s="363"/>
      <c r="HXR3" s="363"/>
      <c r="HXS3" s="363"/>
      <c r="HXT3" s="363"/>
      <c r="HXU3" s="363"/>
      <c r="HXV3" s="363"/>
      <c r="HXW3" s="363"/>
      <c r="HXX3" s="363"/>
      <c r="HXY3" s="363"/>
      <c r="HXZ3" s="363"/>
      <c r="HYA3" s="363"/>
      <c r="HYB3" s="363"/>
      <c r="HYC3" s="363"/>
      <c r="HYD3" s="363"/>
      <c r="HYE3" s="363"/>
      <c r="HYF3" s="363"/>
      <c r="HYG3" s="363"/>
      <c r="HYH3" s="363"/>
      <c r="HYI3" s="363"/>
      <c r="HYJ3" s="363"/>
      <c r="HYK3" s="363"/>
      <c r="HYL3" s="363"/>
      <c r="HYM3" s="363"/>
      <c r="HYN3" s="363"/>
      <c r="HYO3" s="363"/>
      <c r="HYP3" s="363"/>
      <c r="HYQ3" s="363"/>
      <c r="HYR3" s="363"/>
      <c r="HYS3" s="363"/>
      <c r="HYT3" s="363"/>
      <c r="HYU3" s="363"/>
      <c r="HYV3" s="363"/>
      <c r="HYW3" s="363"/>
      <c r="HYX3" s="363"/>
      <c r="HYY3" s="363"/>
      <c r="HYZ3" s="363"/>
      <c r="HZA3" s="363"/>
      <c r="HZB3" s="363"/>
      <c r="HZC3" s="363"/>
      <c r="HZD3" s="363"/>
      <c r="HZE3" s="363"/>
      <c r="HZF3" s="363"/>
      <c r="HZG3" s="363"/>
      <c r="HZH3" s="363"/>
      <c r="HZI3" s="363"/>
      <c r="HZJ3" s="363"/>
      <c r="HZK3" s="363"/>
      <c r="HZL3" s="363"/>
      <c r="HZM3" s="363"/>
      <c r="HZN3" s="363"/>
      <c r="HZO3" s="363"/>
      <c r="HZP3" s="363"/>
      <c r="HZQ3" s="363"/>
      <c r="HZR3" s="363"/>
      <c r="HZS3" s="363"/>
      <c r="HZT3" s="363"/>
      <c r="HZU3" s="363"/>
      <c r="HZV3" s="363"/>
      <c r="HZW3" s="363"/>
      <c r="HZX3" s="363"/>
      <c r="HZY3" s="363"/>
      <c r="HZZ3" s="363"/>
      <c r="IAA3" s="363"/>
      <c r="IAB3" s="363"/>
      <c r="IAC3" s="363"/>
      <c r="IAD3" s="363"/>
      <c r="IAE3" s="363"/>
      <c r="IAF3" s="363"/>
      <c r="IAG3" s="363"/>
      <c r="IAH3" s="363"/>
      <c r="IAI3" s="363"/>
      <c r="IAJ3" s="363"/>
      <c r="IAK3" s="363"/>
      <c r="IAL3" s="363"/>
      <c r="IAM3" s="363"/>
      <c r="IAN3" s="363"/>
      <c r="IAO3" s="363"/>
      <c r="IAP3" s="363"/>
      <c r="IAQ3" s="363"/>
      <c r="IAR3" s="363"/>
      <c r="IAS3" s="363"/>
      <c r="IAT3" s="363"/>
      <c r="IAU3" s="363"/>
      <c r="IAV3" s="363"/>
      <c r="IAW3" s="363"/>
      <c r="IAX3" s="363"/>
      <c r="IAY3" s="363"/>
      <c r="IAZ3" s="363"/>
      <c r="IBA3" s="363"/>
      <c r="IBB3" s="363"/>
      <c r="IBC3" s="363"/>
      <c r="IBD3" s="363"/>
      <c r="IBE3" s="363"/>
      <c r="IBF3" s="363"/>
      <c r="IBG3" s="363"/>
      <c r="IBH3" s="363"/>
      <c r="IBI3" s="363"/>
      <c r="IBJ3" s="363"/>
      <c r="IBK3" s="363"/>
      <c r="IBL3" s="363"/>
      <c r="IBM3" s="363"/>
      <c r="IBN3" s="363"/>
      <c r="IBO3" s="363"/>
      <c r="IBP3" s="363"/>
      <c r="IBQ3" s="363"/>
      <c r="IBR3" s="363"/>
      <c r="IBS3" s="363"/>
      <c r="IBT3" s="363"/>
      <c r="IBU3" s="363"/>
      <c r="IBV3" s="363"/>
      <c r="IBW3" s="363"/>
      <c r="IBX3" s="363"/>
      <c r="IBY3" s="363"/>
      <c r="IBZ3" s="363"/>
      <c r="ICA3" s="363"/>
      <c r="ICB3" s="363"/>
      <c r="ICC3" s="363"/>
      <c r="ICD3" s="363"/>
      <c r="ICE3" s="363"/>
      <c r="ICF3" s="363"/>
      <c r="ICG3" s="363"/>
      <c r="ICH3" s="363"/>
      <c r="ICI3" s="363"/>
      <c r="ICJ3" s="363"/>
      <c r="ICK3" s="363"/>
      <c r="ICL3" s="363"/>
      <c r="ICM3" s="363"/>
      <c r="ICN3" s="363"/>
      <c r="ICO3" s="363"/>
      <c r="ICP3" s="363"/>
      <c r="ICQ3" s="363"/>
      <c r="ICR3" s="363"/>
      <c r="ICS3" s="363"/>
      <c r="ICT3" s="363"/>
      <c r="ICU3" s="363"/>
      <c r="ICV3" s="363"/>
      <c r="ICW3" s="363"/>
      <c r="ICX3" s="363"/>
      <c r="ICY3" s="363"/>
      <c r="ICZ3" s="363"/>
      <c r="IDA3" s="363"/>
      <c r="IDB3" s="363"/>
      <c r="IDC3" s="363"/>
      <c r="IDD3" s="363"/>
      <c r="IDE3" s="363"/>
      <c r="IDF3" s="363"/>
      <c r="IDG3" s="363"/>
      <c r="IDH3" s="363"/>
      <c r="IDI3" s="363"/>
      <c r="IDJ3" s="363"/>
      <c r="IDK3" s="363"/>
      <c r="IDL3" s="363"/>
      <c r="IDM3" s="363"/>
      <c r="IDN3" s="363"/>
      <c r="IDO3" s="363"/>
      <c r="IDP3" s="363"/>
      <c r="IDQ3" s="363"/>
      <c r="IDR3" s="363"/>
      <c r="IDS3" s="363"/>
      <c r="IDT3" s="363"/>
      <c r="IDU3" s="363"/>
      <c r="IDV3" s="363"/>
      <c r="IDW3" s="363"/>
      <c r="IDX3" s="363"/>
      <c r="IDY3" s="363"/>
      <c r="IDZ3" s="363"/>
      <c r="IEA3" s="363"/>
      <c r="IEB3" s="363"/>
      <c r="IEC3" s="363"/>
      <c r="IED3" s="363"/>
      <c r="IEE3" s="363"/>
      <c r="IEF3" s="363"/>
      <c r="IEG3" s="363"/>
      <c r="IEH3" s="363"/>
      <c r="IEI3" s="363"/>
      <c r="IEJ3" s="363"/>
      <c r="IEK3" s="363"/>
      <c r="IEL3" s="363"/>
      <c r="IEM3" s="363"/>
      <c r="IEN3" s="363"/>
      <c r="IEO3" s="363"/>
      <c r="IEP3" s="363"/>
      <c r="IEQ3" s="363"/>
      <c r="IER3" s="363"/>
      <c r="IES3" s="363"/>
      <c r="IET3" s="363"/>
      <c r="IEU3" s="363"/>
      <c r="IEV3" s="363"/>
      <c r="IEW3" s="363"/>
      <c r="IEX3" s="363"/>
      <c r="IEY3" s="363"/>
      <c r="IEZ3" s="363"/>
      <c r="IFA3" s="363"/>
      <c r="IFB3" s="363"/>
      <c r="IFC3" s="363"/>
      <c r="IFD3" s="363"/>
      <c r="IFE3" s="363"/>
      <c r="IFF3" s="363"/>
      <c r="IFG3" s="363"/>
      <c r="IFH3" s="363"/>
      <c r="IFI3" s="363"/>
      <c r="IFJ3" s="363"/>
      <c r="IFK3" s="363"/>
      <c r="IFL3" s="363"/>
      <c r="IFM3" s="363"/>
      <c r="IFN3" s="363"/>
      <c r="IFO3" s="363"/>
      <c r="IFP3" s="363"/>
      <c r="IFQ3" s="363"/>
      <c r="IFR3" s="363"/>
      <c r="IFS3" s="363"/>
      <c r="IFT3" s="363"/>
      <c r="IFU3" s="363"/>
      <c r="IFV3" s="363"/>
      <c r="IFW3" s="363"/>
      <c r="IFX3" s="363"/>
      <c r="IFY3" s="363"/>
      <c r="IFZ3" s="363"/>
      <c r="IGA3" s="363"/>
      <c r="IGB3" s="363"/>
      <c r="IGC3" s="363"/>
      <c r="IGD3" s="363"/>
      <c r="IGE3" s="363"/>
      <c r="IGF3" s="363"/>
      <c r="IGG3" s="363"/>
      <c r="IGH3" s="363"/>
      <c r="IGI3" s="363"/>
      <c r="IGJ3" s="363"/>
      <c r="IGK3" s="363"/>
      <c r="IGL3" s="363"/>
      <c r="IGM3" s="363"/>
      <c r="IGN3" s="363"/>
      <c r="IGO3" s="363"/>
      <c r="IGP3" s="363"/>
      <c r="IGQ3" s="363"/>
      <c r="IGR3" s="363"/>
      <c r="IGS3" s="363"/>
      <c r="IGT3" s="363"/>
      <c r="IGU3" s="363"/>
      <c r="IGV3" s="363"/>
      <c r="IGW3" s="363"/>
      <c r="IGX3" s="363"/>
      <c r="IGY3" s="363"/>
      <c r="IGZ3" s="363"/>
      <c r="IHA3" s="363"/>
      <c r="IHB3" s="363"/>
      <c r="IHC3" s="363"/>
      <c r="IHD3" s="363"/>
      <c r="IHE3" s="363"/>
      <c r="IHF3" s="363"/>
      <c r="IHG3" s="363"/>
      <c r="IHH3" s="363"/>
      <c r="IHI3" s="363"/>
      <c r="IHJ3" s="363"/>
      <c r="IHK3" s="363"/>
      <c r="IHL3" s="363"/>
      <c r="IHM3" s="363"/>
      <c r="IHN3" s="363"/>
      <c r="IHO3" s="363"/>
      <c r="IHP3" s="363"/>
      <c r="IHQ3" s="363"/>
      <c r="IHR3" s="363"/>
      <c r="IHS3" s="363"/>
      <c r="IHT3" s="363"/>
      <c r="IHU3" s="363"/>
      <c r="IHV3" s="363"/>
      <c r="IHW3" s="363"/>
      <c r="IHX3" s="363"/>
      <c r="IHY3" s="363"/>
      <c r="IHZ3" s="363"/>
      <c r="IIA3" s="363"/>
      <c r="IIB3" s="363"/>
      <c r="IIC3" s="363"/>
      <c r="IID3" s="363"/>
      <c r="IIE3" s="363"/>
      <c r="IIF3" s="363"/>
      <c r="IIG3" s="363"/>
      <c r="IIH3" s="363"/>
      <c r="III3" s="363"/>
      <c r="IIJ3" s="363"/>
      <c r="IIK3" s="363"/>
      <c r="IIL3" s="363"/>
      <c r="IIM3" s="363"/>
      <c r="IIN3" s="363"/>
      <c r="IIO3" s="363"/>
      <c r="IIP3" s="363"/>
      <c r="IIQ3" s="363"/>
      <c r="IIR3" s="363"/>
      <c r="IIS3" s="363"/>
      <c r="IIT3" s="363"/>
      <c r="IIU3" s="363"/>
      <c r="IIV3" s="363"/>
      <c r="IIW3" s="363"/>
      <c r="IIX3" s="363"/>
      <c r="IIY3" s="363"/>
      <c r="IIZ3" s="363"/>
      <c r="IJA3" s="363"/>
      <c r="IJB3" s="363"/>
      <c r="IJC3" s="363"/>
      <c r="IJD3" s="363"/>
      <c r="IJE3" s="363"/>
      <c r="IJF3" s="363"/>
      <c r="IJG3" s="363"/>
      <c r="IJH3" s="363"/>
      <c r="IJI3" s="363"/>
      <c r="IJJ3" s="363"/>
      <c r="IJK3" s="363"/>
      <c r="IJL3" s="363"/>
      <c r="IJM3" s="363"/>
      <c r="IJN3" s="363"/>
      <c r="IJO3" s="363"/>
      <c r="IJP3" s="363"/>
      <c r="IJQ3" s="363"/>
      <c r="IJR3" s="363"/>
      <c r="IJS3" s="363"/>
      <c r="IJT3" s="363"/>
      <c r="IJU3" s="363"/>
      <c r="IJV3" s="363"/>
      <c r="IJW3" s="363"/>
      <c r="IJX3" s="363"/>
      <c r="IJY3" s="363"/>
      <c r="IJZ3" s="363"/>
      <c r="IKA3" s="363"/>
      <c r="IKB3" s="363"/>
      <c r="IKC3" s="363"/>
      <c r="IKD3" s="363"/>
      <c r="IKE3" s="363"/>
      <c r="IKF3" s="363"/>
      <c r="IKG3" s="363"/>
      <c r="IKH3" s="363"/>
      <c r="IKI3" s="363"/>
      <c r="IKJ3" s="363"/>
      <c r="IKK3" s="363"/>
      <c r="IKL3" s="363"/>
      <c r="IKM3" s="363"/>
      <c r="IKN3" s="363"/>
      <c r="IKO3" s="363"/>
      <c r="IKP3" s="363"/>
      <c r="IKQ3" s="363"/>
      <c r="IKR3" s="363"/>
      <c r="IKS3" s="363"/>
      <c r="IKT3" s="363"/>
      <c r="IKU3" s="363"/>
      <c r="IKV3" s="363"/>
      <c r="IKW3" s="363"/>
      <c r="IKX3" s="363"/>
      <c r="IKY3" s="363"/>
      <c r="IKZ3" s="363"/>
      <c r="ILA3" s="363"/>
      <c r="ILB3" s="363"/>
      <c r="ILC3" s="363"/>
      <c r="ILD3" s="363"/>
      <c r="ILE3" s="363"/>
      <c r="ILF3" s="363"/>
      <c r="ILG3" s="363"/>
      <c r="ILH3" s="363"/>
      <c r="ILI3" s="363"/>
      <c r="ILJ3" s="363"/>
      <c r="ILK3" s="363"/>
      <c r="ILL3" s="363"/>
      <c r="ILM3" s="363"/>
      <c r="ILN3" s="363"/>
      <c r="ILO3" s="363"/>
      <c r="ILP3" s="363"/>
      <c r="ILQ3" s="363"/>
      <c r="ILR3" s="363"/>
      <c r="ILS3" s="363"/>
      <c r="ILT3" s="363"/>
      <c r="ILU3" s="363"/>
      <c r="ILV3" s="363"/>
      <c r="ILW3" s="363"/>
      <c r="ILX3" s="363"/>
      <c r="ILY3" s="363"/>
      <c r="ILZ3" s="363"/>
      <c r="IMA3" s="363"/>
      <c r="IMB3" s="363"/>
      <c r="IMC3" s="363"/>
      <c r="IMD3" s="363"/>
      <c r="IME3" s="363"/>
      <c r="IMF3" s="363"/>
      <c r="IMG3" s="363"/>
      <c r="IMH3" s="363"/>
      <c r="IMI3" s="363"/>
      <c r="IMJ3" s="363"/>
      <c r="IMK3" s="363"/>
      <c r="IML3" s="363"/>
      <c r="IMM3" s="363"/>
      <c r="IMN3" s="363"/>
      <c r="IMO3" s="363"/>
      <c r="IMP3" s="363"/>
      <c r="IMQ3" s="363"/>
      <c r="IMR3" s="363"/>
      <c r="IMS3" s="363"/>
      <c r="IMT3" s="363"/>
      <c r="IMU3" s="363"/>
      <c r="IMV3" s="363"/>
      <c r="IMW3" s="363"/>
      <c r="IMX3" s="363"/>
      <c r="IMY3" s="363"/>
      <c r="IMZ3" s="363"/>
      <c r="INA3" s="363"/>
      <c r="INB3" s="363"/>
      <c r="INC3" s="363"/>
      <c r="IND3" s="363"/>
      <c r="INE3" s="363"/>
      <c r="INF3" s="363"/>
      <c r="ING3" s="363"/>
      <c r="INH3" s="363"/>
      <c r="INI3" s="363"/>
      <c r="INJ3" s="363"/>
      <c r="INK3" s="363"/>
      <c r="INL3" s="363"/>
      <c r="INM3" s="363"/>
      <c r="INN3" s="363"/>
      <c r="INO3" s="363"/>
      <c r="INP3" s="363"/>
      <c r="INQ3" s="363"/>
      <c r="INR3" s="363"/>
      <c r="INS3" s="363"/>
      <c r="INT3" s="363"/>
      <c r="INU3" s="363"/>
      <c r="INV3" s="363"/>
      <c r="INW3" s="363"/>
      <c r="INX3" s="363"/>
      <c r="INY3" s="363"/>
      <c r="INZ3" s="363"/>
      <c r="IOA3" s="363"/>
      <c r="IOB3" s="363"/>
      <c r="IOC3" s="363"/>
      <c r="IOD3" s="363"/>
      <c r="IOE3" s="363"/>
      <c r="IOF3" s="363"/>
      <c r="IOG3" s="363"/>
      <c r="IOH3" s="363"/>
      <c r="IOI3" s="363"/>
      <c r="IOJ3" s="363"/>
      <c r="IOK3" s="363"/>
      <c r="IOL3" s="363"/>
      <c r="IOM3" s="363"/>
      <c r="ION3" s="363"/>
      <c r="IOO3" s="363"/>
      <c r="IOP3" s="363"/>
      <c r="IOQ3" s="363"/>
      <c r="IOR3" s="363"/>
      <c r="IOS3" s="363"/>
      <c r="IOT3" s="363"/>
      <c r="IOU3" s="363"/>
      <c r="IOV3" s="363"/>
      <c r="IOW3" s="363"/>
      <c r="IOX3" s="363"/>
      <c r="IOY3" s="363"/>
      <c r="IOZ3" s="363"/>
      <c r="IPA3" s="363"/>
      <c r="IPB3" s="363"/>
      <c r="IPC3" s="363"/>
      <c r="IPD3" s="363"/>
      <c r="IPE3" s="363"/>
      <c r="IPF3" s="363"/>
      <c r="IPG3" s="363"/>
      <c r="IPH3" s="363"/>
      <c r="IPI3" s="363"/>
      <c r="IPJ3" s="363"/>
      <c r="IPK3" s="363"/>
      <c r="IPL3" s="363"/>
      <c r="IPM3" s="363"/>
      <c r="IPN3" s="363"/>
      <c r="IPO3" s="363"/>
      <c r="IPP3" s="363"/>
      <c r="IPQ3" s="363"/>
      <c r="IPR3" s="363"/>
      <c r="IPS3" s="363"/>
      <c r="IPT3" s="363"/>
      <c r="IPU3" s="363"/>
      <c r="IPV3" s="363"/>
      <c r="IPW3" s="363"/>
      <c r="IPX3" s="363"/>
      <c r="IPY3" s="363"/>
      <c r="IPZ3" s="363"/>
      <c r="IQA3" s="363"/>
      <c r="IQB3" s="363"/>
      <c r="IQC3" s="363"/>
      <c r="IQD3" s="363"/>
      <c r="IQE3" s="363"/>
      <c r="IQF3" s="363"/>
      <c r="IQG3" s="363"/>
      <c r="IQH3" s="363"/>
      <c r="IQI3" s="363"/>
      <c r="IQJ3" s="363"/>
      <c r="IQK3" s="363"/>
      <c r="IQL3" s="363"/>
      <c r="IQM3" s="363"/>
      <c r="IQN3" s="363"/>
      <c r="IQO3" s="363"/>
      <c r="IQP3" s="363"/>
      <c r="IQQ3" s="363"/>
      <c r="IQR3" s="363"/>
      <c r="IQS3" s="363"/>
      <c r="IQT3" s="363"/>
      <c r="IQU3" s="363"/>
      <c r="IQV3" s="363"/>
      <c r="IQW3" s="363"/>
      <c r="IQX3" s="363"/>
      <c r="IQY3" s="363"/>
      <c r="IQZ3" s="363"/>
      <c r="IRA3" s="363"/>
      <c r="IRB3" s="363"/>
      <c r="IRC3" s="363"/>
      <c r="IRD3" s="363"/>
      <c r="IRE3" s="363"/>
      <c r="IRF3" s="363"/>
      <c r="IRG3" s="363"/>
      <c r="IRH3" s="363"/>
      <c r="IRI3" s="363"/>
      <c r="IRJ3" s="363"/>
      <c r="IRK3" s="363"/>
      <c r="IRL3" s="363"/>
      <c r="IRM3" s="363"/>
      <c r="IRN3" s="363"/>
      <c r="IRO3" s="363"/>
      <c r="IRP3" s="363"/>
      <c r="IRQ3" s="363"/>
      <c r="IRR3" s="363"/>
      <c r="IRS3" s="363"/>
      <c r="IRT3" s="363"/>
      <c r="IRU3" s="363"/>
      <c r="IRV3" s="363"/>
      <c r="IRW3" s="363"/>
      <c r="IRX3" s="363"/>
      <c r="IRY3" s="363"/>
      <c r="IRZ3" s="363"/>
      <c r="ISA3" s="363"/>
      <c r="ISB3" s="363"/>
      <c r="ISC3" s="363"/>
      <c r="ISD3" s="363"/>
      <c r="ISE3" s="363"/>
      <c r="ISF3" s="363"/>
      <c r="ISG3" s="363"/>
      <c r="ISH3" s="363"/>
      <c r="ISI3" s="363"/>
      <c r="ISJ3" s="363"/>
      <c r="ISK3" s="363"/>
      <c r="ISL3" s="363"/>
      <c r="ISM3" s="363"/>
      <c r="ISN3" s="363"/>
      <c r="ISO3" s="363"/>
      <c r="ISP3" s="363"/>
      <c r="ISQ3" s="363"/>
      <c r="ISR3" s="363"/>
      <c r="ISS3" s="363"/>
      <c r="IST3" s="363"/>
      <c r="ISU3" s="363"/>
      <c r="ISV3" s="363"/>
      <c r="ISW3" s="363"/>
      <c r="ISX3" s="363"/>
      <c r="ISY3" s="363"/>
      <c r="ISZ3" s="363"/>
      <c r="ITA3" s="363"/>
      <c r="ITB3" s="363"/>
      <c r="ITC3" s="363"/>
      <c r="ITD3" s="363"/>
      <c r="ITE3" s="363"/>
      <c r="ITF3" s="363"/>
      <c r="ITG3" s="363"/>
      <c r="ITH3" s="363"/>
      <c r="ITI3" s="363"/>
      <c r="ITJ3" s="363"/>
      <c r="ITK3" s="363"/>
      <c r="ITL3" s="363"/>
      <c r="ITM3" s="363"/>
      <c r="ITN3" s="363"/>
      <c r="ITO3" s="363"/>
      <c r="ITP3" s="363"/>
      <c r="ITQ3" s="363"/>
      <c r="ITR3" s="363"/>
      <c r="ITS3" s="363"/>
      <c r="ITT3" s="363"/>
      <c r="ITU3" s="363"/>
      <c r="ITV3" s="363"/>
      <c r="ITW3" s="363"/>
      <c r="ITX3" s="363"/>
      <c r="ITY3" s="363"/>
      <c r="ITZ3" s="363"/>
      <c r="IUA3" s="363"/>
      <c r="IUB3" s="363"/>
      <c r="IUC3" s="363"/>
      <c r="IUD3" s="363"/>
      <c r="IUE3" s="363"/>
      <c r="IUF3" s="363"/>
      <c r="IUG3" s="363"/>
      <c r="IUH3" s="363"/>
      <c r="IUI3" s="363"/>
      <c r="IUJ3" s="363"/>
      <c r="IUK3" s="363"/>
      <c r="IUL3" s="363"/>
      <c r="IUM3" s="363"/>
      <c r="IUN3" s="363"/>
      <c r="IUO3" s="363"/>
      <c r="IUP3" s="363"/>
      <c r="IUQ3" s="363"/>
      <c r="IUR3" s="363"/>
      <c r="IUS3" s="363"/>
      <c r="IUT3" s="363"/>
      <c r="IUU3" s="363"/>
      <c r="IUV3" s="363"/>
      <c r="IUW3" s="363"/>
      <c r="IUX3" s="363"/>
      <c r="IUY3" s="363"/>
      <c r="IUZ3" s="363"/>
      <c r="IVA3" s="363"/>
      <c r="IVB3" s="363"/>
      <c r="IVC3" s="363"/>
      <c r="IVD3" s="363"/>
      <c r="IVE3" s="363"/>
      <c r="IVF3" s="363"/>
      <c r="IVG3" s="363"/>
      <c r="IVH3" s="363"/>
      <c r="IVI3" s="363"/>
      <c r="IVJ3" s="363"/>
      <c r="IVK3" s="363"/>
      <c r="IVL3" s="363"/>
      <c r="IVM3" s="363"/>
      <c r="IVN3" s="363"/>
      <c r="IVO3" s="363"/>
      <c r="IVP3" s="363"/>
      <c r="IVQ3" s="363"/>
      <c r="IVR3" s="363"/>
      <c r="IVS3" s="363"/>
      <c r="IVT3" s="363"/>
      <c r="IVU3" s="363"/>
      <c r="IVV3" s="363"/>
      <c r="IVW3" s="363"/>
      <c r="IVX3" s="363"/>
      <c r="IVY3" s="363"/>
      <c r="IVZ3" s="363"/>
      <c r="IWA3" s="363"/>
      <c r="IWB3" s="363"/>
      <c r="IWC3" s="363"/>
      <c r="IWD3" s="363"/>
      <c r="IWE3" s="363"/>
      <c r="IWF3" s="363"/>
      <c r="IWG3" s="363"/>
      <c r="IWH3" s="363"/>
      <c r="IWI3" s="363"/>
      <c r="IWJ3" s="363"/>
      <c r="IWK3" s="363"/>
      <c r="IWL3" s="363"/>
      <c r="IWM3" s="363"/>
      <c r="IWN3" s="363"/>
      <c r="IWO3" s="363"/>
      <c r="IWP3" s="363"/>
      <c r="IWQ3" s="363"/>
      <c r="IWR3" s="363"/>
      <c r="IWS3" s="363"/>
      <c r="IWT3" s="363"/>
      <c r="IWU3" s="363"/>
      <c r="IWV3" s="363"/>
      <c r="IWW3" s="363"/>
      <c r="IWX3" s="363"/>
      <c r="IWY3" s="363"/>
      <c r="IWZ3" s="363"/>
      <c r="IXA3" s="363"/>
      <c r="IXB3" s="363"/>
      <c r="IXC3" s="363"/>
      <c r="IXD3" s="363"/>
      <c r="IXE3" s="363"/>
      <c r="IXF3" s="363"/>
      <c r="IXG3" s="363"/>
      <c r="IXH3" s="363"/>
      <c r="IXI3" s="363"/>
      <c r="IXJ3" s="363"/>
      <c r="IXK3" s="363"/>
      <c r="IXL3" s="363"/>
      <c r="IXM3" s="363"/>
      <c r="IXN3" s="363"/>
      <c r="IXO3" s="363"/>
      <c r="IXP3" s="363"/>
      <c r="IXQ3" s="363"/>
      <c r="IXR3" s="363"/>
      <c r="IXS3" s="363"/>
      <c r="IXT3" s="363"/>
      <c r="IXU3" s="363"/>
      <c r="IXV3" s="363"/>
      <c r="IXW3" s="363"/>
      <c r="IXX3" s="363"/>
      <c r="IXY3" s="363"/>
      <c r="IXZ3" s="363"/>
      <c r="IYA3" s="363"/>
      <c r="IYB3" s="363"/>
      <c r="IYC3" s="363"/>
      <c r="IYD3" s="363"/>
      <c r="IYE3" s="363"/>
      <c r="IYF3" s="363"/>
      <c r="IYG3" s="363"/>
      <c r="IYH3" s="363"/>
      <c r="IYI3" s="363"/>
      <c r="IYJ3" s="363"/>
      <c r="IYK3" s="363"/>
      <c r="IYL3" s="363"/>
      <c r="IYM3" s="363"/>
      <c r="IYN3" s="363"/>
      <c r="IYO3" s="363"/>
      <c r="IYP3" s="363"/>
      <c r="IYQ3" s="363"/>
      <c r="IYR3" s="363"/>
      <c r="IYS3" s="363"/>
      <c r="IYT3" s="363"/>
      <c r="IYU3" s="363"/>
      <c r="IYV3" s="363"/>
      <c r="IYW3" s="363"/>
      <c r="IYX3" s="363"/>
      <c r="IYY3" s="363"/>
      <c r="IYZ3" s="363"/>
      <c r="IZA3" s="363"/>
      <c r="IZB3" s="363"/>
      <c r="IZC3" s="363"/>
      <c r="IZD3" s="363"/>
      <c r="IZE3" s="363"/>
      <c r="IZF3" s="363"/>
      <c r="IZG3" s="363"/>
      <c r="IZH3" s="363"/>
      <c r="IZI3" s="363"/>
      <c r="IZJ3" s="363"/>
      <c r="IZK3" s="363"/>
      <c r="IZL3" s="363"/>
      <c r="IZM3" s="363"/>
      <c r="IZN3" s="363"/>
      <c r="IZO3" s="363"/>
      <c r="IZP3" s="363"/>
      <c r="IZQ3" s="363"/>
      <c r="IZR3" s="363"/>
      <c r="IZS3" s="363"/>
      <c r="IZT3" s="363"/>
      <c r="IZU3" s="363"/>
      <c r="IZV3" s="363"/>
      <c r="IZW3" s="363"/>
      <c r="IZX3" s="363"/>
      <c r="IZY3" s="363"/>
      <c r="IZZ3" s="363"/>
      <c r="JAA3" s="363"/>
      <c r="JAB3" s="363"/>
      <c r="JAC3" s="363"/>
      <c r="JAD3" s="363"/>
      <c r="JAE3" s="363"/>
      <c r="JAF3" s="363"/>
      <c r="JAG3" s="363"/>
      <c r="JAH3" s="363"/>
      <c r="JAI3" s="363"/>
      <c r="JAJ3" s="363"/>
      <c r="JAK3" s="363"/>
      <c r="JAL3" s="363"/>
      <c r="JAM3" s="363"/>
      <c r="JAN3" s="363"/>
      <c r="JAO3" s="363"/>
      <c r="JAP3" s="363"/>
      <c r="JAQ3" s="363"/>
      <c r="JAR3" s="363"/>
      <c r="JAS3" s="363"/>
      <c r="JAT3" s="363"/>
      <c r="JAU3" s="363"/>
      <c r="JAV3" s="363"/>
      <c r="JAW3" s="363"/>
      <c r="JAX3" s="363"/>
      <c r="JAY3" s="363"/>
      <c r="JAZ3" s="363"/>
      <c r="JBA3" s="363"/>
      <c r="JBB3" s="363"/>
      <c r="JBC3" s="363"/>
      <c r="JBD3" s="363"/>
      <c r="JBE3" s="363"/>
      <c r="JBF3" s="363"/>
      <c r="JBG3" s="363"/>
      <c r="JBH3" s="363"/>
      <c r="JBI3" s="363"/>
      <c r="JBJ3" s="363"/>
      <c r="JBK3" s="363"/>
      <c r="JBL3" s="363"/>
      <c r="JBM3" s="363"/>
      <c r="JBN3" s="363"/>
      <c r="JBO3" s="363"/>
      <c r="JBP3" s="363"/>
      <c r="JBQ3" s="363"/>
      <c r="JBR3" s="363"/>
      <c r="JBS3" s="363"/>
      <c r="JBT3" s="363"/>
      <c r="JBU3" s="363"/>
      <c r="JBV3" s="363"/>
      <c r="JBW3" s="363"/>
      <c r="JBX3" s="363"/>
      <c r="JBY3" s="363"/>
      <c r="JBZ3" s="363"/>
      <c r="JCA3" s="363"/>
      <c r="JCB3" s="363"/>
      <c r="JCC3" s="363"/>
      <c r="JCD3" s="363"/>
      <c r="JCE3" s="363"/>
      <c r="JCF3" s="363"/>
      <c r="JCG3" s="363"/>
      <c r="JCH3" s="363"/>
      <c r="JCI3" s="363"/>
      <c r="JCJ3" s="363"/>
      <c r="JCK3" s="363"/>
      <c r="JCL3" s="363"/>
      <c r="JCM3" s="363"/>
      <c r="JCN3" s="363"/>
      <c r="JCO3" s="363"/>
      <c r="JCP3" s="363"/>
      <c r="JCQ3" s="363"/>
      <c r="JCR3" s="363"/>
      <c r="JCS3" s="363"/>
      <c r="JCT3" s="363"/>
      <c r="JCU3" s="363"/>
      <c r="JCV3" s="363"/>
      <c r="JCW3" s="363"/>
      <c r="JCX3" s="363"/>
      <c r="JCY3" s="363"/>
      <c r="JCZ3" s="363"/>
      <c r="JDA3" s="363"/>
      <c r="JDB3" s="363"/>
      <c r="JDC3" s="363"/>
      <c r="JDD3" s="363"/>
      <c r="JDE3" s="363"/>
      <c r="JDF3" s="363"/>
      <c r="JDG3" s="363"/>
      <c r="JDH3" s="363"/>
      <c r="JDI3" s="363"/>
      <c r="JDJ3" s="363"/>
      <c r="JDK3" s="363"/>
      <c r="JDL3" s="363"/>
      <c r="JDM3" s="363"/>
      <c r="JDN3" s="363"/>
      <c r="JDO3" s="363"/>
      <c r="JDP3" s="363"/>
      <c r="JDQ3" s="363"/>
      <c r="JDR3" s="363"/>
      <c r="JDS3" s="363"/>
      <c r="JDT3" s="363"/>
      <c r="JDU3" s="363"/>
      <c r="JDV3" s="363"/>
      <c r="JDW3" s="363"/>
      <c r="JDX3" s="363"/>
      <c r="JDY3" s="363"/>
      <c r="JDZ3" s="363"/>
      <c r="JEA3" s="363"/>
      <c r="JEB3" s="363"/>
      <c r="JEC3" s="363"/>
      <c r="JED3" s="363"/>
      <c r="JEE3" s="363"/>
      <c r="JEF3" s="363"/>
      <c r="JEG3" s="363"/>
      <c r="JEH3" s="363"/>
      <c r="JEI3" s="363"/>
      <c r="JEJ3" s="363"/>
      <c r="JEK3" s="363"/>
      <c r="JEL3" s="363"/>
      <c r="JEM3" s="363"/>
      <c r="JEN3" s="363"/>
      <c r="JEO3" s="363"/>
      <c r="JEP3" s="363"/>
      <c r="JEQ3" s="363"/>
      <c r="JER3" s="363"/>
      <c r="JES3" s="363"/>
      <c r="JET3" s="363"/>
      <c r="JEU3" s="363"/>
      <c r="JEV3" s="363"/>
      <c r="JEW3" s="363"/>
      <c r="JEX3" s="363"/>
      <c r="JEY3" s="363"/>
      <c r="JEZ3" s="363"/>
      <c r="JFA3" s="363"/>
      <c r="JFB3" s="363"/>
      <c r="JFC3" s="363"/>
      <c r="JFD3" s="363"/>
      <c r="JFE3" s="363"/>
      <c r="JFF3" s="363"/>
      <c r="JFG3" s="363"/>
      <c r="JFH3" s="363"/>
      <c r="JFI3" s="363"/>
      <c r="JFJ3" s="363"/>
      <c r="JFK3" s="363"/>
      <c r="JFL3" s="363"/>
      <c r="JFM3" s="363"/>
      <c r="JFN3" s="363"/>
      <c r="JFO3" s="363"/>
      <c r="JFP3" s="363"/>
      <c r="JFQ3" s="363"/>
      <c r="JFR3" s="363"/>
      <c r="JFS3" s="363"/>
      <c r="JFT3" s="363"/>
      <c r="JFU3" s="363"/>
      <c r="JFV3" s="363"/>
      <c r="JFW3" s="363"/>
      <c r="JFX3" s="363"/>
      <c r="JFY3" s="363"/>
      <c r="JFZ3" s="363"/>
      <c r="JGA3" s="363"/>
      <c r="JGB3" s="363"/>
      <c r="JGC3" s="363"/>
      <c r="JGD3" s="363"/>
      <c r="JGE3" s="363"/>
      <c r="JGF3" s="363"/>
      <c r="JGG3" s="363"/>
      <c r="JGH3" s="363"/>
      <c r="JGI3" s="363"/>
      <c r="JGJ3" s="363"/>
      <c r="JGK3" s="363"/>
      <c r="JGL3" s="363"/>
      <c r="JGM3" s="363"/>
      <c r="JGN3" s="363"/>
      <c r="JGO3" s="363"/>
      <c r="JGP3" s="363"/>
      <c r="JGQ3" s="363"/>
      <c r="JGR3" s="363"/>
      <c r="JGS3" s="363"/>
      <c r="JGT3" s="363"/>
      <c r="JGU3" s="363"/>
      <c r="JGV3" s="363"/>
      <c r="JGW3" s="363"/>
      <c r="JGX3" s="363"/>
      <c r="JGY3" s="363"/>
      <c r="JGZ3" s="363"/>
      <c r="JHA3" s="363"/>
      <c r="JHB3" s="363"/>
      <c r="JHC3" s="363"/>
      <c r="JHD3" s="363"/>
      <c r="JHE3" s="363"/>
      <c r="JHF3" s="363"/>
      <c r="JHG3" s="363"/>
      <c r="JHH3" s="363"/>
      <c r="JHI3" s="363"/>
      <c r="JHJ3" s="363"/>
      <c r="JHK3" s="363"/>
      <c r="JHL3" s="363"/>
      <c r="JHM3" s="363"/>
      <c r="JHN3" s="363"/>
      <c r="JHO3" s="363"/>
      <c r="JHP3" s="363"/>
      <c r="JHQ3" s="363"/>
      <c r="JHR3" s="363"/>
      <c r="JHS3" s="363"/>
      <c r="JHT3" s="363"/>
      <c r="JHU3" s="363"/>
      <c r="JHV3" s="363"/>
      <c r="JHW3" s="363"/>
      <c r="JHX3" s="363"/>
      <c r="JHY3" s="363"/>
      <c r="JHZ3" s="363"/>
      <c r="JIA3" s="363"/>
      <c r="JIB3" s="363"/>
      <c r="JIC3" s="363"/>
      <c r="JID3" s="363"/>
      <c r="JIE3" s="363"/>
      <c r="JIF3" s="363"/>
      <c r="JIG3" s="363"/>
      <c r="JIH3" s="363"/>
      <c r="JII3" s="363"/>
      <c r="JIJ3" s="363"/>
      <c r="JIK3" s="363"/>
      <c r="JIL3" s="363"/>
      <c r="JIM3" s="363"/>
      <c r="JIN3" s="363"/>
      <c r="JIO3" s="363"/>
      <c r="JIP3" s="363"/>
      <c r="JIQ3" s="363"/>
      <c r="JIR3" s="363"/>
      <c r="JIS3" s="363"/>
      <c r="JIT3" s="363"/>
      <c r="JIU3" s="363"/>
      <c r="JIV3" s="363"/>
      <c r="JIW3" s="363"/>
      <c r="JIX3" s="363"/>
      <c r="JIY3" s="363"/>
      <c r="JIZ3" s="363"/>
      <c r="JJA3" s="363"/>
      <c r="JJB3" s="363"/>
      <c r="JJC3" s="363"/>
      <c r="JJD3" s="363"/>
      <c r="JJE3" s="363"/>
      <c r="JJF3" s="363"/>
      <c r="JJG3" s="363"/>
      <c r="JJH3" s="363"/>
      <c r="JJI3" s="363"/>
      <c r="JJJ3" s="363"/>
      <c r="JJK3" s="363"/>
      <c r="JJL3" s="363"/>
      <c r="JJM3" s="363"/>
      <c r="JJN3" s="363"/>
      <c r="JJO3" s="363"/>
      <c r="JJP3" s="363"/>
      <c r="JJQ3" s="363"/>
      <c r="JJR3" s="363"/>
      <c r="JJS3" s="363"/>
      <c r="JJT3" s="363"/>
      <c r="JJU3" s="363"/>
      <c r="JJV3" s="363"/>
      <c r="JJW3" s="363"/>
      <c r="JJX3" s="363"/>
      <c r="JJY3" s="363"/>
      <c r="JJZ3" s="363"/>
      <c r="JKA3" s="363"/>
      <c r="JKB3" s="363"/>
      <c r="JKC3" s="363"/>
      <c r="JKD3" s="363"/>
      <c r="JKE3" s="363"/>
      <c r="JKF3" s="363"/>
      <c r="JKG3" s="363"/>
      <c r="JKH3" s="363"/>
      <c r="JKI3" s="363"/>
      <c r="JKJ3" s="363"/>
      <c r="JKK3" s="363"/>
      <c r="JKL3" s="363"/>
      <c r="JKM3" s="363"/>
      <c r="JKN3" s="363"/>
      <c r="JKO3" s="363"/>
      <c r="JKP3" s="363"/>
      <c r="JKQ3" s="363"/>
      <c r="JKR3" s="363"/>
      <c r="JKS3" s="363"/>
      <c r="JKT3" s="363"/>
      <c r="JKU3" s="363"/>
      <c r="JKV3" s="363"/>
      <c r="JKW3" s="363"/>
      <c r="JKX3" s="363"/>
      <c r="JKY3" s="363"/>
      <c r="JKZ3" s="363"/>
      <c r="JLA3" s="363"/>
      <c r="JLB3" s="363"/>
      <c r="JLC3" s="363"/>
      <c r="JLD3" s="363"/>
      <c r="JLE3" s="363"/>
      <c r="JLF3" s="363"/>
      <c r="JLG3" s="363"/>
      <c r="JLH3" s="363"/>
      <c r="JLI3" s="363"/>
      <c r="JLJ3" s="363"/>
      <c r="JLK3" s="363"/>
      <c r="JLL3" s="363"/>
      <c r="JLM3" s="363"/>
      <c r="JLN3" s="363"/>
      <c r="JLO3" s="363"/>
      <c r="JLP3" s="363"/>
      <c r="JLQ3" s="363"/>
      <c r="JLR3" s="363"/>
      <c r="JLS3" s="363"/>
      <c r="JLT3" s="363"/>
      <c r="JLU3" s="363"/>
      <c r="JLV3" s="363"/>
      <c r="JLW3" s="363"/>
      <c r="JLX3" s="363"/>
      <c r="JLY3" s="363"/>
      <c r="JLZ3" s="363"/>
      <c r="JMA3" s="363"/>
      <c r="JMB3" s="363"/>
      <c r="JMC3" s="363"/>
      <c r="JMD3" s="363"/>
      <c r="JME3" s="363"/>
      <c r="JMF3" s="363"/>
      <c r="JMG3" s="363"/>
      <c r="JMH3" s="363"/>
      <c r="JMI3" s="363"/>
      <c r="JMJ3" s="363"/>
      <c r="JMK3" s="363"/>
      <c r="JML3" s="363"/>
      <c r="JMM3" s="363"/>
      <c r="JMN3" s="363"/>
      <c r="JMO3" s="363"/>
      <c r="JMP3" s="363"/>
      <c r="JMQ3" s="363"/>
      <c r="JMR3" s="363"/>
      <c r="JMS3" s="363"/>
      <c r="JMT3" s="363"/>
      <c r="JMU3" s="363"/>
      <c r="JMV3" s="363"/>
      <c r="JMW3" s="363"/>
      <c r="JMX3" s="363"/>
      <c r="JMY3" s="363"/>
      <c r="JMZ3" s="363"/>
      <c r="JNA3" s="363"/>
      <c r="JNB3" s="363"/>
      <c r="JNC3" s="363"/>
      <c r="JND3" s="363"/>
      <c r="JNE3" s="363"/>
      <c r="JNF3" s="363"/>
      <c r="JNG3" s="363"/>
      <c r="JNH3" s="363"/>
      <c r="JNI3" s="363"/>
      <c r="JNJ3" s="363"/>
      <c r="JNK3" s="363"/>
      <c r="JNL3" s="363"/>
      <c r="JNM3" s="363"/>
      <c r="JNN3" s="363"/>
      <c r="JNO3" s="363"/>
      <c r="JNP3" s="363"/>
      <c r="JNQ3" s="363"/>
      <c r="JNR3" s="363"/>
      <c r="JNS3" s="363"/>
      <c r="JNT3" s="363"/>
      <c r="JNU3" s="363"/>
      <c r="JNV3" s="363"/>
      <c r="JNW3" s="363"/>
      <c r="JNX3" s="363"/>
      <c r="JNY3" s="363"/>
      <c r="JNZ3" s="363"/>
      <c r="JOA3" s="363"/>
      <c r="JOB3" s="363"/>
      <c r="JOC3" s="363"/>
      <c r="JOD3" s="363"/>
      <c r="JOE3" s="363"/>
      <c r="JOF3" s="363"/>
      <c r="JOG3" s="363"/>
      <c r="JOH3" s="363"/>
      <c r="JOI3" s="363"/>
      <c r="JOJ3" s="363"/>
      <c r="JOK3" s="363"/>
      <c r="JOL3" s="363"/>
      <c r="JOM3" s="363"/>
      <c r="JON3" s="363"/>
      <c r="JOO3" s="363"/>
      <c r="JOP3" s="363"/>
      <c r="JOQ3" s="363"/>
      <c r="JOR3" s="363"/>
      <c r="JOS3" s="363"/>
      <c r="JOT3" s="363"/>
      <c r="JOU3" s="363"/>
      <c r="JOV3" s="363"/>
      <c r="JOW3" s="363"/>
      <c r="JOX3" s="363"/>
      <c r="JOY3" s="363"/>
      <c r="JOZ3" s="363"/>
      <c r="JPA3" s="363"/>
      <c r="JPB3" s="363"/>
      <c r="JPC3" s="363"/>
      <c r="JPD3" s="363"/>
      <c r="JPE3" s="363"/>
      <c r="JPF3" s="363"/>
      <c r="JPG3" s="363"/>
      <c r="JPH3" s="363"/>
      <c r="JPI3" s="363"/>
      <c r="JPJ3" s="363"/>
      <c r="JPK3" s="363"/>
      <c r="JPL3" s="363"/>
      <c r="JPM3" s="363"/>
      <c r="JPN3" s="363"/>
      <c r="JPO3" s="363"/>
      <c r="JPP3" s="363"/>
      <c r="JPQ3" s="363"/>
      <c r="JPR3" s="363"/>
      <c r="JPS3" s="363"/>
      <c r="JPT3" s="363"/>
      <c r="JPU3" s="363"/>
      <c r="JPV3" s="363"/>
      <c r="JPW3" s="363"/>
      <c r="JPX3" s="363"/>
      <c r="JPY3" s="363"/>
      <c r="JPZ3" s="363"/>
      <c r="JQA3" s="363"/>
      <c r="JQB3" s="363"/>
      <c r="JQC3" s="363"/>
      <c r="JQD3" s="363"/>
      <c r="JQE3" s="363"/>
      <c r="JQF3" s="363"/>
      <c r="JQG3" s="363"/>
      <c r="JQH3" s="363"/>
      <c r="JQI3" s="363"/>
      <c r="JQJ3" s="363"/>
      <c r="JQK3" s="363"/>
      <c r="JQL3" s="363"/>
      <c r="JQM3" s="363"/>
      <c r="JQN3" s="363"/>
      <c r="JQO3" s="363"/>
      <c r="JQP3" s="363"/>
      <c r="JQQ3" s="363"/>
      <c r="JQR3" s="363"/>
      <c r="JQS3" s="363"/>
      <c r="JQT3" s="363"/>
      <c r="JQU3" s="363"/>
      <c r="JQV3" s="363"/>
      <c r="JQW3" s="363"/>
      <c r="JQX3" s="363"/>
      <c r="JQY3" s="363"/>
      <c r="JQZ3" s="363"/>
      <c r="JRA3" s="363"/>
      <c r="JRB3" s="363"/>
      <c r="JRC3" s="363"/>
      <c r="JRD3" s="363"/>
      <c r="JRE3" s="363"/>
      <c r="JRF3" s="363"/>
      <c r="JRG3" s="363"/>
      <c r="JRH3" s="363"/>
      <c r="JRI3" s="363"/>
      <c r="JRJ3" s="363"/>
      <c r="JRK3" s="363"/>
      <c r="JRL3" s="363"/>
      <c r="JRM3" s="363"/>
      <c r="JRN3" s="363"/>
      <c r="JRO3" s="363"/>
      <c r="JRP3" s="363"/>
      <c r="JRQ3" s="363"/>
      <c r="JRR3" s="363"/>
      <c r="JRS3" s="363"/>
      <c r="JRT3" s="363"/>
      <c r="JRU3" s="363"/>
      <c r="JRV3" s="363"/>
      <c r="JRW3" s="363"/>
      <c r="JRX3" s="363"/>
      <c r="JRY3" s="363"/>
      <c r="JRZ3" s="363"/>
      <c r="JSA3" s="363"/>
      <c r="JSB3" s="363"/>
      <c r="JSC3" s="363"/>
      <c r="JSD3" s="363"/>
      <c r="JSE3" s="363"/>
      <c r="JSF3" s="363"/>
      <c r="JSG3" s="363"/>
      <c r="JSH3" s="363"/>
      <c r="JSI3" s="363"/>
      <c r="JSJ3" s="363"/>
      <c r="JSK3" s="363"/>
      <c r="JSL3" s="363"/>
      <c r="JSM3" s="363"/>
      <c r="JSN3" s="363"/>
      <c r="JSO3" s="363"/>
      <c r="JSP3" s="363"/>
      <c r="JSQ3" s="363"/>
      <c r="JSR3" s="363"/>
      <c r="JSS3" s="363"/>
      <c r="JST3" s="363"/>
      <c r="JSU3" s="363"/>
      <c r="JSV3" s="363"/>
      <c r="JSW3" s="363"/>
      <c r="JSX3" s="363"/>
      <c r="JSY3" s="363"/>
      <c r="JSZ3" s="363"/>
      <c r="JTA3" s="363"/>
      <c r="JTB3" s="363"/>
      <c r="JTC3" s="363"/>
      <c r="JTD3" s="363"/>
      <c r="JTE3" s="363"/>
      <c r="JTF3" s="363"/>
      <c r="JTG3" s="363"/>
      <c r="JTH3" s="363"/>
      <c r="JTI3" s="363"/>
      <c r="JTJ3" s="363"/>
      <c r="JTK3" s="363"/>
      <c r="JTL3" s="363"/>
      <c r="JTM3" s="363"/>
      <c r="JTN3" s="363"/>
      <c r="JTO3" s="363"/>
      <c r="JTP3" s="363"/>
      <c r="JTQ3" s="363"/>
      <c r="JTR3" s="363"/>
      <c r="JTS3" s="363"/>
      <c r="JTT3" s="363"/>
      <c r="JTU3" s="363"/>
      <c r="JTV3" s="363"/>
      <c r="JTW3" s="363"/>
      <c r="JTX3" s="363"/>
      <c r="JTY3" s="363"/>
      <c r="JTZ3" s="363"/>
      <c r="JUA3" s="363"/>
      <c r="JUB3" s="363"/>
      <c r="JUC3" s="363"/>
      <c r="JUD3" s="363"/>
      <c r="JUE3" s="363"/>
      <c r="JUF3" s="363"/>
      <c r="JUG3" s="363"/>
      <c r="JUH3" s="363"/>
      <c r="JUI3" s="363"/>
      <c r="JUJ3" s="363"/>
      <c r="JUK3" s="363"/>
      <c r="JUL3" s="363"/>
      <c r="JUM3" s="363"/>
      <c r="JUN3" s="363"/>
      <c r="JUO3" s="363"/>
      <c r="JUP3" s="363"/>
      <c r="JUQ3" s="363"/>
      <c r="JUR3" s="363"/>
      <c r="JUS3" s="363"/>
      <c r="JUT3" s="363"/>
      <c r="JUU3" s="363"/>
      <c r="JUV3" s="363"/>
      <c r="JUW3" s="363"/>
      <c r="JUX3" s="363"/>
      <c r="JUY3" s="363"/>
      <c r="JUZ3" s="363"/>
      <c r="JVA3" s="363"/>
      <c r="JVB3" s="363"/>
      <c r="JVC3" s="363"/>
      <c r="JVD3" s="363"/>
      <c r="JVE3" s="363"/>
      <c r="JVF3" s="363"/>
      <c r="JVG3" s="363"/>
      <c r="JVH3" s="363"/>
      <c r="JVI3" s="363"/>
      <c r="JVJ3" s="363"/>
      <c r="JVK3" s="363"/>
      <c r="JVL3" s="363"/>
      <c r="JVM3" s="363"/>
      <c r="JVN3" s="363"/>
      <c r="JVO3" s="363"/>
      <c r="JVP3" s="363"/>
      <c r="JVQ3" s="363"/>
      <c r="JVR3" s="363"/>
      <c r="JVS3" s="363"/>
      <c r="JVT3" s="363"/>
      <c r="JVU3" s="363"/>
      <c r="JVV3" s="363"/>
      <c r="JVW3" s="363"/>
      <c r="JVX3" s="363"/>
      <c r="JVY3" s="363"/>
      <c r="JVZ3" s="363"/>
      <c r="JWA3" s="363"/>
      <c r="JWB3" s="363"/>
      <c r="JWC3" s="363"/>
      <c r="JWD3" s="363"/>
      <c r="JWE3" s="363"/>
      <c r="JWF3" s="363"/>
      <c r="JWG3" s="363"/>
      <c r="JWH3" s="363"/>
      <c r="JWI3" s="363"/>
      <c r="JWJ3" s="363"/>
      <c r="JWK3" s="363"/>
      <c r="JWL3" s="363"/>
      <c r="JWM3" s="363"/>
      <c r="JWN3" s="363"/>
      <c r="JWO3" s="363"/>
      <c r="JWP3" s="363"/>
      <c r="JWQ3" s="363"/>
      <c r="JWR3" s="363"/>
      <c r="JWS3" s="363"/>
      <c r="JWT3" s="363"/>
      <c r="JWU3" s="363"/>
      <c r="JWV3" s="363"/>
      <c r="JWW3" s="363"/>
      <c r="JWX3" s="363"/>
      <c r="JWY3" s="363"/>
      <c r="JWZ3" s="363"/>
      <c r="JXA3" s="363"/>
      <c r="JXB3" s="363"/>
      <c r="JXC3" s="363"/>
      <c r="JXD3" s="363"/>
      <c r="JXE3" s="363"/>
      <c r="JXF3" s="363"/>
      <c r="JXG3" s="363"/>
      <c r="JXH3" s="363"/>
      <c r="JXI3" s="363"/>
      <c r="JXJ3" s="363"/>
      <c r="JXK3" s="363"/>
      <c r="JXL3" s="363"/>
      <c r="JXM3" s="363"/>
      <c r="JXN3" s="363"/>
      <c r="JXO3" s="363"/>
      <c r="JXP3" s="363"/>
      <c r="JXQ3" s="363"/>
      <c r="JXR3" s="363"/>
      <c r="JXS3" s="363"/>
      <c r="JXT3" s="363"/>
      <c r="JXU3" s="363"/>
      <c r="JXV3" s="363"/>
      <c r="JXW3" s="363"/>
      <c r="JXX3" s="363"/>
      <c r="JXY3" s="363"/>
      <c r="JXZ3" s="363"/>
      <c r="JYA3" s="363"/>
      <c r="JYB3" s="363"/>
      <c r="JYC3" s="363"/>
      <c r="JYD3" s="363"/>
      <c r="JYE3" s="363"/>
      <c r="JYF3" s="363"/>
      <c r="JYG3" s="363"/>
      <c r="JYH3" s="363"/>
      <c r="JYI3" s="363"/>
      <c r="JYJ3" s="363"/>
      <c r="JYK3" s="363"/>
      <c r="JYL3" s="363"/>
      <c r="JYM3" s="363"/>
      <c r="JYN3" s="363"/>
      <c r="JYO3" s="363"/>
      <c r="JYP3" s="363"/>
      <c r="JYQ3" s="363"/>
      <c r="JYR3" s="363"/>
      <c r="JYS3" s="363"/>
      <c r="JYT3" s="363"/>
      <c r="JYU3" s="363"/>
      <c r="JYV3" s="363"/>
      <c r="JYW3" s="363"/>
      <c r="JYX3" s="363"/>
      <c r="JYY3" s="363"/>
      <c r="JYZ3" s="363"/>
      <c r="JZA3" s="363"/>
      <c r="JZB3" s="363"/>
      <c r="JZC3" s="363"/>
      <c r="JZD3" s="363"/>
      <c r="JZE3" s="363"/>
      <c r="JZF3" s="363"/>
      <c r="JZG3" s="363"/>
      <c r="JZH3" s="363"/>
      <c r="JZI3" s="363"/>
      <c r="JZJ3" s="363"/>
      <c r="JZK3" s="363"/>
      <c r="JZL3" s="363"/>
      <c r="JZM3" s="363"/>
      <c r="JZN3" s="363"/>
      <c r="JZO3" s="363"/>
      <c r="JZP3" s="363"/>
      <c r="JZQ3" s="363"/>
      <c r="JZR3" s="363"/>
      <c r="JZS3" s="363"/>
      <c r="JZT3" s="363"/>
      <c r="JZU3" s="363"/>
      <c r="JZV3" s="363"/>
      <c r="JZW3" s="363"/>
      <c r="JZX3" s="363"/>
      <c r="JZY3" s="363"/>
      <c r="JZZ3" s="363"/>
      <c r="KAA3" s="363"/>
      <c r="KAB3" s="363"/>
      <c r="KAC3" s="363"/>
      <c r="KAD3" s="363"/>
      <c r="KAE3" s="363"/>
      <c r="KAF3" s="363"/>
      <c r="KAG3" s="363"/>
      <c r="KAH3" s="363"/>
      <c r="KAI3" s="363"/>
      <c r="KAJ3" s="363"/>
      <c r="KAK3" s="363"/>
      <c r="KAL3" s="363"/>
      <c r="KAM3" s="363"/>
      <c r="KAN3" s="363"/>
      <c r="KAO3" s="363"/>
      <c r="KAP3" s="363"/>
      <c r="KAQ3" s="363"/>
      <c r="KAR3" s="363"/>
      <c r="KAS3" s="363"/>
      <c r="KAT3" s="363"/>
      <c r="KAU3" s="363"/>
      <c r="KAV3" s="363"/>
      <c r="KAW3" s="363"/>
      <c r="KAX3" s="363"/>
      <c r="KAY3" s="363"/>
      <c r="KAZ3" s="363"/>
      <c r="KBA3" s="363"/>
      <c r="KBB3" s="363"/>
      <c r="KBC3" s="363"/>
      <c r="KBD3" s="363"/>
      <c r="KBE3" s="363"/>
      <c r="KBF3" s="363"/>
      <c r="KBG3" s="363"/>
      <c r="KBH3" s="363"/>
      <c r="KBI3" s="363"/>
      <c r="KBJ3" s="363"/>
      <c r="KBK3" s="363"/>
      <c r="KBL3" s="363"/>
      <c r="KBM3" s="363"/>
      <c r="KBN3" s="363"/>
      <c r="KBO3" s="363"/>
      <c r="KBP3" s="363"/>
      <c r="KBQ3" s="363"/>
      <c r="KBR3" s="363"/>
      <c r="KBS3" s="363"/>
      <c r="KBT3" s="363"/>
      <c r="KBU3" s="363"/>
      <c r="KBV3" s="363"/>
      <c r="KBW3" s="363"/>
      <c r="KBX3" s="363"/>
      <c r="KBY3" s="363"/>
      <c r="KBZ3" s="363"/>
      <c r="KCA3" s="363"/>
      <c r="KCB3" s="363"/>
      <c r="KCC3" s="363"/>
      <c r="KCD3" s="363"/>
      <c r="KCE3" s="363"/>
      <c r="KCF3" s="363"/>
      <c r="KCG3" s="363"/>
      <c r="KCH3" s="363"/>
      <c r="KCI3" s="363"/>
      <c r="KCJ3" s="363"/>
      <c r="KCK3" s="363"/>
      <c r="KCL3" s="363"/>
      <c r="KCM3" s="363"/>
      <c r="KCN3" s="363"/>
      <c r="KCO3" s="363"/>
      <c r="KCP3" s="363"/>
      <c r="KCQ3" s="363"/>
      <c r="KCR3" s="363"/>
      <c r="KCS3" s="363"/>
      <c r="KCT3" s="363"/>
      <c r="KCU3" s="363"/>
      <c r="KCV3" s="363"/>
      <c r="KCW3" s="363"/>
      <c r="KCX3" s="363"/>
      <c r="KCY3" s="363"/>
      <c r="KCZ3" s="363"/>
      <c r="KDA3" s="363"/>
      <c r="KDB3" s="363"/>
      <c r="KDC3" s="363"/>
      <c r="KDD3" s="363"/>
      <c r="KDE3" s="363"/>
      <c r="KDF3" s="363"/>
      <c r="KDG3" s="363"/>
      <c r="KDH3" s="363"/>
      <c r="KDI3" s="363"/>
      <c r="KDJ3" s="363"/>
      <c r="KDK3" s="363"/>
      <c r="KDL3" s="363"/>
      <c r="KDM3" s="363"/>
      <c r="KDN3" s="363"/>
      <c r="KDO3" s="363"/>
      <c r="KDP3" s="363"/>
      <c r="KDQ3" s="363"/>
      <c r="KDR3" s="363"/>
      <c r="KDS3" s="363"/>
      <c r="KDT3" s="363"/>
      <c r="KDU3" s="363"/>
      <c r="KDV3" s="363"/>
      <c r="KDW3" s="363"/>
      <c r="KDX3" s="363"/>
      <c r="KDY3" s="363"/>
      <c r="KDZ3" s="363"/>
      <c r="KEA3" s="363"/>
      <c r="KEB3" s="363"/>
      <c r="KEC3" s="363"/>
      <c r="KED3" s="363"/>
      <c r="KEE3" s="363"/>
      <c r="KEF3" s="363"/>
      <c r="KEG3" s="363"/>
      <c r="KEH3" s="363"/>
      <c r="KEI3" s="363"/>
      <c r="KEJ3" s="363"/>
      <c r="KEK3" s="363"/>
      <c r="KEL3" s="363"/>
      <c r="KEM3" s="363"/>
      <c r="KEN3" s="363"/>
      <c r="KEO3" s="363"/>
      <c r="KEP3" s="363"/>
      <c r="KEQ3" s="363"/>
      <c r="KER3" s="363"/>
      <c r="KES3" s="363"/>
      <c r="KET3" s="363"/>
      <c r="KEU3" s="363"/>
      <c r="KEV3" s="363"/>
      <c r="KEW3" s="363"/>
      <c r="KEX3" s="363"/>
      <c r="KEY3" s="363"/>
      <c r="KEZ3" s="363"/>
      <c r="KFA3" s="363"/>
      <c r="KFB3" s="363"/>
      <c r="KFC3" s="363"/>
      <c r="KFD3" s="363"/>
      <c r="KFE3" s="363"/>
      <c r="KFF3" s="363"/>
      <c r="KFG3" s="363"/>
      <c r="KFH3" s="363"/>
      <c r="KFI3" s="363"/>
      <c r="KFJ3" s="363"/>
      <c r="KFK3" s="363"/>
      <c r="KFL3" s="363"/>
      <c r="KFM3" s="363"/>
      <c r="KFN3" s="363"/>
      <c r="KFO3" s="363"/>
      <c r="KFP3" s="363"/>
      <c r="KFQ3" s="363"/>
      <c r="KFR3" s="363"/>
      <c r="KFS3" s="363"/>
      <c r="KFT3" s="363"/>
      <c r="KFU3" s="363"/>
      <c r="KFV3" s="363"/>
      <c r="KFW3" s="363"/>
      <c r="KFX3" s="363"/>
      <c r="KFY3" s="363"/>
      <c r="KFZ3" s="363"/>
      <c r="KGA3" s="363"/>
      <c r="KGB3" s="363"/>
      <c r="KGC3" s="363"/>
      <c r="KGD3" s="363"/>
      <c r="KGE3" s="363"/>
      <c r="KGF3" s="363"/>
      <c r="KGG3" s="363"/>
      <c r="KGH3" s="363"/>
      <c r="KGI3" s="363"/>
      <c r="KGJ3" s="363"/>
      <c r="KGK3" s="363"/>
      <c r="KGL3" s="363"/>
      <c r="KGM3" s="363"/>
      <c r="KGN3" s="363"/>
      <c r="KGO3" s="363"/>
      <c r="KGP3" s="363"/>
      <c r="KGQ3" s="363"/>
      <c r="KGR3" s="363"/>
      <c r="KGS3" s="363"/>
      <c r="KGT3" s="363"/>
      <c r="KGU3" s="363"/>
      <c r="KGV3" s="363"/>
      <c r="KGW3" s="363"/>
      <c r="KGX3" s="363"/>
      <c r="KGY3" s="363"/>
      <c r="KGZ3" s="363"/>
      <c r="KHA3" s="363"/>
      <c r="KHB3" s="363"/>
      <c r="KHC3" s="363"/>
      <c r="KHD3" s="363"/>
      <c r="KHE3" s="363"/>
      <c r="KHF3" s="363"/>
      <c r="KHG3" s="363"/>
      <c r="KHH3" s="363"/>
      <c r="KHI3" s="363"/>
      <c r="KHJ3" s="363"/>
      <c r="KHK3" s="363"/>
      <c r="KHL3" s="363"/>
      <c r="KHM3" s="363"/>
      <c r="KHN3" s="363"/>
      <c r="KHO3" s="363"/>
      <c r="KHP3" s="363"/>
      <c r="KHQ3" s="363"/>
      <c r="KHR3" s="363"/>
      <c r="KHS3" s="363"/>
      <c r="KHT3" s="363"/>
      <c r="KHU3" s="363"/>
      <c r="KHV3" s="363"/>
      <c r="KHW3" s="363"/>
      <c r="KHX3" s="363"/>
      <c r="KHY3" s="363"/>
      <c r="KHZ3" s="363"/>
      <c r="KIA3" s="363"/>
      <c r="KIB3" s="363"/>
      <c r="KIC3" s="363"/>
      <c r="KID3" s="363"/>
      <c r="KIE3" s="363"/>
      <c r="KIF3" s="363"/>
      <c r="KIG3" s="363"/>
      <c r="KIH3" s="363"/>
      <c r="KII3" s="363"/>
      <c r="KIJ3" s="363"/>
      <c r="KIK3" s="363"/>
      <c r="KIL3" s="363"/>
      <c r="KIM3" s="363"/>
      <c r="KIN3" s="363"/>
      <c r="KIO3" s="363"/>
      <c r="KIP3" s="363"/>
      <c r="KIQ3" s="363"/>
      <c r="KIR3" s="363"/>
      <c r="KIS3" s="363"/>
      <c r="KIT3" s="363"/>
      <c r="KIU3" s="363"/>
      <c r="KIV3" s="363"/>
      <c r="KIW3" s="363"/>
      <c r="KIX3" s="363"/>
      <c r="KIY3" s="363"/>
      <c r="KIZ3" s="363"/>
      <c r="KJA3" s="363"/>
      <c r="KJB3" s="363"/>
      <c r="KJC3" s="363"/>
      <c r="KJD3" s="363"/>
      <c r="KJE3" s="363"/>
      <c r="KJF3" s="363"/>
      <c r="KJG3" s="363"/>
      <c r="KJH3" s="363"/>
      <c r="KJI3" s="363"/>
      <c r="KJJ3" s="363"/>
      <c r="KJK3" s="363"/>
      <c r="KJL3" s="363"/>
      <c r="KJM3" s="363"/>
      <c r="KJN3" s="363"/>
      <c r="KJO3" s="363"/>
      <c r="KJP3" s="363"/>
      <c r="KJQ3" s="363"/>
      <c r="KJR3" s="363"/>
      <c r="KJS3" s="363"/>
      <c r="KJT3" s="363"/>
      <c r="KJU3" s="363"/>
      <c r="KJV3" s="363"/>
      <c r="KJW3" s="363"/>
      <c r="KJX3" s="363"/>
      <c r="KJY3" s="363"/>
      <c r="KJZ3" s="363"/>
      <c r="KKA3" s="363"/>
      <c r="KKB3" s="363"/>
      <c r="KKC3" s="363"/>
      <c r="KKD3" s="363"/>
      <c r="KKE3" s="363"/>
      <c r="KKF3" s="363"/>
      <c r="KKG3" s="363"/>
      <c r="KKH3" s="363"/>
      <c r="KKI3" s="363"/>
      <c r="KKJ3" s="363"/>
      <c r="KKK3" s="363"/>
      <c r="KKL3" s="363"/>
      <c r="KKM3" s="363"/>
      <c r="KKN3" s="363"/>
      <c r="KKO3" s="363"/>
      <c r="KKP3" s="363"/>
      <c r="KKQ3" s="363"/>
      <c r="KKR3" s="363"/>
      <c r="KKS3" s="363"/>
      <c r="KKT3" s="363"/>
      <c r="KKU3" s="363"/>
      <c r="KKV3" s="363"/>
      <c r="KKW3" s="363"/>
      <c r="KKX3" s="363"/>
      <c r="KKY3" s="363"/>
      <c r="KKZ3" s="363"/>
      <c r="KLA3" s="363"/>
      <c r="KLB3" s="363"/>
      <c r="KLC3" s="363"/>
      <c r="KLD3" s="363"/>
      <c r="KLE3" s="363"/>
      <c r="KLF3" s="363"/>
      <c r="KLG3" s="363"/>
      <c r="KLH3" s="363"/>
      <c r="KLI3" s="363"/>
      <c r="KLJ3" s="363"/>
      <c r="KLK3" s="363"/>
      <c r="KLL3" s="363"/>
      <c r="KLM3" s="363"/>
      <c r="KLN3" s="363"/>
      <c r="KLO3" s="363"/>
      <c r="KLP3" s="363"/>
      <c r="KLQ3" s="363"/>
      <c r="KLR3" s="363"/>
      <c r="KLS3" s="363"/>
      <c r="KLT3" s="363"/>
      <c r="KLU3" s="363"/>
      <c r="KLV3" s="363"/>
      <c r="KLW3" s="363"/>
      <c r="KLX3" s="363"/>
      <c r="KLY3" s="363"/>
      <c r="KLZ3" s="363"/>
      <c r="KMA3" s="363"/>
      <c r="KMB3" s="363"/>
      <c r="KMC3" s="363"/>
      <c r="KMD3" s="363"/>
      <c r="KME3" s="363"/>
      <c r="KMF3" s="363"/>
      <c r="KMG3" s="363"/>
      <c r="KMH3" s="363"/>
      <c r="KMI3" s="363"/>
      <c r="KMJ3" s="363"/>
      <c r="KMK3" s="363"/>
      <c r="KML3" s="363"/>
      <c r="KMM3" s="363"/>
      <c r="KMN3" s="363"/>
      <c r="KMO3" s="363"/>
      <c r="KMP3" s="363"/>
      <c r="KMQ3" s="363"/>
      <c r="KMR3" s="363"/>
      <c r="KMS3" s="363"/>
      <c r="KMT3" s="363"/>
      <c r="KMU3" s="363"/>
      <c r="KMV3" s="363"/>
      <c r="KMW3" s="363"/>
      <c r="KMX3" s="363"/>
      <c r="KMY3" s="363"/>
      <c r="KMZ3" s="363"/>
      <c r="KNA3" s="363"/>
      <c r="KNB3" s="363"/>
      <c r="KNC3" s="363"/>
      <c r="KND3" s="363"/>
      <c r="KNE3" s="363"/>
      <c r="KNF3" s="363"/>
      <c r="KNG3" s="363"/>
      <c r="KNH3" s="363"/>
      <c r="KNI3" s="363"/>
      <c r="KNJ3" s="363"/>
      <c r="KNK3" s="363"/>
      <c r="KNL3" s="363"/>
      <c r="KNM3" s="363"/>
      <c r="KNN3" s="363"/>
      <c r="KNO3" s="363"/>
      <c r="KNP3" s="363"/>
      <c r="KNQ3" s="363"/>
      <c r="KNR3" s="363"/>
      <c r="KNS3" s="363"/>
      <c r="KNT3" s="363"/>
      <c r="KNU3" s="363"/>
      <c r="KNV3" s="363"/>
      <c r="KNW3" s="363"/>
      <c r="KNX3" s="363"/>
      <c r="KNY3" s="363"/>
      <c r="KNZ3" s="363"/>
      <c r="KOA3" s="363"/>
      <c r="KOB3" s="363"/>
      <c r="KOC3" s="363"/>
      <c r="KOD3" s="363"/>
      <c r="KOE3" s="363"/>
      <c r="KOF3" s="363"/>
      <c r="KOG3" s="363"/>
      <c r="KOH3" s="363"/>
      <c r="KOI3" s="363"/>
      <c r="KOJ3" s="363"/>
      <c r="KOK3" s="363"/>
      <c r="KOL3" s="363"/>
      <c r="KOM3" s="363"/>
      <c r="KON3" s="363"/>
      <c r="KOO3" s="363"/>
      <c r="KOP3" s="363"/>
      <c r="KOQ3" s="363"/>
      <c r="KOR3" s="363"/>
      <c r="KOS3" s="363"/>
      <c r="KOT3" s="363"/>
      <c r="KOU3" s="363"/>
      <c r="KOV3" s="363"/>
      <c r="KOW3" s="363"/>
      <c r="KOX3" s="363"/>
      <c r="KOY3" s="363"/>
      <c r="KOZ3" s="363"/>
      <c r="KPA3" s="363"/>
      <c r="KPB3" s="363"/>
      <c r="KPC3" s="363"/>
      <c r="KPD3" s="363"/>
      <c r="KPE3" s="363"/>
      <c r="KPF3" s="363"/>
      <c r="KPG3" s="363"/>
      <c r="KPH3" s="363"/>
      <c r="KPI3" s="363"/>
      <c r="KPJ3" s="363"/>
      <c r="KPK3" s="363"/>
      <c r="KPL3" s="363"/>
      <c r="KPM3" s="363"/>
      <c r="KPN3" s="363"/>
      <c r="KPO3" s="363"/>
      <c r="KPP3" s="363"/>
      <c r="KPQ3" s="363"/>
      <c r="KPR3" s="363"/>
      <c r="KPS3" s="363"/>
      <c r="KPT3" s="363"/>
      <c r="KPU3" s="363"/>
      <c r="KPV3" s="363"/>
      <c r="KPW3" s="363"/>
      <c r="KPX3" s="363"/>
      <c r="KPY3" s="363"/>
      <c r="KPZ3" s="363"/>
      <c r="KQA3" s="363"/>
      <c r="KQB3" s="363"/>
      <c r="KQC3" s="363"/>
      <c r="KQD3" s="363"/>
      <c r="KQE3" s="363"/>
      <c r="KQF3" s="363"/>
      <c r="KQG3" s="363"/>
      <c r="KQH3" s="363"/>
      <c r="KQI3" s="363"/>
      <c r="KQJ3" s="363"/>
      <c r="KQK3" s="363"/>
      <c r="KQL3" s="363"/>
      <c r="KQM3" s="363"/>
      <c r="KQN3" s="363"/>
      <c r="KQO3" s="363"/>
      <c r="KQP3" s="363"/>
      <c r="KQQ3" s="363"/>
      <c r="KQR3" s="363"/>
      <c r="KQS3" s="363"/>
      <c r="KQT3" s="363"/>
      <c r="KQU3" s="363"/>
      <c r="KQV3" s="363"/>
      <c r="KQW3" s="363"/>
      <c r="KQX3" s="363"/>
      <c r="KQY3" s="363"/>
      <c r="KQZ3" s="363"/>
      <c r="KRA3" s="363"/>
      <c r="KRB3" s="363"/>
      <c r="KRC3" s="363"/>
      <c r="KRD3" s="363"/>
      <c r="KRE3" s="363"/>
      <c r="KRF3" s="363"/>
      <c r="KRG3" s="363"/>
      <c r="KRH3" s="363"/>
      <c r="KRI3" s="363"/>
      <c r="KRJ3" s="363"/>
      <c r="KRK3" s="363"/>
      <c r="KRL3" s="363"/>
      <c r="KRM3" s="363"/>
      <c r="KRN3" s="363"/>
      <c r="KRO3" s="363"/>
      <c r="KRP3" s="363"/>
      <c r="KRQ3" s="363"/>
      <c r="KRR3" s="363"/>
      <c r="KRS3" s="363"/>
      <c r="KRT3" s="363"/>
      <c r="KRU3" s="363"/>
      <c r="KRV3" s="363"/>
      <c r="KRW3" s="363"/>
      <c r="KRX3" s="363"/>
      <c r="KRY3" s="363"/>
      <c r="KRZ3" s="363"/>
      <c r="KSA3" s="363"/>
      <c r="KSB3" s="363"/>
      <c r="KSC3" s="363"/>
      <c r="KSD3" s="363"/>
      <c r="KSE3" s="363"/>
      <c r="KSF3" s="363"/>
      <c r="KSG3" s="363"/>
      <c r="KSH3" s="363"/>
      <c r="KSI3" s="363"/>
      <c r="KSJ3" s="363"/>
      <c r="KSK3" s="363"/>
      <c r="KSL3" s="363"/>
      <c r="KSM3" s="363"/>
      <c r="KSN3" s="363"/>
      <c r="KSO3" s="363"/>
      <c r="KSP3" s="363"/>
      <c r="KSQ3" s="363"/>
      <c r="KSR3" s="363"/>
      <c r="KSS3" s="363"/>
      <c r="KST3" s="363"/>
      <c r="KSU3" s="363"/>
      <c r="KSV3" s="363"/>
      <c r="KSW3" s="363"/>
      <c r="KSX3" s="363"/>
      <c r="KSY3" s="363"/>
      <c r="KSZ3" s="363"/>
      <c r="KTA3" s="363"/>
      <c r="KTB3" s="363"/>
      <c r="KTC3" s="363"/>
      <c r="KTD3" s="363"/>
      <c r="KTE3" s="363"/>
      <c r="KTF3" s="363"/>
      <c r="KTG3" s="363"/>
      <c r="KTH3" s="363"/>
      <c r="KTI3" s="363"/>
      <c r="KTJ3" s="363"/>
      <c r="KTK3" s="363"/>
      <c r="KTL3" s="363"/>
      <c r="KTM3" s="363"/>
      <c r="KTN3" s="363"/>
      <c r="KTO3" s="363"/>
      <c r="KTP3" s="363"/>
      <c r="KTQ3" s="363"/>
      <c r="KTR3" s="363"/>
      <c r="KTS3" s="363"/>
      <c r="KTT3" s="363"/>
      <c r="KTU3" s="363"/>
      <c r="KTV3" s="363"/>
      <c r="KTW3" s="363"/>
      <c r="KTX3" s="363"/>
      <c r="KTY3" s="363"/>
      <c r="KTZ3" s="363"/>
      <c r="KUA3" s="363"/>
      <c r="KUB3" s="363"/>
      <c r="KUC3" s="363"/>
      <c r="KUD3" s="363"/>
      <c r="KUE3" s="363"/>
      <c r="KUF3" s="363"/>
      <c r="KUG3" s="363"/>
      <c r="KUH3" s="363"/>
      <c r="KUI3" s="363"/>
      <c r="KUJ3" s="363"/>
      <c r="KUK3" s="363"/>
      <c r="KUL3" s="363"/>
      <c r="KUM3" s="363"/>
      <c r="KUN3" s="363"/>
      <c r="KUO3" s="363"/>
      <c r="KUP3" s="363"/>
      <c r="KUQ3" s="363"/>
      <c r="KUR3" s="363"/>
      <c r="KUS3" s="363"/>
      <c r="KUT3" s="363"/>
      <c r="KUU3" s="363"/>
      <c r="KUV3" s="363"/>
      <c r="KUW3" s="363"/>
      <c r="KUX3" s="363"/>
      <c r="KUY3" s="363"/>
      <c r="KUZ3" s="363"/>
      <c r="KVA3" s="363"/>
      <c r="KVB3" s="363"/>
      <c r="KVC3" s="363"/>
      <c r="KVD3" s="363"/>
      <c r="KVE3" s="363"/>
      <c r="KVF3" s="363"/>
      <c r="KVG3" s="363"/>
      <c r="KVH3" s="363"/>
      <c r="KVI3" s="363"/>
      <c r="KVJ3" s="363"/>
      <c r="KVK3" s="363"/>
      <c r="KVL3" s="363"/>
      <c r="KVM3" s="363"/>
      <c r="KVN3" s="363"/>
      <c r="KVO3" s="363"/>
      <c r="KVP3" s="363"/>
      <c r="KVQ3" s="363"/>
      <c r="KVR3" s="363"/>
      <c r="KVS3" s="363"/>
      <c r="KVT3" s="363"/>
      <c r="KVU3" s="363"/>
      <c r="KVV3" s="363"/>
      <c r="KVW3" s="363"/>
      <c r="KVX3" s="363"/>
      <c r="KVY3" s="363"/>
      <c r="KVZ3" s="363"/>
      <c r="KWA3" s="363"/>
      <c r="KWB3" s="363"/>
      <c r="KWC3" s="363"/>
      <c r="KWD3" s="363"/>
      <c r="KWE3" s="363"/>
      <c r="KWF3" s="363"/>
      <c r="KWG3" s="363"/>
      <c r="KWH3" s="363"/>
      <c r="KWI3" s="363"/>
      <c r="KWJ3" s="363"/>
      <c r="KWK3" s="363"/>
      <c r="KWL3" s="363"/>
      <c r="KWM3" s="363"/>
      <c r="KWN3" s="363"/>
      <c r="KWO3" s="363"/>
      <c r="KWP3" s="363"/>
      <c r="KWQ3" s="363"/>
      <c r="KWR3" s="363"/>
      <c r="KWS3" s="363"/>
      <c r="KWT3" s="363"/>
      <c r="KWU3" s="363"/>
      <c r="KWV3" s="363"/>
      <c r="KWW3" s="363"/>
      <c r="KWX3" s="363"/>
      <c r="KWY3" s="363"/>
      <c r="KWZ3" s="363"/>
      <c r="KXA3" s="363"/>
      <c r="KXB3" s="363"/>
      <c r="KXC3" s="363"/>
      <c r="KXD3" s="363"/>
      <c r="KXE3" s="363"/>
      <c r="KXF3" s="363"/>
      <c r="KXG3" s="363"/>
      <c r="KXH3" s="363"/>
      <c r="KXI3" s="363"/>
      <c r="KXJ3" s="363"/>
      <c r="KXK3" s="363"/>
      <c r="KXL3" s="363"/>
      <c r="KXM3" s="363"/>
      <c r="KXN3" s="363"/>
      <c r="KXO3" s="363"/>
      <c r="KXP3" s="363"/>
      <c r="KXQ3" s="363"/>
      <c r="KXR3" s="363"/>
      <c r="KXS3" s="363"/>
      <c r="KXT3" s="363"/>
      <c r="KXU3" s="363"/>
      <c r="KXV3" s="363"/>
      <c r="KXW3" s="363"/>
      <c r="KXX3" s="363"/>
      <c r="KXY3" s="363"/>
      <c r="KXZ3" s="363"/>
      <c r="KYA3" s="363"/>
      <c r="KYB3" s="363"/>
      <c r="KYC3" s="363"/>
      <c r="KYD3" s="363"/>
      <c r="KYE3" s="363"/>
      <c r="KYF3" s="363"/>
      <c r="KYG3" s="363"/>
      <c r="KYH3" s="363"/>
      <c r="KYI3" s="363"/>
      <c r="KYJ3" s="363"/>
      <c r="KYK3" s="363"/>
      <c r="KYL3" s="363"/>
      <c r="KYM3" s="363"/>
      <c r="KYN3" s="363"/>
      <c r="KYO3" s="363"/>
      <c r="KYP3" s="363"/>
      <c r="KYQ3" s="363"/>
      <c r="KYR3" s="363"/>
      <c r="KYS3" s="363"/>
      <c r="KYT3" s="363"/>
      <c r="KYU3" s="363"/>
      <c r="KYV3" s="363"/>
      <c r="KYW3" s="363"/>
      <c r="KYX3" s="363"/>
      <c r="KYY3" s="363"/>
      <c r="KYZ3" s="363"/>
      <c r="KZA3" s="363"/>
      <c r="KZB3" s="363"/>
      <c r="KZC3" s="363"/>
      <c r="KZD3" s="363"/>
      <c r="KZE3" s="363"/>
      <c r="KZF3" s="363"/>
      <c r="KZG3" s="363"/>
      <c r="KZH3" s="363"/>
      <c r="KZI3" s="363"/>
      <c r="KZJ3" s="363"/>
      <c r="KZK3" s="363"/>
      <c r="KZL3" s="363"/>
      <c r="KZM3" s="363"/>
      <c r="KZN3" s="363"/>
      <c r="KZO3" s="363"/>
      <c r="KZP3" s="363"/>
      <c r="KZQ3" s="363"/>
      <c r="KZR3" s="363"/>
      <c r="KZS3" s="363"/>
      <c r="KZT3" s="363"/>
      <c r="KZU3" s="363"/>
      <c r="KZV3" s="363"/>
      <c r="KZW3" s="363"/>
      <c r="KZX3" s="363"/>
      <c r="KZY3" s="363"/>
      <c r="KZZ3" s="363"/>
      <c r="LAA3" s="363"/>
      <c r="LAB3" s="363"/>
      <c r="LAC3" s="363"/>
      <c r="LAD3" s="363"/>
      <c r="LAE3" s="363"/>
      <c r="LAF3" s="363"/>
      <c r="LAG3" s="363"/>
      <c r="LAH3" s="363"/>
      <c r="LAI3" s="363"/>
      <c r="LAJ3" s="363"/>
      <c r="LAK3" s="363"/>
      <c r="LAL3" s="363"/>
      <c r="LAM3" s="363"/>
      <c r="LAN3" s="363"/>
      <c r="LAO3" s="363"/>
      <c r="LAP3" s="363"/>
      <c r="LAQ3" s="363"/>
      <c r="LAR3" s="363"/>
      <c r="LAS3" s="363"/>
      <c r="LAT3" s="363"/>
      <c r="LAU3" s="363"/>
      <c r="LAV3" s="363"/>
      <c r="LAW3" s="363"/>
      <c r="LAX3" s="363"/>
      <c r="LAY3" s="363"/>
      <c r="LAZ3" s="363"/>
      <c r="LBA3" s="363"/>
      <c r="LBB3" s="363"/>
      <c r="LBC3" s="363"/>
      <c r="LBD3" s="363"/>
      <c r="LBE3" s="363"/>
      <c r="LBF3" s="363"/>
      <c r="LBG3" s="363"/>
      <c r="LBH3" s="363"/>
      <c r="LBI3" s="363"/>
      <c r="LBJ3" s="363"/>
      <c r="LBK3" s="363"/>
      <c r="LBL3" s="363"/>
      <c r="LBM3" s="363"/>
      <c r="LBN3" s="363"/>
      <c r="LBO3" s="363"/>
      <c r="LBP3" s="363"/>
      <c r="LBQ3" s="363"/>
      <c r="LBR3" s="363"/>
      <c r="LBS3" s="363"/>
      <c r="LBT3" s="363"/>
      <c r="LBU3" s="363"/>
      <c r="LBV3" s="363"/>
      <c r="LBW3" s="363"/>
      <c r="LBX3" s="363"/>
      <c r="LBY3" s="363"/>
      <c r="LBZ3" s="363"/>
      <c r="LCA3" s="363"/>
      <c r="LCB3" s="363"/>
      <c r="LCC3" s="363"/>
      <c r="LCD3" s="363"/>
      <c r="LCE3" s="363"/>
      <c r="LCF3" s="363"/>
      <c r="LCG3" s="363"/>
      <c r="LCH3" s="363"/>
      <c r="LCI3" s="363"/>
      <c r="LCJ3" s="363"/>
      <c r="LCK3" s="363"/>
      <c r="LCL3" s="363"/>
      <c r="LCM3" s="363"/>
      <c r="LCN3" s="363"/>
      <c r="LCO3" s="363"/>
      <c r="LCP3" s="363"/>
      <c r="LCQ3" s="363"/>
      <c r="LCR3" s="363"/>
      <c r="LCS3" s="363"/>
      <c r="LCT3" s="363"/>
      <c r="LCU3" s="363"/>
      <c r="LCV3" s="363"/>
      <c r="LCW3" s="363"/>
      <c r="LCX3" s="363"/>
      <c r="LCY3" s="363"/>
      <c r="LCZ3" s="363"/>
      <c r="LDA3" s="363"/>
      <c r="LDB3" s="363"/>
      <c r="LDC3" s="363"/>
      <c r="LDD3" s="363"/>
      <c r="LDE3" s="363"/>
      <c r="LDF3" s="363"/>
      <c r="LDG3" s="363"/>
      <c r="LDH3" s="363"/>
      <c r="LDI3" s="363"/>
      <c r="LDJ3" s="363"/>
      <c r="LDK3" s="363"/>
      <c r="LDL3" s="363"/>
      <c r="LDM3" s="363"/>
      <c r="LDN3" s="363"/>
      <c r="LDO3" s="363"/>
      <c r="LDP3" s="363"/>
      <c r="LDQ3" s="363"/>
      <c r="LDR3" s="363"/>
      <c r="LDS3" s="363"/>
      <c r="LDT3" s="363"/>
      <c r="LDU3" s="363"/>
      <c r="LDV3" s="363"/>
      <c r="LDW3" s="363"/>
      <c r="LDX3" s="363"/>
      <c r="LDY3" s="363"/>
      <c r="LDZ3" s="363"/>
      <c r="LEA3" s="363"/>
      <c r="LEB3" s="363"/>
      <c r="LEC3" s="363"/>
      <c r="LED3" s="363"/>
      <c r="LEE3" s="363"/>
      <c r="LEF3" s="363"/>
      <c r="LEG3" s="363"/>
      <c r="LEH3" s="363"/>
      <c r="LEI3" s="363"/>
      <c r="LEJ3" s="363"/>
      <c r="LEK3" s="363"/>
      <c r="LEL3" s="363"/>
      <c r="LEM3" s="363"/>
      <c r="LEN3" s="363"/>
      <c r="LEO3" s="363"/>
      <c r="LEP3" s="363"/>
      <c r="LEQ3" s="363"/>
      <c r="LER3" s="363"/>
      <c r="LES3" s="363"/>
      <c r="LET3" s="363"/>
      <c r="LEU3" s="363"/>
      <c r="LEV3" s="363"/>
      <c r="LEW3" s="363"/>
      <c r="LEX3" s="363"/>
      <c r="LEY3" s="363"/>
      <c r="LEZ3" s="363"/>
      <c r="LFA3" s="363"/>
      <c r="LFB3" s="363"/>
      <c r="LFC3" s="363"/>
      <c r="LFD3" s="363"/>
      <c r="LFE3" s="363"/>
      <c r="LFF3" s="363"/>
      <c r="LFG3" s="363"/>
      <c r="LFH3" s="363"/>
      <c r="LFI3" s="363"/>
      <c r="LFJ3" s="363"/>
      <c r="LFK3" s="363"/>
      <c r="LFL3" s="363"/>
      <c r="LFM3" s="363"/>
      <c r="LFN3" s="363"/>
      <c r="LFO3" s="363"/>
      <c r="LFP3" s="363"/>
      <c r="LFQ3" s="363"/>
      <c r="LFR3" s="363"/>
      <c r="LFS3" s="363"/>
      <c r="LFT3" s="363"/>
      <c r="LFU3" s="363"/>
      <c r="LFV3" s="363"/>
      <c r="LFW3" s="363"/>
      <c r="LFX3" s="363"/>
      <c r="LFY3" s="363"/>
      <c r="LFZ3" s="363"/>
      <c r="LGA3" s="363"/>
      <c r="LGB3" s="363"/>
      <c r="LGC3" s="363"/>
      <c r="LGD3" s="363"/>
      <c r="LGE3" s="363"/>
      <c r="LGF3" s="363"/>
      <c r="LGG3" s="363"/>
      <c r="LGH3" s="363"/>
      <c r="LGI3" s="363"/>
      <c r="LGJ3" s="363"/>
      <c r="LGK3" s="363"/>
      <c r="LGL3" s="363"/>
      <c r="LGM3" s="363"/>
      <c r="LGN3" s="363"/>
      <c r="LGO3" s="363"/>
      <c r="LGP3" s="363"/>
      <c r="LGQ3" s="363"/>
      <c r="LGR3" s="363"/>
      <c r="LGS3" s="363"/>
      <c r="LGT3" s="363"/>
      <c r="LGU3" s="363"/>
      <c r="LGV3" s="363"/>
      <c r="LGW3" s="363"/>
      <c r="LGX3" s="363"/>
      <c r="LGY3" s="363"/>
      <c r="LGZ3" s="363"/>
      <c r="LHA3" s="363"/>
      <c r="LHB3" s="363"/>
      <c r="LHC3" s="363"/>
      <c r="LHD3" s="363"/>
      <c r="LHE3" s="363"/>
      <c r="LHF3" s="363"/>
      <c r="LHG3" s="363"/>
      <c r="LHH3" s="363"/>
      <c r="LHI3" s="363"/>
      <c r="LHJ3" s="363"/>
      <c r="LHK3" s="363"/>
      <c r="LHL3" s="363"/>
      <c r="LHM3" s="363"/>
      <c r="LHN3" s="363"/>
      <c r="LHO3" s="363"/>
      <c r="LHP3" s="363"/>
      <c r="LHQ3" s="363"/>
      <c r="LHR3" s="363"/>
      <c r="LHS3" s="363"/>
      <c r="LHT3" s="363"/>
      <c r="LHU3" s="363"/>
      <c r="LHV3" s="363"/>
      <c r="LHW3" s="363"/>
      <c r="LHX3" s="363"/>
      <c r="LHY3" s="363"/>
      <c r="LHZ3" s="363"/>
      <c r="LIA3" s="363"/>
      <c r="LIB3" s="363"/>
      <c r="LIC3" s="363"/>
      <c r="LID3" s="363"/>
      <c r="LIE3" s="363"/>
      <c r="LIF3" s="363"/>
      <c r="LIG3" s="363"/>
      <c r="LIH3" s="363"/>
      <c r="LII3" s="363"/>
      <c r="LIJ3" s="363"/>
      <c r="LIK3" s="363"/>
      <c r="LIL3" s="363"/>
      <c r="LIM3" s="363"/>
      <c r="LIN3" s="363"/>
      <c r="LIO3" s="363"/>
      <c r="LIP3" s="363"/>
      <c r="LIQ3" s="363"/>
      <c r="LIR3" s="363"/>
      <c r="LIS3" s="363"/>
      <c r="LIT3" s="363"/>
      <c r="LIU3" s="363"/>
      <c r="LIV3" s="363"/>
      <c r="LIW3" s="363"/>
      <c r="LIX3" s="363"/>
      <c r="LIY3" s="363"/>
      <c r="LIZ3" s="363"/>
      <c r="LJA3" s="363"/>
      <c r="LJB3" s="363"/>
      <c r="LJC3" s="363"/>
      <c r="LJD3" s="363"/>
      <c r="LJE3" s="363"/>
      <c r="LJF3" s="363"/>
      <c r="LJG3" s="363"/>
      <c r="LJH3" s="363"/>
      <c r="LJI3" s="363"/>
      <c r="LJJ3" s="363"/>
      <c r="LJK3" s="363"/>
      <c r="LJL3" s="363"/>
      <c r="LJM3" s="363"/>
      <c r="LJN3" s="363"/>
      <c r="LJO3" s="363"/>
      <c r="LJP3" s="363"/>
      <c r="LJQ3" s="363"/>
      <c r="LJR3" s="363"/>
      <c r="LJS3" s="363"/>
      <c r="LJT3" s="363"/>
      <c r="LJU3" s="363"/>
      <c r="LJV3" s="363"/>
      <c r="LJW3" s="363"/>
      <c r="LJX3" s="363"/>
      <c r="LJY3" s="363"/>
      <c r="LJZ3" s="363"/>
      <c r="LKA3" s="363"/>
      <c r="LKB3" s="363"/>
      <c r="LKC3" s="363"/>
      <c r="LKD3" s="363"/>
      <c r="LKE3" s="363"/>
      <c r="LKF3" s="363"/>
      <c r="LKG3" s="363"/>
      <c r="LKH3" s="363"/>
      <c r="LKI3" s="363"/>
      <c r="LKJ3" s="363"/>
      <c r="LKK3" s="363"/>
      <c r="LKL3" s="363"/>
      <c r="LKM3" s="363"/>
      <c r="LKN3" s="363"/>
      <c r="LKO3" s="363"/>
      <c r="LKP3" s="363"/>
      <c r="LKQ3" s="363"/>
      <c r="LKR3" s="363"/>
      <c r="LKS3" s="363"/>
      <c r="LKT3" s="363"/>
      <c r="LKU3" s="363"/>
      <c r="LKV3" s="363"/>
      <c r="LKW3" s="363"/>
      <c r="LKX3" s="363"/>
      <c r="LKY3" s="363"/>
      <c r="LKZ3" s="363"/>
      <c r="LLA3" s="363"/>
      <c r="LLB3" s="363"/>
      <c r="LLC3" s="363"/>
      <c r="LLD3" s="363"/>
      <c r="LLE3" s="363"/>
      <c r="LLF3" s="363"/>
      <c r="LLG3" s="363"/>
      <c r="LLH3" s="363"/>
      <c r="LLI3" s="363"/>
      <c r="LLJ3" s="363"/>
      <c r="LLK3" s="363"/>
      <c r="LLL3" s="363"/>
      <c r="LLM3" s="363"/>
      <c r="LLN3" s="363"/>
      <c r="LLO3" s="363"/>
      <c r="LLP3" s="363"/>
      <c r="LLQ3" s="363"/>
      <c r="LLR3" s="363"/>
      <c r="LLS3" s="363"/>
      <c r="LLT3" s="363"/>
      <c r="LLU3" s="363"/>
      <c r="LLV3" s="363"/>
      <c r="LLW3" s="363"/>
      <c r="LLX3" s="363"/>
      <c r="LLY3" s="363"/>
      <c r="LLZ3" s="363"/>
      <c r="LMA3" s="363"/>
      <c r="LMB3" s="363"/>
      <c r="LMC3" s="363"/>
      <c r="LMD3" s="363"/>
      <c r="LME3" s="363"/>
      <c r="LMF3" s="363"/>
      <c r="LMG3" s="363"/>
      <c r="LMH3" s="363"/>
      <c r="LMI3" s="363"/>
      <c r="LMJ3" s="363"/>
      <c r="LMK3" s="363"/>
      <c r="LML3" s="363"/>
      <c r="LMM3" s="363"/>
      <c r="LMN3" s="363"/>
      <c r="LMO3" s="363"/>
      <c r="LMP3" s="363"/>
      <c r="LMQ3" s="363"/>
      <c r="LMR3" s="363"/>
      <c r="LMS3" s="363"/>
      <c r="LMT3" s="363"/>
      <c r="LMU3" s="363"/>
      <c r="LMV3" s="363"/>
      <c r="LMW3" s="363"/>
      <c r="LMX3" s="363"/>
      <c r="LMY3" s="363"/>
      <c r="LMZ3" s="363"/>
      <c r="LNA3" s="363"/>
      <c r="LNB3" s="363"/>
      <c r="LNC3" s="363"/>
      <c r="LND3" s="363"/>
      <c r="LNE3" s="363"/>
      <c r="LNF3" s="363"/>
      <c r="LNG3" s="363"/>
      <c r="LNH3" s="363"/>
      <c r="LNI3" s="363"/>
      <c r="LNJ3" s="363"/>
      <c r="LNK3" s="363"/>
      <c r="LNL3" s="363"/>
      <c r="LNM3" s="363"/>
      <c r="LNN3" s="363"/>
      <c r="LNO3" s="363"/>
      <c r="LNP3" s="363"/>
      <c r="LNQ3" s="363"/>
      <c r="LNR3" s="363"/>
      <c r="LNS3" s="363"/>
      <c r="LNT3" s="363"/>
      <c r="LNU3" s="363"/>
      <c r="LNV3" s="363"/>
      <c r="LNW3" s="363"/>
      <c r="LNX3" s="363"/>
      <c r="LNY3" s="363"/>
      <c r="LNZ3" s="363"/>
      <c r="LOA3" s="363"/>
      <c r="LOB3" s="363"/>
      <c r="LOC3" s="363"/>
      <c r="LOD3" s="363"/>
      <c r="LOE3" s="363"/>
      <c r="LOF3" s="363"/>
      <c r="LOG3" s="363"/>
      <c r="LOH3" s="363"/>
      <c r="LOI3" s="363"/>
      <c r="LOJ3" s="363"/>
      <c r="LOK3" s="363"/>
      <c r="LOL3" s="363"/>
      <c r="LOM3" s="363"/>
      <c r="LON3" s="363"/>
      <c r="LOO3" s="363"/>
      <c r="LOP3" s="363"/>
      <c r="LOQ3" s="363"/>
      <c r="LOR3" s="363"/>
      <c r="LOS3" s="363"/>
      <c r="LOT3" s="363"/>
      <c r="LOU3" s="363"/>
      <c r="LOV3" s="363"/>
      <c r="LOW3" s="363"/>
      <c r="LOX3" s="363"/>
      <c r="LOY3" s="363"/>
      <c r="LOZ3" s="363"/>
      <c r="LPA3" s="363"/>
      <c r="LPB3" s="363"/>
      <c r="LPC3" s="363"/>
      <c r="LPD3" s="363"/>
      <c r="LPE3" s="363"/>
      <c r="LPF3" s="363"/>
      <c r="LPG3" s="363"/>
      <c r="LPH3" s="363"/>
      <c r="LPI3" s="363"/>
      <c r="LPJ3" s="363"/>
      <c r="LPK3" s="363"/>
      <c r="LPL3" s="363"/>
      <c r="LPM3" s="363"/>
      <c r="LPN3" s="363"/>
      <c r="LPO3" s="363"/>
      <c r="LPP3" s="363"/>
      <c r="LPQ3" s="363"/>
      <c r="LPR3" s="363"/>
      <c r="LPS3" s="363"/>
      <c r="LPT3" s="363"/>
      <c r="LPU3" s="363"/>
      <c r="LPV3" s="363"/>
      <c r="LPW3" s="363"/>
      <c r="LPX3" s="363"/>
      <c r="LPY3" s="363"/>
      <c r="LPZ3" s="363"/>
      <c r="LQA3" s="363"/>
      <c r="LQB3" s="363"/>
      <c r="LQC3" s="363"/>
      <c r="LQD3" s="363"/>
      <c r="LQE3" s="363"/>
      <c r="LQF3" s="363"/>
      <c r="LQG3" s="363"/>
      <c r="LQH3" s="363"/>
      <c r="LQI3" s="363"/>
      <c r="LQJ3" s="363"/>
      <c r="LQK3" s="363"/>
      <c r="LQL3" s="363"/>
      <c r="LQM3" s="363"/>
      <c r="LQN3" s="363"/>
      <c r="LQO3" s="363"/>
      <c r="LQP3" s="363"/>
      <c r="LQQ3" s="363"/>
      <c r="LQR3" s="363"/>
      <c r="LQS3" s="363"/>
      <c r="LQT3" s="363"/>
      <c r="LQU3" s="363"/>
      <c r="LQV3" s="363"/>
      <c r="LQW3" s="363"/>
      <c r="LQX3" s="363"/>
      <c r="LQY3" s="363"/>
      <c r="LQZ3" s="363"/>
      <c r="LRA3" s="363"/>
      <c r="LRB3" s="363"/>
      <c r="LRC3" s="363"/>
      <c r="LRD3" s="363"/>
      <c r="LRE3" s="363"/>
      <c r="LRF3" s="363"/>
      <c r="LRG3" s="363"/>
      <c r="LRH3" s="363"/>
      <c r="LRI3" s="363"/>
      <c r="LRJ3" s="363"/>
      <c r="LRK3" s="363"/>
      <c r="LRL3" s="363"/>
      <c r="LRM3" s="363"/>
      <c r="LRN3" s="363"/>
      <c r="LRO3" s="363"/>
      <c r="LRP3" s="363"/>
      <c r="LRQ3" s="363"/>
      <c r="LRR3" s="363"/>
      <c r="LRS3" s="363"/>
      <c r="LRT3" s="363"/>
      <c r="LRU3" s="363"/>
      <c r="LRV3" s="363"/>
      <c r="LRW3" s="363"/>
      <c r="LRX3" s="363"/>
      <c r="LRY3" s="363"/>
      <c r="LRZ3" s="363"/>
      <c r="LSA3" s="363"/>
      <c r="LSB3" s="363"/>
      <c r="LSC3" s="363"/>
      <c r="LSD3" s="363"/>
      <c r="LSE3" s="363"/>
      <c r="LSF3" s="363"/>
      <c r="LSG3" s="363"/>
      <c r="LSH3" s="363"/>
      <c r="LSI3" s="363"/>
      <c r="LSJ3" s="363"/>
      <c r="LSK3" s="363"/>
      <c r="LSL3" s="363"/>
      <c r="LSM3" s="363"/>
      <c r="LSN3" s="363"/>
      <c r="LSO3" s="363"/>
      <c r="LSP3" s="363"/>
      <c r="LSQ3" s="363"/>
      <c r="LSR3" s="363"/>
      <c r="LSS3" s="363"/>
      <c r="LST3" s="363"/>
      <c r="LSU3" s="363"/>
      <c r="LSV3" s="363"/>
      <c r="LSW3" s="363"/>
      <c r="LSX3" s="363"/>
      <c r="LSY3" s="363"/>
      <c r="LSZ3" s="363"/>
      <c r="LTA3" s="363"/>
      <c r="LTB3" s="363"/>
      <c r="LTC3" s="363"/>
      <c r="LTD3" s="363"/>
      <c r="LTE3" s="363"/>
      <c r="LTF3" s="363"/>
      <c r="LTG3" s="363"/>
      <c r="LTH3" s="363"/>
      <c r="LTI3" s="363"/>
      <c r="LTJ3" s="363"/>
      <c r="LTK3" s="363"/>
      <c r="LTL3" s="363"/>
      <c r="LTM3" s="363"/>
      <c r="LTN3" s="363"/>
      <c r="LTO3" s="363"/>
      <c r="LTP3" s="363"/>
      <c r="LTQ3" s="363"/>
      <c r="LTR3" s="363"/>
      <c r="LTS3" s="363"/>
      <c r="LTT3" s="363"/>
      <c r="LTU3" s="363"/>
      <c r="LTV3" s="363"/>
      <c r="LTW3" s="363"/>
      <c r="LTX3" s="363"/>
      <c r="LTY3" s="363"/>
      <c r="LTZ3" s="363"/>
      <c r="LUA3" s="363"/>
      <c r="LUB3" s="363"/>
      <c r="LUC3" s="363"/>
      <c r="LUD3" s="363"/>
      <c r="LUE3" s="363"/>
      <c r="LUF3" s="363"/>
      <c r="LUG3" s="363"/>
      <c r="LUH3" s="363"/>
      <c r="LUI3" s="363"/>
      <c r="LUJ3" s="363"/>
      <c r="LUK3" s="363"/>
      <c r="LUL3" s="363"/>
      <c r="LUM3" s="363"/>
      <c r="LUN3" s="363"/>
      <c r="LUO3" s="363"/>
      <c r="LUP3" s="363"/>
      <c r="LUQ3" s="363"/>
      <c r="LUR3" s="363"/>
      <c r="LUS3" s="363"/>
      <c r="LUT3" s="363"/>
      <c r="LUU3" s="363"/>
      <c r="LUV3" s="363"/>
      <c r="LUW3" s="363"/>
      <c r="LUX3" s="363"/>
      <c r="LUY3" s="363"/>
      <c r="LUZ3" s="363"/>
      <c r="LVA3" s="363"/>
      <c r="LVB3" s="363"/>
      <c r="LVC3" s="363"/>
      <c r="LVD3" s="363"/>
      <c r="LVE3" s="363"/>
      <c r="LVF3" s="363"/>
      <c r="LVG3" s="363"/>
      <c r="LVH3" s="363"/>
      <c r="LVI3" s="363"/>
      <c r="LVJ3" s="363"/>
      <c r="LVK3" s="363"/>
      <c r="LVL3" s="363"/>
      <c r="LVM3" s="363"/>
      <c r="LVN3" s="363"/>
      <c r="LVO3" s="363"/>
      <c r="LVP3" s="363"/>
      <c r="LVQ3" s="363"/>
      <c r="LVR3" s="363"/>
      <c r="LVS3" s="363"/>
      <c r="LVT3" s="363"/>
      <c r="LVU3" s="363"/>
      <c r="LVV3" s="363"/>
      <c r="LVW3" s="363"/>
      <c r="LVX3" s="363"/>
      <c r="LVY3" s="363"/>
      <c r="LVZ3" s="363"/>
      <c r="LWA3" s="363"/>
      <c r="LWB3" s="363"/>
      <c r="LWC3" s="363"/>
      <c r="LWD3" s="363"/>
      <c r="LWE3" s="363"/>
      <c r="LWF3" s="363"/>
      <c r="LWG3" s="363"/>
      <c r="LWH3" s="363"/>
      <c r="LWI3" s="363"/>
      <c r="LWJ3" s="363"/>
      <c r="LWK3" s="363"/>
      <c r="LWL3" s="363"/>
      <c r="LWM3" s="363"/>
      <c r="LWN3" s="363"/>
      <c r="LWO3" s="363"/>
      <c r="LWP3" s="363"/>
      <c r="LWQ3" s="363"/>
      <c r="LWR3" s="363"/>
      <c r="LWS3" s="363"/>
      <c r="LWT3" s="363"/>
      <c r="LWU3" s="363"/>
      <c r="LWV3" s="363"/>
      <c r="LWW3" s="363"/>
      <c r="LWX3" s="363"/>
      <c r="LWY3" s="363"/>
      <c r="LWZ3" s="363"/>
      <c r="LXA3" s="363"/>
      <c r="LXB3" s="363"/>
      <c r="LXC3" s="363"/>
      <c r="LXD3" s="363"/>
      <c r="LXE3" s="363"/>
      <c r="LXF3" s="363"/>
      <c r="LXG3" s="363"/>
      <c r="LXH3" s="363"/>
      <c r="LXI3" s="363"/>
      <c r="LXJ3" s="363"/>
      <c r="LXK3" s="363"/>
      <c r="LXL3" s="363"/>
      <c r="LXM3" s="363"/>
      <c r="LXN3" s="363"/>
      <c r="LXO3" s="363"/>
      <c r="LXP3" s="363"/>
      <c r="LXQ3" s="363"/>
      <c r="LXR3" s="363"/>
      <c r="LXS3" s="363"/>
      <c r="LXT3" s="363"/>
      <c r="LXU3" s="363"/>
      <c r="LXV3" s="363"/>
      <c r="LXW3" s="363"/>
      <c r="LXX3" s="363"/>
      <c r="LXY3" s="363"/>
      <c r="LXZ3" s="363"/>
      <c r="LYA3" s="363"/>
      <c r="LYB3" s="363"/>
      <c r="LYC3" s="363"/>
      <c r="LYD3" s="363"/>
      <c r="LYE3" s="363"/>
      <c r="LYF3" s="363"/>
      <c r="LYG3" s="363"/>
      <c r="LYH3" s="363"/>
      <c r="LYI3" s="363"/>
      <c r="LYJ3" s="363"/>
      <c r="LYK3" s="363"/>
      <c r="LYL3" s="363"/>
      <c r="LYM3" s="363"/>
      <c r="LYN3" s="363"/>
      <c r="LYO3" s="363"/>
      <c r="LYP3" s="363"/>
      <c r="LYQ3" s="363"/>
      <c r="LYR3" s="363"/>
      <c r="LYS3" s="363"/>
      <c r="LYT3" s="363"/>
      <c r="LYU3" s="363"/>
      <c r="LYV3" s="363"/>
      <c r="LYW3" s="363"/>
      <c r="LYX3" s="363"/>
      <c r="LYY3" s="363"/>
      <c r="LYZ3" s="363"/>
      <c r="LZA3" s="363"/>
      <c r="LZB3" s="363"/>
      <c r="LZC3" s="363"/>
      <c r="LZD3" s="363"/>
      <c r="LZE3" s="363"/>
      <c r="LZF3" s="363"/>
      <c r="LZG3" s="363"/>
      <c r="LZH3" s="363"/>
      <c r="LZI3" s="363"/>
      <c r="LZJ3" s="363"/>
      <c r="LZK3" s="363"/>
      <c r="LZL3" s="363"/>
      <c r="LZM3" s="363"/>
      <c r="LZN3" s="363"/>
      <c r="LZO3" s="363"/>
      <c r="LZP3" s="363"/>
      <c r="LZQ3" s="363"/>
      <c r="LZR3" s="363"/>
      <c r="LZS3" s="363"/>
      <c r="LZT3" s="363"/>
      <c r="LZU3" s="363"/>
      <c r="LZV3" s="363"/>
      <c r="LZW3" s="363"/>
      <c r="LZX3" s="363"/>
      <c r="LZY3" s="363"/>
      <c r="LZZ3" s="363"/>
      <c r="MAA3" s="363"/>
      <c r="MAB3" s="363"/>
      <c r="MAC3" s="363"/>
      <c r="MAD3" s="363"/>
      <c r="MAE3" s="363"/>
      <c r="MAF3" s="363"/>
      <c r="MAG3" s="363"/>
      <c r="MAH3" s="363"/>
      <c r="MAI3" s="363"/>
      <c r="MAJ3" s="363"/>
      <c r="MAK3" s="363"/>
      <c r="MAL3" s="363"/>
      <c r="MAM3" s="363"/>
      <c r="MAN3" s="363"/>
      <c r="MAO3" s="363"/>
      <c r="MAP3" s="363"/>
      <c r="MAQ3" s="363"/>
      <c r="MAR3" s="363"/>
      <c r="MAS3" s="363"/>
      <c r="MAT3" s="363"/>
      <c r="MAU3" s="363"/>
      <c r="MAV3" s="363"/>
      <c r="MAW3" s="363"/>
      <c r="MAX3" s="363"/>
      <c r="MAY3" s="363"/>
      <c r="MAZ3" s="363"/>
      <c r="MBA3" s="363"/>
      <c r="MBB3" s="363"/>
      <c r="MBC3" s="363"/>
      <c r="MBD3" s="363"/>
      <c r="MBE3" s="363"/>
      <c r="MBF3" s="363"/>
      <c r="MBG3" s="363"/>
      <c r="MBH3" s="363"/>
      <c r="MBI3" s="363"/>
      <c r="MBJ3" s="363"/>
      <c r="MBK3" s="363"/>
      <c r="MBL3" s="363"/>
      <c r="MBM3" s="363"/>
      <c r="MBN3" s="363"/>
      <c r="MBO3" s="363"/>
      <c r="MBP3" s="363"/>
      <c r="MBQ3" s="363"/>
      <c r="MBR3" s="363"/>
      <c r="MBS3" s="363"/>
      <c r="MBT3" s="363"/>
      <c r="MBU3" s="363"/>
      <c r="MBV3" s="363"/>
      <c r="MBW3" s="363"/>
      <c r="MBX3" s="363"/>
      <c r="MBY3" s="363"/>
      <c r="MBZ3" s="363"/>
      <c r="MCA3" s="363"/>
      <c r="MCB3" s="363"/>
      <c r="MCC3" s="363"/>
      <c r="MCD3" s="363"/>
      <c r="MCE3" s="363"/>
      <c r="MCF3" s="363"/>
      <c r="MCG3" s="363"/>
      <c r="MCH3" s="363"/>
      <c r="MCI3" s="363"/>
      <c r="MCJ3" s="363"/>
      <c r="MCK3" s="363"/>
      <c r="MCL3" s="363"/>
      <c r="MCM3" s="363"/>
      <c r="MCN3" s="363"/>
      <c r="MCO3" s="363"/>
      <c r="MCP3" s="363"/>
      <c r="MCQ3" s="363"/>
      <c r="MCR3" s="363"/>
      <c r="MCS3" s="363"/>
      <c r="MCT3" s="363"/>
      <c r="MCU3" s="363"/>
      <c r="MCV3" s="363"/>
      <c r="MCW3" s="363"/>
      <c r="MCX3" s="363"/>
      <c r="MCY3" s="363"/>
      <c r="MCZ3" s="363"/>
      <c r="MDA3" s="363"/>
      <c r="MDB3" s="363"/>
      <c r="MDC3" s="363"/>
      <c r="MDD3" s="363"/>
      <c r="MDE3" s="363"/>
      <c r="MDF3" s="363"/>
      <c r="MDG3" s="363"/>
      <c r="MDH3" s="363"/>
      <c r="MDI3" s="363"/>
      <c r="MDJ3" s="363"/>
      <c r="MDK3" s="363"/>
      <c r="MDL3" s="363"/>
      <c r="MDM3" s="363"/>
      <c r="MDN3" s="363"/>
      <c r="MDO3" s="363"/>
      <c r="MDP3" s="363"/>
      <c r="MDQ3" s="363"/>
      <c r="MDR3" s="363"/>
      <c r="MDS3" s="363"/>
      <c r="MDT3" s="363"/>
      <c r="MDU3" s="363"/>
      <c r="MDV3" s="363"/>
      <c r="MDW3" s="363"/>
      <c r="MDX3" s="363"/>
      <c r="MDY3" s="363"/>
      <c r="MDZ3" s="363"/>
      <c r="MEA3" s="363"/>
      <c r="MEB3" s="363"/>
      <c r="MEC3" s="363"/>
      <c r="MED3" s="363"/>
      <c r="MEE3" s="363"/>
      <c r="MEF3" s="363"/>
      <c r="MEG3" s="363"/>
      <c r="MEH3" s="363"/>
      <c r="MEI3" s="363"/>
      <c r="MEJ3" s="363"/>
      <c r="MEK3" s="363"/>
      <c r="MEL3" s="363"/>
      <c r="MEM3" s="363"/>
      <c r="MEN3" s="363"/>
      <c r="MEO3" s="363"/>
      <c r="MEP3" s="363"/>
      <c r="MEQ3" s="363"/>
      <c r="MER3" s="363"/>
      <c r="MES3" s="363"/>
      <c r="MET3" s="363"/>
      <c r="MEU3" s="363"/>
      <c r="MEV3" s="363"/>
      <c r="MEW3" s="363"/>
      <c r="MEX3" s="363"/>
      <c r="MEY3" s="363"/>
      <c r="MEZ3" s="363"/>
      <c r="MFA3" s="363"/>
      <c r="MFB3" s="363"/>
      <c r="MFC3" s="363"/>
      <c r="MFD3" s="363"/>
      <c r="MFE3" s="363"/>
      <c r="MFF3" s="363"/>
      <c r="MFG3" s="363"/>
      <c r="MFH3" s="363"/>
      <c r="MFI3" s="363"/>
      <c r="MFJ3" s="363"/>
      <c r="MFK3" s="363"/>
      <c r="MFL3" s="363"/>
      <c r="MFM3" s="363"/>
      <c r="MFN3" s="363"/>
      <c r="MFO3" s="363"/>
      <c r="MFP3" s="363"/>
      <c r="MFQ3" s="363"/>
      <c r="MFR3" s="363"/>
      <c r="MFS3" s="363"/>
      <c r="MFT3" s="363"/>
      <c r="MFU3" s="363"/>
      <c r="MFV3" s="363"/>
      <c r="MFW3" s="363"/>
      <c r="MFX3" s="363"/>
      <c r="MFY3" s="363"/>
      <c r="MFZ3" s="363"/>
      <c r="MGA3" s="363"/>
      <c r="MGB3" s="363"/>
      <c r="MGC3" s="363"/>
      <c r="MGD3" s="363"/>
      <c r="MGE3" s="363"/>
      <c r="MGF3" s="363"/>
      <c r="MGG3" s="363"/>
      <c r="MGH3" s="363"/>
      <c r="MGI3" s="363"/>
      <c r="MGJ3" s="363"/>
      <c r="MGK3" s="363"/>
      <c r="MGL3" s="363"/>
      <c r="MGM3" s="363"/>
      <c r="MGN3" s="363"/>
      <c r="MGO3" s="363"/>
      <c r="MGP3" s="363"/>
      <c r="MGQ3" s="363"/>
      <c r="MGR3" s="363"/>
      <c r="MGS3" s="363"/>
      <c r="MGT3" s="363"/>
      <c r="MGU3" s="363"/>
      <c r="MGV3" s="363"/>
      <c r="MGW3" s="363"/>
      <c r="MGX3" s="363"/>
      <c r="MGY3" s="363"/>
      <c r="MGZ3" s="363"/>
      <c r="MHA3" s="363"/>
      <c r="MHB3" s="363"/>
      <c r="MHC3" s="363"/>
      <c r="MHD3" s="363"/>
      <c r="MHE3" s="363"/>
      <c r="MHF3" s="363"/>
      <c r="MHG3" s="363"/>
      <c r="MHH3" s="363"/>
      <c r="MHI3" s="363"/>
      <c r="MHJ3" s="363"/>
      <c r="MHK3" s="363"/>
      <c r="MHL3" s="363"/>
      <c r="MHM3" s="363"/>
      <c r="MHN3" s="363"/>
      <c r="MHO3" s="363"/>
      <c r="MHP3" s="363"/>
      <c r="MHQ3" s="363"/>
      <c r="MHR3" s="363"/>
      <c r="MHS3" s="363"/>
      <c r="MHT3" s="363"/>
      <c r="MHU3" s="363"/>
      <c r="MHV3" s="363"/>
      <c r="MHW3" s="363"/>
      <c r="MHX3" s="363"/>
      <c r="MHY3" s="363"/>
      <c r="MHZ3" s="363"/>
      <c r="MIA3" s="363"/>
      <c r="MIB3" s="363"/>
      <c r="MIC3" s="363"/>
      <c r="MID3" s="363"/>
      <c r="MIE3" s="363"/>
      <c r="MIF3" s="363"/>
      <c r="MIG3" s="363"/>
      <c r="MIH3" s="363"/>
      <c r="MII3" s="363"/>
      <c r="MIJ3" s="363"/>
      <c r="MIK3" s="363"/>
      <c r="MIL3" s="363"/>
      <c r="MIM3" s="363"/>
      <c r="MIN3" s="363"/>
      <c r="MIO3" s="363"/>
      <c r="MIP3" s="363"/>
      <c r="MIQ3" s="363"/>
      <c r="MIR3" s="363"/>
      <c r="MIS3" s="363"/>
      <c r="MIT3" s="363"/>
      <c r="MIU3" s="363"/>
      <c r="MIV3" s="363"/>
      <c r="MIW3" s="363"/>
      <c r="MIX3" s="363"/>
      <c r="MIY3" s="363"/>
      <c r="MIZ3" s="363"/>
      <c r="MJA3" s="363"/>
      <c r="MJB3" s="363"/>
      <c r="MJC3" s="363"/>
      <c r="MJD3" s="363"/>
      <c r="MJE3" s="363"/>
      <c r="MJF3" s="363"/>
      <c r="MJG3" s="363"/>
      <c r="MJH3" s="363"/>
      <c r="MJI3" s="363"/>
      <c r="MJJ3" s="363"/>
      <c r="MJK3" s="363"/>
      <c r="MJL3" s="363"/>
      <c r="MJM3" s="363"/>
      <c r="MJN3" s="363"/>
      <c r="MJO3" s="363"/>
      <c r="MJP3" s="363"/>
      <c r="MJQ3" s="363"/>
      <c r="MJR3" s="363"/>
      <c r="MJS3" s="363"/>
      <c r="MJT3" s="363"/>
      <c r="MJU3" s="363"/>
      <c r="MJV3" s="363"/>
      <c r="MJW3" s="363"/>
      <c r="MJX3" s="363"/>
      <c r="MJY3" s="363"/>
      <c r="MJZ3" s="363"/>
      <c r="MKA3" s="363"/>
      <c r="MKB3" s="363"/>
      <c r="MKC3" s="363"/>
      <c r="MKD3" s="363"/>
      <c r="MKE3" s="363"/>
      <c r="MKF3" s="363"/>
      <c r="MKG3" s="363"/>
      <c r="MKH3" s="363"/>
      <c r="MKI3" s="363"/>
      <c r="MKJ3" s="363"/>
      <c r="MKK3" s="363"/>
      <c r="MKL3" s="363"/>
      <c r="MKM3" s="363"/>
      <c r="MKN3" s="363"/>
      <c r="MKO3" s="363"/>
      <c r="MKP3" s="363"/>
      <c r="MKQ3" s="363"/>
      <c r="MKR3" s="363"/>
      <c r="MKS3" s="363"/>
      <c r="MKT3" s="363"/>
      <c r="MKU3" s="363"/>
      <c r="MKV3" s="363"/>
      <c r="MKW3" s="363"/>
      <c r="MKX3" s="363"/>
      <c r="MKY3" s="363"/>
      <c r="MKZ3" s="363"/>
      <c r="MLA3" s="363"/>
      <c r="MLB3" s="363"/>
      <c r="MLC3" s="363"/>
      <c r="MLD3" s="363"/>
      <c r="MLE3" s="363"/>
      <c r="MLF3" s="363"/>
      <c r="MLG3" s="363"/>
      <c r="MLH3" s="363"/>
      <c r="MLI3" s="363"/>
      <c r="MLJ3" s="363"/>
      <c r="MLK3" s="363"/>
      <c r="MLL3" s="363"/>
      <c r="MLM3" s="363"/>
      <c r="MLN3" s="363"/>
      <c r="MLO3" s="363"/>
      <c r="MLP3" s="363"/>
      <c r="MLQ3" s="363"/>
      <c r="MLR3" s="363"/>
      <c r="MLS3" s="363"/>
      <c r="MLT3" s="363"/>
      <c r="MLU3" s="363"/>
      <c r="MLV3" s="363"/>
      <c r="MLW3" s="363"/>
      <c r="MLX3" s="363"/>
      <c r="MLY3" s="363"/>
      <c r="MLZ3" s="363"/>
      <c r="MMA3" s="363"/>
      <c r="MMB3" s="363"/>
      <c r="MMC3" s="363"/>
      <c r="MMD3" s="363"/>
      <c r="MME3" s="363"/>
      <c r="MMF3" s="363"/>
      <c r="MMG3" s="363"/>
      <c r="MMH3" s="363"/>
      <c r="MMI3" s="363"/>
      <c r="MMJ3" s="363"/>
      <c r="MMK3" s="363"/>
      <c r="MML3" s="363"/>
      <c r="MMM3" s="363"/>
      <c r="MMN3" s="363"/>
      <c r="MMO3" s="363"/>
      <c r="MMP3" s="363"/>
      <c r="MMQ3" s="363"/>
      <c r="MMR3" s="363"/>
      <c r="MMS3" s="363"/>
      <c r="MMT3" s="363"/>
      <c r="MMU3" s="363"/>
      <c r="MMV3" s="363"/>
      <c r="MMW3" s="363"/>
      <c r="MMX3" s="363"/>
      <c r="MMY3" s="363"/>
      <c r="MMZ3" s="363"/>
      <c r="MNA3" s="363"/>
      <c r="MNB3" s="363"/>
      <c r="MNC3" s="363"/>
      <c r="MND3" s="363"/>
      <c r="MNE3" s="363"/>
      <c r="MNF3" s="363"/>
      <c r="MNG3" s="363"/>
      <c r="MNH3" s="363"/>
      <c r="MNI3" s="363"/>
      <c r="MNJ3" s="363"/>
      <c r="MNK3" s="363"/>
      <c r="MNL3" s="363"/>
      <c r="MNM3" s="363"/>
      <c r="MNN3" s="363"/>
      <c r="MNO3" s="363"/>
      <c r="MNP3" s="363"/>
      <c r="MNQ3" s="363"/>
      <c r="MNR3" s="363"/>
      <c r="MNS3" s="363"/>
      <c r="MNT3" s="363"/>
      <c r="MNU3" s="363"/>
      <c r="MNV3" s="363"/>
      <c r="MNW3" s="363"/>
      <c r="MNX3" s="363"/>
      <c r="MNY3" s="363"/>
      <c r="MNZ3" s="363"/>
      <c r="MOA3" s="363"/>
      <c r="MOB3" s="363"/>
      <c r="MOC3" s="363"/>
      <c r="MOD3" s="363"/>
      <c r="MOE3" s="363"/>
      <c r="MOF3" s="363"/>
      <c r="MOG3" s="363"/>
      <c r="MOH3" s="363"/>
      <c r="MOI3" s="363"/>
      <c r="MOJ3" s="363"/>
      <c r="MOK3" s="363"/>
      <c r="MOL3" s="363"/>
      <c r="MOM3" s="363"/>
      <c r="MON3" s="363"/>
      <c r="MOO3" s="363"/>
      <c r="MOP3" s="363"/>
      <c r="MOQ3" s="363"/>
      <c r="MOR3" s="363"/>
      <c r="MOS3" s="363"/>
      <c r="MOT3" s="363"/>
      <c r="MOU3" s="363"/>
      <c r="MOV3" s="363"/>
      <c r="MOW3" s="363"/>
      <c r="MOX3" s="363"/>
      <c r="MOY3" s="363"/>
      <c r="MOZ3" s="363"/>
      <c r="MPA3" s="363"/>
      <c r="MPB3" s="363"/>
      <c r="MPC3" s="363"/>
      <c r="MPD3" s="363"/>
      <c r="MPE3" s="363"/>
      <c r="MPF3" s="363"/>
      <c r="MPG3" s="363"/>
      <c r="MPH3" s="363"/>
      <c r="MPI3" s="363"/>
      <c r="MPJ3" s="363"/>
      <c r="MPK3" s="363"/>
      <c r="MPL3" s="363"/>
      <c r="MPM3" s="363"/>
      <c r="MPN3" s="363"/>
      <c r="MPO3" s="363"/>
      <c r="MPP3" s="363"/>
      <c r="MPQ3" s="363"/>
      <c r="MPR3" s="363"/>
      <c r="MPS3" s="363"/>
      <c r="MPT3" s="363"/>
      <c r="MPU3" s="363"/>
      <c r="MPV3" s="363"/>
      <c r="MPW3" s="363"/>
      <c r="MPX3" s="363"/>
      <c r="MPY3" s="363"/>
      <c r="MPZ3" s="363"/>
      <c r="MQA3" s="363"/>
      <c r="MQB3" s="363"/>
      <c r="MQC3" s="363"/>
      <c r="MQD3" s="363"/>
      <c r="MQE3" s="363"/>
      <c r="MQF3" s="363"/>
      <c r="MQG3" s="363"/>
      <c r="MQH3" s="363"/>
      <c r="MQI3" s="363"/>
      <c r="MQJ3" s="363"/>
      <c r="MQK3" s="363"/>
      <c r="MQL3" s="363"/>
      <c r="MQM3" s="363"/>
      <c r="MQN3" s="363"/>
      <c r="MQO3" s="363"/>
      <c r="MQP3" s="363"/>
      <c r="MQQ3" s="363"/>
      <c r="MQR3" s="363"/>
      <c r="MQS3" s="363"/>
      <c r="MQT3" s="363"/>
      <c r="MQU3" s="363"/>
      <c r="MQV3" s="363"/>
      <c r="MQW3" s="363"/>
      <c r="MQX3" s="363"/>
      <c r="MQY3" s="363"/>
      <c r="MQZ3" s="363"/>
      <c r="MRA3" s="363"/>
      <c r="MRB3" s="363"/>
      <c r="MRC3" s="363"/>
      <c r="MRD3" s="363"/>
      <c r="MRE3" s="363"/>
      <c r="MRF3" s="363"/>
      <c r="MRG3" s="363"/>
      <c r="MRH3" s="363"/>
      <c r="MRI3" s="363"/>
      <c r="MRJ3" s="363"/>
      <c r="MRK3" s="363"/>
      <c r="MRL3" s="363"/>
      <c r="MRM3" s="363"/>
      <c r="MRN3" s="363"/>
      <c r="MRO3" s="363"/>
      <c r="MRP3" s="363"/>
      <c r="MRQ3" s="363"/>
      <c r="MRR3" s="363"/>
      <c r="MRS3" s="363"/>
      <c r="MRT3" s="363"/>
      <c r="MRU3" s="363"/>
      <c r="MRV3" s="363"/>
      <c r="MRW3" s="363"/>
      <c r="MRX3" s="363"/>
      <c r="MRY3" s="363"/>
      <c r="MRZ3" s="363"/>
      <c r="MSA3" s="363"/>
      <c r="MSB3" s="363"/>
      <c r="MSC3" s="363"/>
      <c r="MSD3" s="363"/>
      <c r="MSE3" s="363"/>
      <c r="MSF3" s="363"/>
      <c r="MSG3" s="363"/>
      <c r="MSH3" s="363"/>
      <c r="MSI3" s="363"/>
      <c r="MSJ3" s="363"/>
      <c r="MSK3" s="363"/>
      <c r="MSL3" s="363"/>
      <c r="MSM3" s="363"/>
      <c r="MSN3" s="363"/>
      <c r="MSO3" s="363"/>
      <c r="MSP3" s="363"/>
      <c r="MSQ3" s="363"/>
      <c r="MSR3" s="363"/>
      <c r="MSS3" s="363"/>
      <c r="MST3" s="363"/>
      <c r="MSU3" s="363"/>
      <c r="MSV3" s="363"/>
      <c r="MSW3" s="363"/>
      <c r="MSX3" s="363"/>
      <c r="MSY3" s="363"/>
      <c r="MSZ3" s="363"/>
      <c r="MTA3" s="363"/>
      <c r="MTB3" s="363"/>
      <c r="MTC3" s="363"/>
      <c r="MTD3" s="363"/>
      <c r="MTE3" s="363"/>
      <c r="MTF3" s="363"/>
      <c r="MTG3" s="363"/>
      <c r="MTH3" s="363"/>
      <c r="MTI3" s="363"/>
      <c r="MTJ3" s="363"/>
      <c r="MTK3" s="363"/>
      <c r="MTL3" s="363"/>
      <c r="MTM3" s="363"/>
      <c r="MTN3" s="363"/>
      <c r="MTO3" s="363"/>
      <c r="MTP3" s="363"/>
      <c r="MTQ3" s="363"/>
      <c r="MTR3" s="363"/>
      <c r="MTS3" s="363"/>
      <c r="MTT3" s="363"/>
      <c r="MTU3" s="363"/>
      <c r="MTV3" s="363"/>
      <c r="MTW3" s="363"/>
      <c r="MTX3" s="363"/>
      <c r="MTY3" s="363"/>
      <c r="MTZ3" s="363"/>
      <c r="MUA3" s="363"/>
      <c r="MUB3" s="363"/>
      <c r="MUC3" s="363"/>
      <c r="MUD3" s="363"/>
      <c r="MUE3" s="363"/>
      <c r="MUF3" s="363"/>
      <c r="MUG3" s="363"/>
      <c r="MUH3" s="363"/>
      <c r="MUI3" s="363"/>
      <c r="MUJ3" s="363"/>
      <c r="MUK3" s="363"/>
      <c r="MUL3" s="363"/>
      <c r="MUM3" s="363"/>
      <c r="MUN3" s="363"/>
      <c r="MUO3" s="363"/>
      <c r="MUP3" s="363"/>
      <c r="MUQ3" s="363"/>
      <c r="MUR3" s="363"/>
      <c r="MUS3" s="363"/>
      <c r="MUT3" s="363"/>
      <c r="MUU3" s="363"/>
      <c r="MUV3" s="363"/>
      <c r="MUW3" s="363"/>
      <c r="MUX3" s="363"/>
      <c r="MUY3" s="363"/>
      <c r="MUZ3" s="363"/>
      <c r="MVA3" s="363"/>
      <c r="MVB3" s="363"/>
      <c r="MVC3" s="363"/>
      <c r="MVD3" s="363"/>
      <c r="MVE3" s="363"/>
      <c r="MVF3" s="363"/>
      <c r="MVG3" s="363"/>
      <c r="MVH3" s="363"/>
      <c r="MVI3" s="363"/>
      <c r="MVJ3" s="363"/>
      <c r="MVK3" s="363"/>
      <c r="MVL3" s="363"/>
      <c r="MVM3" s="363"/>
      <c r="MVN3" s="363"/>
      <c r="MVO3" s="363"/>
      <c r="MVP3" s="363"/>
      <c r="MVQ3" s="363"/>
      <c r="MVR3" s="363"/>
      <c r="MVS3" s="363"/>
      <c r="MVT3" s="363"/>
      <c r="MVU3" s="363"/>
      <c r="MVV3" s="363"/>
      <c r="MVW3" s="363"/>
      <c r="MVX3" s="363"/>
      <c r="MVY3" s="363"/>
      <c r="MVZ3" s="363"/>
      <c r="MWA3" s="363"/>
      <c r="MWB3" s="363"/>
      <c r="MWC3" s="363"/>
      <c r="MWD3" s="363"/>
      <c r="MWE3" s="363"/>
      <c r="MWF3" s="363"/>
      <c r="MWG3" s="363"/>
      <c r="MWH3" s="363"/>
      <c r="MWI3" s="363"/>
      <c r="MWJ3" s="363"/>
      <c r="MWK3" s="363"/>
      <c r="MWL3" s="363"/>
      <c r="MWM3" s="363"/>
      <c r="MWN3" s="363"/>
      <c r="MWO3" s="363"/>
      <c r="MWP3" s="363"/>
      <c r="MWQ3" s="363"/>
      <c r="MWR3" s="363"/>
      <c r="MWS3" s="363"/>
      <c r="MWT3" s="363"/>
      <c r="MWU3" s="363"/>
      <c r="MWV3" s="363"/>
      <c r="MWW3" s="363"/>
      <c r="MWX3" s="363"/>
      <c r="MWY3" s="363"/>
      <c r="MWZ3" s="363"/>
      <c r="MXA3" s="363"/>
      <c r="MXB3" s="363"/>
      <c r="MXC3" s="363"/>
      <c r="MXD3" s="363"/>
      <c r="MXE3" s="363"/>
      <c r="MXF3" s="363"/>
      <c r="MXG3" s="363"/>
      <c r="MXH3" s="363"/>
      <c r="MXI3" s="363"/>
      <c r="MXJ3" s="363"/>
      <c r="MXK3" s="363"/>
      <c r="MXL3" s="363"/>
      <c r="MXM3" s="363"/>
      <c r="MXN3" s="363"/>
      <c r="MXO3" s="363"/>
      <c r="MXP3" s="363"/>
      <c r="MXQ3" s="363"/>
      <c r="MXR3" s="363"/>
      <c r="MXS3" s="363"/>
      <c r="MXT3" s="363"/>
      <c r="MXU3" s="363"/>
      <c r="MXV3" s="363"/>
      <c r="MXW3" s="363"/>
      <c r="MXX3" s="363"/>
      <c r="MXY3" s="363"/>
      <c r="MXZ3" s="363"/>
      <c r="MYA3" s="363"/>
      <c r="MYB3" s="363"/>
      <c r="MYC3" s="363"/>
      <c r="MYD3" s="363"/>
      <c r="MYE3" s="363"/>
      <c r="MYF3" s="363"/>
      <c r="MYG3" s="363"/>
      <c r="MYH3" s="363"/>
      <c r="MYI3" s="363"/>
      <c r="MYJ3" s="363"/>
      <c r="MYK3" s="363"/>
      <c r="MYL3" s="363"/>
      <c r="MYM3" s="363"/>
      <c r="MYN3" s="363"/>
      <c r="MYO3" s="363"/>
      <c r="MYP3" s="363"/>
      <c r="MYQ3" s="363"/>
      <c r="MYR3" s="363"/>
      <c r="MYS3" s="363"/>
      <c r="MYT3" s="363"/>
      <c r="MYU3" s="363"/>
      <c r="MYV3" s="363"/>
      <c r="MYW3" s="363"/>
      <c r="MYX3" s="363"/>
      <c r="MYY3" s="363"/>
      <c r="MYZ3" s="363"/>
      <c r="MZA3" s="363"/>
      <c r="MZB3" s="363"/>
      <c r="MZC3" s="363"/>
      <c r="MZD3" s="363"/>
      <c r="MZE3" s="363"/>
      <c r="MZF3" s="363"/>
      <c r="MZG3" s="363"/>
      <c r="MZH3" s="363"/>
      <c r="MZI3" s="363"/>
      <c r="MZJ3" s="363"/>
      <c r="MZK3" s="363"/>
      <c r="MZL3" s="363"/>
      <c r="MZM3" s="363"/>
      <c r="MZN3" s="363"/>
      <c r="MZO3" s="363"/>
      <c r="MZP3" s="363"/>
      <c r="MZQ3" s="363"/>
      <c r="MZR3" s="363"/>
      <c r="MZS3" s="363"/>
      <c r="MZT3" s="363"/>
      <c r="MZU3" s="363"/>
      <c r="MZV3" s="363"/>
      <c r="MZW3" s="363"/>
      <c r="MZX3" s="363"/>
      <c r="MZY3" s="363"/>
      <c r="MZZ3" s="363"/>
      <c r="NAA3" s="363"/>
      <c r="NAB3" s="363"/>
      <c r="NAC3" s="363"/>
      <c r="NAD3" s="363"/>
      <c r="NAE3" s="363"/>
      <c r="NAF3" s="363"/>
      <c r="NAG3" s="363"/>
      <c r="NAH3" s="363"/>
      <c r="NAI3" s="363"/>
      <c r="NAJ3" s="363"/>
      <c r="NAK3" s="363"/>
      <c r="NAL3" s="363"/>
      <c r="NAM3" s="363"/>
      <c r="NAN3" s="363"/>
      <c r="NAO3" s="363"/>
      <c r="NAP3" s="363"/>
      <c r="NAQ3" s="363"/>
      <c r="NAR3" s="363"/>
      <c r="NAS3" s="363"/>
      <c r="NAT3" s="363"/>
      <c r="NAU3" s="363"/>
      <c r="NAV3" s="363"/>
      <c r="NAW3" s="363"/>
      <c r="NAX3" s="363"/>
      <c r="NAY3" s="363"/>
      <c r="NAZ3" s="363"/>
      <c r="NBA3" s="363"/>
      <c r="NBB3" s="363"/>
      <c r="NBC3" s="363"/>
      <c r="NBD3" s="363"/>
      <c r="NBE3" s="363"/>
      <c r="NBF3" s="363"/>
      <c r="NBG3" s="363"/>
      <c r="NBH3" s="363"/>
      <c r="NBI3" s="363"/>
      <c r="NBJ3" s="363"/>
      <c r="NBK3" s="363"/>
      <c r="NBL3" s="363"/>
      <c r="NBM3" s="363"/>
      <c r="NBN3" s="363"/>
      <c r="NBO3" s="363"/>
      <c r="NBP3" s="363"/>
      <c r="NBQ3" s="363"/>
      <c r="NBR3" s="363"/>
      <c r="NBS3" s="363"/>
      <c r="NBT3" s="363"/>
      <c r="NBU3" s="363"/>
      <c r="NBV3" s="363"/>
      <c r="NBW3" s="363"/>
      <c r="NBX3" s="363"/>
      <c r="NBY3" s="363"/>
      <c r="NBZ3" s="363"/>
      <c r="NCA3" s="363"/>
      <c r="NCB3" s="363"/>
      <c r="NCC3" s="363"/>
      <c r="NCD3" s="363"/>
      <c r="NCE3" s="363"/>
      <c r="NCF3" s="363"/>
      <c r="NCG3" s="363"/>
      <c r="NCH3" s="363"/>
      <c r="NCI3" s="363"/>
      <c r="NCJ3" s="363"/>
      <c r="NCK3" s="363"/>
      <c r="NCL3" s="363"/>
      <c r="NCM3" s="363"/>
      <c r="NCN3" s="363"/>
      <c r="NCO3" s="363"/>
      <c r="NCP3" s="363"/>
      <c r="NCQ3" s="363"/>
      <c r="NCR3" s="363"/>
      <c r="NCS3" s="363"/>
      <c r="NCT3" s="363"/>
      <c r="NCU3" s="363"/>
      <c r="NCV3" s="363"/>
      <c r="NCW3" s="363"/>
      <c r="NCX3" s="363"/>
      <c r="NCY3" s="363"/>
      <c r="NCZ3" s="363"/>
      <c r="NDA3" s="363"/>
      <c r="NDB3" s="363"/>
      <c r="NDC3" s="363"/>
      <c r="NDD3" s="363"/>
      <c r="NDE3" s="363"/>
      <c r="NDF3" s="363"/>
      <c r="NDG3" s="363"/>
      <c r="NDH3" s="363"/>
      <c r="NDI3" s="363"/>
      <c r="NDJ3" s="363"/>
      <c r="NDK3" s="363"/>
      <c r="NDL3" s="363"/>
      <c r="NDM3" s="363"/>
      <c r="NDN3" s="363"/>
      <c r="NDO3" s="363"/>
      <c r="NDP3" s="363"/>
      <c r="NDQ3" s="363"/>
      <c r="NDR3" s="363"/>
      <c r="NDS3" s="363"/>
      <c r="NDT3" s="363"/>
      <c r="NDU3" s="363"/>
      <c r="NDV3" s="363"/>
      <c r="NDW3" s="363"/>
      <c r="NDX3" s="363"/>
      <c r="NDY3" s="363"/>
      <c r="NDZ3" s="363"/>
      <c r="NEA3" s="363"/>
      <c r="NEB3" s="363"/>
      <c r="NEC3" s="363"/>
      <c r="NED3" s="363"/>
      <c r="NEE3" s="363"/>
      <c r="NEF3" s="363"/>
      <c r="NEG3" s="363"/>
      <c r="NEH3" s="363"/>
      <c r="NEI3" s="363"/>
      <c r="NEJ3" s="363"/>
      <c r="NEK3" s="363"/>
      <c r="NEL3" s="363"/>
      <c r="NEM3" s="363"/>
      <c r="NEN3" s="363"/>
      <c r="NEO3" s="363"/>
      <c r="NEP3" s="363"/>
      <c r="NEQ3" s="363"/>
      <c r="NER3" s="363"/>
      <c r="NES3" s="363"/>
      <c r="NET3" s="363"/>
      <c r="NEU3" s="363"/>
      <c r="NEV3" s="363"/>
      <c r="NEW3" s="363"/>
      <c r="NEX3" s="363"/>
      <c r="NEY3" s="363"/>
      <c r="NEZ3" s="363"/>
      <c r="NFA3" s="363"/>
      <c r="NFB3" s="363"/>
      <c r="NFC3" s="363"/>
      <c r="NFD3" s="363"/>
      <c r="NFE3" s="363"/>
      <c r="NFF3" s="363"/>
      <c r="NFG3" s="363"/>
      <c r="NFH3" s="363"/>
      <c r="NFI3" s="363"/>
      <c r="NFJ3" s="363"/>
      <c r="NFK3" s="363"/>
      <c r="NFL3" s="363"/>
      <c r="NFM3" s="363"/>
      <c r="NFN3" s="363"/>
      <c r="NFO3" s="363"/>
      <c r="NFP3" s="363"/>
      <c r="NFQ3" s="363"/>
      <c r="NFR3" s="363"/>
      <c r="NFS3" s="363"/>
      <c r="NFT3" s="363"/>
      <c r="NFU3" s="363"/>
      <c r="NFV3" s="363"/>
      <c r="NFW3" s="363"/>
      <c r="NFX3" s="363"/>
      <c r="NFY3" s="363"/>
      <c r="NFZ3" s="363"/>
      <c r="NGA3" s="363"/>
      <c r="NGB3" s="363"/>
      <c r="NGC3" s="363"/>
      <c r="NGD3" s="363"/>
      <c r="NGE3" s="363"/>
      <c r="NGF3" s="363"/>
      <c r="NGG3" s="363"/>
      <c r="NGH3" s="363"/>
      <c r="NGI3" s="363"/>
      <c r="NGJ3" s="363"/>
      <c r="NGK3" s="363"/>
      <c r="NGL3" s="363"/>
      <c r="NGM3" s="363"/>
      <c r="NGN3" s="363"/>
      <c r="NGO3" s="363"/>
      <c r="NGP3" s="363"/>
      <c r="NGQ3" s="363"/>
      <c r="NGR3" s="363"/>
      <c r="NGS3" s="363"/>
      <c r="NGT3" s="363"/>
      <c r="NGU3" s="363"/>
      <c r="NGV3" s="363"/>
      <c r="NGW3" s="363"/>
      <c r="NGX3" s="363"/>
      <c r="NGY3" s="363"/>
      <c r="NGZ3" s="363"/>
      <c r="NHA3" s="363"/>
      <c r="NHB3" s="363"/>
      <c r="NHC3" s="363"/>
      <c r="NHD3" s="363"/>
      <c r="NHE3" s="363"/>
      <c r="NHF3" s="363"/>
      <c r="NHG3" s="363"/>
      <c r="NHH3" s="363"/>
      <c r="NHI3" s="363"/>
      <c r="NHJ3" s="363"/>
      <c r="NHK3" s="363"/>
      <c r="NHL3" s="363"/>
      <c r="NHM3" s="363"/>
      <c r="NHN3" s="363"/>
      <c r="NHO3" s="363"/>
      <c r="NHP3" s="363"/>
      <c r="NHQ3" s="363"/>
      <c r="NHR3" s="363"/>
      <c r="NHS3" s="363"/>
      <c r="NHT3" s="363"/>
      <c r="NHU3" s="363"/>
      <c r="NHV3" s="363"/>
      <c r="NHW3" s="363"/>
      <c r="NHX3" s="363"/>
      <c r="NHY3" s="363"/>
      <c r="NHZ3" s="363"/>
      <c r="NIA3" s="363"/>
      <c r="NIB3" s="363"/>
      <c r="NIC3" s="363"/>
      <c r="NID3" s="363"/>
      <c r="NIE3" s="363"/>
      <c r="NIF3" s="363"/>
      <c r="NIG3" s="363"/>
      <c r="NIH3" s="363"/>
      <c r="NII3" s="363"/>
      <c r="NIJ3" s="363"/>
      <c r="NIK3" s="363"/>
      <c r="NIL3" s="363"/>
      <c r="NIM3" s="363"/>
      <c r="NIN3" s="363"/>
      <c r="NIO3" s="363"/>
      <c r="NIP3" s="363"/>
      <c r="NIQ3" s="363"/>
      <c r="NIR3" s="363"/>
      <c r="NIS3" s="363"/>
      <c r="NIT3" s="363"/>
      <c r="NIU3" s="363"/>
      <c r="NIV3" s="363"/>
      <c r="NIW3" s="363"/>
      <c r="NIX3" s="363"/>
      <c r="NIY3" s="363"/>
      <c r="NIZ3" s="363"/>
      <c r="NJA3" s="363"/>
      <c r="NJB3" s="363"/>
      <c r="NJC3" s="363"/>
      <c r="NJD3" s="363"/>
      <c r="NJE3" s="363"/>
      <c r="NJF3" s="363"/>
      <c r="NJG3" s="363"/>
      <c r="NJH3" s="363"/>
      <c r="NJI3" s="363"/>
      <c r="NJJ3" s="363"/>
      <c r="NJK3" s="363"/>
      <c r="NJL3" s="363"/>
      <c r="NJM3" s="363"/>
      <c r="NJN3" s="363"/>
      <c r="NJO3" s="363"/>
      <c r="NJP3" s="363"/>
      <c r="NJQ3" s="363"/>
      <c r="NJR3" s="363"/>
      <c r="NJS3" s="363"/>
      <c r="NJT3" s="363"/>
      <c r="NJU3" s="363"/>
      <c r="NJV3" s="363"/>
      <c r="NJW3" s="363"/>
      <c r="NJX3" s="363"/>
      <c r="NJY3" s="363"/>
      <c r="NJZ3" s="363"/>
      <c r="NKA3" s="363"/>
      <c r="NKB3" s="363"/>
      <c r="NKC3" s="363"/>
      <c r="NKD3" s="363"/>
      <c r="NKE3" s="363"/>
      <c r="NKF3" s="363"/>
      <c r="NKG3" s="363"/>
      <c r="NKH3" s="363"/>
      <c r="NKI3" s="363"/>
      <c r="NKJ3" s="363"/>
      <c r="NKK3" s="363"/>
      <c r="NKL3" s="363"/>
      <c r="NKM3" s="363"/>
      <c r="NKN3" s="363"/>
      <c r="NKO3" s="363"/>
      <c r="NKP3" s="363"/>
      <c r="NKQ3" s="363"/>
      <c r="NKR3" s="363"/>
      <c r="NKS3" s="363"/>
      <c r="NKT3" s="363"/>
      <c r="NKU3" s="363"/>
      <c r="NKV3" s="363"/>
      <c r="NKW3" s="363"/>
      <c r="NKX3" s="363"/>
      <c r="NKY3" s="363"/>
      <c r="NKZ3" s="363"/>
      <c r="NLA3" s="363"/>
      <c r="NLB3" s="363"/>
      <c r="NLC3" s="363"/>
      <c r="NLD3" s="363"/>
      <c r="NLE3" s="363"/>
      <c r="NLF3" s="363"/>
      <c r="NLG3" s="363"/>
      <c r="NLH3" s="363"/>
      <c r="NLI3" s="363"/>
      <c r="NLJ3" s="363"/>
      <c r="NLK3" s="363"/>
      <c r="NLL3" s="363"/>
      <c r="NLM3" s="363"/>
      <c r="NLN3" s="363"/>
      <c r="NLO3" s="363"/>
      <c r="NLP3" s="363"/>
      <c r="NLQ3" s="363"/>
      <c r="NLR3" s="363"/>
      <c r="NLS3" s="363"/>
      <c r="NLT3" s="363"/>
      <c r="NLU3" s="363"/>
      <c r="NLV3" s="363"/>
      <c r="NLW3" s="363"/>
      <c r="NLX3" s="363"/>
      <c r="NLY3" s="363"/>
      <c r="NLZ3" s="363"/>
      <c r="NMA3" s="363"/>
      <c r="NMB3" s="363"/>
      <c r="NMC3" s="363"/>
      <c r="NMD3" s="363"/>
      <c r="NME3" s="363"/>
      <c r="NMF3" s="363"/>
      <c r="NMG3" s="363"/>
      <c r="NMH3" s="363"/>
      <c r="NMI3" s="363"/>
      <c r="NMJ3" s="363"/>
      <c r="NMK3" s="363"/>
      <c r="NML3" s="363"/>
      <c r="NMM3" s="363"/>
      <c r="NMN3" s="363"/>
      <c r="NMO3" s="363"/>
      <c r="NMP3" s="363"/>
      <c r="NMQ3" s="363"/>
      <c r="NMR3" s="363"/>
      <c r="NMS3" s="363"/>
      <c r="NMT3" s="363"/>
      <c r="NMU3" s="363"/>
      <c r="NMV3" s="363"/>
      <c r="NMW3" s="363"/>
      <c r="NMX3" s="363"/>
      <c r="NMY3" s="363"/>
      <c r="NMZ3" s="363"/>
      <c r="NNA3" s="363"/>
      <c r="NNB3" s="363"/>
      <c r="NNC3" s="363"/>
      <c r="NND3" s="363"/>
      <c r="NNE3" s="363"/>
      <c r="NNF3" s="363"/>
      <c r="NNG3" s="363"/>
      <c r="NNH3" s="363"/>
      <c r="NNI3" s="363"/>
      <c r="NNJ3" s="363"/>
      <c r="NNK3" s="363"/>
      <c r="NNL3" s="363"/>
      <c r="NNM3" s="363"/>
      <c r="NNN3" s="363"/>
      <c r="NNO3" s="363"/>
      <c r="NNP3" s="363"/>
      <c r="NNQ3" s="363"/>
      <c r="NNR3" s="363"/>
      <c r="NNS3" s="363"/>
      <c r="NNT3" s="363"/>
      <c r="NNU3" s="363"/>
      <c r="NNV3" s="363"/>
      <c r="NNW3" s="363"/>
      <c r="NNX3" s="363"/>
      <c r="NNY3" s="363"/>
      <c r="NNZ3" s="363"/>
      <c r="NOA3" s="363"/>
      <c r="NOB3" s="363"/>
      <c r="NOC3" s="363"/>
      <c r="NOD3" s="363"/>
      <c r="NOE3" s="363"/>
      <c r="NOF3" s="363"/>
      <c r="NOG3" s="363"/>
      <c r="NOH3" s="363"/>
      <c r="NOI3" s="363"/>
      <c r="NOJ3" s="363"/>
      <c r="NOK3" s="363"/>
      <c r="NOL3" s="363"/>
      <c r="NOM3" s="363"/>
      <c r="NON3" s="363"/>
      <c r="NOO3" s="363"/>
      <c r="NOP3" s="363"/>
      <c r="NOQ3" s="363"/>
      <c r="NOR3" s="363"/>
      <c r="NOS3" s="363"/>
      <c r="NOT3" s="363"/>
      <c r="NOU3" s="363"/>
      <c r="NOV3" s="363"/>
      <c r="NOW3" s="363"/>
      <c r="NOX3" s="363"/>
      <c r="NOY3" s="363"/>
      <c r="NOZ3" s="363"/>
      <c r="NPA3" s="363"/>
      <c r="NPB3" s="363"/>
      <c r="NPC3" s="363"/>
      <c r="NPD3" s="363"/>
      <c r="NPE3" s="363"/>
      <c r="NPF3" s="363"/>
      <c r="NPG3" s="363"/>
      <c r="NPH3" s="363"/>
      <c r="NPI3" s="363"/>
      <c r="NPJ3" s="363"/>
      <c r="NPK3" s="363"/>
      <c r="NPL3" s="363"/>
      <c r="NPM3" s="363"/>
      <c r="NPN3" s="363"/>
      <c r="NPO3" s="363"/>
      <c r="NPP3" s="363"/>
      <c r="NPQ3" s="363"/>
      <c r="NPR3" s="363"/>
      <c r="NPS3" s="363"/>
      <c r="NPT3" s="363"/>
      <c r="NPU3" s="363"/>
      <c r="NPV3" s="363"/>
      <c r="NPW3" s="363"/>
      <c r="NPX3" s="363"/>
      <c r="NPY3" s="363"/>
      <c r="NPZ3" s="363"/>
      <c r="NQA3" s="363"/>
      <c r="NQB3" s="363"/>
      <c r="NQC3" s="363"/>
      <c r="NQD3" s="363"/>
      <c r="NQE3" s="363"/>
      <c r="NQF3" s="363"/>
      <c r="NQG3" s="363"/>
      <c r="NQH3" s="363"/>
      <c r="NQI3" s="363"/>
      <c r="NQJ3" s="363"/>
      <c r="NQK3" s="363"/>
      <c r="NQL3" s="363"/>
      <c r="NQM3" s="363"/>
      <c r="NQN3" s="363"/>
      <c r="NQO3" s="363"/>
      <c r="NQP3" s="363"/>
      <c r="NQQ3" s="363"/>
      <c r="NQR3" s="363"/>
      <c r="NQS3" s="363"/>
      <c r="NQT3" s="363"/>
      <c r="NQU3" s="363"/>
      <c r="NQV3" s="363"/>
      <c r="NQW3" s="363"/>
      <c r="NQX3" s="363"/>
      <c r="NQY3" s="363"/>
      <c r="NQZ3" s="363"/>
      <c r="NRA3" s="363"/>
      <c r="NRB3" s="363"/>
      <c r="NRC3" s="363"/>
      <c r="NRD3" s="363"/>
      <c r="NRE3" s="363"/>
      <c r="NRF3" s="363"/>
      <c r="NRG3" s="363"/>
      <c r="NRH3" s="363"/>
      <c r="NRI3" s="363"/>
      <c r="NRJ3" s="363"/>
      <c r="NRK3" s="363"/>
      <c r="NRL3" s="363"/>
      <c r="NRM3" s="363"/>
      <c r="NRN3" s="363"/>
      <c r="NRO3" s="363"/>
      <c r="NRP3" s="363"/>
      <c r="NRQ3" s="363"/>
      <c r="NRR3" s="363"/>
      <c r="NRS3" s="363"/>
      <c r="NRT3" s="363"/>
      <c r="NRU3" s="363"/>
      <c r="NRV3" s="363"/>
      <c r="NRW3" s="363"/>
      <c r="NRX3" s="363"/>
      <c r="NRY3" s="363"/>
      <c r="NRZ3" s="363"/>
      <c r="NSA3" s="363"/>
      <c r="NSB3" s="363"/>
      <c r="NSC3" s="363"/>
      <c r="NSD3" s="363"/>
      <c r="NSE3" s="363"/>
      <c r="NSF3" s="363"/>
      <c r="NSG3" s="363"/>
      <c r="NSH3" s="363"/>
      <c r="NSI3" s="363"/>
      <c r="NSJ3" s="363"/>
      <c r="NSK3" s="363"/>
      <c r="NSL3" s="363"/>
      <c r="NSM3" s="363"/>
      <c r="NSN3" s="363"/>
      <c r="NSO3" s="363"/>
      <c r="NSP3" s="363"/>
      <c r="NSQ3" s="363"/>
      <c r="NSR3" s="363"/>
      <c r="NSS3" s="363"/>
      <c r="NST3" s="363"/>
      <c r="NSU3" s="363"/>
      <c r="NSV3" s="363"/>
      <c r="NSW3" s="363"/>
      <c r="NSX3" s="363"/>
      <c r="NSY3" s="363"/>
      <c r="NSZ3" s="363"/>
      <c r="NTA3" s="363"/>
      <c r="NTB3" s="363"/>
      <c r="NTC3" s="363"/>
      <c r="NTD3" s="363"/>
      <c r="NTE3" s="363"/>
      <c r="NTF3" s="363"/>
      <c r="NTG3" s="363"/>
      <c r="NTH3" s="363"/>
      <c r="NTI3" s="363"/>
      <c r="NTJ3" s="363"/>
      <c r="NTK3" s="363"/>
      <c r="NTL3" s="363"/>
      <c r="NTM3" s="363"/>
      <c r="NTN3" s="363"/>
      <c r="NTO3" s="363"/>
      <c r="NTP3" s="363"/>
      <c r="NTQ3" s="363"/>
      <c r="NTR3" s="363"/>
      <c r="NTS3" s="363"/>
      <c r="NTT3" s="363"/>
      <c r="NTU3" s="363"/>
      <c r="NTV3" s="363"/>
      <c r="NTW3" s="363"/>
      <c r="NTX3" s="363"/>
      <c r="NTY3" s="363"/>
      <c r="NTZ3" s="363"/>
      <c r="NUA3" s="363"/>
      <c r="NUB3" s="363"/>
      <c r="NUC3" s="363"/>
      <c r="NUD3" s="363"/>
      <c r="NUE3" s="363"/>
      <c r="NUF3" s="363"/>
      <c r="NUG3" s="363"/>
      <c r="NUH3" s="363"/>
      <c r="NUI3" s="363"/>
      <c r="NUJ3" s="363"/>
      <c r="NUK3" s="363"/>
      <c r="NUL3" s="363"/>
      <c r="NUM3" s="363"/>
      <c r="NUN3" s="363"/>
      <c r="NUO3" s="363"/>
      <c r="NUP3" s="363"/>
      <c r="NUQ3" s="363"/>
      <c r="NUR3" s="363"/>
      <c r="NUS3" s="363"/>
      <c r="NUT3" s="363"/>
      <c r="NUU3" s="363"/>
      <c r="NUV3" s="363"/>
      <c r="NUW3" s="363"/>
      <c r="NUX3" s="363"/>
      <c r="NUY3" s="363"/>
      <c r="NUZ3" s="363"/>
      <c r="NVA3" s="363"/>
      <c r="NVB3" s="363"/>
      <c r="NVC3" s="363"/>
      <c r="NVD3" s="363"/>
      <c r="NVE3" s="363"/>
      <c r="NVF3" s="363"/>
      <c r="NVG3" s="363"/>
      <c r="NVH3" s="363"/>
      <c r="NVI3" s="363"/>
      <c r="NVJ3" s="363"/>
      <c r="NVK3" s="363"/>
      <c r="NVL3" s="363"/>
      <c r="NVM3" s="363"/>
      <c r="NVN3" s="363"/>
      <c r="NVO3" s="363"/>
      <c r="NVP3" s="363"/>
      <c r="NVQ3" s="363"/>
      <c r="NVR3" s="363"/>
      <c r="NVS3" s="363"/>
      <c r="NVT3" s="363"/>
      <c r="NVU3" s="363"/>
      <c r="NVV3" s="363"/>
      <c r="NVW3" s="363"/>
      <c r="NVX3" s="363"/>
      <c r="NVY3" s="363"/>
      <c r="NVZ3" s="363"/>
      <c r="NWA3" s="363"/>
      <c r="NWB3" s="363"/>
      <c r="NWC3" s="363"/>
      <c r="NWD3" s="363"/>
      <c r="NWE3" s="363"/>
      <c r="NWF3" s="363"/>
      <c r="NWG3" s="363"/>
      <c r="NWH3" s="363"/>
      <c r="NWI3" s="363"/>
      <c r="NWJ3" s="363"/>
      <c r="NWK3" s="363"/>
      <c r="NWL3" s="363"/>
      <c r="NWM3" s="363"/>
      <c r="NWN3" s="363"/>
      <c r="NWO3" s="363"/>
      <c r="NWP3" s="363"/>
      <c r="NWQ3" s="363"/>
      <c r="NWR3" s="363"/>
      <c r="NWS3" s="363"/>
      <c r="NWT3" s="363"/>
      <c r="NWU3" s="363"/>
      <c r="NWV3" s="363"/>
      <c r="NWW3" s="363"/>
      <c r="NWX3" s="363"/>
      <c r="NWY3" s="363"/>
      <c r="NWZ3" s="363"/>
      <c r="NXA3" s="363"/>
      <c r="NXB3" s="363"/>
      <c r="NXC3" s="363"/>
      <c r="NXD3" s="363"/>
      <c r="NXE3" s="363"/>
      <c r="NXF3" s="363"/>
      <c r="NXG3" s="363"/>
      <c r="NXH3" s="363"/>
      <c r="NXI3" s="363"/>
      <c r="NXJ3" s="363"/>
      <c r="NXK3" s="363"/>
      <c r="NXL3" s="363"/>
      <c r="NXM3" s="363"/>
      <c r="NXN3" s="363"/>
      <c r="NXO3" s="363"/>
      <c r="NXP3" s="363"/>
      <c r="NXQ3" s="363"/>
      <c r="NXR3" s="363"/>
      <c r="NXS3" s="363"/>
      <c r="NXT3" s="363"/>
      <c r="NXU3" s="363"/>
      <c r="NXV3" s="363"/>
      <c r="NXW3" s="363"/>
      <c r="NXX3" s="363"/>
      <c r="NXY3" s="363"/>
      <c r="NXZ3" s="363"/>
      <c r="NYA3" s="363"/>
      <c r="NYB3" s="363"/>
      <c r="NYC3" s="363"/>
      <c r="NYD3" s="363"/>
      <c r="NYE3" s="363"/>
      <c r="NYF3" s="363"/>
      <c r="NYG3" s="363"/>
      <c r="NYH3" s="363"/>
      <c r="NYI3" s="363"/>
      <c r="NYJ3" s="363"/>
      <c r="NYK3" s="363"/>
      <c r="NYL3" s="363"/>
      <c r="NYM3" s="363"/>
      <c r="NYN3" s="363"/>
      <c r="NYO3" s="363"/>
      <c r="NYP3" s="363"/>
      <c r="NYQ3" s="363"/>
      <c r="NYR3" s="363"/>
      <c r="NYS3" s="363"/>
      <c r="NYT3" s="363"/>
      <c r="NYU3" s="363"/>
      <c r="NYV3" s="363"/>
      <c r="NYW3" s="363"/>
      <c r="NYX3" s="363"/>
      <c r="NYY3" s="363"/>
      <c r="NYZ3" s="363"/>
      <c r="NZA3" s="363"/>
      <c r="NZB3" s="363"/>
      <c r="NZC3" s="363"/>
      <c r="NZD3" s="363"/>
      <c r="NZE3" s="363"/>
      <c r="NZF3" s="363"/>
      <c r="NZG3" s="363"/>
      <c r="NZH3" s="363"/>
      <c r="NZI3" s="363"/>
      <c r="NZJ3" s="363"/>
      <c r="NZK3" s="363"/>
      <c r="NZL3" s="363"/>
      <c r="NZM3" s="363"/>
      <c r="NZN3" s="363"/>
      <c r="NZO3" s="363"/>
      <c r="NZP3" s="363"/>
      <c r="NZQ3" s="363"/>
      <c r="NZR3" s="363"/>
      <c r="NZS3" s="363"/>
      <c r="NZT3" s="363"/>
      <c r="NZU3" s="363"/>
      <c r="NZV3" s="363"/>
      <c r="NZW3" s="363"/>
      <c r="NZX3" s="363"/>
      <c r="NZY3" s="363"/>
      <c r="NZZ3" s="363"/>
      <c r="OAA3" s="363"/>
      <c r="OAB3" s="363"/>
      <c r="OAC3" s="363"/>
      <c r="OAD3" s="363"/>
      <c r="OAE3" s="363"/>
      <c r="OAF3" s="363"/>
      <c r="OAG3" s="363"/>
      <c r="OAH3" s="363"/>
      <c r="OAI3" s="363"/>
      <c r="OAJ3" s="363"/>
      <c r="OAK3" s="363"/>
      <c r="OAL3" s="363"/>
      <c r="OAM3" s="363"/>
      <c r="OAN3" s="363"/>
      <c r="OAO3" s="363"/>
      <c r="OAP3" s="363"/>
      <c r="OAQ3" s="363"/>
      <c r="OAR3" s="363"/>
      <c r="OAS3" s="363"/>
      <c r="OAT3" s="363"/>
      <c r="OAU3" s="363"/>
      <c r="OAV3" s="363"/>
      <c r="OAW3" s="363"/>
      <c r="OAX3" s="363"/>
      <c r="OAY3" s="363"/>
      <c r="OAZ3" s="363"/>
      <c r="OBA3" s="363"/>
      <c r="OBB3" s="363"/>
      <c r="OBC3" s="363"/>
      <c r="OBD3" s="363"/>
      <c r="OBE3" s="363"/>
      <c r="OBF3" s="363"/>
      <c r="OBG3" s="363"/>
      <c r="OBH3" s="363"/>
      <c r="OBI3" s="363"/>
      <c r="OBJ3" s="363"/>
      <c r="OBK3" s="363"/>
      <c r="OBL3" s="363"/>
      <c r="OBM3" s="363"/>
      <c r="OBN3" s="363"/>
      <c r="OBO3" s="363"/>
      <c r="OBP3" s="363"/>
      <c r="OBQ3" s="363"/>
      <c r="OBR3" s="363"/>
      <c r="OBS3" s="363"/>
      <c r="OBT3" s="363"/>
      <c r="OBU3" s="363"/>
      <c r="OBV3" s="363"/>
      <c r="OBW3" s="363"/>
      <c r="OBX3" s="363"/>
      <c r="OBY3" s="363"/>
      <c r="OBZ3" s="363"/>
      <c r="OCA3" s="363"/>
      <c r="OCB3" s="363"/>
      <c r="OCC3" s="363"/>
      <c r="OCD3" s="363"/>
      <c r="OCE3" s="363"/>
      <c r="OCF3" s="363"/>
      <c r="OCG3" s="363"/>
      <c r="OCH3" s="363"/>
      <c r="OCI3" s="363"/>
      <c r="OCJ3" s="363"/>
      <c r="OCK3" s="363"/>
      <c r="OCL3" s="363"/>
      <c r="OCM3" s="363"/>
      <c r="OCN3" s="363"/>
      <c r="OCO3" s="363"/>
      <c r="OCP3" s="363"/>
      <c r="OCQ3" s="363"/>
      <c r="OCR3" s="363"/>
      <c r="OCS3" s="363"/>
      <c r="OCT3" s="363"/>
      <c r="OCU3" s="363"/>
      <c r="OCV3" s="363"/>
      <c r="OCW3" s="363"/>
      <c r="OCX3" s="363"/>
      <c r="OCY3" s="363"/>
      <c r="OCZ3" s="363"/>
      <c r="ODA3" s="363"/>
      <c r="ODB3" s="363"/>
      <c r="ODC3" s="363"/>
      <c r="ODD3" s="363"/>
      <c r="ODE3" s="363"/>
      <c r="ODF3" s="363"/>
      <c r="ODG3" s="363"/>
      <c r="ODH3" s="363"/>
      <c r="ODI3" s="363"/>
      <c r="ODJ3" s="363"/>
      <c r="ODK3" s="363"/>
      <c r="ODL3" s="363"/>
      <c r="ODM3" s="363"/>
      <c r="ODN3" s="363"/>
      <c r="ODO3" s="363"/>
      <c r="ODP3" s="363"/>
      <c r="ODQ3" s="363"/>
      <c r="ODR3" s="363"/>
      <c r="ODS3" s="363"/>
      <c r="ODT3" s="363"/>
      <c r="ODU3" s="363"/>
      <c r="ODV3" s="363"/>
      <c r="ODW3" s="363"/>
      <c r="ODX3" s="363"/>
      <c r="ODY3" s="363"/>
      <c r="ODZ3" s="363"/>
      <c r="OEA3" s="363"/>
      <c r="OEB3" s="363"/>
      <c r="OEC3" s="363"/>
      <c r="OED3" s="363"/>
      <c r="OEE3" s="363"/>
      <c r="OEF3" s="363"/>
      <c r="OEG3" s="363"/>
      <c r="OEH3" s="363"/>
      <c r="OEI3" s="363"/>
      <c r="OEJ3" s="363"/>
      <c r="OEK3" s="363"/>
      <c r="OEL3" s="363"/>
      <c r="OEM3" s="363"/>
      <c r="OEN3" s="363"/>
      <c r="OEO3" s="363"/>
      <c r="OEP3" s="363"/>
      <c r="OEQ3" s="363"/>
      <c r="OER3" s="363"/>
      <c r="OES3" s="363"/>
      <c r="OET3" s="363"/>
      <c r="OEU3" s="363"/>
      <c r="OEV3" s="363"/>
      <c r="OEW3" s="363"/>
      <c r="OEX3" s="363"/>
      <c r="OEY3" s="363"/>
      <c r="OEZ3" s="363"/>
      <c r="OFA3" s="363"/>
      <c r="OFB3" s="363"/>
      <c r="OFC3" s="363"/>
      <c r="OFD3" s="363"/>
      <c r="OFE3" s="363"/>
      <c r="OFF3" s="363"/>
      <c r="OFG3" s="363"/>
      <c r="OFH3" s="363"/>
      <c r="OFI3" s="363"/>
      <c r="OFJ3" s="363"/>
      <c r="OFK3" s="363"/>
      <c r="OFL3" s="363"/>
      <c r="OFM3" s="363"/>
      <c r="OFN3" s="363"/>
      <c r="OFO3" s="363"/>
      <c r="OFP3" s="363"/>
      <c r="OFQ3" s="363"/>
      <c r="OFR3" s="363"/>
      <c r="OFS3" s="363"/>
      <c r="OFT3" s="363"/>
      <c r="OFU3" s="363"/>
      <c r="OFV3" s="363"/>
      <c r="OFW3" s="363"/>
      <c r="OFX3" s="363"/>
      <c r="OFY3" s="363"/>
      <c r="OFZ3" s="363"/>
      <c r="OGA3" s="363"/>
      <c r="OGB3" s="363"/>
      <c r="OGC3" s="363"/>
      <c r="OGD3" s="363"/>
      <c r="OGE3" s="363"/>
      <c r="OGF3" s="363"/>
      <c r="OGG3" s="363"/>
      <c r="OGH3" s="363"/>
      <c r="OGI3" s="363"/>
      <c r="OGJ3" s="363"/>
      <c r="OGK3" s="363"/>
      <c r="OGL3" s="363"/>
      <c r="OGM3" s="363"/>
      <c r="OGN3" s="363"/>
      <c r="OGO3" s="363"/>
      <c r="OGP3" s="363"/>
      <c r="OGQ3" s="363"/>
      <c r="OGR3" s="363"/>
      <c r="OGS3" s="363"/>
      <c r="OGT3" s="363"/>
      <c r="OGU3" s="363"/>
      <c r="OGV3" s="363"/>
      <c r="OGW3" s="363"/>
      <c r="OGX3" s="363"/>
      <c r="OGY3" s="363"/>
      <c r="OGZ3" s="363"/>
      <c r="OHA3" s="363"/>
      <c r="OHB3" s="363"/>
      <c r="OHC3" s="363"/>
      <c r="OHD3" s="363"/>
      <c r="OHE3" s="363"/>
      <c r="OHF3" s="363"/>
      <c r="OHG3" s="363"/>
      <c r="OHH3" s="363"/>
      <c r="OHI3" s="363"/>
      <c r="OHJ3" s="363"/>
      <c r="OHK3" s="363"/>
      <c r="OHL3" s="363"/>
      <c r="OHM3" s="363"/>
      <c r="OHN3" s="363"/>
      <c r="OHO3" s="363"/>
      <c r="OHP3" s="363"/>
      <c r="OHQ3" s="363"/>
      <c r="OHR3" s="363"/>
      <c r="OHS3" s="363"/>
      <c r="OHT3" s="363"/>
      <c r="OHU3" s="363"/>
      <c r="OHV3" s="363"/>
      <c r="OHW3" s="363"/>
      <c r="OHX3" s="363"/>
      <c r="OHY3" s="363"/>
      <c r="OHZ3" s="363"/>
      <c r="OIA3" s="363"/>
      <c r="OIB3" s="363"/>
      <c r="OIC3" s="363"/>
      <c r="OID3" s="363"/>
      <c r="OIE3" s="363"/>
      <c r="OIF3" s="363"/>
      <c r="OIG3" s="363"/>
      <c r="OIH3" s="363"/>
      <c r="OII3" s="363"/>
      <c r="OIJ3" s="363"/>
      <c r="OIK3" s="363"/>
      <c r="OIL3" s="363"/>
      <c r="OIM3" s="363"/>
      <c r="OIN3" s="363"/>
      <c r="OIO3" s="363"/>
      <c r="OIP3" s="363"/>
      <c r="OIQ3" s="363"/>
      <c r="OIR3" s="363"/>
      <c r="OIS3" s="363"/>
      <c r="OIT3" s="363"/>
      <c r="OIU3" s="363"/>
      <c r="OIV3" s="363"/>
      <c r="OIW3" s="363"/>
      <c r="OIX3" s="363"/>
      <c r="OIY3" s="363"/>
      <c r="OIZ3" s="363"/>
      <c r="OJA3" s="363"/>
      <c r="OJB3" s="363"/>
      <c r="OJC3" s="363"/>
      <c r="OJD3" s="363"/>
      <c r="OJE3" s="363"/>
      <c r="OJF3" s="363"/>
      <c r="OJG3" s="363"/>
      <c r="OJH3" s="363"/>
      <c r="OJI3" s="363"/>
      <c r="OJJ3" s="363"/>
      <c r="OJK3" s="363"/>
      <c r="OJL3" s="363"/>
      <c r="OJM3" s="363"/>
      <c r="OJN3" s="363"/>
      <c r="OJO3" s="363"/>
      <c r="OJP3" s="363"/>
      <c r="OJQ3" s="363"/>
      <c r="OJR3" s="363"/>
      <c r="OJS3" s="363"/>
      <c r="OJT3" s="363"/>
      <c r="OJU3" s="363"/>
      <c r="OJV3" s="363"/>
      <c r="OJW3" s="363"/>
      <c r="OJX3" s="363"/>
      <c r="OJY3" s="363"/>
      <c r="OJZ3" s="363"/>
      <c r="OKA3" s="363"/>
      <c r="OKB3" s="363"/>
      <c r="OKC3" s="363"/>
      <c r="OKD3" s="363"/>
      <c r="OKE3" s="363"/>
      <c r="OKF3" s="363"/>
      <c r="OKG3" s="363"/>
      <c r="OKH3" s="363"/>
      <c r="OKI3" s="363"/>
      <c r="OKJ3" s="363"/>
      <c r="OKK3" s="363"/>
      <c r="OKL3" s="363"/>
      <c r="OKM3" s="363"/>
      <c r="OKN3" s="363"/>
      <c r="OKO3" s="363"/>
      <c r="OKP3" s="363"/>
      <c r="OKQ3" s="363"/>
      <c r="OKR3" s="363"/>
      <c r="OKS3" s="363"/>
      <c r="OKT3" s="363"/>
      <c r="OKU3" s="363"/>
      <c r="OKV3" s="363"/>
      <c r="OKW3" s="363"/>
      <c r="OKX3" s="363"/>
      <c r="OKY3" s="363"/>
      <c r="OKZ3" s="363"/>
      <c r="OLA3" s="363"/>
      <c r="OLB3" s="363"/>
      <c r="OLC3" s="363"/>
      <c r="OLD3" s="363"/>
      <c r="OLE3" s="363"/>
      <c r="OLF3" s="363"/>
      <c r="OLG3" s="363"/>
      <c r="OLH3" s="363"/>
      <c r="OLI3" s="363"/>
      <c r="OLJ3" s="363"/>
      <c r="OLK3" s="363"/>
      <c r="OLL3" s="363"/>
      <c r="OLM3" s="363"/>
      <c r="OLN3" s="363"/>
      <c r="OLO3" s="363"/>
      <c r="OLP3" s="363"/>
      <c r="OLQ3" s="363"/>
      <c r="OLR3" s="363"/>
      <c r="OLS3" s="363"/>
      <c r="OLT3" s="363"/>
      <c r="OLU3" s="363"/>
      <c r="OLV3" s="363"/>
      <c r="OLW3" s="363"/>
      <c r="OLX3" s="363"/>
      <c r="OLY3" s="363"/>
      <c r="OLZ3" s="363"/>
      <c r="OMA3" s="363"/>
      <c r="OMB3" s="363"/>
      <c r="OMC3" s="363"/>
      <c r="OMD3" s="363"/>
      <c r="OME3" s="363"/>
      <c r="OMF3" s="363"/>
      <c r="OMG3" s="363"/>
      <c r="OMH3" s="363"/>
      <c r="OMI3" s="363"/>
      <c r="OMJ3" s="363"/>
      <c r="OMK3" s="363"/>
      <c r="OML3" s="363"/>
      <c r="OMM3" s="363"/>
      <c r="OMN3" s="363"/>
      <c r="OMO3" s="363"/>
      <c r="OMP3" s="363"/>
      <c r="OMQ3" s="363"/>
      <c r="OMR3" s="363"/>
      <c r="OMS3" s="363"/>
      <c r="OMT3" s="363"/>
      <c r="OMU3" s="363"/>
      <c r="OMV3" s="363"/>
      <c r="OMW3" s="363"/>
      <c r="OMX3" s="363"/>
      <c r="OMY3" s="363"/>
      <c r="OMZ3" s="363"/>
      <c r="ONA3" s="363"/>
      <c r="ONB3" s="363"/>
      <c r="ONC3" s="363"/>
      <c r="OND3" s="363"/>
      <c r="ONE3" s="363"/>
      <c r="ONF3" s="363"/>
      <c r="ONG3" s="363"/>
      <c r="ONH3" s="363"/>
      <c r="ONI3" s="363"/>
      <c r="ONJ3" s="363"/>
      <c r="ONK3" s="363"/>
      <c r="ONL3" s="363"/>
      <c r="ONM3" s="363"/>
      <c r="ONN3" s="363"/>
      <c r="ONO3" s="363"/>
      <c r="ONP3" s="363"/>
      <c r="ONQ3" s="363"/>
      <c r="ONR3" s="363"/>
      <c r="ONS3" s="363"/>
      <c r="ONT3" s="363"/>
      <c r="ONU3" s="363"/>
      <c r="ONV3" s="363"/>
      <c r="ONW3" s="363"/>
      <c r="ONX3" s="363"/>
      <c r="ONY3" s="363"/>
      <c r="ONZ3" s="363"/>
      <c r="OOA3" s="363"/>
      <c r="OOB3" s="363"/>
      <c r="OOC3" s="363"/>
      <c r="OOD3" s="363"/>
      <c r="OOE3" s="363"/>
      <c r="OOF3" s="363"/>
      <c r="OOG3" s="363"/>
      <c r="OOH3" s="363"/>
      <c r="OOI3" s="363"/>
      <c r="OOJ3" s="363"/>
      <c r="OOK3" s="363"/>
      <c r="OOL3" s="363"/>
      <c r="OOM3" s="363"/>
      <c r="OON3" s="363"/>
      <c r="OOO3" s="363"/>
      <c r="OOP3" s="363"/>
      <c r="OOQ3" s="363"/>
      <c r="OOR3" s="363"/>
      <c r="OOS3" s="363"/>
      <c r="OOT3" s="363"/>
      <c r="OOU3" s="363"/>
      <c r="OOV3" s="363"/>
      <c r="OOW3" s="363"/>
      <c r="OOX3" s="363"/>
      <c r="OOY3" s="363"/>
      <c r="OOZ3" s="363"/>
      <c r="OPA3" s="363"/>
      <c r="OPB3" s="363"/>
      <c r="OPC3" s="363"/>
      <c r="OPD3" s="363"/>
      <c r="OPE3" s="363"/>
      <c r="OPF3" s="363"/>
      <c r="OPG3" s="363"/>
      <c r="OPH3" s="363"/>
      <c r="OPI3" s="363"/>
      <c r="OPJ3" s="363"/>
      <c r="OPK3" s="363"/>
      <c r="OPL3" s="363"/>
      <c r="OPM3" s="363"/>
      <c r="OPN3" s="363"/>
      <c r="OPO3" s="363"/>
      <c r="OPP3" s="363"/>
      <c r="OPQ3" s="363"/>
      <c r="OPR3" s="363"/>
      <c r="OPS3" s="363"/>
      <c r="OPT3" s="363"/>
      <c r="OPU3" s="363"/>
      <c r="OPV3" s="363"/>
      <c r="OPW3" s="363"/>
      <c r="OPX3" s="363"/>
      <c r="OPY3" s="363"/>
      <c r="OPZ3" s="363"/>
      <c r="OQA3" s="363"/>
      <c r="OQB3" s="363"/>
      <c r="OQC3" s="363"/>
      <c r="OQD3" s="363"/>
      <c r="OQE3" s="363"/>
      <c r="OQF3" s="363"/>
      <c r="OQG3" s="363"/>
      <c r="OQH3" s="363"/>
      <c r="OQI3" s="363"/>
      <c r="OQJ3" s="363"/>
      <c r="OQK3" s="363"/>
      <c r="OQL3" s="363"/>
      <c r="OQM3" s="363"/>
      <c r="OQN3" s="363"/>
      <c r="OQO3" s="363"/>
      <c r="OQP3" s="363"/>
      <c r="OQQ3" s="363"/>
      <c r="OQR3" s="363"/>
      <c r="OQS3" s="363"/>
      <c r="OQT3" s="363"/>
      <c r="OQU3" s="363"/>
      <c r="OQV3" s="363"/>
      <c r="OQW3" s="363"/>
      <c r="OQX3" s="363"/>
      <c r="OQY3" s="363"/>
      <c r="OQZ3" s="363"/>
      <c r="ORA3" s="363"/>
      <c r="ORB3" s="363"/>
      <c r="ORC3" s="363"/>
      <c r="ORD3" s="363"/>
      <c r="ORE3" s="363"/>
      <c r="ORF3" s="363"/>
      <c r="ORG3" s="363"/>
      <c r="ORH3" s="363"/>
      <c r="ORI3" s="363"/>
      <c r="ORJ3" s="363"/>
      <c r="ORK3" s="363"/>
      <c r="ORL3" s="363"/>
      <c r="ORM3" s="363"/>
      <c r="ORN3" s="363"/>
      <c r="ORO3" s="363"/>
      <c r="ORP3" s="363"/>
      <c r="ORQ3" s="363"/>
      <c r="ORR3" s="363"/>
      <c r="ORS3" s="363"/>
      <c r="ORT3" s="363"/>
      <c r="ORU3" s="363"/>
      <c r="ORV3" s="363"/>
      <c r="ORW3" s="363"/>
      <c r="ORX3" s="363"/>
      <c r="ORY3" s="363"/>
      <c r="ORZ3" s="363"/>
      <c r="OSA3" s="363"/>
      <c r="OSB3" s="363"/>
      <c r="OSC3" s="363"/>
      <c r="OSD3" s="363"/>
      <c r="OSE3" s="363"/>
      <c r="OSF3" s="363"/>
      <c r="OSG3" s="363"/>
      <c r="OSH3" s="363"/>
      <c r="OSI3" s="363"/>
      <c r="OSJ3" s="363"/>
      <c r="OSK3" s="363"/>
      <c r="OSL3" s="363"/>
      <c r="OSM3" s="363"/>
      <c r="OSN3" s="363"/>
      <c r="OSO3" s="363"/>
      <c r="OSP3" s="363"/>
      <c r="OSQ3" s="363"/>
      <c r="OSR3" s="363"/>
      <c r="OSS3" s="363"/>
      <c r="OST3" s="363"/>
      <c r="OSU3" s="363"/>
      <c r="OSV3" s="363"/>
      <c r="OSW3" s="363"/>
      <c r="OSX3" s="363"/>
      <c r="OSY3" s="363"/>
      <c r="OSZ3" s="363"/>
      <c r="OTA3" s="363"/>
      <c r="OTB3" s="363"/>
      <c r="OTC3" s="363"/>
      <c r="OTD3" s="363"/>
      <c r="OTE3" s="363"/>
      <c r="OTF3" s="363"/>
      <c r="OTG3" s="363"/>
      <c r="OTH3" s="363"/>
      <c r="OTI3" s="363"/>
      <c r="OTJ3" s="363"/>
      <c r="OTK3" s="363"/>
      <c r="OTL3" s="363"/>
      <c r="OTM3" s="363"/>
      <c r="OTN3" s="363"/>
      <c r="OTO3" s="363"/>
      <c r="OTP3" s="363"/>
      <c r="OTQ3" s="363"/>
      <c r="OTR3" s="363"/>
      <c r="OTS3" s="363"/>
      <c r="OTT3" s="363"/>
      <c r="OTU3" s="363"/>
      <c r="OTV3" s="363"/>
      <c r="OTW3" s="363"/>
      <c r="OTX3" s="363"/>
      <c r="OTY3" s="363"/>
      <c r="OTZ3" s="363"/>
      <c r="OUA3" s="363"/>
      <c r="OUB3" s="363"/>
      <c r="OUC3" s="363"/>
      <c r="OUD3" s="363"/>
      <c r="OUE3" s="363"/>
      <c r="OUF3" s="363"/>
      <c r="OUG3" s="363"/>
      <c r="OUH3" s="363"/>
      <c r="OUI3" s="363"/>
      <c r="OUJ3" s="363"/>
      <c r="OUK3" s="363"/>
      <c r="OUL3" s="363"/>
      <c r="OUM3" s="363"/>
      <c r="OUN3" s="363"/>
      <c r="OUO3" s="363"/>
      <c r="OUP3" s="363"/>
      <c r="OUQ3" s="363"/>
      <c r="OUR3" s="363"/>
      <c r="OUS3" s="363"/>
      <c r="OUT3" s="363"/>
      <c r="OUU3" s="363"/>
      <c r="OUV3" s="363"/>
      <c r="OUW3" s="363"/>
      <c r="OUX3" s="363"/>
      <c r="OUY3" s="363"/>
      <c r="OUZ3" s="363"/>
      <c r="OVA3" s="363"/>
      <c r="OVB3" s="363"/>
      <c r="OVC3" s="363"/>
      <c r="OVD3" s="363"/>
      <c r="OVE3" s="363"/>
      <c r="OVF3" s="363"/>
      <c r="OVG3" s="363"/>
      <c r="OVH3" s="363"/>
      <c r="OVI3" s="363"/>
      <c r="OVJ3" s="363"/>
      <c r="OVK3" s="363"/>
      <c r="OVL3" s="363"/>
      <c r="OVM3" s="363"/>
      <c r="OVN3" s="363"/>
      <c r="OVO3" s="363"/>
      <c r="OVP3" s="363"/>
      <c r="OVQ3" s="363"/>
      <c r="OVR3" s="363"/>
      <c r="OVS3" s="363"/>
      <c r="OVT3" s="363"/>
      <c r="OVU3" s="363"/>
      <c r="OVV3" s="363"/>
      <c r="OVW3" s="363"/>
      <c r="OVX3" s="363"/>
      <c r="OVY3" s="363"/>
      <c r="OVZ3" s="363"/>
      <c r="OWA3" s="363"/>
      <c r="OWB3" s="363"/>
      <c r="OWC3" s="363"/>
      <c r="OWD3" s="363"/>
      <c r="OWE3" s="363"/>
      <c r="OWF3" s="363"/>
      <c r="OWG3" s="363"/>
      <c r="OWH3" s="363"/>
      <c r="OWI3" s="363"/>
      <c r="OWJ3" s="363"/>
      <c r="OWK3" s="363"/>
      <c r="OWL3" s="363"/>
      <c r="OWM3" s="363"/>
      <c r="OWN3" s="363"/>
      <c r="OWO3" s="363"/>
      <c r="OWP3" s="363"/>
      <c r="OWQ3" s="363"/>
      <c r="OWR3" s="363"/>
      <c r="OWS3" s="363"/>
      <c r="OWT3" s="363"/>
      <c r="OWU3" s="363"/>
      <c r="OWV3" s="363"/>
      <c r="OWW3" s="363"/>
      <c r="OWX3" s="363"/>
      <c r="OWY3" s="363"/>
      <c r="OWZ3" s="363"/>
      <c r="OXA3" s="363"/>
      <c r="OXB3" s="363"/>
      <c r="OXC3" s="363"/>
      <c r="OXD3" s="363"/>
      <c r="OXE3" s="363"/>
      <c r="OXF3" s="363"/>
      <c r="OXG3" s="363"/>
      <c r="OXH3" s="363"/>
      <c r="OXI3" s="363"/>
      <c r="OXJ3" s="363"/>
      <c r="OXK3" s="363"/>
      <c r="OXL3" s="363"/>
      <c r="OXM3" s="363"/>
      <c r="OXN3" s="363"/>
      <c r="OXO3" s="363"/>
      <c r="OXP3" s="363"/>
      <c r="OXQ3" s="363"/>
      <c r="OXR3" s="363"/>
      <c r="OXS3" s="363"/>
      <c r="OXT3" s="363"/>
      <c r="OXU3" s="363"/>
      <c r="OXV3" s="363"/>
      <c r="OXW3" s="363"/>
      <c r="OXX3" s="363"/>
      <c r="OXY3" s="363"/>
      <c r="OXZ3" s="363"/>
      <c r="OYA3" s="363"/>
      <c r="OYB3" s="363"/>
      <c r="OYC3" s="363"/>
      <c r="OYD3" s="363"/>
      <c r="OYE3" s="363"/>
      <c r="OYF3" s="363"/>
      <c r="OYG3" s="363"/>
      <c r="OYH3" s="363"/>
      <c r="OYI3" s="363"/>
      <c r="OYJ3" s="363"/>
      <c r="OYK3" s="363"/>
      <c r="OYL3" s="363"/>
      <c r="OYM3" s="363"/>
      <c r="OYN3" s="363"/>
      <c r="OYO3" s="363"/>
      <c r="OYP3" s="363"/>
      <c r="OYQ3" s="363"/>
      <c r="OYR3" s="363"/>
      <c r="OYS3" s="363"/>
      <c r="OYT3" s="363"/>
      <c r="OYU3" s="363"/>
      <c r="OYV3" s="363"/>
      <c r="OYW3" s="363"/>
      <c r="OYX3" s="363"/>
      <c r="OYY3" s="363"/>
      <c r="OYZ3" s="363"/>
      <c r="OZA3" s="363"/>
      <c r="OZB3" s="363"/>
      <c r="OZC3" s="363"/>
      <c r="OZD3" s="363"/>
      <c r="OZE3" s="363"/>
      <c r="OZF3" s="363"/>
      <c r="OZG3" s="363"/>
      <c r="OZH3" s="363"/>
      <c r="OZI3" s="363"/>
      <c r="OZJ3" s="363"/>
      <c r="OZK3" s="363"/>
      <c r="OZL3" s="363"/>
      <c r="OZM3" s="363"/>
      <c r="OZN3" s="363"/>
      <c r="OZO3" s="363"/>
      <c r="OZP3" s="363"/>
      <c r="OZQ3" s="363"/>
      <c r="OZR3" s="363"/>
      <c r="OZS3" s="363"/>
      <c r="OZT3" s="363"/>
      <c r="OZU3" s="363"/>
      <c r="OZV3" s="363"/>
      <c r="OZW3" s="363"/>
      <c r="OZX3" s="363"/>
      <c r="OZY3" s="363"/>
      <c r="OZZ3" s="363"/>
      <c r="PAA3" s="363"/>
      <c r="PAB3" s="363"/>
      <c r="PAC3" s="363"/>
      <c r="PAD3" s="363"/>
      <c r="PAE3" s="363"/>
      <c r="PAF3" s="363"/>
      <c r="PAG3" s="363"/>
      <c r="PAH3" s="363"/>
      <c r="PAI3" s="363"/>
      <c r="PAJ3" s="363"/>
      <c r="PAK3" s="363"/>
      <c r="PAL3" s="363"/>
      <c r="PAM3" s="363"/>
      <c r="PAN3" s="363"/>
      <c r="PAO3" s="363"/>
      <c r="PAP3" s="363"/>
      <c r="PAQ3" s="363"/>
      <c r="PAR3" s="363"/>
      <c r="PAS3" s="363"/>
      <c r="PAT3" s="363"/>
      <c r="PAU3" s="363"/>
      <c r="PAV3" s="363"/>
      <c r="PAW3" s="363"/>
      <c r="PAX3" s="363"/>
      <c r="PAY3" s="363"/>
      <c r="PAZ3" s="363"/>
      <c r="PBA3" s="363"/>
      <c r="PBB3" s="363"/>
      <c r="PBC3" s="363"/>
      <c r="PBD3" s="363"/>
      <c r="PBE3" s="363"/>
      <c r="PBF3" s="363"/>
      <c r="PBG3" s="363"/>
      <c r="PBH3" s="363"/>
      <c r="PBI3" s="363"/>
      <c r="PBJ3" s="363"/>
      <c r="PBK3" s="363"/>
      <c r="PBL3" s="363"/>
      <c r="PBM3" s="363"/>
      <c r="PBN3" s="363"/>
      <c r="PBO3" s="363"/>
      <c r="PBP3" s="363"/>
      <c r="PBQ3" s="363"/>
      <c r="PBR3" s="363"/>
      <c r="PBS3" s="363"/>
      <c r="PBT3" s="363"/>
      <c r="PBU3" s="363"/>
      <c r="PBV3" s="363"/>
      <c r="PBW3" s="363"/>
      <c r="PBX3" s="363"/>
      <c r="PBY3" s="363"/>
      <c r="PBZ3" s="363"/>
      <c r="PCA3" s="363"/>
      <c r="PCB3" s="363"/>
      <c r="PCC3" s="363"/>
      <c r="PCD3" s="363"/>
      <c r="PCE3" s="363"/>
      <c r="PCF3" s="363"/>
      <c r="PCG3" s="363"/>
      <c r="PCH3" s="363"/>
      <c r="PCI3" s="363"/>
      <c r="PCJ3" s="363"/>
      <c r="PCK3" s="363"/>
      <c r="PCL3" s="363"/>
      <c r="PCM3" s="363"/>
      <c r="PCN3" s="363"/>
      <c r="PCO3" s="363"/>
      <c r="PCP3" s="363"/>
      <c r="PCQ3" s="363"/>
      <c r="PCR3" s="363"/>
      <c r="PCS3" s="363"/>
      <c r="PCT3" s="363"/>
      <c r="PCU3" s="363"/>
      <c r="PCV3" s="363"/>
      <c r="PCW3" s="363"/>
      <c r="PCX3" s="363"/>
      <c r="PCY3" s="363"/>
      <c r="PCZ3" s="363"/>
      <c r="PDA3" s="363"/>
      <c r="PDB3" s="363"/>
      <c r="PDC3" s="363"/>
      <c r="PDD3" s="363"/>
      <c r="PDE3" s="363"/>
      <c r="PDF3" s="363"/>
      <c r="PDG3" s="363"/>
      <c r="PDH3" s="363"/>
      <c r="PDI3" s="363"/>
      <c r="PDJ3" s="363"/>
      <c r="PDK3" s="363"/>
      <c r="PDL3" s="363"/>
      <c r="PDM3" s="363"/>
      <c r="PDN3" s="363"/>
      <c r="PDO3" s="363"/>
      <c r="PDP3" s="363"/>
      <c r="PDQ3" s="363"/>
      <c r="PDR3" s="363"/>
      <c r="PDS3" s="363"/>
      <c r="PDT3" s="363"/>
      <c r="PDU3" s="363"/>
      <c r="PDV3" s="363"/>
      <c r="PDW3" s="363"/>
      <c r="PDX3" s="363"/>
      <c r="PDY3" s="363"/>
      <c r="PDZ3" s="363"/>
      <c r="PEA3" s="363"/>
      <c r="PEB3" s="363"/>
      <c r="PEC3" s="363"/>
      <c r="PED3" s="363"/>
      <c r="PEE3" s="363"/>
      <c r="PEF3" s="363"/>
      <c r="PEG3" s="363"/>
      <c r="PEH3" s="363"/>
      <c r="PEI3" s="363"/>
      <c r="PEJ3" s="363"/>
      <c r="PEK3" s="363"/>
      <c r="PEL3" s="363"/>
      <c r="PEM3" s="363"/>
      <c r="PEN3" s="363"/>
      <c r="PEO3" s="363"/>
      <c r="PEP3" s="363"/>
      <c r="PEQ3" s="363"/>
      <c r="PER3" s="363"/>
      <c r="PES3" s="363"/>
      <c r="PET3" s="363"/>
      <c r="PEU3" s="363"/>
      <c r="PEV3" s="363"/>
      <c r="PEW3" s="363"/>
      <c r="PEX3" s="363"/>
      <c r="PEY3" s="363"/>
      <c r="PEZ3" s="363"/>
      <c r="PFA3" s="363"/>
      <c r="PFB3" s="363"/>
      <c r="PFC3" s="363"/>
      <c r="PFD3" s="363"/>
      <c r="PFE3" s="363"/>
      <c r="PFF3" s="363"/>
      <c r="PFG3" s="363"/>
      <c r="PFH3" s="363"/>
      <c r="PFI3" s="363"/>
      <c r="PFJ3" s="363"/>
      <c r="PFK3" s="363"/>
      <c r="PFL3" s="363"/>
      <c r="PFM3" s="363"/>
      <c r="PFN3" s="363"/>
      <c r="PFO3" s="363"/>
      <c r="PFP3" s="363"/>
      <c r="PFQ3" s="363"/>
      <c r="PFR3" s="363"/>
      <c r="PFS3" s="363"/>
      <c r="PFT3" s="363"/>
      <c r="PFU3" s="363"/>
      <c r="PFV3" s="363"/>
      <c r="PFW3" s="363"/>
      <c r="PFX3" s="363"/>
      <c r="PFY3" s="363"/>
      <c r="PFZ3" s="363"/>
      <c r="PGA3" s="363"/>
      <c r="PGB3" s="363"/>
      <c r="PGC3" s="363"/>
      <c r="PGD3" s="363"/>
      <c r="PGE3" s="363"/>
      <c r="PGF3" s="363"/>
      <c r="PGG3" s="363"/>
      <c r="PGH3" s="363"/>
      <c r="PGI3" s="363"/>
      <c r="PGJ3" s="363"/>
      <c r="PGK3" s="363"/>
      <c r="PGL3" s="363"/>
      <c r="PGM3" s="363"/>
      <c r="PGN3" s="363"/>
      <c r="PGO3" s="363"/>
      <c r="PGP3" s="363"/>
      <c r="PGQ3" s="363"/>
      <c r="PGR3" s="363"/>
      <c r="PGS3" s="363"/>
      <c r="PGT3" s="363"/>
      <c r="PGU3" s="363"/>
      <c r="PGV3" s="363"/>
      <c r="PGW3" s="363"/>
      <c r="PGX3" s="363"/>
      <c r="PGY3" s="363"/>
      <c r="PGZ3" s="363"/>
      <c r="PHA3" s="363"/>
      <c r="PHB3" s="363"/>
      <c r="PHC3" s="363"/>
      <c r="PHD3" s="363"/>
      <c r="PHE3" s="363"/>
      <c r="PHF3" s="363"/>
      <c r="PHG3" s="363"/>
      <c r="PHH3" s="363"/>
      <c r="PHI3" s="363"/>
      <c r="PHJ3" s="363"/>
      <c r="PHK3" s="363"/>
      <c r="PHL3" s="363"/>
      <c r="PHM3" s="363"/>
      <c r="PHN3" s="363"/>
      <c r="PHO3" s="363"/>
      <c r="PHP3" s="363"/>
      <c r="PHQ3" s="363"/>
      <c r="PHR3" s="363"/>
      <c r="PHS3" s="363"/>
      <c r="PHT3" s="363"/>
      <c r="PHU3" s="363"/>
      <c r="PHV3" s="363"/>
      <c r="PHW3" s="363"/>
      <c r="PHX3" s="363"/>
      <c r="PHY3" s="363"/>
      <c r="PHZ3" s="363"/>
      <c r="PIA3" s="363"/>
      <c r="PIB3" s="363"/>
      <c r="PIC3" s="363"/>
      <c r="PID3" s="363"/>
      <c r="PIE3" s="363"/>
      <c r="PIF3" s="363"/>
      <c r="PIG3" s="363"/>
      <c r="PIH3" s="363"/>
      <c r="PII3" s="363"/>
      <c r="PIJ3" s="363"/>
      <c r="PIK3" s="363"/>
      <c r="PIL3" s="363"/>
      <c r="PIM3" s="363"/>
      <c r="PIN3" s="363"/>
      <c r="PIO3" s="363"/>
      <c r="PIP3" s="363"/>
      <c r="PIQ3" s="363"/>
      <c r="PIR3" s="363"/>
      <c r="PIS3" s="363"/>
      <c r="PIT3" s="363"/>
      <c r="PIU3" s="363"/>
      <c r="PIV3" s="363"/>
      <c r="PIW3" s="363"/>
      <c r="PIX3" s="363"/>
      <c r="PIY3" s="363"/>
      <c r="PIZ3" s="363"/>
      <c r="PJA3" s="363"/>
      <c r="PJB3" s="363"/>
      <c r="PJC3" s="363"/>
      <c r="PJD3" s="363"/>
      <c r="PJE3" s="363"/>
      <c r="PJF3" s="363"/>
      <c r="PJG3" s="363"/>
      <c r="PJH3" s="363"/>
      <c r="PJI3" s="363"/>
      <c r="PJJ3" s="363"/>
      <c r="PJK3" s="363"/>
      <c r="PJL3" s="363"/>
      <c r="PJM3" s="363"/>
      <c r="PJN3" s="363"/>
      <c r="PJO3" s="363"/>
      <c r="PJP3" s="363"/>
      <c r="PJQ3" s="363"/>
      <c r="PJR3" s="363"/>
      <c r="PJS3" s="363"/>
      <c r="PJT3" s="363"/>
      <c r="PJU3" s="363"/>
      <c r="PJV3" s="363"/>
      <c r="PJW3" s="363"/>
      <c r="PJX3" s="363"/>
      <c r="PJY3" s="363"/>
      <c r="PJZ3" s="363"/>
      <c r="PKA3" s="363"/>
      <c r="PKB3" s="363"/>
      <c r="PKC3" s="363"/>
      <c r="PKD3" s="363"/>
      <c r="PKE3" s="363"/>
      <c r="PKF3" s="363"/>
      <c r="PKG3" s="363"/>
      <c r="PKH3" s="363"/>
      <c r="PKI3" s="363"/>
      <c r="PKJ3" s="363"/>
      <c r="PKK3" s="363"/>
      <c r="PKL3" s="363"/>
      <c r="PKM3" s="363"/>
      <c r="PKN3" s="363"/>
      <c r="PKO3" s="363"/>
      <c r="PKP3" s="363"/>
      <c r="PKQ3" s="363"/>
      <c r="PKR3" s="363"/>
      <c r="PKS3" s="363"/>
      <c r="PKT3" s="363"/>
      <c r="PKU3" s="363"/>
      <c r="PKV3" s="363"/>
      <c r="PKW3" s="363"/>
      <c r="PKX3" s="363"/>
      <c r="PKY3" s="363"/>
      <c r="PKZ3" s="363"/>
      <c r="PLA3" s="363"/>
      <c r="PLB3" s="363"/>
      <c r="PLC3" s="363"/>
      <c r="PLD3" s="363"/>
      <c r="PLE3" s="363"/>
      <c r="PLF3" s="363"/>
      <c r="PLG3" s="363"/>
      <c r="PLH3" s="363"/>
      <c r="PLI3" s="363"/>
      <c r="PLJ3" s="363"/>
      <c r="PLK3" s="363"/>
      <c r="PLL3" s="363"/>
      <c r="PLM3" s="363"/>
      <c r="PLN3" s="363"/>
      <c r="PLO3" s="363"/>
      <c r="PLP3" s="363"/>
      <c r="PLQ3" s="363"/>
      <c r="PLR3" s="363"/>
      <c r="PLS3" s="363"/>
      <c r="PLT3" s="363"/>
      <c r="PLU3" s="363"/>
      <c r="PLV3" s="363"/>
      <c r="PLW3" s="363"/>
      <c r="PLX3" s="363"/>
      <c r="PLY3" s="363"/>
      <c r="PLZ3" s="363"/>
      <c r="PMA3" s="363"/>
      <c r="PMB3" s="363"/>
      <c r="PMC3" s="363"/>
      <c r="PMD3" s="363"/>
      <c r="PME3" s="363"/>
      <c r="PMF3" s="363"/>
      <c r="PMG3" s="363"/>
      <c r="PMH3" s="363"/>
      <c r="PMI3" s="363"/>
      <c r="PMJ3" s="363"/>
      <c r="PMK3" s="363"/>
      <c r="PML3" s="363"/>
      <c r="PMM3" s="363"/>
      <c r="PMN3" s="363"/>
      <c r="PMO3" s="363"/>
      <c r="PMP3" s="363"/>
      <c r="PMQ3" s="363"/>
      <c r="PMR3" s="363"/>
      <c r="PMS3" s="363"/>
      <c r="PMT3" s="363"/>
      <c r="PMU3" s="363"/>
      <c r="PMV3" s="363"/>
      <c r="PMW3" s="363"/>
      <c r="PMX3" s="363"/>
      <c r="PMY3" s="363"/>
      <c r="PMZ3" s="363"/>
      <c r="PNA3" s="363"/>
      <c r="PNB3" s="363"/>
      <c r="PNC3" s="363"/>
      <c r="PND3" s="363"/>
      <c r="PNE3" s="363"/>
      <c r="PNF3" s="363"/>
      <c r="PNG3" s="363"/>
      <c r="PNH3" s="363"/>
      <c r="PNI3" s="363"/>
      <c r="PNJ3" s="363"/>
      <c r="PNK3" s="363"/>
      <c r="PNL3" s="363"/>
      <c r="PNM3" s="363"/>
      <c r="PNN3" s="363"/>
      <c r="PNO3" s="363"/>
      <c r="PNP3" s="363"/>
      <c r="PNQ3" s="363"/>
      <c r="PNR3" s="363"/>
      <c r="PNS3" s="363"/>
      <c r="PNT3" s="363"/>
      <c r="PNU3" s="363"/>
      <c r="PNV3" s="363"/>
      <c r="PNW3" s="363"/>
      <c r="PNX3" s="363"/>
      <c r="PNY3" s="363"/>
      <c r="PNZ3" s="363"/>
      <c r="POA3" s="363"/>
      <c r="POB3" s="363"/>
      <c r="POC3" s="363"/>
      <c r="POD3" s="363"/>
      <c r="POE3" s="363"/>
      <c r="POF3" s="363"/>
      <c r="POG3" s="363"/>
      <c r="POH3" s="363"/>
      <c r="POI3" s="363"/>
      <c r="POJ3" s="363"/>
      <c r="POK3" s="363"/>
      <c r="POL3" s="363"/>
      <c r="POM3" s="363"/>
      <c r="PON3" s="363"/>
      <c r="POO3" s="363"/>
      <c r="POP3" s="363"/>
      <c r="POQ3" s="363"/>
      <c r="POR3" s="363"/>
      <c r="POS3" s="363"/>
      <c r="POT3" s="363"/>
      <c r="POU3" s="363"/>
      <c r="POV3" s="363"/>
      <c r="POW3" s="363"/>
      <c r="POX3" s="363"/>
      <c r="POY3" s="363"/>
      <c r="POZ3" s="363"/>
      <c r="PPA3" s="363"/>
      <c r="PPB3" s="363"/>
      <c r="PPC3" s="363"/>
      <c r="PPD3" s="363"/>
      <c r="PPE3" s="363"/>
      <c r="PPF3" s="363"/>
      <c r="PPG3" s="363"/>
      <c r="PPH3" s="363"/>
      <c r="PPI3" s="363"/>
      <c r="PPJ3" s="363"/>
      <c r="PPK3" s="363"/>
      <c r="PPL3" s="363"/>
      <c r="PPM3" s="363"/>
      <c r="PPN3" s="363"/>
      <c r="PPO3" s="363"/>
      <c r="PPP3" s="363"/>
      <c r="PPQ3" s="363"/>
      <c r="PPR3" s="363"/>
      <c r="PPS3" s="363"/>
      <c r="PPT3" s="363"/>
      <c r="PPU3" s="363"/>
      <c r="PPV3" s="363"/>
      <c r="PPW3" s="363"/>
      <c r="PPX3" s="363"/>
      <c r="PPY3" s="363"/>
      <c r="PPZ3" s="363"/>
      <c r="PQA3" s="363"/>
      <c r="PQB3" s="363"/>
      <c r="PQC3" s="363"/>
      <c r="PQD3" s="363"/>
      <c r="PQE3" s="363"/>
      <c r="PQF3" s="363"/>
      <c r="PQG3" s="363"/>
      <c r="PQH3" s="363"/>
      <c r="PQI3" s="363"/>
      <c r="PQJ3" s="363"/>
      <c r="PQK3" s="363"/>
      <c r="PQL3" s="363"/>
      <c r="PQM3" s="363"/>
      <c r="PQN3" s="363"/>
      <c r="PQO3" s="363"/>
      <c r="PQP3" s="363"/>
      <c r="PQQ3" s="363"/>
      <c r="PQR3" s="363"/>
      <c r="PQS3" s="363"/>
      <c r="PQT3" s="363"/>
      <c r="PQU3" s="363"/>
      <c r="PQV3" s="363"/>
      <c r="PQW3" s="363"/>
      <c r="PQX3" s="363"/>
      <c r="PQY3" s="363"/>
      <c r="PQZ3" s="363"/>
      <c r="PRA3" s="363"/>
      <c r="PRB3" s="363"/>
      <c r="PRC3" s="363"/>
      <c r="PRD3" s="363"/>
      <c r="PRE3" s="363"/>
      <c r="PRF3" s="363"/>
      <c r="PRG3" s="363"/>
      <c r="PRH3" s="363"/>
      <c r="PRI3" s="363"/>
      <c r="PRJ3" s="363"/>
      <c r="PRK3" s="363"/>
      <c r="PRL3" s="363"/>
      <c r="PRM3" s="363"/>
      <c r="PRN3" s="363"/>
      <c r="PRO3" s="363"/>
      <c r="PRP3" s="363"/>
      <c r="PRQ3" s="363"/>
      <c r="PRR3" s="363"/>
      <c r="PRS3" s="363"/>
      <c r="PRT3" s="363"/>
      <c r="PRU3" s="363"/>
      <c r="PRV3" s="363"/>
      <c r="PRW3" s="363"/>
      <c r="PRX3" s="363"/>
      <c r="PRY3" s="363"/>
      <c r="PRZ3" s="363"/>
      <c r="PSA3" s="363"/>
      <c r="PSB3" s="363"/>
      <c r="PSC3" s="363"/>
      <c r="PSD3" s="363"/>
      <c r="PSE3" s="363"/>
      <c r="PSF3" s="363"/>
      <c r="PSG3" s="363"/>
      <c r="PSH3" s="363"/>
      <c r="PSI3" s="363"/>
      <c r="PSJ3" s="363"/>
      <c r="PSK3" s="363"/>
      <c r="PSL3" s="363"/>
      <c r="PSM3" s="363"/>
      <c r="PSN3" s="363"/>
      <c r="PSO3" s="363"/>
      <c r="PSP3" s="363"/>
      <c r="PSQ3" s="363"/>
      <c r="PSR3" s="363"/>
      <c r="PSS3" s="363"/>
      <c r="PST3" s="363"/>
      <c r="PSU3" s="363"/>
      <c r="PSV3" s="363"/>
      <c r="PSW3" s="363"/>
      <c r="PSX3" s="363"/>
      <c r="PSY3" s="363"/>
      <c r="PSZ3" s="363"/>
      <c r="PTA3" s="363"/>
      <c r="PTB3" s="363"/>
      <c r="PTC3" s="363"/>
      <c r="PTD3" s="363"/>
      <c r="PTE3" s="363"/>
      <c r="PTF3" s="363"/>
      <c r="PTG3" s="363"/>
      <c r="PTH3" s="363"/>
      <c r="PTI3" s="363"/>
      <c r="PTJ3" s="363"/>
      <c r="PTK3" s="363"/>
      <c r="PTL3" s="363"/>
      <c r="PTM3" s="363"/>
      <c r="PTN3" s="363"/>
      <c r="PTO3" s="363"/>
      <c r="PTP3" s="363"/>
      <c r="PTQ3" s="363"/>
      <c r="PTR3" s="363"/>
      <c r="PTS3" s="363"/>
      <c r="PTT3" s="363"/>
      <c r="PTU3" s="363"/>
      <c r="PTV3" s="363"/>
      <c r="PTW3" s="363"/>
      <c r="PTX3" s="363"/>
      <c r="PTY3" s="363"/>
      <c r="PTZ3" s="363"/>
      <c r="PUA3" s="363"/>
      <c r="PUB3" s="363"/>
      <c r="PUC3" s="363"/>
      <c r="PUD3" s="363"/>
      <c r="PUE3" s="363"/>
      <c r="PUF3" s="363"/>
      <c r="PUG3" s="363"/>
      <c r="PUH3" s="363"/>
      <c r="PUI3" s="363"/>
      <c r="PUJ3" s="363"/>
      <c r="PUK3" s="363"/>
      <c r="PUL3" s="363"/>
      <c r="PUM3" s="363"/>
      <c r="PUN3" s="363"/>
      <c r="PUO3" s="363"/>
      <c r="PUP3" s="363"/>
      <c r="PUQ3" s="363"/>
      <c r="PUR3" s="363"/>
      <c r="PUS3" s="363"/>
      <c r="PUT3" s="363"/>
      <c r="PUU3" s="363"/>
      <c r="PUV3" s="363"/>
      <c r="PUW3" s="363"/>
      <c r="PUX3" s="363"/>
      <c r="PUY3" s="363"/>
      <c r="PUZ3" s="363"/>
      <c r="PVA3" s="363"/>
      <c r="PVB3" s="363"/>
      <c r="PVC3" s="363"/>
      <c r="PVD3" s="363"/>
      <c r="PVE3" s="363"/>
      <c r="PVF3" s="363"/>
      <c r="PVG3" s="363"/>
      <c r="PVH3" s="363"/>
      <c r="PVI3" s="363"/>
      <c r="PVJ3" s="363"/>
      <c r="PVK3" s="363"/>
      <c r="PVL3" s="363"/>
      <c r="PVM3" s="363"/>
      <c r="PVN3" s="363"/>
      <c r="PVO3" s="363"/>
      <c r="PVP3" s="363"/>
      <c r="PVQ3" s="363"/>
      <c r="PVR3" s="363"/>
      <c r="PVS3" s="363"/>
      <c r="PVT3" s="363"/>
      <c r="PVU3" s="363"/>
      <c r="PVV3" s="363"/>
      <c r="PVW3" s="363"/>
      <c r="PVX3" s="363"/>
      <c r="PVY3" s="363"/>
      <c r="PVZ3" s="363"/>
      <c r="PWA3" s="363"/>
      <c r="PWB3" s="363"/>
      <c r="PWC3" s="363"/>
      <c r="PWD3" s="363"/>
      <c r="PWE3" s="363"/>
      <c r="PWF3" s="363"/>
      <c r="PWG3" s="363"/>
      <c r="PWH3" s="363"/>
      <c r="PWI3" s="363"/>
      <c r="PWJ3" s="363"/>
      <c r="PWK3" s="363"/>
      <c r="PWL3" s="363"/>
      <c r="PWM3" s="363"/>
      <c r="PWN3" s="363"/>
      <c r="PWO3" s="363"/>
      <c r="PWP3" s="363"/>
      <c r="PWQ3" s="363"/>
      <c r="PWR3" s="363"/>
      <c r="PWS3" s="363"/>
      <c r="PWT3" s="363"/>
      <c r="PWU3" s="363"/>
      <c r="PWV3" s="363"/>
      <c r="PWW3" s="363"/>
      <c r="PWX3" s="363"/>
      <c r="PWY3" s="363"/>
      <c r="PWZ3" s="363"/>
      <c r="PXA3" s="363"/>
      <c r="PXB3" s="363"/>
      <c r="PXC3" s="363"/>
      <c r="PXD3" s="363"/>
      <c r="PXE3" s="363"/>
      <c r="PXF3" s="363"/>
      <c r="PXG3" s="363"/>
      <c r="PXH3" s="363"/>
      <c r="PXI3" s="363"/>
      <c r="PXJ3" s="363"/>
      <c r="PXK3" s="363"/>
      <c r="PXL3" s="363"/>
      <c r="PXM3" s="363"/>
      <c r="PXN3" s="363"/>
      <c r="PXO3" s="363"/>
      <c r="PXP3" s="363"/>
      <c r="PXQ3" s="363"/>
      <c r="PXR3" s="363"/>
      <c r="PXS3" s="363"/>
      <c r="PXT3" s="363"/>
      <c r="PXU3" s="363"/>
      <c r="PXV3" s="363"/>
      <c r="PXW3" s="363"/>
      <c r="PXX3" s="363"/>
      <c r="PXY3" s="363"/>
      <c r="PXZ3" s="363"/>
      <c r="PYA3" s="363"/>
      <c r="PYB3" s="363"/>
      <c r="PYC3" s="363"/>
      <c r="PYD3" s="363"/>
      <c r="PYE3" s="363"/>
      <c r="PYF3" s="363"/>
      <c r="PYG3" s="363"/>
      <c r="PYH3" s="363"/>
      <c r="PYI3" s="363"/>
      <c r="PYJ3" s="363"/>
      <c r="PYK3" s="363"/>
      <c r="PYL3" s="363"/>
      <c r="PYM3" s="363"/>
      <c r="PYN3" s="363"/>
      <c r="PYO3" s="363"/>
      <c r="PYP3" s="363"/>
      <c r="PYQ3" s="363"/>
      <c r="PYR3" s="363"/>
      <c r="PYS3" s="363"/>
      <c r="PYT3" s="363"/>
      <c r="PYU3" s="363"/>
      <c r="PYV3" s="363"/>
      <c r="PYW3" s="363"/>
      <c r="PYX3" s="363"/>
      <c r="PYY3" s="363"/>
      <c r="PYZ3" s="363"/>
      <c r="PZA3" s="363"/>
      <c r="PZB3" s="363"/>
      <c r="PZC3" s="363"/>
      <c r="PZD3" s="363"/>
      <c r="PZE3" s="363"/>
      <c r="PZF3" s="363"/>
      <c r="PZG3" s="363"/>
      <c r="PZH3" s="363"/>
      <c r="PZI3" s="363"/>
      <c r="PZJ3" s="363"/>
      <c r="PZK3" s="363"/>
      <c r="PZL3" s="363"/>
      <c r="PZM3" s="363"/>
      <c r="PZN3" s="363"/>
      <c r="PZO3" s="363"/>
      <c r="PZP3" s="363"/>
      <c r="PZQ3" s="363"/>
      <c r="PZR3" s="363"/>
      <c r="PZS3" s="363"/>
      <c r="PZT3" s="363"/>
      <c r="PZU3" s="363"/>
      <c r="PZV3" s="363"/>
      <c r="PZW3" s="363"/>
      <c r="PZX3" s="363"/>
      <c r="PZY3" s="363"/>
      <c r="PZZ3" s="363"/>
      <c r="QAA3" s="363"/>
      <c r="QAB3" s="363"/>
      <c r="QAC3" s="363"/>
      <c r="QAD3" s="363"/>
      <c r="QAE3" s="363"/>
      <c r="QAF3" s="363"/>
      <c r="QAG3" s="363"/>
      <c r="QAH3" s="363"/>
      <c r="QAI3" s="363"/>
      <c r="QAJ3" s="363"/>
      <c r="QAK3" s="363"/>
      <c r="QAL3" s="363"/>
      <c r="QAM3" s="363"/>
      <c r="QAN3" s="363"/>
      <c r="QAO3" s="363"/>
      <c r="QAP3" s="363"/>
      <c r="QAQ3" s="363"/>
      <c r="QAR3" s="363"/>
      <c r="QAS3" s="363"/>
      <c r="QAT3" s="363"/>
      <c r="QAU3" s="363"/>
      <c r="QAV3" s="363"/>
      <c r="QAW3" s="363"/>
      <c r="QAX3" s="363"/>
      <c r="QAY3" s="363"/>
      <c r="QAZ3" s="363"/>
      <c r="QBA3" s="363"/>
      <c r="QBB3" s="363"/>
      <c r="QBC3" s="363"/>
      <c r="QBD3" s="363"/>
      <c r="QBE3" s="363"/>
      <c r="QBF3" s="363"/>
      <c r="QBG3" s="363"/>
      <c r="QBH3" s="363"/>
      <c r="QBI3" s="363"/>
      <c r="QBJ3" s="363"/>
      <c r="QBK3" s="363"/>
      <c r="QBL3" s="363"/>
      <c r="QBM3" s="363"/>
      <c r="QBN3" s="363"/>
      <c r="QBO3" s="363"/>
      <c r="QBP3" s="363"/>
      <c r="QBQ3" s="363"/>
      <c r="QBR3" s="363"/>
      <c r="QBS3" s="363"/>
      <c r="QBT3" s="363"/>
      <c r="QBU3" s="363"/>
      <c r="QBV3" s="363"/>
      <c r="QBW3" s="363"/>
      <c r="QBX3" s="363"/>
      <c r="QBY3" s="363"/>
      <c r="QBZ3" s="363"/>
      <c r="QCA3" s="363"/>
      <c r="QCB3" s="363"/>
      <c r="QCC3" s="363"/>
      <c r="QCD3" s="363"/>
      <c r="QCE3" s="363"/>
      <c r="QCF3" s="363"/>
      <c r="QCG3" s="363"/>
      <c r="QCH3" s="363"/>
      <c r="QCI3" s="363"/>
      <c r="QCJ3" s="363"/>
      <c r="QCK3" s="363"/>
      <c r="QCL3" s="363"/>
      <c r="QCM3" s="363"/>
      <c r="QCN3" s="363"/>
      <c r="QCO3" s="363"/>
      <c r="QCP3" s="363"/>
      <c r="QCQ3" s="363"/>
      <c r="QCR3" s="363"/>
      <c r="QCS3" s="363"/>
      <c r="QCT3" s="363"/>
      <c r="QCU3" s="363"/>
      <c r="QCV3" s="363"/>
      <c r="QCW3" s="363"/>
      <c r="QCX3" s="363"/>
      <c r="QCY3" s="363"/>
      <c r="QCZ3" s="363"/>
      <c r="QDA3" s="363"/>
      <c r="QDB3" s="363"/>
      <c r="QDC3" s="363"/>
      <c r="QDD3" s="363"/>
      <c r="QDE3" s="363"/>
      <c r="QDF3" s="363"/>
      <c r="QDG3" s="363"/>
      <c r="QDH3" s="363"/>
      <c r="QDI3" s="363"/>
      <c r="QDJ3" s="363"/>
      <c r="QDK3" s="363"/>
      <c r="QDL3" s="363"/>
      <c r="QDM3" s="363"/>
      <c r="QDN3" s="363"/>
      <c r="QDO3" s="363"/>
      <c r="QDP3" s="363"/>
      <c r="QDQ3" s="363"/>
      <c r="QDR3" s="363"/>
      <c r="QDS3" s="363"/>
      <c r="QDT3" s="363"/>
      <c r="QDU3" s="363"/>
      <c r="QDV3" s="363"/>
      <c r="QDW3" s="363"/>
      <c r="QDX3" s="363"/>
      <c r="QDY3" s="363"/>
      <c r="QDZ3" s="363"/>
      <c r="QEA3" s="363"/>
      <c r="QEB3" s="363"/>
      <c r="QEC3" s="363"/>
      <c r="QED3" s="363"/>
      <c r="QEE3" s="363"/>
      <c r="QEF3" s="363"/>
      <c r="QEG3" s="363"/>
      <c r="QEH3" s="363"/>
      <c r="QEI3" s="363"/>
      <c r="QEJ3" s="363"/>
      <c r="QEK3" s="363"/>
      <c r="QEL3" s="363"/>
      <c r="QEM3" s="363"/>
      <c r="QEN3" s="363"/>
      <c r="QEO3" s="363"/>
      <c r="QEP3" s="363"/>
      <c r="QEQ3" s="363"/>
      <c r="QER3" s="363"/>
      <c r="QES3" s="363"/>
      <c r="QET3" s="363"/>
      <c r="QEU3" s="363"/>
      <c r="QEV3" s="363"/>
      <c r="QEW3" s="363"/>
      <c r="QEX3" s="363"/>
      <c r="QEY3" s="363"/>
      <c r="QEZ3" s="363"/>
      <c r="QFA3" s="363"/>
      <c r="QFB3" s="363"/>
      <c r="QFC3" s="363"/>
      <c r="QFD3" s="363"/>
      <c r="QFE3" s="363"/>
      <c r="QFF3" s="363"/>
      <c r="QFG3" s="363"/>
      <c r="QFH3" s="363"/>
      <c r="QFI3" s="363"/>
      <c r="QFJ3" s="363"/>
      <c r="QFK3" s="363"/>
      <c r="QFL3" s="363"/>
      <c r="QFM3" s="363"/>
      <c r="QFN3" s="363"/>
      <c r="QFO3" s="363"/>
      <c r="QFP3" s="363"/>
      <c r="QFQ3" s="363"/>
      <c r="QFR3" s="363"/>
      <c r="QFS3" s="363"/>
      <c r="QFT3" s="363"/>
      <c r="QFU3" s="363"/>
      <c r="QFV3" s="363"/>
      <c r="QFW3" s="363"/>
      <c r="QFX3" s="363"/>
      <c r="QFY3" s="363"/>
      <c r="QFZ3" s="363"/>
      <c r="QGA3" s="363"/>
      <c r="QGB3" s="363"/>
      <c r="QGC3" s="363"/>
      <c r="QGD3" s="363"/>
      <c r="QGE3" s="363"/>
      <c r="QGF3" s="363"/>
      <c r="QGG3" s="363"/>
      <c r="QGH3" s="363"/>
      <c r="QGI3" s="363"/>
      <c r="QGJ3" s="363"/>
      <c r="QGK3" s="363"/>
      <c r="QGL3" s="363"/>
      <c r="QGM3" s="363"/>
      <c r="QGN3" s="363"/>
      <c r="QGO3" s="363"/>
      <c r="QGP3" s="363"/>
      <c r="QGQ3" s="363"/>
      <c r="QGR3" s="363"/>
      <c r="QGS3" s="363"/>
      <c r="QGT3" s="363"/>
      <c r="QGU3" s="363"/>
      <c r="QGV3" s="363"/>
      <c r="QGW3" s="363"/>
      <c r="QGX3" s="363"/>
      <c r="QGY3" s="363"/>
      <c r="QGZ3" s="363"/>
      <c r="QHA3" s="363"/>
      <c r="QHB3" s="363"/>
      <c r="QHC3" s="363"/>
      <c r="QHD3" s="363"/>
      <c r="QHE3" s="363"/>
      <c r="QHF3" s="363"/>
      <c r="QHG3" s="363"/>
      <c r="QHH3" s="363"/>
      <c r="QHI3" s="363"/>
      <c r="QHJ3" s="363"/>
      <c r="QHK3" s="363"/>
      <c r="QHL3" s="363"/>
      <c r="QHM3" s="363"/>
      <c r="QHN3" s="363"/>
      <c r="QHO3" s="363"/>
      <c r="QHP3" s="363"/>
      <c r="QHQ3" s="363"/>
      <c r="QHR3" s="363"/>
      <c r="QHS3" s="363"/>
      <c r="QHT3" s="363"/>
      <c r="QHU3" s="363"/>
      <c r="QHV3" s="363"/>
      <c r="QHW3" s="363"/>
      <c r="QHX3" s="363"/>
      <c r="QHY3" s="363"/>
      <c r="QHZ3" s="363"/>
      <c r="QIA3" s="363"/>
      <c r="QIB3" s="363"/>
      <c r="QIC3" s="363"/>
      <c r="QID3" s="363"/>
      <c r="QIE3" s="363"/>
      <c r="QIF3" s="363"/>
      <c r="QIG3" s="363"/>
      <c r="QIH3" s="363"/>
      <c r="QII3" s="363"/>
      <c r="QIJ3" s="363"/>
      <c r="QIK3" s="363"/>
      <c r="QIL3" s="363"/>
      <c r="QIM3" s="363"/>
      <c r="QIN3" s="363"/>
      <c r="QIO3" s="363"/>
      <c r="QIP3" s="363"/>
      <c r="QIQ3" s="363"/>
      <c r="QIR3" s="363"/>
      <c r="QIS3" s="363"/>
      <c r="QIT3" s="363"/>
      <c r="QIU3" s="363"/>
      <c r="QIV3" s="363"/>
      <c r="QIW3" s="363"/>
      <c r="QIX3" s="363"/>
      <c r="QIY3" s="363"/>
      <c r="QIZ3" s="363"/>
      <c r="QJA3" s="363"/>
      <c r="QJB3" s="363"/>
      <c r="QJC3" s="363"/>
      <c r="QJD3" s="363"/>
      <c r="QJE3" s="363"/>
      <c r="QJF3" s="363"/>
      <c r="QJG3" s="363"/>
      <c r="QJH3" s="363"/>
      <c r="QJI3" s="363"/>
      <c r="QJJ3" s="363"/>
      <c r="QJK3" s="363"/>
      <c r="QJL3" s="363"/>
      <c r="QJM3" s="363"/>
      <c r="QJN3" s="363"/>
      <c r="QJO3" s="363"/>
      <c r="QJP3" s="363"/>
      <c r="QJQ3" s="363"/>
      <c r="QJR3" s="363"/>
      <c r="QJS3" s="363"/>
      <c r="QJT3" s="363"/>
      <c r="QJU3" s="363"/>
      <c r="QJV3" s="363"/>
      <c r="QJW3" s="363"/>
      <c r="QJX3" s="363"/>
      <c r="QJY3" s="363"/>
      <c r="QJZ3" s="363"/>
      <c r="QKA3" s="363"/>
      <c r="QKB3" s="363"/>
      <c r="QKC3" s="363"/>
      <c r="QKD3" s="363"/>
      <c r="QKE3" s="363"/>
      <c r="QKF3" s="363"/>
      <c r="QKG3" s="363"/>
      <c r="QKH3" s="363"/>
      <c r="QKI3" s="363"/>
      <c r="QKJ3" s="363"/>
      <c r="QKK3" s="363"/>
      <c r="QKL3" s="363"/>
      <c r="QKM3" s="363"/>
      <c r="QKN3" s="363"/>
      <c r="QKO3" s="363"/>
      <c r="QKP3" s="363"/>
      <c r="QKQ3" s="363"/>
      <c r="QKR3" s="363"/>
      <c r="QKS3" s="363"/>
      <c r="QKT3" s="363"/>
      <c r="QKU3" s="363"/>
      <c r="QKV3" s="363"/>
      <c r="QKW3" s="363"/>
      <c r="QKX3" s="363"/>
      <c r="QKY3" s="363"/>
      <c r="QKZ3" s="363"/>
      <c r="QLA3" s="363"/>
      <c r="QLB3" s="363"/>
      <c r="QLC3" s="363"/>
      <c r="QLD3" s="363"/>
      <c r="QLE3" s="363"/>
      <c r="QLF3" s="363"/>
      <c r="QLG3" s="363"/>
      <c r="QLH3" s="363"/>
      <c r="QLI3" s="363"/>
      <c r="QLJ3" s="363"/>
      <c r="QLK3" s="363"/>
      <c r="QLL3" s="363"/>
      <c r="QLM3" s="363"/>
      <c r="QLN3" s="363"/>
      <c r="QLO3" s="363"/>
      <c r="QLP3" s="363"/>
      <c r="QLQ3" s="363"/>
      <c r="QLR3" s="363"/>
      <c r="QLS3" s="363"/>
      <c r="QLT3" s="363"/>
      <c r="QLU3" s="363"/>
      <c r="QLV3" s="363"/>
      <c r="QLW3" s="363"/>
      <c r="QLX3" s="363"/>
      <c r="QLY3" s="363"/>
      <c r="QLZ3" s="363"/>
      <c r="QMA3" s="363"/>
      <c r="QMB3" s="363"/>
      <c r="QMC3" s="363"/>
      <c r="QMD3" s="363"/>
      <c r="QME3" s="363"/>
      <c r="QMF3" s="363"/>
      <c r="QMG3" s="363"/>
      <c r="QMH3" s="363"/>
      <c r="QMI3" s="363"/>
      <c r="QMJ3" s="363"/>
      <c r="QMK3" s="363"/>
      <c r="QML3" s="363"/>
      <c r="QMM3" s="363"/>
      <c r="QMN3" s="363"/>
      <c r="QMO3" s="363"/>
      <c r="QMP3" s="363"/>
      <c r="QMQ3" s="363"/>
      <c r="QMR3" s="363"/>
      <c r="QMS3" s="363"/>
      <c r="QMT3" s="363"/>
      <c r="QMU3" s="363"/>
      <c r="QMV3" s="363"/>
      <c r="QMW3" s="363"/>
      <c r="QMX3" s="363"/>
      <c r="QMY3" s="363"/>
      <c r="QMZ3" s="363"/>
      <c r="QNA3" s="363"/>
      <c r="QNB3" s="363"/>
      <c r="QNC3" s="363"/>
      <c r="QND3" s="363"/>
      <c r="QNE3" s="363"/>
      <c r="QNF3" s="363"/>
      <c r="QNG3" s="363"/>
      <c r="QNH3" s="363"/>
      <c r="QNI3" s="363"/>
      <c r="QNJ3" s="363"/>
      <c r="QNK3" s="363"/>
      <c r="QNL3" s="363"/>
      <c r="QNM3" s="363"/>
      <c r="QNN3" s="363"/>
      <c r="QNO3" s="363"/>
      <c r="QNP3" s="363"/>
      <c r="QNQ3" s="363"/>
      <c r="QNR3" s="363"/>
      <c r="QNS3" s="363"/>
      <c r="QNT3" s="363"/>
      <c r="QNU3" s="363"/>
      <c r="QNV3" s="363"/>
      <c r="QNW3" s="363"/>
      <c r="QNX3" s="363"/>
      <c r="QNY3" s="363"/>
      <c r="QNZ3" s="363"/>
      <c r="QOA3" s="363"/>
      <c r="QOB3" s="363"/>
      <c r="QOC3" s="363"/>
      <c r="QOD3" s="363"/>
      <c r="QOE3" s="363"/>
      <c r="QOF3" s="363"/>
      <c r="QOG3" s="363"/>
      <c r="QOH3" s="363"/>
      <c r="QOI3" s="363"/>
      <c r="QOJ3" s="363"/>
      <c r="QOK3" s="363"/>
      <c r="QOL3" s="363"/>
      <c r="QOM3" s="363"/>
      <c r="QON3" s="363"/>
      <c r="QOO3" s="363"/>
      <c r="QOP3" s="363"/>
      <c r="QOQ3" s="363"/>
      <c r="QOR3" s="363"/>
      <c r="QOS3" s="363"/>
      <c r="QOT3" s="363"/>
      <c r="QOU3" s="363"/>
      <c r="QOV3" s="363"/>
      <c r="QOW3" s="363"/>
      <c r="QOX3" s="363"/>
      <c r="QOY3" s="363"/>
      <c r="QOZ3" s="363"/>
      <c r="QPA3" s="363"/>
      <c r="QPB3" s="363"/>
      <c r="QPC3" s="363"/>
      <c r="QPD3" s="363"/>
      <c r="QPE3" s="363"/>
      <c r="QPF3" s="363"/>
      <c r="QPG3" s="363"/>
      <c r="QPH3" s="363"/>
      <c r="QPI3" s="363"/>
      <c r="QPJ3" s="363"/>
      <c r="QPK3" s="363"/>
      <c r="QPL3" s="363"/>
      <c r="QPM3" s="363"/>
      <c r="QPN3" s="363"/>
      <c r="QPO3" s="363"/>
      <c r="QPP3" s="363"/>
      <c r="QPQ3" s="363"/>
      <c r="QPR3" s="363"/>
      <c r="QPS3" s="363"/>
      <c r="QPT3" s="363"/>
      <c r="QPU3" s="363"/>
      <c r="QPV3" s="363"/>
      <c r="QPW3" s="363"/>
      <c r="QPX3" s="363"/>
      <c r="QPY3" s="363"/>
      <c r="QPZ3" s="363"/>
      <c r="QQA3" s="363"/>
      <c r="QQB3" s="363"/>
      <c r="QQC3" s="363"/>
      <c r="QQD3" s="363"/>
      <c r="QQE3" s="363"/>
      <c r="QQF3" s="363"/>
      <c r="QQG3" s="363"/>
      <c r="QQH3" s="363"/>
      <c r="QQI3" s="363"/>
      <c r="QQJ3" s="363"/>
      <c r="QQK3" s="363"/>
      <c r="QQL3" s="363"/>
      <c r="QQM3" s="363"/>
      <c r="QQN3" s="363"/>
      <c r="QQO3" s="363"/>
      <c r="QQP3" s="363"/>
      <c r="QQQ3" s="363"/>
      <c r="QQR3" s="363"/>
      <c r="QQS3" s="363"/>
      <c r="QQT3" s="363"/>
      <c r="QQU3" s="363"/>
      <c r="QQV3" s="363"/>
      <c r="QQW3" s="363"/>
      <c r="QQX3" s="363"/>
      <c r="QQY3" s="363"/>
      <c r="QQZ3" s="363"/>
      <c r="QRA3" s="363"/>
      <c r="QRB3" s="363"/>
      <c r="QRC3" s="363"/>
      <c r="QRD3" s="363"/>
      <c r="QRE3" s="363"/>
      <c r="QRF3" s="363"/>
      <c r="QRG3" s="363"/>
      <c r="QRH3" s="363"/>
      <c r="QRI3" s="363"/>
      <c r="QRJ3" s="363"/>
      <c r="QRK3" s="363"/>
      <c r="QRL3" s="363"/>
      <c r="QRM3" s="363"/>
      <c r="QRN3" s="363"/>
      <c r="QRO3" s="363"/>
      <c r="QRP3" s="363"/>
      <c r="QRQ3" s="363"/>
      <c r="QRR3" s="363"/>
      <c r="QRS3" s="363"/>
      <c r="QRT3" s="363"/>
      <c r="QRU3" s="363"/>
      <c r="QRV3" s="363"/>
      <c r="QRW3" s="363"/>
      <c r="QRX3" s="363"/>
      <c r="QRY3" s="363"/>
      <c r="QRZ3" s="363"/>
      <c r="QSA3" s="363"/>
      <c r="QSB3" s="363"/>
      <c r="QSC3" s="363"/>
      <c r="QSD3" s="363"/>
      <c r="QSE3" s="363"/>
      <c r="QSF3" s="363"/>
      <c r="QSG3" s="363"/>
      <c r="QSH3" s="363"/>
      <c r="QSI3" s="363"/>
      <c r="QSJ3" s="363"/>
      <c r="QSK3" s="363"/>
      <c r="QSL3" s="363"/>
      <c r="QSM3" s="363"/>
      <c r="QSN3" s="363"/>
      <c r="QSO3" s="363"/>
      <c r="QSP3" s="363"/>
      <c r="QSQ3" s="363"/>
      <c r="QSR3" s="363"/>
      <c r="QSS3" s="363"/>
      <c r="QST3" s="363"/>
      <c r="QSU3" s="363"/>
      <c r="QSV3" s="363"/>
      <c r="QSW3" s="363"/>
      <c r="QSX3" s="363"/>
      <c r="QSY3" s="363"/>
      <c r="QSZ3" s="363"/>
      <c r="QTA3" s="363"/>
      <c r="QTB3" s="363"/>
      <c r="QTC3" s="363"/>
      <c r="QTD3" s="363"/>
      <c r="QTE3" s="363"/>
      <c r="QTF3" s="363"/>
      <c r="QTG3" s="363"/>
      <c r="QTH3" s="363"/>
      <c r="QTI3" s="363"/>
      <c r="QTJ3" s="363"/>
      <c r="QTK3" s="363"/>
      <c r="QTL3" s="363"/>
      <c r="QTM3" s="363"/>
      <c r="QTN3" s="363"/>
      <c r="QTO3" s="363"/>
      <c r="QTP3" s="363"/>
      <c r="QTQ3" s="363"/>
      <c r="QTR3" s="363"/>
      <c r="QTS3" s="363"/>
      <c r="QTT3" s="363"/>
      <c r="QTU3" s="363"/>
      <c r="QTV3" s="363"/>
      <c r="QTW3" s="363"/>
      <c r="QTX3" s="363"/>
      <c r="QTY3" s="363"/>
      <c r="QTZ3" s="363"/>
      <c r="QUA3" s="363"/>
      <c r="QUB3" s="363"/>
      <c r="QUC3" s="363"/>
      <c r="QUD3" s="363"/>
      <c r="QUE3" s="363"/>
      <c r="QUF3" s="363"/>
      <c r="QUG3" s="363"/>
      <c r="QUH3" s="363"/>
      <c r="QUI3" s="363"/>
      <c r="QUJ3" s="363"/>
      <c r="QUK3" s="363"/>
      <c r="QUL3" s="363"/>
      <c r="QUM3" s="363"/>
      <c r="QUN3" s="363"/>
      <c r="QUO3" s="363"/>
      <c r="QUP3" s="363"/>
      <c r="QUQ3" s="363"/>
      <c r="QUR3" s="363"/>
      <c r="QUS3" s="363"/>
      <c r="QUT3" s="363"/>
      <c r="QUU3" s="363"/>
      <c r="QUV3" s="363"/>
      <c r="QUW3" s="363"/>
      <c r="QUX3" s="363"/>
      <c r="QUY3" s="363"/>
      <c r="QUZ3" s="363"/>
      <c r="QVA3" s="363"/>
      <c r="QVB3" s="363"/>
      <c r="QVC3" s="363"/>
      <c r="QVD3" s="363"/>
      <c r="QVE3" s="363"/>
      <c r="QVF3" s="363"/>
      <c r="QVG3" s="363"/>
      <c r="QVH3" s="363"/>
      <c r="QVI3" s="363"/>
      <c r="QVJ3" s="363"/>
      <c r="QVK3" s="363"/>
      <c r="QVL3" s="363"/>
      <c r="QVM3" s="363"/>
      <c r="QVN3" s="363"/>
      <c r="QVO3" s="363"/>
      <c r="QVP3" s="363"/>
      <c r="QVQ3" s="363"/>
      <c r="QVR3" s="363"/>
      <c r="QVS3" s="363"/>
      <c r="QVT3" s="363"/>
      <c r="QVU3" s="363"/>
      <c r="QVV3" s="363"/>
      <c r="QVW3" s="363"/>
      <c r="QVX3" s="363"/>
      <c r="QVY3" s="363"/>
      <c r="QVZ3" s="363"/>
      <c r="QWA3" s="363"/>
      <c r="QWB3" s="363"/>
      <c r="QWC3" s="363"/>
      <c r="QWD3" s="363"/>
      <c r="QWE3" s="363"/>
      <c r="QWF3" s="363"/>
      <c r="QWG3" s="363"/>
      <c r="QWH3" s="363"/>
      <c r="QWI3" s="363"/>
      <c r="QWJ3" s="363"/>
      <c r="QWK3" s="363"/>
      <c r="QWL3" s="363"/>
      <c r="QWM3" s="363"/>
      <c r="QWN3" s="363"/>
      <c r="QWO3" s="363"/>
      <c r="QWP3" s="363"/>
      <c r="QWQ3" s="363"/>
      <c r="QWR3" s="363"/>
      <c r="QWS3" s="363"/>
      <c r="QWT3" s="363"/>
      <c r="QWU3" s="363"/>
      <c r="QWV3" s="363"/>
      <c r="QWW3" s="363"/>
      <c r="QWX3" s="363"/>
      <c r="QWY3" s="363"/>
      <c r="QWZ3" s="363"/>
      <c r="QXA3" s="363"/>
      <c r="QXB3" s="363"/>
      <c r="QXC3" s="363"/>
      <c r="QXD3" s="363"/>
      <c r="QXE3" s="363"/>
      <c r="QXF3" s="363"/>
      <c r="QXG3" s="363"/>
      <c r="QXH3" s="363"/>
      <c r="QXI3" s="363"/>
      <c r="QXJ3" s="363"/>
      <c r="QXK3" s="363"/>
      <c r="QXL3" s="363"/>
      <c r="QXM3" s="363"/>
      <c r="QXN3" s="363"/>
      <c r="QXO3" s="363"/>
      <c r="QXP3" s="363"/>
      <c r="QXQ3" s="363"/>
      <c r="QXR3" s="363"/>
      <c r="QXS3" s="363"/>
      <c r="QXT3" s="363"/>
      <c r="QXU3" s="363"/>
      <c r="QXV3" s="363"/>
      <c r="QXW3" s="363"/>
      <c r="QXX3" s="363"/>
      <c r="QXY3" s="363"/>
      <c r="QXZ3" s="363"/>
      <c r="QYA3" s="363"/>
      <c r="QYB3" s="363"/>
      <c r="QYC3" s="363"/>
      <c r="QYD3" s="363"/>
      <c r="QYE3" s="363"/>
      <c r="QYF3" s="363"/>
      <c r="QYG3" s="363"/>
      <c r="QYH3" s="363"/>
      <c r="QYI3" s="363"/>
      <c r="QYJ3" s="363"/>
      <c r="QYK3" s="363"/>
      <c r="QYL3" s="363"/>
      <c r="QYM3" s="363"/>
      <c r="QYN3" s="363"/>
      <c r="QYO3" s="363"/>
      <c r="QYP3" s="363"/>
      <c r="QYQ3" s="363"/>
      <c r="QYR3" s="363"/>
      <c r="QYS3" s="363"/>
      <c r="QYT3" s="363"/>
      <c r="QYU3" s="363"/>
      <c r="QYV3" s="363"/>
      <c r="QYW3" s="363"/>
      <c r="QYX3" s="363"/>
      <c r="QYY3" s="363"/>
      <c r="QYZ3" s="363"/>
      <c r="QZA3" s="363"/>
      <c r="QZB3" s="363"/>
      <c r="QZC3" s="363"/>
      <c r="QZD3" s="363"/>
      <c r="QZE3" s="363"/>
      <c r="QZF3" s="363"/>
      <c r="QZG3" s="363"/>
      <c r="QZH3" s="363"/>
      <c r="QZI3" s="363"/>
      <c r="QZJ3" s="363"/>
      <c r="QZK3" s="363"/>
      <c r="QZL3" s="363"/>
      <c r="QZM3" s="363"/>
      <c r="QZN3" s="363"/>
      <c r="QZO3" s="363"/>
      <c r="QZP3" s="363"/>
      <c r="QZQ3" s="363"/>
      <c r="QZR3" s="363"/>
      <c r="QZS3" s="363"/>
      <c r="QZT3" s="363"/>
      <c r="QZU3" s="363"/>
      <c r="QZV3" s="363"/>
      <c r="QZW3" s="363"/>
      <c r="QZX3" s="363"/>
      <c r="QZY3" s="363"/>
      <c r="QZZ3" s="363"/>
      <c r="RAA3" s="363"/>
      <c r="RAB3" s="363"/>
      <c r="RAC3" s="363"/>
      <c r="RAD3" s="363"/>
      <c r="RAE3" s="363"/>
      <c r="RAF3" s="363"/>
      <c r="RAG3" s="363"/>
      <c r="RAH3" s="363"/>
      <c r="RAI3" s="363"/>
      <c r="RAJ3" s="363"/>
      <c r="RAK3" s="363"/>
      <c r="RAL3" s="363"/>
      <c r="RAM3" s="363"/>
      <c r="RAN3" s="363"/>
      <c r="RAO3" s="363"/>
      <c r="RAP3" s="363"/>
      <c r="RAQ3" s="363"/>
      <c r="RAR3" s="363"/>
      <c r="RAS3" s="363"/>
      <c r="RAT3" s="363"/>
      <c r="RAU3" s="363"/>
      <c r="RAV3" s="363"/>
      <c r="RAW3" s="363"/>
      <c r="RAX3" s="363"/>
      <c r="RAY3" s="363"/>
      <c r="RAZ3" s="363"/>
      <c r="RBA3" s="363"/>
      <c r="RBB3" s="363"/>
      <c r="RBC3" s="363"/>
      <c r="RBD3" s="363"/>
      <c r="RBE3" s="363"/>
      <c r="RBF3" s="363"/>
      <c r="RBG3" s="363"/>
      <c r="RBH3" s="363"/>
      <c r="RBI3" s="363"/>
      <c r="RBJ3" s="363"/>
      <c r="RBK3" s="363"/>
      <c r="RBL3" s="363"/>
      <c r="RBM3" s="363"/>
      <c r="RBN3" s="363"/>
      <c r="RBO3" s="363"/>
      <c r="RBP3" s="363"/>
      <c r="RBQ3" s="363"/>
      <c r="RBR3" s="363"/>
      <c r="RBS3" s="363"/>
      <c r="RBT3" s="363"/>
      <c r="RBU3" s="363"/>
      <c r="RBV3" s="363"/>
      <c r="RBW3" s="363"/>
      <c r="RBX3" s="363"/>
      <c r="RBY3" s="363"/>
      <c r="RBZ3" s="363"/>
      <c r="RCA3" s="363"/>
      <c r="RCB3" s="363"/>
      <c r="RCC3" s="363"/>
      <c r="RCD3" s="363"/>
      <c r="RCE3" s="363"/>
      <c r="RCF3" s="363"/>
      <c r="RCG3" s="363"/>
      <c r="RCH3" s="363"/>
      <c r="RCI3" s="363"/>
      <c r="RCJ3" s="363"/>
      <c r="RCK3" s="363"/>
      <c r="RCL3" s="363"/>
      <c r="RCM3" s="363"/>
      <c r="RCN3" s="363"/>
      <c r="RCO3" s="363"/>
      <c r="RCP3" s="363"/>
      <c r="RCQ3" s="363"/>
      <c r="RCR3" s="363"/>
      <c r="RCS3" s="363"/>
      <c r="RCT3" s="363"/>
      <c r="RCU3" s="363"/>
      <c r="RCV3" s="363"/>
      <c r="RCW3" s="363"/>
      <c r="RCX3" s="363"/>
      <c r="RCY3" s="363"/>
      <c r="RCZ3" s="363"/>
      <c r="RDA3" s="363"/>
      <c r="RDB3" s="363"/>
      <c r="RDC3" s="363"/>
      <c r="RDD3" s="363"/>
      <c r="RDE3" s="363"/>
      <c r="RDF3" s="363"/>
      <c r="RDG3" s="363"/>
      <c r="RDH3" s="363"/>
      <c r="RDI3" s="363"/>
      <c r="RDJ3" s="363"/>
      <c r="RDK3" s="363"/>
      <c r="RDL3" s="363"/>
      <c r="RDM3" s="363"/>
      <c r="RDN3" s="363"/>
      <c r="RDO3" s="363"/>
      <c r="RDP3" s="363"/>
      <c r="RDQ3" s="363"/>
      <c r="RDR3" s="363"/>
      <c r="RDS3" s="363"/>
      <c r="RDT3" s="363"/>
      <c r="RDU3" s="363"/>
      <c r="RDV3" s="363"/>
      <c r="RDW3" s="363"/>
      <c r="RDX3" s="363"/>
      <c r="RDY3" s="363"/>
      <c r="RDZ3" s="363"/>
      <c r="REA3" s="363"/>
      <c r="REB3" s="363"/>
      <c r="REC3" s="363"/>
      <c r="RED3" s="363"/>
      <c r="REE3" s="363"/>
      <c r="REF3" s="363"/>
      <c r="REG3" s="363"/>
      <c r="REH3" s="363"/>
      <c r="REI3" s="363"/>
      <c r="REJ3" s="363"/>
      <c r="REK3" s="363"/>
      <c r="REL3" s="363"/>
      <c r="REM3" s="363"/>
      <c r="REN3" s="363"/>
      <c r="REO3" s="363"/>
      <c r="REP3" s="363"/>
      <c r="REQ3" s="363"/>
      <c r="RER3" s="363"/>
      <c r="RES3" s="363"/>
      <c r="RET3" s="363"/>
      <c r="REU3" s="363"/>
      <c r="REV3" s="363"/>
      <c r="REW3" s="363"/>
      <c r="REX3" s="363"/>
      <c r="REY3" s="363"/>
      <c r="REZ3" s="363"/>
      <c r="RFA3" s="363"/>
      <c r="RFB3" s="363"/>
      <c r="RFC3" s="363"/>
      <c r="RFD3" s="363"/>
      <c r="RFE3" s="363"/>
      <c r="RFF3" s="363"/>
      <c r="RFG3" s="363"/>
      <c r="RFH3" s="363"/>
      <c r="RFI3" s="363"/>
      <c r="RFJ3" s="363"/>
      <c r="RFK3" s="363"/>
      <c r="RFL3" s="363"/>
      <c r="RFM3" s="363"/>
      <c r="RFN3" s="363"/>
      <c r="RFO3" s="363"/>
      <c r="RFP3" s="363"/>
      <c r="RFQ3" s="363"/>
      <c r="RFR3" s="363"/>
      <c r="RFS3" s="363"/>
      <c r="RFT3" s="363"/>
      <c r="RFU3" s="363"/>
      <c r="RFV3" s="363"/>
      <c r="RFW3" s="363"/>
      <c r="RFX3" s="363"/>
      <c r="RFY3" s="363"/>
      <c r="RFZ3" s="363"/>
      <c r="RGA3" s="363"/>
      <c r="RGB3" s="363"/>
      <c r="RGC3" s="363"/>
      <c r="RGD3" s="363"/>
      <c r="RGE3" s="363"/>
      <c r="RGF3" s="363"/>
      <c r="RGG3" s="363"/>
      <c r="RGH3" s="363"/>
      <c r="RGI3" s="363"/>
      <c r="RGJ3" s="363"/>
      <c r="RGK3" s="363"/>
      <c r="RGL3" s="363"/>
      <c r="RGM3" s="363"/>
      <c r="RGN3" s="363"/>
      <c r="RGO3" s="363"/>
      <c r="RGP3" s="363"/>
      <c r="RGQ3" s="363"/>
      <c r="RGR3" s="363"/>
      <c r="RGS3" s="363"/>
      <c r="RGT3" s="363"/>
      <c r="RGU3" s="363"/>
      <c r="RGV3" s="363"/>
      <c r="RGW3" s="363"/>
      <c r="RGX3" s="363"/>
      <c r="RGY3" s="363"/>
      <c r="RGZ3" s="363"/>
      <c r="RHA3" s="363"/>
      <c r="RHB3" s="363"/>
      <c r="RHC3" s="363"/>
      <c r="RHD3" s="363"/>
      <c r="RHE3" s="363"/>
      <c r="RHF3" s="363"/>
      <c r="RHG3" s="363"/>
      <c r="RHH3" s="363"/>
      <c r="RHI3" s="363"/>
      <c r="RHJ3" s="363"/>
      <c r="RHK3" s="363"/>
      <c r="RHL3" s="363"/>
      <c r="RHM3" s="363"/>
      <c r="RHN3" s="363"/>
      <c r="RHO3" s="363"/>
      <c r="RHP3" s="363"/>
      <c r="RHQ3" s="363"/>
      <c r="RHR3" s="363"/>
      <c r="RHS3" s="363"/>
      <c r="RHT3" s="363"/>
      <c r="RHU3" s="363"/>
      <c r="RHV3" s="363"/>
      <c r="RHW3" s="363"/>
      <c r="RHX3" s="363"/>
      <c r="RHY3" s="363"/>
      <c r="RHZ3" s="363"/>
      <c r="RIA3" s="363"/>
      <c r="RIB3" s="363"/>
      <c r="RIC3" s="363"/>
      <c r="RID3" s="363"/>
      <c r="RIE3" s="363"/>
      <c r="RIF3" s="363"/>
      <c r="RIG3" s="363"/>
      <c r="RIH3" s="363"/>
      <c r="RII3" s="363"/>
      <c r="RIJ3" s="363"/>
      <c r="RIK3" s="363"/>
      <c r="RIL3" s="363"/>
      <c r="RIM3" s="363"/>
      <c r="RIN3" s="363"/>
      <c r="RIO3" s="363"/>
      <c r="RIP3" s="363"/>
      <c r="RIQ3" s="363"/>
      <c r="RIR3" s="363"/>
      <c r="RIS3" s="363"/>
      <c r="RIT3" s="363"/>
      <c r="RIU3" s="363"/>
      <c r="RIV3" s="363"/>
      <c r="RIW3" s="363"/>
      <c r="RIX3" s="363"/>
      <c r="RIY3" s="363"/>
      <c r="RIZ3" s="363"/>
      <c r="RJA3" s="363"/>
      <c r="RJB3" s="363"/>
      <c r="RJC3" s="363"/>
      <c r="RJD3" s="363"/>
      <c r="RJE3" s="363"/>
      <c r="RJF3" s="363"/>
      <c r="RJG3" s="363"/>
      <c r="RJH3" s="363"/>
      <c r="RJI3" s="363"/>
      <c r="RJJ3" s="363"/>
      <c r="RJK3" s="363"/>
      <c r="RJL3" s="363"/>
      <c r="RJM3" s="363"/>
      <c r="RJN3" s="363"/>
      <c r="RJO3" s="363"/>
      <c r="RJP3" s="363"/>
      <c r="RJQ3" s="363"/>
      <c r="RJR3" s="363"/>
      <c r="RJS3" s="363"/>
      <c r="RJT3" s="363"/>
      <c r="RJU3" s="363"/>
      <c r="RJV3" s="363"/>
      <c r="RJW3" s="363"/>
      <c r="RJX3" s="363"/>
      <c r="RJY3" s="363"/>
      <c r="RJZ3" s="363"/>
      <c r="RKA3" s="363"/>
      <c r="RKB3" s="363"/>
      <c r="RKC3" s="363"/>
      <c r="RKD3" s="363"/>
      <c r="RKE3" s="363"/>
      <c r="RKF3" s="363"/>
      <c r="RKG3" s="363"/>
      <c r="RKH3" s="363"/>
      <c r="RKI3" s="363"/>
      <c r="RKJ3" s="363"/>
      <c r="RKK3" s="363"/>
      <c r="RKL3" s="363"/>
      <c r="RKM3" s="363"/>
      <c r="RKN3" s="363"/>
      <c r="RKO3" s="363"/>
      <c r="RKP3" s="363"/>
      <c r="RKQ3" s="363"/>
      <c r="RKR3" s="363"/>
      <c r="RKS3" s="363"/>
      <c r="RKT3" s="363"/>
      <c r="RKU3" s="363"/>
      <c r="RKV3" s="363"/>
      <c r="RKW3" s="363"/>
      <c r="RKX3" s="363"/>
      <c r="RKY3" s="363"/>
      <c r="RKZ3" s="363"/>
      <c r="RLA3" s="363"/>
      <c r="RLB3" s="363"/>
      <c r="RLC3" s="363"/>
      <c r="RLD3" s="363"/>
      <c r="RLE3" s="363"/>
      <c r="RLF3" s="363"/>
      <c r="RLG3" s="363"/>
      <c r="RLH3" s="363"/>
      <c r="RLI3" s="363"/>
      <c r="RLJ3" s="363"/>
      <c r="RLK3" s="363"/>
      <c r="RLL3" s="363"/>
      <c r="RLM3" s="363"/>
      <c r="RLN3" s="363"/>
      <c r="RLO3" s="363"/>
      <c r="RLP3" s="363"/>
      <c r="RLQ3" s="363"/>
      <c r="RLR3" s="363"/>
      <c r="RLS3" s="363"/>
      <c r="RLT3" s="363"/>
      <c r="RLU3" s="363"/>
      <c r="RLV3" s="363"/>
      <c r="RLW3" s="363"/>
      <c r="RLX3" s="363"/>
      <c r="RLY3" s="363"/>
      <c r="RLZ3" s="363"/>
      <c r="RMA3" s="363"/>
      <c r="RMB3" s="363"/>
      <c r="RMC3" s="363"/>
      <c r="RMD3" s="363"/>
      <c r="RME3" s="363"/>
      <c r="RMF3" s="363"/>
      <c r="RMG3" s="363"/>
      <c r="RMH3" s="363"/>
      <c r="RMI3" s="363"/>
      <c r="RMJ3" s="363"/>
      <c r="RMK3" s="363"/>
      <c r="RML3" s="363"/>
      <c r="RMM3" s="363"/>
      <c r="RMN3" s="363"/>
      <c r="RMO3" s="363"/>
      <c r="RMP3" s="363"/>
      <c r="RMQ3" s="363"/>
      <c r="RMR3" s="363"/>
      <c r="RMS3" s="363"/>
      <c r="RMT3" s="363"/>
      <c r="RMU3" s="363"/>
      <c r="RMV3" s="363"/>
      <c r="RMW3" s="363"/>
      <c r="RMX3" s="363"/>
      <c r="RMY3" s="363"/>
      <c r="RMZ3" s="363"/>
      <c r="RNA3" s="363"/>
      <c r="RNB3" s="363"/>
      <c r="RNC3" s="363"/>
      <c r="RND3" s="363"/>
      <c r="RNE3" s="363"/>
      <c r="RNF3" s="363"/>
      <c r="RNG3" s="363"/>
      <c r="RNH3" s="363"/>
      <c r="RNI3" s="363"/>
      <c r="RNJ3" s="363"/>
      <c r="RNK3" s="363"/>
      <c r="RNL3" s="363"/>
      <c r="RNM3" s="363"/>
      <c r="RNN3" s="363"/>
      <c r="RNO3" s="363"/>
      <c r="RNP3" s="363"/>
      <c r="RNQ3" s="363"/>
      <c r="RNR3" s="363"/>
      <c r="RNS3" s="363"/>
      <c r="RNT3" s="363"/>
      <c r="RNU3" s="363"/>
      <c r="RNV3" s="363"/>
      <c r="RNW3" s="363"/>
      <c r="RNX3" s="363"/>
      <c r="RNY3" s="363"/>
      <c r="RNZ3" s="363"/>
      <c r="ROA3" s="363"/>
      <c r="ROB3" s="363"/>
      <c r="ROC3" s="363"/>
      <c r="ROD3" s="363"/>
      <c r="ROE3" s="363"/>
      <c r="ROF3" s="363"/>
      <c r="ROG3" s="363"/>
      <c r="ROH3" s="363"/>
      <c r="ROI3" s="363"/>
      <c r="ROJ3" s="363"/>
      <c r="ROK3" s="363"/>
      <c r="ROL3" s="363"/>
      <c r="ROM3" s="363"/>
      <c r="RON3" s="363"/>
      <c r="ROO3" s="363"/>
      <c r="ROP3" s="363"/>
      <c r="ROQ3" s="363"/>
      <c r="ROR3" s="363"/>
      <c r="ROS3" s="363"/>
      <c r="ROT3" s="363"/>
      <c r="ROU3" s="363"/>
      <c r="ROV3" s="363"/>
      <c r="ROW3" s="363"/>
      <c r="ROX3" s="363"/>
      <c r="ROY3" s="363"/>
      <c r="ROZ3" s="363"/>
      <c r="RPA3" s="363"/>
      <c r="RPB3" s="363"/>
      <c r="RPC3" s="363"/>
      <c r="RPD3" s="363"/>
      <c r="RPE3" s="363"/>
      <c r="RPF3" s="363"/>
      <c r="RPG3" s="363"/>
      <c r="RPH3" s="363"/>
      <c r="RPI3" s="363"/>
      <c r="RPJ3" s="363"/>
      <c r="RPK3" s="363"/>
      <c r="RPL3" s="363"/>
      <c r="RPM3" s="363"/>
      <c r="RPN3" s="363"/>
      <c r="RPO3" s="363"/>
      <c r="RPP3" s="363"/>
      <c r="RPQ3" s="363"/>
      <c r="RPR3" s="363"/>
      <c r="RPS3" s="363"/>
      <c r="RPT3" s="363"/>
      <c r="RPU3" s="363"/>
      <c r="RPV3" s="363"/>
      <c r="RPW3" s="363"/>
      <c r="RPX3" s="363"/>
      <c r="RPY3" s="363"/>
      <c r="RPZ3" s="363"/>
      <c r="RQA3" s="363"/>
      <c r="RQB3" s="363"/>
      <c r="RQC3" s="363"/>
      <c r="RQD3" s="363"/>
      <c r="RQE3" s="363"/>
      <c r="RQF3" s="363"/>
      <c r="RQG3" s="363"/>
      <c r="RQH3" s="363"/>
      <c r="RQI3" s="363"/>
      <c r="RQJ3" s="363"/>
      <c r="RQK3" s="363"/>
      <c r="RQL3" s="363"/>
      <c r="RQM3" s="363"/>
      <c r="RQN3" s="363"/>
      <c r="RQO3" s="363"/>
      <c r="RQP3" s="363"/>
      <c r="RQQ3" s="363"/>
      <c r="RQR3" s="363"/>
      <c r="RQS3" s="363"/>
      <c r="RQT3" s="363"/>
      <c r="RQU3" s="363"/>
      <c r="RQV3" s="363"/>
      <c r="RQW3" s="363"/>
      <c r="RQX3" s="363"/>
      <c r="RQY3" s="363"/>
      <c r="RQZ3" s="363"/>
      <c r="RRA3" s="363"/>
      <c r="RRB3" s="363"/>
      <c r="RRC3" s="363"/>
      <c r="RRD3" s="363"/>
      <c r="RRE3" s="363"/>
      <c r="RRF3" s="363"/>
      <c r="RRG3" s="363"/>
      <c r="RRH3" s="363"/>
      <c r="RRI3" s="363"/>
      <c r="RRJ3" s="363"/>
      <c r="RRK3" s="363"/>
      <c r="RRL3" s="363"/>
      <c r="RRM3" s="363"/>
      <c r="RRN3" s="363"/>
      <c r="RRO3" s="363"/>
      <c r="RRP3" s="363"/>
      <c r="RRQ3" s="363"/>
      <c r="RRR3" s="363"/>
      <c r="RRS3" s="363"/>
      <c r="RRT3" s="363"/>
      <c r="RRU3" s="363"/>
      <c r="RRV3" s="363"/>
      <c r="RRW3" s="363"/>
      <c r="RRX3" s="363"/>
      <c r="RRY3" s="363"/>
      <c r="RRZ3" s="363"/>
      <c r="RSA3" s="363"/>
      <c r="RSB3" s="363"/>
      <c r="RSC3" s="363"/>
      <c r="RSD3" s="363"/>
      <c r="RSE3" s="363"/>
      <c r="RSF3" s="363"/>
      <c r="RSG3" s="363"/>
      <c r="RSH3" s="363"/>
      <c r="RSI3" s="363"/>
      <c r="RSJ3" s="363"/>
      <c r="RSK3" s="363"/>
      <c r="RSL3" s="363"/>
      <c r="RSM3" s="363"/>
      <c r="RSN3" s="363"/>
      <c r="RSO3" s="363"/>
      <c r="RSP3" s="363"/>
      <c r="RSQ3" s="363"/>
      <c r="RSR3" s="363"/>
      <c r="RSS3" s="363"/>
      <c r="RST3" s="363"/>
      <c r="RSU3" s="363"/>
      <c r="RSV3" s="363"/>
      <c r="RSW3" s="363"/>
      <c r="RSX3" s="363"/>
      <c r="RSY3" s="363"/>
      <c r="RSZ3" s="363"/>
      <c r="RTA3" s="363"/>
      <c r="RTB3" s="363"/>
      <c r="RTC3" s="363"/>
      <c r="RTD3" s="363"/>
      <c r="RTE3" s="363"/>
      <c r="RTF3" s="363"/>
      <c r="RTG3" s="363"/>
      <c r="RTH3" s="363"/>
      <c r="RTI3" s="363"/>
      <c r="RTJ3" s="363"/>
      <c r="RTK3" s="363"/>
      <c r="RTL3" s="363"/>
      <c r="RTM3" s="363"/>
      <c r="RTN3" s="363"/>
      <c r="RTO3" s="363"/>
      <c r="RTP3" s="363"/>
      <c r="RTQ3" s="363"/>
      <c r="RTR3" s="363"/>
      <c r="RTS3" s="363"/>
      <c r="RTT3" s="363"/>
      <c r="RTU3" s="363"/>
      <c r="RTV3" s="363"/>
      <c r="RTW3" s="363"/>
      <c r="RTX3" s="363"/>
      <c r="RTY3" s="363"/>
      <c r="RTZ3" s="363"/>
      <c r="RUA3" s="363"/>
      <c r="RUB3" s="363"/>
      <c r="RUC3" s="363"/>
      <c r="RUD3" s="363"/>
      <c r="RUE3" s="363"/>
      <c r="RUF3" s="363"/>
      <c r="RUG3" s="363"/>
      <c r="RUH3" s="363"/>
      <c r="RUI3" s="363"/>
      <c r="RUJ3" s="363"/>
      <c r="RUK3" s="363"/>
      <c r="RUL3" s="363"/>
      <c r="RUM3" s="363"/>
      <c r="RUN3" s="363"/>
      <c r="RUO3" s="363"/>
      <c r="RUP3" s="363"/>
      <c r="RUQ3" s="363"/>
      <c r="RUR3" s="363"/>
      <c r="RUS3" s="363"/>
      <c r="RUT3" s="363"/>
      <c r="RUU3" s="363"/>
      <c r="RUV3" s="363"/>
      <c r="RUW3" s="363"/>
      <c r="RUX3" s="363"/>
      <c r="RUY3" s="363"/>
      <c r="RUZ3" s="363"/>
      <c r="RVA3" s="363"/>
      <c r="RVB3" s="363"/>
      <c r="RVC3" s="363"/>
      <c r="RVD3" s="363"/>
      <c r="RVE3" s="363"/>
      <c r="RVF3" s="363"/>
      <c r="RVG3" s="363"/>
      <c r="RVH3" s="363"/>
      <c r="RVI3" s="363"/>
      <c r="RVJ3" s="363"/>
      <c r="RVK3" s="363"/>
      <c r="RVL3" s="363"/>
      <c r="RVM3" s="363"/>
      <c r="RVN3" s="363"/>
      <c r="RVO3" s="363"/>
      <c r="RVP3" s="363"/>
      <c r="RVQ3" s="363"/>
      <c r="RVR3" s="363"/>
      <c r="RVS3" s="363"/>
      <c r="RVT3" s="363"/>
      <c r="RVU3" s="363"/>
      <c r="RVV3" s="363"/>
      <c r="RVW3" s="363"/>
      <c r="RVX3" s="363"/>
      <c r="RVY3" s="363"/>
      <c r="RVZ3" s="363"/>
      <c r="RWA3" s="363"/>
      <c r="RWB3" s="363"/>
      <c r="RWC3" s="363"/>
      <c r="RWD3" s="363"/>
      <c r="RWE3" s="363"/>
      <c r="RWF3" s="363"/>
      <c r="RWG3" s="363"/>
      <c r="RWH3" s="363"/>
      <c r="RWI3" s="363"/>
      <c r="RWJ3" s="363"/>
      <c r="RWK3" s="363"/>
      <c r="RWL3" s="363"/>
      <c r="RWM3" s="363"/>
      <c r="RWN3" s="363"/>
      <c r="RWO3" s="363"/>
      <c r="RWP3" s="363"/>
      <c r="RWQ3" s="363"/>
      <c r="RWR3" s="363"/>
      <c r="RWS3" s="363"/>
      <c r="RWT3" s="363"/>
      <c r="RWU3" s="363"/>
      <c r="RWV3" s="363"/>
      <c r="RWW3" s="363"/>
      <c r="RWX3" s="363"/>
      <c r="RWY3" s="363"/>
      <c r="RWZ3" s="363"/>
      <c r="RXA3" s="363"/>
      <c r="RXB3" s="363"/>
      <c r="RXC3" s="363"/>
      <c r="RXD3" s="363"/>
      <c r="RXE3" s="363"/>
      <c r="RXF3" s="363"/>
      <c r="RXG3" s="363"/>
      <c r="RXH3" s="363"/>
      <c r="RXI3" s="363"/>
      <c r="RXJ3" s="363"/>
      <c r="RXK3" s="363"/>
      <c r="RXL3" s="363"/>
      <c r="RXM3" s="363"/>
      <c r="RXN3" s="363"/>
      <c r="RXO3" s="363"/>
      <c r="RXP3" s="363"/>
      <c r="RXQ3" s="363"/>
      <c r="RXR3" s="363"/>
      <c r="RXS3" s="363"/>
      <c r="RXT3" s="363"/>
      <c r="RXU3" s="363"/>
      <c r="RXV3" s="363"/>
      <c r="RXW3" s="363"/>
      <c r="RXX3" s="363"/>
      <c r="RXY3" s="363"/>
      <c r="RXZ3" s="363"/>
      <c r="RYA3" s="363"/>
      <c r="RYB3" s="363"/>
      <c r="RYC3" s="363"/>
      <c r="RYD3" s="363"/>
      <c r="RYE3" s="363"/>
      <c r="RYF3" s="363"/>
      <c r="RYG3" s="363"/>
      <c r="RYH3" s="363"/>
      <c r="RYI3" s="363"/>
      <c r="RYJ3" s="363"/>
      <c r="RYK3" s="363"/>
      <c r="RYL3" s="363"/>
      <c r="RYM3" s="363"/>
      <c r="RYN3" s="363"/>
      <c r="RYO3" s="363"/>
      <c r="RYP3" s="363"/>
      <c r="RYQ3" s="363"/>
      <c r="RYR3" s="363"/>
      <c r="RYS3" s="363"/>
      <c r="RYT3" s="363"/>
      <c r="RYU3" s="363"/>
      <c r="RYV3" s="363"/>
      <c r="RYW3" s="363"/>
      <c r="RYX3" s="363"/>
      <c r="RYY3" s="363"/>
      <c r="RYZ3" s="363"/>
      <c r="RZA3" s="363"/>
      <c r="RZB3" s="363"/>
      <c r="RZC3" s="363"/>
      <c r="RZD3" s="363"/>
      <c r="RZE3" s="363"/>
      <c r="RZF3" s="363"/>
      <c r="RZG3" s="363"/>
      <c r="RZH3" s="363"/>
      <c r="RZI3" s="363"/>
      <c r="RZJ3" s="363"/>
      <c r="RZK3" s="363"/>
      <c r="RZL3" s="363"/>
      <c r="RZM3" s="363"/>
      <c r="RZN3" s="363"/>
      <c r="RZO3" s="363"/>
      <c r="RZP3" s="363"/>
      <c r="RZQ3" s="363"/>
      <c r="RZR3" s="363"/>
      <c r="RZS3" s="363"/>
      <c r="RZT3" s="363"/>
      <c r="RZU3" s="363"/>
      <c r="RZV3" s="363"/>
      <c r="RZW3" s="363"/>
      <c r="RZX3" s="363"/>
      <c r="RZY3" s="363"/>
      <c r="RZZ3" s="363"/>
      <c r="SAA3" s="363"/>
      <c r="SAB3" s="363"/>
      <c r="SAC3" s="363"/>
      <c r="SAD3" s="363"/>
      <c r="SAE3" s="363"/>
      <c r="SAF3" s="363"/>
      <c r="SAG3" s="363"/>
      <c r="SAH3" s="363"/>
      <c r="SAI3" s="363"/>
      <c r="SAJ3" s="363"/>
      <c r="SAK3" s="363"/>
      <c r="SAL3" s="363"/>
      <c r="SAM3" s="363"/>
      <c r="SAN3" s="363"/>
      <c r="SAO3" s="363"/>
      <c r="SAP3" s="363"/>
      <c r="SAQ3" s="363"/>
      <c r="SAR3" s="363"/>
      <c r="SAS3" s="363"/>
      <c r="SAT3" s="363"/>
      <c r="SAU3" s="363"/>
      <c r="SAV3" s="363"/>
      <c r="SAW3" s="363"/>
      <c r="SAX3" s="363"/>
      <c r="SAY3" s="363"/>
      <c r="SAZ3" s="363"/>
      <c r="SBA3" s="363"/>
      <c r="SBB3" s="363"/>
      <c r="SBC3" s="363"/>
      <c r="SBD3" s="363"/>
      <c r="SBE3" s="363"/>
      <c r="SBF3" s="363"/>
      <c r="SBG3" s="363"/>
      <c r="SBH3" s="363"/>
      <c r="SBI3" s="363"/>
      <c r="SBJ3" s="363"/>
      <c r="SBK3" s="363"/>
      <c r="SBL3" s="363"/>
      <c r="SBM3" s="363"/>
      <c r="SBN3" s="363"/>
      <c r="SBO3" s="363"/>
      <c r="SBP3" s="363"/>
      <c r="SBQ3" s="363"/>
      <c r="SBR3" s="363"/>
      <c r="SBS3" s="363"/>
      <c r="SBT3" s="363"/>
      <c r="SBU3" s="363"/>
      <c r="SBV3" s="363"/>
      <c r="SBW3" s="363"/>
      <c r="SBX3" s="363"/>
      <c r="SBY3" s="363"/>
      <c r="SBZ3" s="363"/>
      <c r="SCA3" s="363"/>
      <c r="SCB3" s="363"/>
      <c r="SCC3" s="363"/>
      <c r="SCD3" s="363"/>
      <c r="SCE3" s="363"/>
      <c r="SCF3" s="363"/>
      <c r="SCG3" s="363"/>
      <c r="SCH3" s="363"/>
      <c r="SCI3" s="363"/>
      <c r="SCJ3" s="363"/>
      <c r="SCK3" s="363"/>
      <c r="SCL3" s="363"/>
      <c r="SCM3" s="363"/>
      <c r="SCN3" s="363"/>
      <c r="SCO3" s="363"/>
      <c r="SCP3" s="363"/>
      <c r="SCQ3" s="363"/>
      <c r="SCR3" s="363"/>
      <c r="SCS3" s="363"/>
      <c r="SCT3" s="363"/>
      <c r="SCU3" s="363"/>
      <c r="SCV3" s="363"/>
      <c r="SCW3" s="363"/>
      <c r="SCX3" s="363"/>
      <c r="SCY3" s="363"/>
      <c r="SCZ3" s="363"/>
      <c r="SDA3" s="363"/>
      <c r="SDB3" s="363"/>
      <c r="SDC3" s="363"/>
      <c r="SDD3" s="363"/>
      <c r="SDE3" s="363"/>
      <c r="SDF3" s="363"/>
      <c r="SDG3" s="363"/>
      <c r="SDH3" s="363"/>
      <c r="SDI3" s="363"/>
      <c r="SDJ3" s="363"/>
      <c r="SDK3" s="363"/>
      <c r="SDL3" s="363"/>
      <c r="SDM3" s="363"/>
      <c r="SDN3" s="363"/>
      <c r="SDO3" s="363"/>
      <c r="SDP3" s="363"/>
      <c r="SDQ3" s="363"/>
      <c r="SDR3" s="363"/>
      <c r="SDS3" s="363"/>
      <c r="SDT3" s="363"/>
      <c r="SDU3" s="363"/>
      <c r="SDV3" s="363"/>
      <c r="SDW3" s="363"/>
      <c r="SDX3" s="363"/>
      <c r="SDY3" s="363"/>
      <c r="SDZ3" s="363"/>
      <c r="SEA3" s="363"/>
      <c r="SEB3" s="363"/>
      <c r="SEC3" s="363"/>
      <c r="SED3" s="363"/>
      <c r="SEE3" s="363"/>
      <c r="SEF3" s="363"/>
      <c r="SEG3" s="363"/>
      <c r="SEH3" s="363"/>
      <c r="SEI3" s="363"/>
      <c r="SEJ3" s="363"/>
      <c r="SEK3" s="363"/>
      <c r="SEL3" s="363"/>
      <c r="SEM3" s="363"/>
      <c r="SEN3" s="363"/>
      <c r="SEO3" s="363"/>
      <c r="SEP3" s="363"/>
      <c r="SEQ3" s="363"/>
      <c r="SER3" s="363"/>
      <c r="SES3" s="363"/>
      <c r="SET3" s="363"/>
      <c r="SEU3" s="363"/>
      <c r="SEV3" s="363"/>
      <c r="SEW3" s="363"/>
      <c r="SEX3" s="363"/>
      <c r="SEY3" s="363"/>
      <c r="SEZ3" s="363"/>
      <c r="SFA3" s="363"/>
      <c r="SFB3" s="363"/>
      <c r="SFC3" s="363"/>
      <c r="SFD3" s="363"/>
      <c r="SFE3" s="363"/>
      <c r="SFF3" s="363"/>
      <c r="SFG3" s="363"/>
      <c r="SFH3" s="363"/>
      <c r="SFI3" s="363"/>
      <c r="SFJ3" s="363"/>
      <c r="SFK3" s="363"/>
      <c r="SFL3" s="363"/>
      <c r="SFM3" s="363"/>
      <c r="SFN3" s="363"/>
      <c r="SFO3" s="363"/>
      <c r="SFP3" s="363"/>
      <c r="SFQ3" s="363"/>
      <c r="SFR3" s="363"/>
      <c r="SFS3" s="363"/>
      <c r="SFT3" s="363"/>
      <c r="SFU3" s="363"/>
      <c r="SFV3" s="363"/>
      <c r="SFW3" s="363"/>
      <c r="SFX3" s="363"/>
      <c r="SFY3" s="363"/>
      <c r="SFZ3" s="363"/>
      <c r="SGA3" s="363"/>
      <c r="SGB3" s="363"/>
      <c r="SGC3" s="363"/>
      <c r="SGD3" s="363"/>
      <c r="SGE3" s="363"/>
      <c r="SGF3" s="363"/>
      <c r="SGG3" s="363"/>
      <c r="SGH3" s="363"/>
      <c r="SGI3" s="363"/>
      <c r="SGJ3" s="363"/>
      <c r="SGK3" s="363"/>
      <c r="SGL3" s="363"/>
      <c r="SGM3" s="363"/>
      <c r="SGN3" s="363"/>
      <c r="SGO3" s="363"/>
      <c r="SGP3" s="363"/>
      <c r="SGQ3" s="363"/>
      <c r="SGR3" s="363"/>
      <c r="SGS3" s="363"/>
      <c r="SGT3" s="363"/>
      <c r="SGU3" s="363"/>
      <c r="SGV3" s="363"/>
      <c r="SGW3" s="363"/>
      <c r="SGX3" s="363"/>
      <c r="SGY3" s="363"/>
      <c r="SGZ3" s="363"/>
      <c r="SHA3" s="363"/>
      <c r="SHB3" s="363"/>
      <c r="SHC3" s="363"/>
      <c r="SHD3" s="363"/>
      <c r="SHE3" s="363"/>
      <c r="SHF3" s="363"/>
      <c r="SHG3" s="363"/>
      <c r="SHH3" s="363"/>
      <c r="SHI3" s="363"/>
      <c r="SHJ3" s="363"/>
      <c r="SHK3" s="363"/>
      <c r="SHL3" s="363"/>
      <c r="SHM3" s="363"/>
      <c r="SHN3" s="363"/>
      <c r="SHO3" s="363"/>
      <c r="SHP3" s="363"/>
      <c r="SHQ3" s="363"/>
      <c r="SHR3" s="363"/>
      <c r="SHS3" s="363"/>
      <c r="SHT3" s="363"/>
      <c r="SHU3" s="363"/>
      <c r="SHV3" s="363"/>
      <c r="SHW3" s="363"/>
      <c r="SHX3" s="363"/>
      <c r="SHY3" s="363"/>
      <c r="SHZ3" s="363"/>
      <c r="SIA3" s="363"/>
      <c r="SIB3" s="363"/>
      <c r="SIC3" s="363"/>
      <c r="SID3" s="363"/>
      <c r="SIE3" s="363"/>
      <c r="SIF3" s="363"/>
      <c r="SIG3" s="363"/>
      <c r="SIH3" s="363"/>
      <c r="SII3" s="363"/>
      <c r="SIJ3" s="363"/>
      <c r="SIK3" s="363"/>
      <c r="SIL3" s="363"/>
      <c r="SIM3" s="363"/>
      <c r="SIN3" s="363"/>
      <c r="SIO3" s="363"/>
      <c r="SIP3" s="363"/>
      <c r="SIQ3" s="363"/>
      <c r="SIR3" s="363"/>
      <c r="SIS3" s="363"/>
      <c r="SIT3" s="363"/>
      <c r="SIU3" s="363"/>
      <c r="SIV3" s="363"/>
      <c r="SIW3" s="363"/>
      <c r="SIX3" s="363"/>
      <c r="SIY3" s="363"/>
      <c r="SIZ3" s="363"/>
      <c r="SJA3" s="363"/>
      <c r="SJB3" s="363"/>
      <c r="SJC3" s="363"/>
      <c r="SJD3" s="363"/>
      <c r="SJE3" s="363"/>
      <c r="SJF3" s="363"/>
      <c r="SJG3" s="363"/>
      <c r="SJH3" s="363"/>
      <c r="SJI3" s="363"/>
      <c r="SJJ3" s="363"/>
      <c r="SJK3" s="363"/>
      <c r="SJL3" s="363"/>
      <c r="SJM3" s="363"/>
      <c r="SJN3" s="363"/>
      <c r="SJO3" s="363"/>
      <c r="SJP3" s="363"/>
      <c r="SJQ3" s="363"/>
      <c r="SJR3" s="363"/>
      <c r="SJS3" s="363"/>
      <c r="SJT3" s="363"/>
      <c r="SJU3" s="363"/>
      <c r="SJV3" s="363"/>
      <c r="SJW3" s="363"/>
      <c r="SJX3" s="363"/>
      <c r="SJY3" s="363"/>
      <c r="SJZ3" s="363"/>
      <c r="SKA3" s="363"/>
      <c r="SKB3" s="363"/>
      <c r="SKC3" s="363"/>
      <c r="SKD3" s="363"/>
      <c r="SKE3" s="363"/>
      <c r="SKF3" s="363"/>
      <c r="SKG3" s="363"/>
      <c r="SKH3" s="363"/>
      <c r="SKI3" s="363"/>
      <c r="SKJ3" s="363"/>
      <c r="SKK3" s="363"/>
      <c r="SKL3" s="363"/>
      <c r="SKM3" s="363"/>
      <c r="SKN3" s="363"/>
      <c r="SKO3" s="363"/>
      <c r="SKP3" s="363"/>
      <c r="SKQ3" s="363"/>
      <c r="SKR3" s="363"/>
      <c r="SKS3" s="363"/>
      <c r="SKT3" s="363"/>
      <c r="SKU3" s="363"/>
      <c r="SKV3" s="363"/>
      <c r="SKW3" s="363"/>
      <c r="SKX3" s="363"/>
      <c r="SKY3" s="363"/>
      <c r="SKZ3" s="363"/>
      <c r="SLA3" s="363"/>
      <c r="SLB3" s="363"/>
      <c r="SLC3" s="363"/>
      <c r="SLD3" s="363"/>
      <c r="SLE3" s="363"/>
      <c r="SLF3" s="363"/>
      <c r="SLG3" s="363"/>
      <c r="SLH3" s="363"/>
      <c r="SLI3" s="363"/>
      <c r="SLJ3" s="363"/>
      <c r="SLK3" s="363"/>
      <c r="SLL3" s="363"/>
      <c r="SLM3" s="363"/>
      <c r="SLN3" s="363"/>
      <c r="SLO3" s="363"/>
      <c r="SLP3" s="363"/>
      <c r="SLQ3" s="363"/>
      <c r="SLR3" s="363"/>
      <c r="SLS3" s="363"/>
      <c r="SLT3" s="363"/>
      <c r="SLU3" s="363"/>
      <c r="SLV3" s="363"/>
      <c r="SLW3" s="363"/>
      <c r="SLX3" s="363"/>
      <c r="SLY3" s="363"/>
      <c r="SLZ3" s="363"/>
      <c r="SMA3" s="363"/>
      <c r="SMB3" s="363"/>
      <c r="SMC3" s="363"/>
      <c r="SMD3" s="363"/>
      <c r="SME3" s="363"/>
      <c r="SMF3" s="363"/>
      <c r="SMG3" s="363"/>
      <c r="SMH3" s="363"/>
      <c r="SMI3" s="363"/>
      <c r="SMJ3" s="363"/>
      <c r="SMK3" s="363"/>
      <c r="SML3" s="363"/>
      <c r="SMM3" s="363"/>
      <c r="SMN3" s="363"/>
      <c r="SMO3" s="363"/>
      <c r="SMP3" s="363"/>
      <c r="SMQ3" s="363"/>
      <c r="SMR3" s="363"/>
      <c r="SMS3" s="363"/>
      <c r="SMT3" s="363"/>
      <c r="SMU3" s="363"/>
      <c r="SMV3" s="363"/>
      <c r="SMW3" s="363"/>
      <c r="SMX3" s="363"/>
      <c r="SMY3" s="363"/>
      <c r="SMZ3" s="363"/>
      <c r="SNA3" s="363"/>
      <c r="SNB3" s="363"/>
      <c r="SNC3" s="363"/>
      <c r="SND3" s="363"/>
      <c r="SNE3" s="363"/>
      <c r="SNF3" s="363"/>
      <c r="SNG3" s="363"/>
      <c r="SNH3" s="363"/>
      <c r="SNI3" s="363"/>
      <c r="SNJ3" s="363"/>
      <c r="SNK3" s="363"/>
      <c r="SNL3" s="363"/>
      <c r="SNM3" s="363"/>
      <c r="SNN3" s="363"/>
      <c r="SNO3" s="363"/>
      <c r="SNP3" s="363"/>
      <c r="SNQ3" s="363"/>
      <c r="SNR3" s="363"/>
      <c r="SNS3" s="363"/>
      <c r="SNT3" s="363"/>
      <c r="SNU3" s="363"/>
      <c r="SNV3" s="363"/>
      <c r="SNW3" s="363"/>
      <c r="SNX3" s="363"/>
      <c r="SNY3" s="363"/>
      <c r="SNZ3" s="363"/>
      <c r="SOA3" s="363"/>
      <c r="SOB3" s="363"/>
      <c r="SOC3" s="363"/>
      <c r="SOD3" s="363"/>
      <c r="SOE3" s="363"/>
      <c r="SOF3" s="363"/>
      <c r="SOG3" s="363"/>
      <c r="SOH3" s="363"/>
      <c r="SOI3" s="363"/>
      <c r="SOJ3" s="363"/>
      <c r="SOK3" s="363"/>
      <c r="SOL3" s="363"/>
      <c r="SOM3" s="363"/>
      <c r="SON3" s="363"/>
      <c r="SOO3" s="363"/>
      <c r="SOP3" s="363"/>
      <c r="SOQ3" s="363"/>
      <c r="SOR3" s="363"/>
      <c r="SOS3" s="363"/>
      <c r="SOT3" s="363"/>
      <c r="SOU3" s="363"/>
      <c r="SOV3" s="363"/>
      <c r="SOW3" s="363"/>
      <c r="SOX3" s="363"/>
      <c r="SOY3" s="363"/>
      <c r="SOZ3" s="363"/>
      <c r="SPA3" s="363"/>
      <c r="SPB3" s="363"/>
      <c r="SPC3" s="363"/>
      <c r="SPD3" s="363"/>
      <c r="SPE3" s="363"/>
      <c r="SPF3" s="363"/>
      <c r="SPG3" s="363"/>
      <c r="SPH3" s="363"/>
      <c r="SPI3" s="363"/>
      <c r="SPJ3" s="363"/>
      <c r="SPK3" s="363"/>
      <c r="SPL3" s="363"/>
      <c r="SPM3" s="363"/>
      <c r="SPN3" s="363"/>
      <c r="SPO3" s="363"/>
      <c r="SPP3" s="363"/>
      <c r="SPQ3" s="363"/>
      <c r="SPR3" s="363"/>
      <c r="SPS3" s="363"/>
      <c r="SPT3" s="363"/>
      <c r="SPU3" s="363"/>
      <c r="SPV3" s="363"/>
      <c r="SPW3" s="363"/>
      <c r="SPX3" s="363"/>
      <c r="SPY3" s="363"/>
      <c r="SPZ3" s="363"/>
      <c r="SQA3" s="363"/>
      <c r="SQB3" s="363"/>
      <c r="SQC3" s="363"/>
      <c r="SQD3" s="363"/>
      <c r="SQE3" s="363"/>
      <c r="SQF3" s="363"/>
      <c r="SQG3" s="363"/>
      <c r="SQH3" s="363"/>
      <c r="SQI3" s="363"/>
      <c r="SQJ3" s="363"/>
      <c r="SQK3" s="363"/>
      <c r="SQL3" s="363"/>
      <c r="SQM3" s="363"/>
      <c r="SQN3" s="363"/>
      <c r="SQO3" s="363"/>
      <c r="SQP3" s="363"/>
      <c r="SQQ3" s="363"/>
      <c r="SQR3" s="363"/>
      <c r="SQS3" s="363"/>
      <c r="SQT3" s="363"/>
      <c r="SQU3" s="363"/>
      <c r="SQV3" s="363"/>
      <c r="SQW3" s="363"/>
      <c r="SQX3" s="363"/>
      <c r="SQY3" s="363"/>
      <c r="SQZ3" s="363"/>
      <c r="SRA3" s="363"/>
      <c r="SRB3" s="363"/>
      <c r="SRC3" s="363"/>
      <c r="SRD3" s="363"/>
      <c r="SRE3" s="363"/>
      <c r="SRF3" s="363"/>
      <c r="SRG3" s="363"/>
      <c r="SRH3" s="363"/>
      <c r="SRI3" s="363"/>
      <c r="SRJ3" s="363"/>
      <c r="SRK3" s="363"/>
      <c r="SRL3" s="363"/>
      <c r="SRM3" s="363"/>
      <c r="SRN3" s="363"/>
      <c r="SRO3" s="363"/>
      <c r="SRP3" s="363"/>
      <c r="SRQ3" s="363"/>
      <c r="SRR3" s="363"/>
      <c r="SRS3" s="363"/>
      <c r="SRT3" s="363"/>
      <c r="SRU3" s="363"/>
      <c r="SRV3" s="363"/>
      <c r="SRW3" s="363"/>
      <c r="SRX3" s="363"/>
      <c r="SRY3" s="363"/>
      <c r="SRZ3" s="363"/>
      <c r="SSA3" s="363"/>
      <c r="SSB3" s="363"/>
      <c r="SSC3" s="363"/>
      <c r="SSD3" s="363"/>
      <c r="SSE3" s="363"/>
      <c r="SSF3" s="363"/>
      <c r="SSG3" s="363"/>
      <c r="SSH3" s="363"/>
      <c r="SSI3" s="363"/>
      <c r="SSJ3" s="363"/>
      <c r="SSK3" s="363"/>
      <c r="SSL3" s="363"/>
      <c r="SSM3" s="363"/>
      <c r="SSN3" s="363"/>
      <c r="SSO3" s="363"/>
      <c r="SSP3" s="363"/>
      <c r="SSQ3" s="363"/>
      <c r="SSR3" s="363"/>
      <c r="SSS3" s="363"/>
      <c r="SST3" s="363"/>
      <c r="SSU3" s="363"/>
      <c r="SSV3" s="363"/>
      <c r="SSW3" s="363"/>
      <c r="SSX3" s="363"/>
      <c r="SSY3" s="363"/>
      <c r="SSZ3" s="363"/>
      <c r="STA3" s="363"/>
      <c r="STB3" s="363"/>
      <c r="STC3" s="363"/>
      <c r="STD3" s="363"/>
      <c r="STE3" s="363"/>
      <c r="STF3" s="363"/>
      <c r="STG3" s="363"/>
      <c r="STH3" s="363"/>
      <c r="STI3" s="363"/>
      <c r="STJ3" s="363"/>
      <c r="STK3" s="363"/>
      <c r="STL3" s="363"/>
      <c r="STM3" s="363"/>
      <c r="STN3" s="363"/>
      <c r="STO3" s="363"/>
      <c r="STP3" s="363"/>
      <c r="STQ3" s="363"/>
      <c r="STR3" s="363"/>
      <c r="STS3" s="363"/>
      <c r="STT3" s="363"/>
      <c r="STU3" s="363"/>
      <c r="STV3" s="363"/>
      <c r="STW3" s="363"/>
      <c r="STX3" s="363"/>
      <c r="STY3" s="363"/>
      <c r="STZ3" s="363"/>
      <c r="SUA3" s="363"/>
      <c r="SUB3" s="363"/>
      <c r="SUC3" s="363"/>
      <c r="SUD3" s="363"/>
      <c r="SUE3" s="363"/>
      <c r="SUF3" s="363"/>
      <c r="SUG3" s="363"/>
      <c r="SUH3" s="363"/>
      <c r="SUI3" s="363"/>
      <c r="SUJ3" s="363"/>
      <c r="SUK3" s="363"/>
      <c r="SUL3" s="363"/>
      <c r="SUM3" s="363"/>
      <c r="SUN3" s="363"/>
      <c r="SUO3" s="363"/>
      <c r="SUP3" s="363"/>
      <c r="SUQ3" s="363"/>
      <c r="SUR3" s="363"/>
      <c r="SUS3" s="363"/>
      <c r="SUT3" s="363"/>
      <c r="SUU3" s="363"/>
      <c r="SUV3" s="363"/>
      <c r="SUW3" s="363"/>
      <c r="SUX3" s="363"/>
      <c r="SUY3" s="363"/>
      <c r="SUZ3" s="363"/>
      <c r="SVA3" s="363"/>
      <c r="SVB3" s="363"/>
      <c r="SVC3" s="363"/>
      <c r="SVD3" s="363"/>
      <c r="SVE3" s="363"/>
      <c r="SVF3" s="363"/>
      <c r="SVG3" s="363"/>
      <c r="SVH3" s="363"/>
      <c r="SVI3" s="363"/>
      <c r="SVJ3" s="363"/>
      <c r="SVK3" s="363"/>
      <c r="SVL3" s="363"/>
      <c r="SVM3" s="363"/>
      <c r="SVN3" s="363"/>
      <c r="SVO3" s="363"/>
      <c r="SVP3" s="363"/>
      <c r="SVQ3" s="363"/>
      <c r="SVR3" s="363"/>
      <c r="SVS3" s="363"/>
      <c r="SVT3" s="363"/>
      <c r="SVU3" s="363"/>
      <c r="SVV3" s="363"/>
      <c r="SVW3" s="363"/>
      <c r="SVX3" s="363"/>
      <c r="SVY3" s="363"/>
      <c r="SVZ3" s="363"/>
      <c r="SWA3" s="363"/>
      <c r="SWB3" s="363"/>
      <c r="SWC3" s="363"/>
      <c r="SWD3" s="363"/>
      <c r="SWE3" s="363"/>
      <c r="SWF3" s="363"/>
      <c r="SWG3" s="363"/>
      <c r="SWH3" s="363"/>
      <c r="SWI3" s="363"/>
      <c r="SWJ3" s="363"/>
      <c r="SWK3" s="363"/>
      <c r="SWL3" s="363"/>
      <c r="SWM3" s="363"/>
      <c r="SWN3" s="363"/>
      <c r="SWO3" s="363"/>
      <c r="SWP3" s="363"/>
      <c r="SWQ3" s="363"/>
      <c r="SWR3" s="363"/>
      <c r="SWS3" s="363"/>
      <c r="SWT3" s="363"/>
      <c r="SWU3" s="363"/>
      <c r="SWV3" s="363"/>
      <c r="SWW3" s="363"/>
      <c r="SWX3" s="363"/>
      <c r="SWY3" s="363"/>
      <c r="SWZ3" s="363"/>
      <c r="SXA3" s="363"/>
      <c r="SXB3" s="363"/>
      <c r="SXC3" s="363"/>
      <c r="SXD3" s="363"/>
      <c r="SXE3" s="363"/>
      <c r="SXF3" s="363"/>
      <c r="SXG3" s="363"/>
      <c r="SXH3" s="363"/>
      <c r="SXI3" s="363"/>
      <c r="SXJ3" s="363"/>
      <c r="SXK3" s="363"/>
      <c r="SXL3" s="363"/>
      <c r="SXM3" s="363"/>
      <c r="SXN3" s="363"/>
      <c r="SXO3" s="363"/>
      <c r="SXP3" s="363"/>
      <c r="SXQ3" s="363"/>
      <c r="SXR3" s="363"/>
      <c r="SXS3" s="363"/>
      <c r="SXT3" s="363"/>
      <c r="SXU3" s="363"/>
      <c r="SXV3" s="363"/>
      <c r="SXW3" s="363"/>
      <c r="SXX3" s="363"/>
      <c r="SXY3" s="363"/>
      <c r="SXZ3" s="363"/>
      <c r="SYA3" s="363"/>
      <c r="SYB3" s="363"/>
      <c r="SYC3" s="363"/>
      <c r="SYD3" s="363"/>
      <c r="SYE3" s="363"/>
      <c r="SYF3" s="363"/>
      <c r="SYG3" s="363"/>
      <c r="SYH3" s="363"/>
      <c r="SYI3" s="363"/>
      <c r="SYJ3" s="363"/>
      <c r="SYK3" s="363"/>
      <c r="SYL3" s="363"/>
      <c r="SYM3" s="363"/>
      <c r="SYN3" s="363"/>
      <c r="SYO3" s="363"/>
      <c r="SYP3" s="363"/>
      <c r="SYQ3" s="363"/>
      <c r="SYR3" s="363"/>
      <c r="SYS3" s="363"/>
      <c r="SYT3" s="363"/>
      <c r="SYU3" s="363"/>
      <c r="SYV3" s="363"/>
      <c r="SYW3" s="363"/>
      <c r="SYX3" s="363"/>
      <c r="SYY3" s="363"/>
      <c r="SYZ3" s="363"/>
      <c r="SZA3" s="363"/>
      <c r="SZB3" s="363"/>
      <c r="SZC3" s="363"/>
      <c r="SZD3" s="363"/>
      <c r="SZE3" s="363"/>
      <c r="SZF3" s="363"/>
      <c r="SZG3" s="363"/>
      <c r="SZH3" s="363"/>
      <c r="SZI3" s="363"/>
      <c r="SZJ3" s="363"/>
      <c r="SZK3" s="363"/>
      <c r="SZL3" s="363"/>
      <c r="SZM3" s="363"/>
      <c r="SZN3" s="363"/>
      <c r="SZO3" s="363"/>
      <c r="SZP3" s="363"/>
      <c r="SZQ3" s="363"/>
      <c r="SZR3" s="363"/>
      <c r="SZS3" s="363"/>
      <c r="SZT3" s="363"/>
      <c r="SZU3" s="363"/>
      <c r="SZV3" s="363"/>
      <c r="SZW3" s="363"/>
      <c r="SZX3" s="363"/>
      <c r="SZY3" s="363"/>
      <c r="SZZ3" s="363"/>
      <c r="TAA3" s="363"/>
      <c r="TAB3" s="363"/>
      <c r="TAC3" s="363"/>
      <c r="TAD3" s="363"/>
      <c r="TAE3" s="363"/>
      <c r="TAF3" s="363"/>
      <c r="TAG3" s="363"/>
      <c r="TAH3" s="363"/>
      <c r="TAI3" s="363"/>
      <c r="TAJ3" s="363"/>
      <c r="TAK3" s="363"/>
      <c r="TAL3" s="363"/>
      <c r="TAM3" s="363"/>
      <c r="TAN3" s="363"/>
      <c r="TAO3" s="363"/>
      <c r="TAP3" s="363"/>
      <c r="TAQ3" s="363"/>
      <c r="TAR3" s="363"/>
      <c r="TAS3" s="363"/>
      <c r="TAT3" s="363"/>
      <c r="TAU3" s="363"/>
      <c r="TAV3" s="363"/>
      <c r="TAW3" s="363"/>
      <c r="TAX3" s="363"/>
      <c r="TAY3" s="363"/>
      <c r="TAZ3" s="363"/>
      <c r="TBA3" s="363"/>
      <c r="TBB3" s="363"/>
      <c r="TBC3" s="363"/>
      <c r="TBD3" s="363"/>
      <c r="TBE3" s="363"/>
      <c r="TBF3" s="363"/>
      <c r="TBG3" s="363"/>
      <c r="TBH3" s="363"/>
      <c r="TBI3" s="363"/>
      <c r="TBJ3" s="363"/>
      <c r="TBK3" s="363"/>
      <c r="TBL3" s="363"/>
      <c r="TBM3" s="363"/>
      <c r="TBN3" s="363"/>
      <c r="TBO3" s="363"/>
      <c r="TBP3" s="363"/>
      <c r="TBQ3" s="363"/>
      <c r="TBR3" s="363"/>
      <c r="TBS3" s="363"/>
      <c r="TBT3" s="363"/>
      <c r="TBU3" s="363"/>
      <c r="TBV3" s="363"/>
      <c r="TBW3" s="363"/>
      <c r="TBX3" s="363"/>
      <c r="TBY3" s="363"/>
      <c r="TBZ3" s="363"/>
      <c r="TCA3" s="363"/>
      <c r="TCB3" s="363"/>
      <c r="TCC3" s="363"/>
      <c r="TCD3" s="363"/>
      <c r="TCE3" s="363"/>
      <c r="TCF3" s="363"/>
      <c r="TCG3" s="363"/>
      <c r="TCH3" s="363"/>
      <c r="TCI3" s="363"/>
      <c r="TCJ3" s="363"/>
      <c r="TCK3" s="363"/>
      <c r="TCL3" s="363"/>
      <c r="TCM3" s="363"/>
      <c r="TCN3" s="363"/>
      <c r="TCO3" s="363"/>
      <c r="TCP3" s="363"/>
      <c r="TCQ3" s="363"/>
      <c r="TCR3" s="363"/>
      <c r="TCS3" s="363"/>
      <c r="TCT3" s="363"/>
      <c r="TCU3" s="363"/>
      <c r="TCV3" s="363"/>
      <c r="TCW3" s="363"/>
      <c r="TCX3" s="363"/>
      <c r="TCY3" s="363"/>
      <c r="TCZ3" s="363"/>
      <c r="TDA3" s="363"/>
      <c r="TDB3" s="363"/>
      <c r="TDC3" s="363"/>
      <c r="TDD3" s="363"/>
      <c r="TDE3" s="363"/>
      <c r="TDF3" s="363"/>
      <c r="TDG3" s="363"/>
      <c r="TDH3" s="363"/>
      <c r="TDI3" s="363"/>
      <c r="TDJ3" s="363"/>
      <c r="TDK3" s="363"/>
      <c r="TDL3" s="363"/>
      <c r="TDM3" s="363"/>
      <c r="TDN3" s="363"/>
      <c r="TDO3" s="363"/>
      <c r="TDP3" s="363"/>
      <c r="TDQ3" s="363"/>
      <c r="TDR3" s="363"/>
      <c r="TDS3" s="363"/>
      <c r="TDT3" s="363"/>
      <c r="TDU3" s="363"/>
      <c r="TDV3" s="363"/>
      <c r="TDW3" s="363"/>
      <c r="TDX3" s="363"/>
      <c r="TDY3" s="363"/>
      <c r="TDZ3" s="363"/>
      <c r="TEA3" s="363"/>
      <c r="TEB3" s="363"/>
      <c r="TEC3" s="363"/>
      <c r="TED3" s="363"/>
      <c r="TEE3" s="363"/>
      <c r="TEF3" s="363"/>
      <c r="TEG3" s="363"/>
      <c r="TEH3" s="363"/>
      <c r="TEI3" s="363"/>
      <c r="TEJ3" s="363"/>
      <c r="TEK3" s="363"/>
      <c r="TEL3" s="363"/>
      <c r="TEM3" s="363"/>
      <c r="TEN3" s="363"/>
      <c r="TEO3" s="363"/>
      <c r="TEP3" s="363"/>
      <c r="TEQ3" s="363"/>
      <c r="TER3" s="363"/>
      <c r="TES3" s="363"/>
      <c r="TET3" s="363"/>
      <c r="TEU3" s="363"/>
      <c r="TEV3" s="363"/>
      <c r="TEW3" s="363"/>
      <c r="TEX3" s="363"/>
      <c r="TEY3" s="363"/>
      <c r="TEZ3" s="363"/>
      <c r="TFA3" s="363"/>
      <c r="TFB3" s="363"/>
      <c r="TFC3" s="363"/>
      <c r="TFD3" s="363"/>
      <c r="TFE3" s="363"/>
      <c r="TFF3" s="363"/>
      <c r="TFG3" s="363"/>
      <c r="TFH3" s="363"/>
      <c r="TFI3" s="363"/>
      <c r="TFJ3" s="363"/>
      <c r="TFK3" s="363"/>
      <c r="TFL3" s="363"/>
      <c r="TFM3" s="363"/>
      <c r="TFN3" s="363"/>
      <c r="TFO3" s="363"/>
      <c r="TFP3" s="363"/>
      <c r="TFQ3" s="363"/>
      <c r="TFR3" s="363"/>
      <c r="TFS3" s="363"/>
      <c r="TFT3" s="363"/>
      <c r="TFU3" s="363"/>
      <c r="TFV3" s="363"/>
      <c r="TFW3" s="363"/>
      <c r="TFX3" s="363"/>
      <c r="TFY3" s="363"/>
      <c r="TFZ3" s="363"/>
      <c r="TGA3" s="363"/>
      <c r="TGB3" s="363"/>
      <c r="TGC3" s="363"/>
      <c r="TGD3" s="363"/>
      <c r="TGE3" s="363"/>
      <c r="TGF3" s="363"/>
      <c r="TGG3" s="363"/>
      <c r="TGH3" s="363"/>
      <c r="TGI3" s="363"/>
      <c r="TGJ3" s="363"/>
      <c r="TGK3" s="363"/>
      <c r="TGL3" s="363"/>
      <c r="TGM3" s="363"/>
      <c r="TGN3" s="363"/>
      <c r="TGO3" s="363"/>
      <c r="TGP3" s="363"/>
      <c r="TGQ3" s="363"/>
      <c r="TGR3" s="363"/>
      <c r="TGS3" s="363"/>
      <c r="TGT3" s="363"/>
      <c r="TGU3" s="363"/>
      <c r="TGV3" s="363"/>
      <c r="TGW3" s="363"/>
      <c r="TGX3" s="363"/>
      <c r="TGY3" s="363"/>
      <c r="TGZ3" s="363"/>
      <c r="THA3" s="363"/>
      <c r="THB3" s="363"/>
      <c r="THC3" s="363"/>
      <c r="THD3" s="363"/>
      <c r="THE3" s="363"/>
      <c r="THF3" s="363"/>
      <c r="THG3" s="363"/>
      <c r="THH3" s="363"/>
      <c r="THI3" s="363"/>
      <c r="THJ3" s="363"/>
      <c r="THK3" s="363"/>
      <c r="THL3" s="363"/>
      <c r="THM3" s="363"/>
      <c r="THN3" s="363"/>
      <c r="THO3" s="363"/>
      <c r="THP3" s="363"/>
      <c r="THQ3" s="363"/>
      <c r="THR3" s="363"/>
      <c r="THS3" s="363"/>
      <c r="THT3" s="363"/>
      <c r="THU3" s="363"/>
      <c r="THV3" s="363"/>
      <c r="THW3" s="363"/>
      <c r="THX3" s="363"/>
      <c r="THY3" s="363"/>
      <c r="THZ3" s="363"/>
      <c r="TIA3" s="363"/>
      <c r="TIB3" s="363"/>
      <c r="TIC3" s="363"/>
      <c r="TID3" s="363"/>
      <c r="TIE3" s="363"/>
      <c r="TIF3" s="363"/>
      <c r="TIG3" s="363"/>
      <c r="TIH3" s="363"/>
      <c r="TII3" s="363"/>
      <c r="TIJ3" s="363"/>
      <c r="TIK3" s="363"/>
      <c r="TIL3" s="363"/>
      <c r="TIM3" s="363"/>
      <c r="TIN3" s="363"/>
      <c r="TIO3" s="363"/>
      <c r="TIP3" s="363"/>
      <c r="TIQ3" s="363"/>
      <c r="TIR3" s="363"/>
      <c r="TIS3" s="363"/>
      <c r="TIT3" s="363"/>
      <c r="TIU3" s="363"/>
      <c r="TIV3" s="363"/>
      <c r="TIW3" s="363"/>
      <c r="TIX3" s="363"/>
      <c r="TIY3" s="363"/>
      <c r="TIZ3" s="363"/>
      <c r="TJA3" s="363"/>
      <c r="TJB3" s="363"/>
      <c r="TJC3" s="363"/>
      <c r="TJD3" s="363"/>
      <c r="TJE3" s="363"/>
      <c r="TJF3" s="363"/>
      <c r="TJG3" s="363"/>
      <c r="TJH3" s="363"/>
      <c r="TJI3" s="363"/>
      <c r="TJJ3" s="363"/>
      <c r="TJK3" s="363"/>
      <c r="TJL3" s="363"/>
      <c r="TJM3" s="363"/>
      <c r="TJN3" s="363"/>
      <c r="TJO3" s="363"/>
      <c r="TJP3" s="363"/>
      <c r="TJQ3" s="363"/>
      <c r="TJR3" s="363"/>
      <c r="TJS3" s="363"/>
      <c r="TJT3" s="363"/>
      <c r="TJU3" s="363"/>
      <c r="TJV3" s="363"/>
      <c r="TJW3" s="363"/>
      <c r="TJX3" s="363"/>
      <c r="TJY3" s="363"/>
      <c r="TJZ3" s="363"/>
      <c r="TKA3" s="363"/>
      <c r="TKB3" s="363"/>
      <c r="TKC3" s="363"/>
      <c r="TKD3" s="363"/>
      <c r="TKE3" s="363"/>
      <c r="TKF3" s="363"/>
      <c r="TKG3" s="363"/>
      <c r="TKH3" s="363"/>
      <c r="TKI3" s="363"/>
      <c r="TKJ3" s="363"/>
      <c r="TKK3" s="363"/>
      <c r="TKL3" s="363"/>
      <c r="TKM3" s="363"/>
      <c r="TKN3" s="363"/>
      <c r="TKO3" s="363"/>
      <c r="TKP3" s="363"/>
      <c r="TKQ3" s="363"/>
      <c r="TKR3" s="363"/>
      <c r="TKS3" s="363"/>
      <c r="TKT3" s="363"/>
      <c r="TKU3" s="363"/>
      <c r="TKV3" s="363"/>
      <c r="TKW3" s="363"/>
      <c r="TKX3" s="363"/>
      <c r="TKY3" s="363"/>
      <c r="TKZ3" s="363"/>
      <c r="TLA3" s="363"/>
      <c r="TLB3" s="363"/>
      <c r="TLC3" s="363"/>
      <c r="TLD3" s="363"/>
      <c r="TLE3" s="363"/>
      <c r="TLF3" s="363"/>
      <c r="TLG3" s="363"/>
      <c r="TLH3" s="363"/>
      <c r="TLI3" s="363"/>
      <c r="TLJ3" s="363"/>
      <c r="TLK3" s="363"/>
      <c r="TLL3" s="363"/>
      <c r="TLM3" s="363"/>
      <c r="TLN3" s="363"/>
      <c r="TLO3" s="363"/>
      <c r="TLP3" s="363"/>
      <c r="TLQ3" s="363"/>
      <c r="TLR3" s="363"/>
      <c r="TLS3" s="363"/>
      <c r="TLT3" s="363"/>
      <c r="TLU3" s="363"/>
      <c r="TLV3" s="363"/>
      <c r="TLW3" s="363"/>
      <c r="TLX3" s="363"/>
      <c r="TLY3" s="363"/>
      <c r="TLZ3" s="363"/>
      <c r="TMA3" s="363"/>
      <c r="TMB3" s="363"/>
      <c r="TMC3" s="363"/>
      <c r="TMD3" s="363"/>
      <c r="TME3" s="363"/>
      <c r="TMF3" s="363"/>
      <c r="TMG3" s="363"/>
      <c r="TMH3" s="363"/>
      <c r="TMI3" s="363"/>
      <c r="TMJ3" s="363"/>
      <c r="TMK3" s="363"/>
      <c r="TML3" s="363"/>
      <c r="TMM3" s="363"/>
      <c r="TMN3" s="363"/>
      <c r="TMO3" s="363"/>
      <c r="TMP3" s="363"/>
      <c r="TMQ3" s="363"/>
      <c r="TMR3" s="363"/>
      <c r="TMS3" s="363"/>
      <c r="TMT3" s="363"/>
      <c r="TMU3" s="363"/>
      <c r="TMV3" s="363"/>
      <c r="TMW3" s="363"/>
      <c r="TMX3" s="363"/>
      <c r="TMY3" s="363"/>
      <c r="TMZ3" s="363"/>
      <c r="TNA3" s="363"/>
      <c r="TNB3" s="363"/>
      <c r="TNC3" s="363"/>
      <c r="TND3" s="363"/>
      <c r="TNE3" s="363"/>
      <c r="TNF3" s="363"/>
      <c r="TNG3" s="363"/>
      <c r="TNH3" s="363"/>
      <c r="TNI3" s="363"/>
      <c r="TNJ3" s="363"/>
      <c r="TNK3" s="363"/>
      <c r="TNL3" s="363"/>
      <c r="TNM3" s="363"/>
      <c r="TNN3" s="363"/>
      <c r="TNO3" s="363"/>
      <c r="TNP3" s="363"/>
      <c r="TNQ3" s="363"/>
      <c r="TNR3" s="363"/>
      <c r="TNS3" s="363"/>
      <c r="TNT3" s="363"/>
      <c r="TNU3" s="363"/>
      <c r="TNV3" s="363"/>
      <c r="TNW3" s="363"/>
      <c r="TNX3" s="363"/>
      <c r="TNY3" s="363"/>
      <c r="TNZ3" s="363"/>
      <c r="TOA3" s="363"/>
      <c r="TOB3" s="363"/>
      <c r="TOC3" s="363"/>
      <c r="TOD3" s="363"/>
      <c r="TOE3" s="363"/>
      <c r="TOF3" s="363"/>
      <c r="TOG3" s="363"/>
      <c r="TOH3" s="363"/>
      <c r="TOI3" s="363"/>
      <c r="TOJ3" s="363"/>
      <c r="TOK3" s="363"/>
      <c r="TOL3" s="363"/>
      <c r="TOM3" s="363"/>
      <c r="TON3" s="363"/>
      <c r="TOO3" s="363"/>
      <c r="TOP3" s="363"/>
      <c r="TOQ3" s="363"/>
      <c r="TOR3" s="363"/>
      <c r="TOS3" s="363"/>
      <c r="TOT3" s="363"/>
      <c r="TOU3" s="363"/>
      <c r="TOV3" s="363"/>
      <c r="TOW3" s="363"/>
      <c r="TOX3" s="363"/>
      <c r="TOY3" s="363"/>
      <c r="TOZ3" s="363"/>
      <c r="TPA3" s="363"/>
      <c r="TPB3" s="363"/>
      <c r="TPC3" s="363"/>
      <c r="TPD3" s="363"/>
      <c r="TPE3" s="363"/>
      <c r="TPF3" s="363"/>
      <c r="TPG3" s="363"/>
      <c r="TPH3" s="363"/>
      <c r="TPI3" s="363"/>
      <c r="TPJ3" s="363"/>
      <c r="TPK3" s="363"/>
      <c r="TPL3" s="363"/>
      <c r="TPM3" s="363"/>
      <c r="TPN3" s="363"/>
      <c r="TPO3" s="363"/>
      <c r="TPP3" s="363"/>
      <c r="TPQ3" s="363"/>
      <c r="TPR3" s="363"/>
      <c r="TPS3" s="363"/>
      <c r="TPT3" s="363"/>
      <c r="TPU3" s="363"/>
      <c r="TPV3" s="363"/>
      <c r="TPW3" s="363"/>
      <c r="TPX3" s="363"/>
      <c r="TPY3" s="363"/>
      <c r="TPZ3" s="363"/>
      <c r="TQA3" s="363"/>
      <c r="TQB3" s="363"/>
      <c r="TQC3" s="363"/>
      <c r="TQD3" s="363"/>
      <c r="TQE3" s="363"/>
      <c r="TQF3" s="363"/>
      <c r="TQG3" s="363"/>
      <c r="TQH3" s="363"/>
      <c r="TQI3" s="363"/>
      <c r="TQJ3" s="363"/>
      <c r="TQK3" s="363"/>
      <c r="TQL3" s="363"/>
      <c r="TQM3" s="363"/>
      <c r="TQN3" s="363"/>
      <c r="TQO3" s="363"/>
      <c r="TQP3" s="363"/>
      <c r="TQQ3" s="363"/>
      <c r="TQR3" s="363"/>
      <c r="TQS3" s="363"/>
      <c r="TQT3" s="363"/>
      <c r="TQU3" s="363"/>
      <c r="TQV3" s="363"/>
      <c r="TQW3" s="363"/>
      <c r="TQX3" s="363"/>
      <c r="TQY3" s="363"/>
      <c r="TQZ3" s="363"/>
      <c r="TRA3" s="363"/>
      <c r="TRB3" s="363"/>
      <c r="TRC3" s="363"/>
      <c r="TRD3" s="363"/>
      <c r="TRE3" s="363"/>
      <c r="TRF3" s="363"/>
      <c r="TRG3" s="363"/>
      <c r="TRH3" s="363"/>
      <c r="TRI3" s="363"/>
      <c r="TRJ3" s="363"/>
      <c r="TRK3" s="363"/>
      <c r="TRL3" s="363"/>
      <c r="TRM3" s="363"/>
      <c r="TRN3" s="363"/>
      <c r="TRO3" s="363"/>
      <c r="TRP3" s="363"/>
      <c r="TRQ3" s="363"/>
      <c r="TRR3" s="363"/>
      <c r="TRS3" s="363"/>
      <c r="TRT3" s="363"/>
      <c r="TRU3" s="363"/>
      <c r="TRV3" s="363"/>
      <c r="TRW3" s="363"/>
      <c r="TRX3" s="363"/>
      <c r="TRY3" s="363"/>
      <c r="TRZ3" s="363"/>
      <c r="TSA3" s="363"/>
      <c r="TSB3" s="363"/>
      <c r="TSC3" s="363"/>
      <c r="TSD3" s="363"/>
      <c r="TSE3" s="363"/>
      <c r="TSF3" s="363"/>
      <c r="TSG3" s="363"/>
      <c r="TSH3" s="363"/>
      <c r="TSI3" s="363"/>
      <c r="TSJ3" s="363"/>
      <c r="TSK3" s="363"/>
      <c r="TSL3" s="363"/>
      <c r="TSM3" s="363"/>
      <c r="TSN3" s="363"/>
      <c r="TSO3" s="363"/>
      <c r="TSP3" s="363"/>
      <c r="TSQ3" s="363"/>
      <c r="TSR3" s="363"/>
      <c r="TSS3" s="363"/>
      <c r="TST3" s="363"/>
      <c r="TSU3" s="363"/>
      <c r="TSV3" s="363"/>
      <c r="TSW3" s="363"/>
      <c r="TSX3" s="363"/>
      <c r="TSY3" s="363"/>
      <c r="TSZ3" s="363"/>
      <c r="TTA3" s="363"/>
      <c r="TTB3" s="363"/>
      <c r="TTC3" s="363"/>
      <c r="TTD3" s="363"/>
      <c r="TTE3" s="363"/>
      <c r="TTF3" s="363"/>
      <c r="TTG3" s="363"/>
      <c r="TTH3" s="363"/>
      <c r="TTI3" s="363"/>
      <c r="TTJ3" s="363"/>
      <c r="TTK3" s="363"/>
      <c r="TTL3" s="363"/>
      <c r="TTM3" s="363"/>
      <c r="TTN3" s="363"/>
      <c r="TTO3" s="363"/>
      <c r="TTP3" s="363"/>
      <c r="TTQ3" s="363"/>
      <c r="TTR3" s="363"/>
      <c r="TTS3" s="363"/>
      <c r="TTT3" s="363"/>
      <c r="TTU3" s="363"/>
      <c r="TTV3" s="363"/>
      <c r="TTW3" s="363"/>
      <c r="TTX3" s="363"/>
      <c r="TTY3" s="363"/>
      <c r="TTZ3" s="363"/>
      <c r="TUA3" s="363"/>
      <c r="TUB3" s="363"/>
      <c r="TUC3" s="363"/>
      <c r="TUD3" s="363"/>
      <c r="TUE3" s="363"/>
      <c r="TUF3" s="363"/>
      <c r="TUG3" s="363"/>
      <c r="TUH3" s="363"/>
      <c r="TUI3" s="363"/>
      <c r="TUJ3" s="363"/>
      <c r="TUK3" s="363"/>
      <c r="TUL3" s="363"/>
      <c r="TUM3" s="363"/>
      <c r="TUN3" s="363"/>
      <c r="TUO3" s="363"/>
      <c r="TUP3" s="363"/>
      <c r="TUQ3" s="363"/>
      <c r="TUR3" s="363"/>
      <c r="TUS3" s="363"/>
      <c r="TUT3" s="363"/>
      <c r="TUU3" s="363"/>
      <c r="TUV3" s="363"/>
      <c r="TUW3" s="363"/>
      <c r="TUX3" s="363"/>
      <c r="TUY3" s="363"/>
      <c r="TUZ3" s="363"/>
      <c r="TVA3" s="363"/>
      <c r="TVB3" s="363"/>
      <c r="TVC3" s="363"/>
      <c r="TVD3" s="363"/>
      <c r="TVE3" s="363"/>
      <c r="TVF3" s="363"/>
      <c r="TVG3" s="363"/>
      <c r="TVH3" s="363"/>
      <c r="TVI3" s="363"/>
      <c r="TVJ3" s="363"/>
      <c r="TVK3" s="363"/>
      <c r="TVL3" s="363"/>
      <c r="TVM3" s="363"/>
      <c r="TVN3" s="363"/>
      <c r="TVO3" s="363"/>
      <c r="TVP3" s="363"/>
      <c r="TVQ3" s="363"/>
      <c r="TVR3" s="363"/>
      <c r="TVS3" s="363"/>
      <c r="TVT3" s="363"/>
      <c r="TVU3" s="363"/>
      <c r="TVV3" s="363"/>
      <c r="TVW3" s="363"/>
      <c r="TVX3" s="363"/>
      <c r="TVY3" s="363"/>
      <c r="TVZ3" s="363"/>
      <c r="TWA3" s="363"/>
      <c r="TWB3" s="363"/>
      <c r="TWC3" s="363"/>
      <c r="TWD3" s="363"/>
      <c r="TWE3" s="363"/>
      <c r="TWF3" s="363"/>
      <c r="TWG3" s="363"/>
      <c r="TWH3" s="363"/>
      <c r="TWI3" s="363"/>
      <c r="TWJ3" s="363"/>
      <c r="TWK3" s="363"/>
      <c r="TWL3" s="363"/>
      <c r="TWM3" s="363"/>
      <c r="TWN3" s="363"/>
      <c r="TWO3" s="363"/>
      <c r="TWP3" s="363"/>
      <c r="TWQ3" s="363"/>
      <c r="TWR3" s="363"/>
      <c r="TWS3" s="363"/>
      <c r="TWT3" s="363"/>
      <c r="TWU3" s="363"/>
      <c r="TWV3" s="363"/>
      <c r="TWW3" s="363"/>
      <c r="TWX3" s="363"/>
      <c r="TWY3" s="363"/>
      <c r="TWZ3" s="363"/>
      <c r="TXA3" s="363"/>
      <c r="TXB3" s="363"/>
      <c r="TXC3" s="363"/>
      <c r="TXD3" s="363"/>
      <c r="TXE3" s="363"/>
      <c r="TXF3" s="363"/>
      <c r="TXG3" s="363"/>
      <c r="TXH3" s="363"/>
      <c r="TXI3" s="363"/>
      <c r="TXJ3" s="363"/>
      <c r="TXK3" s="363"/>
      <c r="TXL3" s="363"/>
      <c r="TXM3" s="363"/>
      <c r="TXN3" s="363"/>
      <c r="TXO3" s="363"/>
      <c r="TXP3" s="363"/>
      <c r="TXQ3" s="363"/>
      <c r="TXR3" s="363"/>
      <c r="TXS3" s="363"/>
      <c r="TXT3" s="363"/>
      <c r="TXU3" s="363"/>
      <c r="TXV3" s="363"/>
      <c r="TXW3" s="363"/>
      <c r="TXX3" s="363"/>
      <c r="TXY3" s="363"/>
      <c r="TXZ3" s="363"/>
      <c r="TYA3" s="363"/>
      <c r="TYB3" s="363"/>
      <c r="TYC3" s="363"/>
      <c r="TYD3" s="363"/>
      <c r="TYE3" s="363"/>
      <c r="TYF3" s="363"/>
      <c r="TYG3" s="363"/>
      <c r="TYH3" s="363"/>
      <c r="TYI3" s="363"/>
      <c r="TYJ3" s="363"/>
      <c r="TYK3" s="363"/>
      <c r="TYL3" s="363"/>
      <c r="TYM3" s="363"/>
      <c r="TYN3" s="363"/>
      <c r="TYO3" s="363"/>
      <c r="TYP3" s="363"/>
      <c r="TYQ3" s="363"/>
      <c r="TYR3" s="363"/>
      <c r="TYS3" s="363"/>
      <c r="TYT3" s="363"/>
      <c r="TYU3" s="363"/>
      <c r="TYV3" s="363"/>
      <c r="TYW3" s="363"/>
      <c r="TYX3" s="363"/>
      <c r="TYY3" s="363"/>
      <c r="TYZ3" s="363"/>
      <c r="TZA3" s="363"/>
      <c r="TZB3" s="363"/>
      <c r="TZC3" s="363"/>
      <c r="TZD3" s="363"/>
      <c r="TZE3" s="363"/>
      <c r="TZF3" s="363"/>
      <c r="TZG3" s="363"/>
      <c r="TZH3" s="363"/>
      <c r="TZI3" s="363"/>
      <c r="TZJ3" s="363"/>
      <c r="TZK3" s="363"/>
      <c r="TZL3" s="363"/>
      <c r="TZM3" s="363"/>
      <c r="TZN3" s="363"/>
      <c r="TZO3" s="363"/>
      <c r="TZP3" s="363"/>
      <c r="TZQ3" s="363"/>
      <c r="TZR3" s="363"/>
      <c r="TZS3" s="363"/>
      <c r="TZT3" s="363"/>
      <c r="TZU3" s="363"/>
      <c r="TZV3" s="363"/>
      <c r="TZW3" s="363"/>
      <c r="TZX3" s="363"/>
      <c r="TZY3" s="363"/>
      <c r="TZZ3" s="363"/>
      <c r="UAA3" s="363"/>
      <c r="UAB3" s="363"/>
      <c r="UAC3" s="363"/>
      <c r="UAD3" s="363"/>
      <c r="UAE3" s="363"/>
      <c r="UAF3" s="363"/>
      <c r="UAG3" s="363"/>
      <c r="UAH3" s="363"/>
      <c r="UAI3" s="363"/>
      <c r="UAJ3" s="363"/>
      <c r="UAK3" s="363"/>
      <c r="UAL3" s="363"/>
      <c r="UAM3" s="363"/>
      <c r="UAN3" s="363"/>
      <c r="UAO3" s="363"/>
      <c r="UAP3" s="363"/>
      <c r="UAQ3" s="363"/>
      <c r="UAR3" s="363"/>
      <c r="UAS3" s="363"/>
      <c r="UAT3" s="363"/>
      <c r="UAU3" s="363"/>
      <c r="UAV3" s="363"/>
      <c r="UAW3" s="363"/>
      <c r="UAX3" s="363"/>
      <c r="UAY3" s="363"/>
      <c r="UAZ3" s="363"/>
      <c r="UBA3" s="363"/>
      <c r="UBB3" s="363"/>
      <c r="UBC3" s="363"/>
      <c r="UBD3" s="363"/>
      <c r="UBE3" s="363"/>
      <c r="UBF3" s="363"/>
      <c r="UBG3" s="363"/>
      <c r="UBH3" s="363"/>
      <c r="UBI3" s="363"/>
      <c r="UBJ3" s="363"/>
      <c r="UBK3" s="363"/>
      <c r="UBL3" s="363"/>
      <c r="UBM3" s="363"/>
      <c r="UBN3" s="363"/>
      <c r="UBO3" s="363"/>
      <c r="UBP3" s="363"/>
      <c r="UBQ3" s="363"/>
      <c r="UBR3" s="363"/>
      <c r="UBS3" s="363"/>
      <c r="UBT3" s="363"/>
      <c r="UBU3" s="363"/>
      <c r="UBV3" s="363"/>
      <c r="UBW3" s="363"/>
      <c r="UBX3" s="363"/>
      <c r="UBY3" s="363"/>
      <c r="UBZ3" s="363"/>
      <c r="UCA3" s="363"/>
      <c r="UCB3" s="363"/>
      <c r="UCC3" s="363"/>
      <c r="UCD3" s="363"/>
      <c r="UCE3" s="363"/>
      <c r="UCF3" s="363"/>
      <c r="UCG3" s="363"/>
      <c r="UCH3" s="363"/>
      <c r="UCI3" s="363"/>
      <c r="UCJ3" s="363"/>
      <c r="UCK3" s="363"/>
      <c r="UCL3" s="363"/>
      <c r="UCM3" s="363"/>
      <c r="UCN3" s="363"/>
      <c r="UCO3" s="363"/>
      <c r="UCP3" s="363"/>
      <c r="UCQ3" s="363"/>
      <c r="UCR3" s="363"/>
      <c r="UCS3" s="363"/>
      <c r="UCT3" s="363"/>
      <c r="UCU3" s="363"/>
      <c r="UCV3" s="363"/>
      <c r="UCW3" s="363"/>
      <c r="UCX3" s="363"/>
      <c r="UCY3" s="363"/>
      <c r="UCZ3" s="363"/>
      <c r="UDA3" s="363"/>
      <c r="UDB3" s="363"/>
      <c r="UDC3" s="363"/>
      <c r="UDD3" s="363"/>
      <c r="UDE3" s="363"/>
      <c r="UDF3" s="363"/>
      <c r="UDG3" s="363"/>
      <c r="UDH3" s="363"/>
      <c r="UDI3" s="363"/>
      <c r="UDJ3" s="363"/>
      <c r="UDK3" s="363"/>
      <c r="UDL3" s="363"/>
      <c r="UDM3" s="363"/>
      <c r="UDN3" s="363"/>
      <c r="UDO3" s="363"/>
      <c r="UDP3" s="363"/>
      <c r="UDQ3" s="363"/>
      <c r="UDR3" s="363"/>
      <c r="UDS3" s="363"/>
      <c r="UDT3" s="363"/>
      <c r="UDU3" s="363"/>
      <c r="UDV3" s="363"/>
      <c r="UDW3" s="363"/>
      <c r="UDX3" s="363"/>
      <c r="UDY3" s="363"/>
      <c r="UDZ3" s="363"/>
      <c r="UEA3" s="363"/>
      <c r="UEB3" s="363"/>
      <c r="UEC3" s="363"/>
      <c r="UED3" s="363"/>
      <c r="UEE3" s="363"/>
      <c r="UEF3" s="363"/>
      <c r="UEG3" s="363"/>
      <c r="UEH3" s="363"/>
      <c r="UEI3" s="363"/>
      <c r="UEJ3" s="363"/>
      <c r="UEK3" s="363"/>
      <c r="UEL3" s="363"/>
      <c r="UEM3" s="363"/>
      <c r="UEN3" s="363"/>
      <c r="UEO3" s="363"/>
      <c r="UEP3" s="363"/>
      <c r="UEQ3" s="363"/>
      <c r="UER3" s="363"/>
      <c r="UES3" s="363"/>
      <c r="UET3" s="363"/>
      <c r="UEU3" s="363"/>
      <c r="UEV3" s="363"/>
      <c r="UEW3" s="363"/>
      <c r="UEX3" s="363"/>
      <c r="UEY3" s="363"/>
      <c r="UEZ3" s="363"/>
      <c r="UFA3" s="363"/>
      <c r="UFB3" s="363"/>
      <c r="UFC3" s="363"/>
      <c r="UFD3" s="363"/>
      <c r="UFE3" s="363"/>
      <c r="UFF3" s="363"/>
      <c r="UFG3" s="363"/>
      <c r="UFH3" s="363"/>
      <c r="UFI3" s="363"/>
      <c r="UFJ3" s="363"/>
      <c r="UFK3" s="363"/>
      <c r="UFL3" s="363"/>
      <c r="UFM3" s="363"/>
      <c r="UFN3" s="363"/>
      <c r="UFO3" s="363"/>
      <c r="UFP3" s="363"/>
      <c r="UFQ3" s="363"/>
      <c r="UFR3" s="363"/>
      <c r="UFS3" s="363"/>
      <c r="UFT3" s="363"/>
      <c r="UFU3" s="363"/>
      <c r="UFV3" s="363"/>
      <c r="UFW3" s="363"/>
      <c r="UFX3" s="363"/>
      <c r="UFY3" s="363"/>
      <c r="UFZ3" s="363"/>
      <c r="UGA3" s="363"/>
      <c r="UGB3" s="363"/>
      <c r="UGC3" s="363"/>
      <c r="UGD3" s="363"/>
      <c r="UGE3" s="363"/>
      <c r="UGF3" s="363"/>
      <c r="UGG3" s="363"/>
      <c r="UGH3" s="363"/>
      <c r="UGI3" s="363"/>
      <c r="UGJ3" s="363"/>
      <c r="UGK3" s="363"/>
      <c r="UGL3" s="363"/>
      <c r="UGM3" s="363"/>
      <c r="UGN3" s="363"/>
      <c r="UGO3" s="363"/>
      <c r="UGP3" s="363"/>
      <c r="UGQ3" s="363"/>
      <c r="UGR3" s="363"/>
      <c r="UGS3" s="363"/>
      <c r="UGT3" s="363"/>
      <c r="UGU3" s="363"/>
      <c r="UGV3" s="363"/>
      <c r="UGW3" s="363"/>
      <c r="UGX3" s="363"/>
      <c r="UGY3" s="363"/>
      <c r="UGZ3" s="363"/>
      <c r="UHA3" s="363"/>
      <c r="UHB3" s="363"/>
      <c r="UHC3" s="363"/>
      <c r="UHD3" s="363"/>
      <c r="UHE3" s="363"/>
      <c r="UHF3" s="363"/>
      <c r="UHG3" s="363"/>
      <c r="UHH3" s="363"/>
      <c r="UHI3" s="363"/>
      <c r="UHJ3" s="363"/>
      <c r="UHK3" s="363"/>
      <c r="UHL3" s="363"/>
      <c r="UHM3" s="363"/>
      <c r="UHN3" s="363"/>
      <c r="UHO3" s="363"/>
      <c r="UHP3" s="363"/>
      <c r="UHQ3" s="363"/>
      <c r="UHR3" s="363"/>
      <c r="UHS3" s="363"/>
      <c r="UHT3" s="363"/>
      <c r="UHU3" s="363"/>
      <c r="UHV3" s="363"/>
      <c r="UHW3" s="363"/>
      <c r="UHX3" s="363"/>
      <c r="UHY3" s="363"/>
      <c r="UHZ3" s="363"/>
      <c r="UIA3" s="363"/>
      <c r="UIB3" s="363"/>
      <c r="UIC3" s="363"/>
      <c r="UID3" s="363"/>
      <c r="UIE3" s="363"/>
      <c r="UIF3" s="363"/>
      <c r="UIG3" s="363"/>
      <c r="UIH3" s="363"/>
      <c r="UII3" s="363"/>
      <c r="UIJ3" s="363"/>
      <c r="UIK3" s="363"/>
      <c r="UIL3" s="363"/>
      <c r="UIM3" s="363"/>
      <c r="UIN3" s="363"/>
      <c r="UIO3" s="363"/>
      <c r="UIP3" s="363"/>
      <c r="UIQ3" s="363"/>
      <c r="UIR3" s="363"/>
      <c r="UIS3" s="363"/>
      <c r="UIT3" s="363"/>
      <c r="UIU3" s="363"/>
      <c r="UIV3" s="363"/>
      <c r="UIW3" s="363"/>
      <c r="UIX3" s="363"/>
      <c r="UIY3" s="363"/>
      <c r="UIZ3" s="363"/>
      <c r="UJA3" s="363"/>
      <c r="UJB3" s="363"/>
      <c r="UJC3" s="363"/>
      <c r="UJD3" s="363"/>
      <c r="UJE3" s="363"/>
      <c r="UJF3" s="363"/>
      <c r="UJG3" s="363"/>
      <c r="UJH3" s="363"/>
      <c r="UJI3" s="363"/>
      <c r="UJJ3" s="363"/>
      <c r="UJK3" s="363"/>
      <c r="UJL3" s="363"/>
      <c r="UJM3" s="363"/>
      <c r="UJN3" s="363"/>
      <c r="UJO3" s="363"/>
      <c r="UJP3" s="363"/>
      <c r="UJQ3" s="363"/>
      <c r="UJR3" s="363"/>
      <c r="UJS3" s="363"/>
      <c r="UJT3" s="363"/>
      <c r="UJU3" s="363"/>
      <c r="UJV3" s="363"/>
      <c r="UJW3" s="363"/>
      <c r="UJX3" s="363"/>
      <c r="UJY3" s="363"/>
      <c r="UJZ3" s="363"/>
      <c r="UKA3" s="363"/>
      <c r="UKB3" s="363"/>
      <c r="UKC3" s="363"/>
      <c r="UKD3" s="363"/>
      <c r="UKE3" s="363"/>
      <c r="UKF3" s="363"/>
      <c r="UKG3" s="363"/>
      <c r="UKH3" s="363"/>
      <c r="UKI3" s="363"/>
      <c r="UKJ3" s="363"/>
      <c r="UKK3" s="363"/>
      <c r="UKL3" s="363"/>
      <c r="UKM3" s="363"/>
      <c r="UKN3" s="363"/>
      <c r="UKO3" s="363"/>
      <c r="UKP3" s="363"/>
      <c r="UKQ3" s="363"/>
      <c r="UKR3" s="363"/>
      <c r="UKS3" s="363"/>
      <c r="UKT3" s="363"/>
      <c r="UKU3" s="363"/>
      <c r="UKV3" s="363"/>
      <c r="UKW3" s="363"/>
      <c r="UKX3" s="363"/>
      <c r="UKY3" s="363"/>
      <c r="UKZ3" s="363"/>
      <c r="ULA3" s="363"/>
      <c r="ULB3" s="363"/>
      <c r="ULC3" s="363"/>
      <c r="ULD3" s="363"/>
      <c r="ULE3" s="363"/>
      <c r="ULF3" s="363"/>
      <c r="ULG3" s="363"/>
      <c r="ULH3" s="363"/>
      <c r="ULI3" s="363"/>
      <c r="ULJ3" s="363"/>
      <c r="ULK3" s="363"/>
      <c r="ULL3" s="363"/>
      <c r="ULM3" s="363"/>
      <c r="ULN3" s="363"/>
      <c r="ULO3" s="363"/>
      <c r="ULP3" s="363"/>
      <c r="ULQ3" s="363"/>
      <c r="ULR3" s="363"/>
      <c r="ULS3" s="363"/>
      <c r="ULT3" s="363"/>
      <c r="ULU3" s="363"/>
      <c r="ULV3" s="363"/>
      <c r="ULW3" s="363"/>
      <c r="ULX3" s="363"/>
      <c r="ULY3" s="363"/>
      <c r="ULZ3" s="363"/>
      <c r="UMA3" s="363"/>
      <c r="UMB3" s="363"/>
      <c r="UMC3" s="363"/>
      <c r="UMD3" s="363"/>
      <c r="UME3" s="363"/>
      <c r="UMF3" s="363"/>
      <c r="UMG3" s="363"/>
      <c r="UMH3" s="363"/>
      <c r="UMI3" s="363"/>
      <c r="UMJ3" s="363"/>
      <c r="UMK3" s="363"/>
      <c r="UML3" s="363"/>
      <c r="UMM3" s="363"/>
      <c r="UMN3" s="363"/>
      <c r="UMO3" s="363"/>
      <c r="UMP3" s="363"/>
      <c r="UMQ3" s="363"/>
      <c r="UMR3" s="363"/>
      <c r="UMS3" s="363"/>
      <c r="UMT3" s="363"/>
      <c r="UMU3" s="363"/>
      <c r="UMV3" s="363"/>
      <c r="UMW3" s="363"/>
      <c r="UMX3" s="363"/>
      <c r="UMY3" s="363"/>
      <c r="UMZ3" s="363"/>
      <c r="UNA3" s="363"/>
      <c r="UNB3" s="363"/>
      <c r="UNC3" s="363"/>
      <c r="UND3" s="363"/>
      <c r="UNE3" s="363"/>
      <c r="UNF3" s="363"/>
      <c r="UNG3" s="363"/>
      <c r="UNH3" s="363"/>
      <c r="UNI3" s="363"/>
      <c r="UNJ3" s="363"/>
      <c r="UNK3" s="363"/>
      <c r="UNL3" s="363"/>
      <c r="UNM3" s="363"/>
      <c r="UNN3" s="363"/>
      <c r="UNO3" s="363"/>
      <c r="UNP3" s="363"/>
      <c r="UNQ3" s="363"/>
      <c r="UNR3" s="363"/>
      <c r="UNS3" s="363"/>
      <c r="UNT3" s="363"/>
      <c r="UNU3" s="363"/>
      <c r="UNV3" s="363"/>
      <c r="UNW3" s="363"/>
      <c r="UNX3" s="363"/>
      <c r="UNY3" s="363"/>
      <c r="UNZ3" s="363"/>
      <c r="UOA3" s="363"/>
      <c r="UOB3" s="363"/>
      <c r="UOC3" s="363"/>
      <c r="UOD3" s="363"/>
      <c r="UOE3" s="363"/>
      <c r="UOF3" s="363"/>
      <c r="UOG3" s="363"/>
      <c r="UOH3" s="363"/>
      <c r="UOI3" s="363"/>
      <c r="UOJ3" s="363"/>
      <c r="UOK3" s="363"/>
      <c r="UOL3" s="363"/>
      <c r="UOM3" s="363"/>
      <c r="UON3" s="363"/>
      <c r="UOO3" s="363"/>
      <c r="UOP3" s="363"/>
      <c r="UOQ3" s="363"/>
      <c r="UOR3" s="363"/>
      <c r="UOS3" s="363"/>
      <c r="UOT3" s="363"/>
      <c r="UOU3" s="363"/>
      <c r="UOV3" s="363"/>
      <c r="UOW3" s="363"/>
      <c r="UOX3" s="363"/>
      <c r="UOY3" s="363"/>
      <c r="UOZ3" s="363"/>
      <c r="UPA3" s="363"/>
      <c r="UPB3" s="363"/>
      <c r="UPC3" s="363"/>
      <c r="UPD3" s="363"/>
      <c r="UPE3" s="363"/>
      <c r="UPF3" s="363"/>
      <c r="UPG3" s="363"/>
      <c r="UPH3" s="363"/>
      <c r="UPI3" s="363"/>
      <c r="UPJ3" s="363"/>
      <c r="UPK3" s="363"/>
      <c r="UPL3" s="363"/>
      <c r="UPM3" s="363"/>
      <c r="UPN3" s="363"/>
      <c r="UPO3" s="363"/>
      <c r="UPP3" s="363"/>
      <c r="UPQ3" s="363"/>
      <c r="UPR3" s="363"/>
      <c r="UPS3" s="363"/>
      <c r="UPT3" s="363"/>
      <c r="UPU3" s="363"/>
      <c r="UPV3" s="363"/>
      <c r="UPW3" s="363"/>
      <c r="UPX3" s="363"/>
      <c r="UPY3" s="363"/>
      <c r="UPZ3" s="363"/>
      <c r="UQA3" s="363"/>
      <c r="UQB3" s="363"/>
      <c r="UQC3" s="363"/>
      <c r="UQD3" s="363"/>
      <c r="UQE3" s="363"/>
      <c r="UQF3" s="363"/>
      <c r="UQG3" s="363"/>
      <c r="UQH3" s="363"/>
      <c r="UQI3" s="363"/>
      <c r="UQJ3" s="363"/>
      <c r="UQK3" s="363"/>
      <c r="UQL3" s="363"/>
      <c r="UQM3" s="363"/>
      <c r="UQN3" s="363"/>
      <c r="UQO3" s="363"/>
      <c r="UQP3" s="363"/>
      <c r="UQQ3" s="363"/>
      <c r="UQR3" s="363"/>
      <c r="UQS3" s="363"/>
      <c r="UQT3" s="363"/>
      <c r="UQU3" s="363"/>
      <c r="UQV3" s="363"/>
      <c r="UQW3" s="363"/>
      <c r="UQX3" s="363"/>
      <c r="UQY3" s="363"/>
      <c r="UQZ3" s="363"/>
      <c r="URA3" s="363"/>
      <c r="URB3" s="363"/>
      <c r="URC3" s="363"/>
      <c r="URD3" s="363"/>
      <c r="URE3" s="363"/>
      <c r="URF3" s="363"/>
      <c r="URG3" s="363"/>
      <c r="URH3" s="363"/>
      <c r="URI3" s="363"/>
      <c r="URJ3" s="363"/>
      <c r="URK3" s="363"/>
      <c r="URL3" s="363"/>
      <c r="URM3" s="363"/>
      <c r="URN3" s="363"/>
      <c r="URO3" s="363"/>
      <c r="URP3" s="363"/>
      <c r="URQ3" s="363"/>
      <c r="URR3" s="363"/>
      <c r="URS3" s="363"/>
      <c r="URT3" s="363"/>
      <c r="URU3" s="363"/>
      <c r="URV3" s="363"/>
      <c r="URW3" s="363"/>
      <c r="URX3" s="363"/>
      <c r="URY3" s="363"/>
      <c r="URZ3" s="363"/>
      <c r="USA3" s="363"/>
      <c r="USB3" s="363"/>
      <c r="USC3" s="363"/>
      <c r="USD3" s="363"/>
      <c r="USE3" s="363"/>
      <c r="USF3" s="363"/>
      <c r="USG3" s="363"/>
      <c r="USH3" s="363"/>
      <c r="USI3" s="363"/>
      <c r="USJ3" s="363"/>
      <c r="USK3" s="363"/>
      <c r="USL3" s="363"/>
      <c r="USM3" s="363"/>
      <c r="USN3" s="363"/>
      <c r="USO3" s="363"/>
      <c r="USP3" s="363"/>
      <c r="USQ3" s="363"/>
      <c r="USR3" s="363"/>
      <c r="USS3" s="363"/>
      <c r="UST3" s="363"/>
      <c r="USU3" s="363"/>
      <c r="USV3" s="363"/>
      <c r="USW3" s="363"/>
      <c r="USX3" s="363"/>
      <c r="USY3" s="363"/>
      <c r="USZ3" s="363"/>
      <c r="UTA3" s="363"/>
      <c r="UTB3" s="363"/>
      <c r="UTC3" s="363"/>
      <c r="UTD3" s="363"/>
      <c r="UTE3" s="363"/>
      <c r="UTF3" s="363"/>
      <c r="UTG3" s="363"/>
      <c r="UTH3" s="363"/>
      <c r="UTI3" s="363"/>
      <c r="UTJ3" s="363"/>
      <c r="UTK3" s="363"/>
      <c r="UTL3" s="363"/>
      <c r="UTM3" s="363"/>
      <c r="UTN3" s="363"/>
      <c r="UTO3" s="363"/>
      <c r="UTP3" s="363"/>
      <c r="UTQ3" s="363"/>
      <c r="UTR3" s="363"/>
      <c r="UTS3" s="363"/>
      <c r="UTT3" s="363"/>
      <c r="UTU3" s="363"/>
      <c r="UTV3" s="363"/>
      <c r="UTW3" s="363"/>
      <c r="UTX3" s="363"/>
      <c r="UTY3" s="363"/>
      <c r="UTZ3" s="363"/>
      <c r="UUA3" s="363"/>
      <c r="UUB3" s="363"/>
      <c r="UUC3" s="363"/>
      <c r="UUD3" s="363"/>
      <c r="UUE3" s="363"/>
      <c r="UUF3" s="363"/>
      <c r="UUG3" s="363"/>
      <c r="UUH3" s="363"/>
      <c r="UUI3" s="363"/>
      <c r="UUJ3" s="363"/>
      <c r="UUK3" s="363"/>
      <c r="UUL3" s="363"/>
      <c r="UUM3" s="363"/>
      <c r="UUN3" s="363"/>
      <c r="UUO3" s="363"/>
      <c r="UUP3" s="363"/>
      <c r="UUQ3" s="363"/>
      <c r="UUR3" s="363"/>
      <c r="UUS3" s="363"/>
      <c r="UUT3" s="363"/>
      <c r="UUU3" s="363"/>
      <c r="UUV3" s="363"/>
      <c r="UUW3" s="363"/>
      <c r="UUX3" s="363"/>
      <c r="UUY3" s="363"/>
      <c r="UUZ3" s="363"/>
      <c r="UVA3" s="363"/>
      <c r="UVB3" s="363"/>
      <c r="UVC3" s="363"/>
      <c r="UVD3" s="363"/>
      <c r="UVE3" s="363"/>
      <c r="UVF3" s="363"/>
      <c r="UVG3" s="363"/>
      <c r="UVH3" s="363"/>
      <c r="UVI3" s="363"/>
      <c r="UVJ3" s="363"/>
      <c r="UVK3" s="363"/>
      <c r="UVL3" s="363"/>
      <c r="UVM3" s="363"/>
      <c r="UVN3" s="363"/>
      <c r="UVO3" s="363"/>
      <c r="UVP3" s="363"/>
      <c r="UVQ3" s="363"/>
      <c r="UVR3" s="363"/>
      <c r="UVS3" s="363"/>
      <c r="UVT3" s="363"/>
      <c r="UVU3" s="363"/>
      <c r="UVV3" s="363"/>
      <c r="UVW3" s="363"/>
      <c r="UVX3" s="363"/>
      <c r="UVY3" s="363"/>
      <c r="UVZ3" s="363"/>
      <c r="UWA3" s="363"/>
      <c r="UWB3" s="363"/>
      <c r="UWC3" s="363"/>
      <c r="UWD3" s="363"/>
      <c r="UWE3" s="363"/>
      <c r="UWF3" s="363"/>
      <c r="UWG3" s="363"/>
      <c r="UWH3" s="363"/>
      <c r="UWI3" s="363"/>
      <c r="UWJ3" s="363"/>
      <c r="UWK3" s="363"/>
      <c r="UWL3" s="363"/>
      <c r="UWM3" s="363"/>
      <c r="UWN3" s="363"/>
      <c r="UWO3" s="363"/>
      <c r="UWP3" s="363"/>
      <c r="UWQ3" s="363"/>
      <c r="UWR3" s="363"/>
      <c r="UWS3" s="363"/>
      <c r="UWT3" s="363"/>
      <c r="UWU3" s="363"/>
      <c r="UWV3" s="363"/>
      <c r="UWW3" s="363"/>
      <c r="UWX3" s="363"/>
      <c r="UWY3" s="363"/>
      <c r="UWZ3" s="363"/>
      <c r="UXA3" s="363"/>
      <c r="UXB3" s="363"/>
      <c r="UXC3" s="363"/>
      <c r="UXD3" s="363"/>
      <c r="UXE3" s="363"/>
      <c r="UXF3" s="363"/>
      <c r="UXG3" s="363"/>
      <c r="UXH3" s="363"/>
      <c r="UXI3" s="363"/>
      <c r="UXJ3" s="363"/>
      <c r="UXK3" s="363"/>
      <c r="UXL3" s="363"/>
      <c r="UXM3" s="363"/>
      <c r="UXN3" s="363"/>
      <c r="UXO3" s="363"/>
      <c r="UXP3" s="363"/>
      <c r="UXQ3" s="363"/>
      <c r="UXR3" s="363"/>
      <c r="UXS3" s="363"/>
      <c r="UXT3" s="363"/>
      <c r="UXU3" s="363"/>
      <c r="UXV3" s="363"/>
      <c r="UXW3" s="363"/>
      <c r="UXX3" s="363"/>
      <c r="UXY3" s="363"/>
      <c r="UXZ3" s="363"/>
      <c r="UYA3" s="363"/>
      <c r="UYB3" s="363"/>
      <c r="UYC3" s="363"/>
      <c r="UYD3" s="363"/>
      <c r="UYE3" s="363"/>
      <c r="UYF3" s="363"/>
      <c r="UYG3" s="363"/>
      <c r="UYH3" s="363"/>
      <c r="UYI3" s="363"/>
      <c r="UYJ3" s="363"/>
      <c r="UYK3" s="363"/>
      <c r="UYL3" s="363"/>
      <c r="UYM3" s="363"/>
      <c r="UYN3" s="363"/>
      <c r="UYO3" s="363"/>
      <c r="UYP3" s="363"/>
      <c r="UYQ3" s="363"/>
      <c r="UYR3" s="363"/>
      <c r="UYS3" s="363"/>
      <c r="UYT3" s="363"/>
      <c r="UYU3" s="363"/>
      <c r="UYV3" s="363"/>
      <c r="UYW3" s="363"/>
      <c r="UYX3" s="363"/>
      <c r="UYY3" s="363"/>
      <c r="UYZ3" s="363"/>
      <c r="UZA3" s="363"/>
      <c r="UZB3" s="363"/>
      <c r="UZC3" s="363"/>
      <c r="UZD3" s="363"/>
      <c r="UZE3" s="363"/>
      <c r="UZF3" s="363"/>
      <c r="UZG3" s="363"/>
      <c r="UZH3" s="363"/>
      <c r="UZI3" s="363"/>
      <c r="UZJ3" s="363"/>
      <c r="UZK3" s="363"/>
      <c r="UZL3" s="363"/>
      <c r="UZM3" s="363"/>
      <c r="UZN3" s="363"/>
      <c r="UZO3" s="363"/>
      <c r="UZP3" s="363"/>
      <c r="UZQ3" s="363"/>
      <c r="UZR3" s="363"/>
      <c r="UZS3" s="363"/>
      <c r="UZT3" s="363"/>
      <c r="UZU3" s="363"/>
      <c r="UZV3" s="363"/>
      <c r="UZW3" s="363"/>
      <c r="UZX3" s="363"/>
      <c r="UZY3" s="363"/>
      <c r="UZZ3" s="363"/>
      <c r="VAA3" s="363"/>
      <c r="VAB3" s="363"/>
      <c r="VAC3" s="363"/>
      <c r="VAD3" s="363"/>
      <c r="VAE3" s="363"/>
      <c r="VAF3" s="363"/>
      <c r="VAG3" s="363"/>
      <c r="VAH3" s="363"/>
      <c r="VAI3" s="363"/>
      <c r="VAJ3" s="363"/>
      <c r="VAK3" s="363"/>
      <c r="VAL3" s="363"/>
      <c r="VAM3" s="363"/>
      <c r="VAN3" s="363"/>
      <c r="VAO3" s="363"/>
      <c r="VAP3" s="363"/>
      <c r="VAQ3" s="363"/>
      <c r="VAR3" s="363"/>
      <c r="VAS3" s="363"/>
      <c r="VAT3" s="363"/>
      <c r="VAU3" s="363"/>
      <c r="VAV3" s="363"/>
      <c r="VAW3" s="363"/>
      <c r="VAX3" s="363"/>
      <c r="VAY3" s="363"/>
      <c r="VAZ3" s="363"/>
      <c r="VBA3" s="363"/>
      <c r="VBB3" s="363"/>
      <c r="VBC3" s="363"/>
      <c r="VBD3" s="363"/>
      <c r="VBE3" s="363"/>
      <c r="VBF3" s="363"/>
      <c r="VBG3" s="363"/>
      <c r="VBH3" s="363"/>
      <c r="VBI3" s="363"/>
      <c r="VBJ3" s="363"/>
      <c r="VBK3" s="363"/>
      <c r="VBL3" s="363"/>
      <c r="VBM3" s="363"/>
      <c r="VBN3" s="363"/>
      <c r="VBO3" s="363"/>
      <c r="VBP3" s="363"/>
      <c r="VBQ3" s="363"/>
      <c r="VBR3" s="363"/>
      <c r="VBS3" s="363"/>
      <c r="VBT3" s="363"/>
      <c r="VBU3" s="363"/>
      <c r="VBV3" s="363"/>
      <c r="VBW3" s="363"/>
      <c r="VBX3" s="363"/>
      <c r="VBY3" s="363"/>
      <c r="VBZ3" s="363"/>
      <c r="VCA3" s="363"/>
      <c r="VCB3" s="363"/>
      <c r="VCC3" s="363"/>
      <c r="VCD3" s="363"/>
      <c r="VCE3" s="363"/>
      <c r="VCF3" s="363"/>
      <c r="VCG3" s="363"/>
      <c r="VCH3" s="363"/>
      <c r="VCI3" s="363"/>
      <c r="VCJ3" s="363"/>
      <c r="VCK3" s="363"/>
      <c r="VCL3" s="363"/>
      <c r="VCM3" s="363"/>
      <c r="VCN3" s="363"/>
      <c r="VCO3" s="363"/>
      <c r="VCP3" s="363"/>
      <c r="VCQ3" s="363"/>
      <c r="VCR3" s="363"/>
      <c r="VCS3" s="363"/>
      <c r="VCT3" s="363"/>
      <c r="VCU3" s="363"/>
      <c r="VCV3" s="363"/>
      <c r="VCW3" s="363"/>
      <c r="VCX3" s="363"/>
      <c r="VCY3" s="363"/>
      <c r="VCZ3" s="363"/>
      <c r="VDA3" s="363"/>
      <c r="VDB3" s="363"/>
      <c r="VDC3" s="363"/>
      <c r="VDD3" s="363"/>
      <c r="VDE3" s="363"/>
      <c r="VDF3" s="363"/>
      <c r="VDG3" s="363"/>
      <c r="VDH3" s="363"/>
      <c r="VDI3" s="363"/>
      <c r="VDJ3" s="363"/>
      <c r="VDK3" s="363"/>
      <c r="VDL3" s="363"/>
      <c r="VDM3" s="363"/>
      <c r="VDN3" s="363"/>
      <c r="VDO3" s="363"/>
      <c r="VDP3" s="363"/>
      <c r="VDQ3" s="363"/>
      <c r="VDR3" s="363"/>
      <c r="VDS3" s="363"/>
      <c r="VDT3" s="363"/>
      <c r="VDU3" s="363"/>
      <c r="VDV3" s="363"/>
      <c r="VDW3" s="363"/>
      <c r="VDX3" s="363"/>
      <c r="VDY3" s="363"/>
      <c r="VDZ3" s="363"/>
      <c r="VEA3" s="363"/>
      <c r="VEB3" s="363"/>
      <c r="VEC3" s="363"/>
      <c r="VED3" s="363"/>
      <c r="VEE3" s="363"/>
      <c r="VEF3" s="363"/>
      <c r="VEG3" s="363"/>
      <c r="VEH3" s="363"/>
      <c r="VEI3" s="363"/>
      <c r="VEJ3" s="363"/>
      <c r="VEK3" s="363"/>
      <c r="VEL3" s="363"/>
      <c r="VEM3" s="363"/>
      <c r="VEN3" s="363"/>
      <c r="VEO3" s="363"/>
      <c r="VEP3" s="363"/>
      <c r="VEQ3" s="363"/>
      <c r="VER3" s="363"/>
      <c r="VES3" s="363"/>
      <c r="VET3" s="363"/>
      <c r="VEU3" s="363"/>
      <c r="VEV3" s="363"/>
      <c r="VEW3" s="363"/>
      <c r="VEX3" s="363"/>
      <c r="VEY3" s="363"/>
      <c r="VEZ3" s="363"/>
      <c r="VFA3" s="363"/>
      <c r="VFB3" s="363"/>
      <c r="VFC3" s="363"/>
      <c r="VFD3" s="363"/>
      <c r="VFE3" s="363"/>
      <c r="VFF3" s="363"/>
      <c r="VFG3" s="363"/>
      <c r="VFH3" s="363"/>
      <c r="VFI3" s="363"/>
      <c r="VFJ3" s="363"/>
      <c r="VFK3" s="363"/>
      <c r="VFL3" s="363"/>
      <c r="VFM3" s="363"/>
      <c r="VFN3" s="363"/>
      <c r="VFO3" s="363"/>
      <c r="VFP3" s="363"/>
      <c r="VFQ3" s="363"/>
      <c r="VFR3" s="363"/>
      <c r="VFS3" s="363"/>
      <c r="VFT3" s="363"/>
      <c r="VFU3" s="363"/>
      <c r="VFV3" s="363"/>
      <c r="VFW3" s="363"/>
      <c r="VFX3" s="363"/>
      <c r="VFY3" s="363"/>
      <c r="VFZ3" s="363"/>
      <c r="VGA3" s="363"/>
      <c r="VGB3" s="363"/>
      <c r="VGC3" s="363"/>
      <c r="VGD3" s="363"/>
      <c r="VGE3" s="363"/>
      <c r="VGF3" s="363"/>
      <c r="VGG3" s="363"/>
      <c r="VGH3" s="363"/>
      <c r="VGI3" s="363"/>
      <c r="VGJ3" s="363"/>
      <c r="VGK3" s="363"/>
      <c r="VGL3" s="363"/>
      <c r="VGM3" s="363"/>
      <c r="VGN3" s="363"/>
      <c r="VGO3" s="363"/>
      <c r="VGP3" s="363"/>
      <c r="VGQ3" s="363"/>
      <c r="VGR3" s="363"/>
      <c r="VGS3" s="363"/>
      <c r="VGT3" s="363"/>
      <c r="VGU3" s="363"/>
      <c r="VGV3" s="363"/>
      <c r="VGW3" s="363"/>
      <c r="VGX3" s="363"/>
      <c r="VGY3" s="363"/>
      <c r="VGZ3" s="363"/>
      <c r="VHA3" s="363"/>
      <c r="VHB3" s="363"/>
      <c r="VHC3" s="363"/>
      <c r="VHD3" s="363"/>
      <c r="VHE3" s="363"/>
      <c r="VHF3" s="363"/>
      <c r="VHG3" s="363"/>
      <c r="VHH3" s="363"/>
      <c r="VHI3" s="363"/>
      <c r="VHJ3" s="363"/>
      <c r="VHK3" s="363"/>
      <c r="VHL3" s="363"/>
      <c r="VHM3" s="363"/>
      <c r="VHN3" s="363"/>
      <c r="VHO3" s="363"/>
      <c r="VHP3" s="363"/>
      <c r="VHQ3" s="363"/>
      <c r="VHR3" s="363"/>
      <c r="VHS3" s="363"/>
      <c r="VHT3" s="363"/>
      <c r="VHU3" s="363"/>
      <c r="VHV3" s="363"/>
      <c r="VHW3" s="363"/>
      <c r="VHX3" s="363"/>
      <c r="VHY3" s="363"/>
      <c r="VHZ3" s="363"/>
      <c r="VIA3" s="363"/>
      <c r="VIB3" s="363"/>
      <c r="VIC3" s="363"/>
      <c r="VID3" s="363"/>
      <c r="VIE3" s="363"/>
      <c r="VIF3" s="363"/>
      <c r="VIG3" s="363"/>
      <c r="VIH3" s="363"/>
      <c r="VII3" s="363"/>
      <c r="VIJ3" s="363"/>
      <c r="VIK3" s="363"/>
      <c r="VIL3" s="363"/>
      <c r="VIM3" s="363"/>
      <c r="VIN3" s="363"/>
      <c r="VIO3" s="363"/>
      <c r="VIP3" s="363"/>
      <c r="VIQ3" s="363"/>
      <c r="VIR3" s="363"/>
      <c r="VIS3" s="363"/>
      <c r="VIT3" s="363"/>
      <c r="VIU3" s="363"/>
      <c r="VIV3" s="363"/>
      <c r="VIW3" s="363"/>
      <c r="VIX3" s="363"/>
      <c r="VIY3" s="363"/>
      <c r="VIZ3" s="363"/>
      <c r="VJA3" s="363"/>
      <c r="VJB3" s="363"/>
      <c r="VJC3" s="363"/>
      <c r="VJD3" s="363"/>
      <c r="VJE3" s="363"/>
      <c r="VJF3" s="363"/>
      <c r="VJG3" s="363"/>
      <c r="VJH3" s="363"/>
      <c r="VJI3" s="363"/>
      <c r="VJJ3" s="363"/>
      <c r="VJK3" s="363"/>
      <c r="VJL3" s="363"/>
      <c r="VJM3" s="363"/>
      <c r="VJN3" s="363"/>
      <c r="VJO3" s="363"/>
      <c r="VJP3" s="363"/>
      <c r="VJQ3" s="363"/>
      <c r="VJR3" s="363"/>
      <c r="VJS3" s="363"/>
      <c r="VJT3" s="363"/>
      <c r="VJU3" s="363"/>
      <c r="VJV3" s="363"/>
      <c r="VJW3" s="363"/>
      <c r="VJX3" s="363"/>
      <c r="VJY3" s="363"/>
      <c r="VJZ3" s="363"/>
      <c r="VKA3" s="363"/>
      <c r="VKB3" s="363"/>
      <c r="VKC3" s="363"/>
      <c r="VKD3" s="363"/>
      <c r="VKE3" s="363"/>
      <c r="VKF3" s="363"/>
      <c r="VKG3" s="363"/>
      <c r="VKH3" s="363"/>
      <c r="VKI3" s="363"/>
      <c r="VKJ3" s="363"/>
      <c r="VKK3" s="363"/>
      <c r="VKL3" s="363"/>
      <c r="VKM3" s="363"/>
      <c r="VKN3" s="363"/>
      <c r="VKO3" s="363"/>
      <c r="VKP3" s="363"/>
      <c r="VKQ3" s="363"/>
      <c r="VKR3" s="363"/>
      <c r="VKS3" s="363"/>
      <c r="VKT3" s="363"/>
      <c r="VKU3" s="363"/>
      <c r="VKV3" s="363"/>
      <c r="VKW3" s="363"/>
      <c r="VKX3" s="363"/>
      <c r="VKY3" s="363"/>
      <c r="VKZ3" s="363"/>
      <c r="VLA3" s="363"/>
      <c r="VLB3" s="363"/>
      <c r="VLC3" s="363"/>
      <c r="VLD3" s="363"/>
      <c r="VLE3" s="363"/>
      <c r="VLF3" s="363"/>
      <c r="VLG3" s="363"/>
      <c r="VLH3" s="363"/>
      <c r="VLI3" s="363"/>
      <c r="VLJ3" s="363"/>
      <c r="VLK3" s="363"/>
      <c r="VLL3" s="363"/>
      <c r="VLM3" s="363"/>
      <c r="VLN3" s="363"/>
      <c r="VLO3" s="363"/>
      <c r="VLP3" s="363"/>
      <c r="VLQ3" s="363"/>
      <c r="VLR3" s="363"/>
      <c r="VLS3" s="363"/>
      <c r="VLT3" s="363"/>
      <c r="VLU3" s="363"/>
      <c r="VLV3" s="363"/>
      <c r="VLW3" s="363"/>
      <c r="VLX3" s="363"/>
      <c r="VLY3" s="363"/>
      <c r="VLZ3" s="363"/>
      <c r="VMA3" s="363"/>
      <c r="VMB3" s="363"/>
      <c r="VMC3" s="363"/>
      <c r="VMD3" s="363"/>
      <c r="VME3" s="363"/>
      <c r="VMF3" s="363"/>
      <c r="VMG3" s="363"/>
      <c r="VMH3" s="363"/>
      <c r="VMI3" s="363"/>
      <c r="VMJ3" s="363"/>
      <c r="VMK3" s="363"/>
      <c r="VML3" s="363"/>
      <c r="VMM3" s="363"/>
      <c r="VMN3" s="363"/>
      <c r="VMO3" s="363"/>
      <c r="VMP3" s="363"/>
      <c r="VMQ3" s="363"/>
      <c r="VMR3" s="363"/>
      <c r="VMS3" s="363"/>
      <c r="VMT3" s="363"/>
      <c r="VMU3" s="363"/>
      <c r="VMV3" s="363"/>
      <c r="VMW3" s="363"/>
      <c r="VMX3" s="363"/>
      <c r="VMY3" s="363"/>
      <c r="VMZ3" s="363"/>
      <c r="VNA3" s="363"/>
      <c r="VNB3" s="363"/>
      <c r="VNC3" s="363"/>
      <c r="VND3" s="363"/>
      <c r="VNE3" s="363"/>
      <c r="VNF3" s="363"/>
      <c r="VNG3" s="363"/>
      <c r="VNH3" s="363"/>
      <c r="VNI3" s="363"/>
      <c r="VNJ3" s="363"/>
      <c r="VNK3" s="363"/>
      <c r="VNL3" s="363"/>
      <c r="VNM3" s="363"/>
      <c r="VNN3" s="363"/>
      <c r="VNO3" s="363"/>
      <c r="VNP3" s="363"/>
      <c r="VNQ3" s="363"/>
      <c r="VNR3" s="363"/>
      <c r="VNS3" s="363"/>
      <c r="VNT3" s="363"/>
      <c r="VNU3" s="363"/>
      <c r="VNV3" s="363"/>
      <c r="VNW3" s="363"/>
      <c r="VNX3" s="363"/>
      <c r="VNY3" s="363"/>
      <c r="VNZ3" s="363"/>
      <c r="VOA3" s="363"/>
      <c r="VOB3" s="363"/>
      <c r="VOC3" s="363"/>
      <c r="VOD3" s="363"/>
      <c r="VOE3" s="363"/>
      <c r="VOF3" s="363"/>
      <c r="VOG3" s="363"/>
      <c r="VOH3" s="363"/>
      <c r="VOI3" s="363"/>
      <c r="VOJ3" s="363"/>
      <c r="VOK3" s="363"/>
      <c r="VOL3" s="363"/>
      <c r="VOM3" s="363"/>
      <c r="VON3" s="363"/>
      <c r="VOO3" s="363"/>
      <c r="VOP3" s="363"/>
      <c r="VOQ3" s="363"/>
      <c r="VOR3" s="363"/>
      <c r="VOS3" s="363"/>
      <c r="VOT3" s="363"/>
      <c r="VOU3" s="363"/>
      <c r="VOV3" s="363"/>
      <c r="VOW3" s="363"/>
      <c r="VOX3" s="363"/>
      <c r="VOY3" s="363"/>
      <c r="VOZ3" s="363"/>
      <c r="VPA3" s="363"/>
      <c r="VPB3" s="363"/>
      <c r="VPC3" s="363"/>
      <c r="VPD3" s="363"/>
      <c r="VPE3" s="363"/>
      <c r="VPF3" s="363"/>
      <c r="VPG3" s="363"/>
      <c r="VPH3" s="363"/>
      <c r="VPI3" s="363"/>
      <c r="VPJ3" s="363"/>
      <c r="VPK3" s="363"/>
      <c r="VPL3" s="363"/>
      <c r="VPM3" s="363"/>
      <c r="VPN3" s="363"/>
      <c r="VPO3" s="363"/>
      <c r="VPP3" s="363"/>
      <c r="VPQ3" s="363"/>
      <c r="VPR3" s="363"/>
      <c r="VPS3" s="363"/>
      <c r="VPT3" s="363"/>
      <c r="VPU3" s="363"/>
      <c r="VPV3" s="363"/>
      <c r="VPW3" s="363"/>
      <c r="VPX3" s="363"/>
      <c r="VPY3" s="363"/>
      <c r="VPZ3" s="363"/>
      <c r="VQA3" s="363"/>
      <c r="VQB3" s="363"/>
      <c r="VQC3" s="363"/>
      <c r="VQD3" s="363"/>
      <c r="VQE3" s="363"/>
      <c r="VQF3" s="363"/>
      <c r="VQG3" s="363"/>
      <c r="VQH3" s="363"/>
      <c r="VQI3" s="363"/>
      <c r="VQJ3" s="363"/>
      <c r="VQK3" s="363"/>
      <c r="VQL3" s="363"/>
      <c r="VQM3" s="363"/>
      <c r="VQN3" s="363"/>
      <c r="VQO3" s="363"/>
      <c r="VQP3" s="363"/>
      <c r="VQQ3" s="363"/>
      <c r="VQR3" s="363"/>
      <c r="VQS3" s="363"/>
      <c r="VQT3" s="363"/>
      <c r="VQU3" s="363"/>
      <c r="VQV3" s="363"/>
      <c r="VQW3" s="363"/>
      <c r="VQX3" s="363"/>
      <c r="VQY3" s="363"/>
      <c r="VQZ3" s="363"/>
      <c r="VRA3" s="363"/>
      <c r="VRB3" s="363"/>
      <c r="VRC3" s="363"/>
      <c r="VRD3" s="363"/>
      <c r="VRE3" s="363"/>
      <c r="VRF3" s="363"/>
      <c r="VRG3" s="363"/>
      <c r="VRH3" s="363"/>
      <c r="VRI3" s="363"/>
      <c r="VRJ3" s="363"/>
      <c r="VRK3" s="363"/>
      <c r="VRL3" s="363"/>
      <c r="VRM3" s="363"/>
      <c r="VRN3" s="363"/>
      <c r="VRO3" s="363"/>
      <c r="VRP3" s="363"/>
      <c r="VRQ3" s="363"/>
      <c r="VRR3" s="363"/>
      <c r="VRS3" s="363"/>
      <c r="VRT3" s="363"/>
      <c r="VRU3" s="363"/>
      <c r="VRV3" s="363"/>
      <c r="VRW3" s="363"/>
      <c r="VRX3" s="363"/>
      <c r="VRY3" s="363"/>
      <c r="VRZ3" s="363"/>
      <c r="VSA3" s="363"/>
      <c r="VSB3" s="363"/>
      <c r="VSC3" s="363"/>
      <c r="VSD3" s="363"/>
      <c r="VSE3" s="363"/>
      <c r="VSF3" s="363"/>
      <c r="VSG3" s="363"/>
      <c r="VSH3" s="363"/>
      <c r="VSI3" s="363"/>
      <c r="VSJ3" s="363"/>
      <c r="VSK3" s="363"/>
      <c r="VSL3" s="363"/>
      <c r="VSM3" s="363"/>
      <c r="VSN3" s="363"/>
      <c r="VSO3" s="363"/>
      <c r="VSP3" s="363"/>
      <c r="VSQ3" s="363"/>
      <c r="VSR3" s="363"/>
      <c r="VSS3" s="363"/>
      <c r="VST3" s="363"/>
      <c r="VSU3" s="363"/>
      <c r="VSV3" s="363"/>
      <c r="VSW3" s="363"/>
      <c r="VSX3" s="363"/>
      <c r="VSY3" s="363"/>
      <c r="VSZ3" s="363"/>
      <c r="VTA3" s="363"/>
      <c r="VTB3" s="363"/>
      <c r="VTC3" s="363"/>
      <c r="VTD3" s="363"/>
      <c r="VTE3" s="363"/>
      <c r="VTF3" s="363"/>
      <c r="VTG3" s="363"/>
      <c r="VTH3" s="363"/>
      <c r="VTI3" s="363"/>
      <c r="VTJ3" s="363"/>
      <c r="VTK3" s="363"/>
      <c r="VTL3" s="363"/>
      <c r="VTM3" s="363"/>
      <c r="VTN3" s="363"/>
      <c r="VTO3" s="363"/>
      <c r="VTP3" s="363"/>
      <c r="VTQ3" s="363"/>
      <c r="VTR3" s="363"/>
      <c r="VTS3" s="363"/>
      <c r="VTT3" s="363"/>
      <c r="VTU3" s="363"/>
      <c r="VTV3" s="363"/>
      <c r="VTW3" s="363"/>
      <c r="VTX3" s="363"/>
      <c r="VTY3" s="363"/>
      <c r="VTZ3" s="363"/>
      <c r="VUA3" s="363"/>
      <c r="VUB3" s="363"/>
      <c r="VUC3" s="363"/>
      <c r="VUD3" s="363"/>
      <c r="VUE3" s="363"/>
      <c r="VUF3" s="363"/>
      <c r="VUG3" s="363"/>
      <c r="VUH3" s="363"/>
      <c r="VUI3" s="363"/>
      <c r="VUJ3" s="363"/>
      <c r="VUK3" s="363"/>
      <c r="VUL3" s="363"/>
      <c r="VUM3" s="363"/>
      <c r="VUN3" s="363"/>
      <c r="VUO3" s="363"/>
      <c r="VUP3" s="363"/>
      <c r="VUQ3" s="363"/>
      <c r="VUR3" s="363"/>
      <c r="VUS3" s="363"/>
      <c r="VUT3" s="363"/>
      <c r="VUU3" s="363"/>
      <c r="VUV3" s="363"/>
      <c r="VUW3" s="363"/>
      <c r="VUX3" s="363"/>
      <c r="VUY3" s="363"/>
      <c r="VUZ3" s="363"/>
      <c r="VVA3" s="363"/>
      <c r="VVB3" s="363"/>
      <c r="VVC3" s="363"/>
      <c r="VVD3" s="363"/>
      <c r="VVE3" s="363"/>
      <c r="VVF3" s="363"/>
      <c r="VVG3" s="363"/>
      <c r="VVH3" s="363"/>
      <c r="VVI3" s="363"/>
      <c r="VVJ3" s="363"/>
      <c r="VVK3" s="363"/>
      <c r="VVL3" s="363"/>
      <c r="VVM3" s="363"/>
      <c r="VVN3" s="363"/>
      <c r="VVO3" s="363"/>
      <c r="VVP3" s="363"/>
      <c r="VVQ3" s="363"/>
      <c r="VVR3" s="363"/>
      <c r="VVS3" s="363"/>
      <c r="VVT3" s="363"/>
      <c r="VVU3" s="363"/>
      <c r="VVV3" s="363"/>
      <c r="VVW3" s="363"/>
      <c r="VVX3" s="363"/>
      <c r="VVY3" s="363"/>
      <c r="VVZ3" s="363"/>
      <c r="VWA3" s="363"/>
      <c r="VWB3" s="363"/>
      <c r="VWC3" s="363"/>
      <c r="VWD3" s="363"/>
      <c r="VWE3" s="363"/>
      <c r="VWF3" s="363"/>
      <c r="VWG3" s="363"/>
      <c r="VWH3" s="363"/>
      <c r="VWI3" s="363"/>
      <c r="VWJ3" s="363"/>
      <c r="VWK3" s="363"/>
      <c r="VWL3" s="363"/>
      <c r="VWM3" s="363"/>
      <c r="VWN3" s="363"/>
      <c r="VWO3" s="363"/>
      <c r="VWP3" s="363"/>
      <c r="VWQ3" s="363"/>
      <c r="VWR3" s="363"/>
      <c r="VWS3" s="363"/>
      <c r="VWT3" s="363"/>
      <c r="VWU3" s="363"/>
      <c r="VWV3" s="363"/>
      <c r="VWW3" s="363"/>
      <c r="VWX3" s="363"/>
      <c r="VWY3" s="363"/>
      <c r="VWZ3" s="363"/>
      <c r="VXA3" s="363"/>
      <c r="VXB3" s="363"/>
      <c r="VXC3" s="363"/>
      <c r="VXD3" s="363"/>
      <c r="VXE3" s="363"/>
      <c r="VXF3" s="363"/>
      <c r="VXG3" s="363"/>
      <c r="VXH3" s="363"/>
      <c r="VXI3" s="363"/>
      <c r="VXJ3" s="363"/>
      <c r="VXK3" s="363"/>
      <c r="VXL3" s="363"/>
      <c r="VXM3" s="363"/>
      <c r="VXN3" s="363"/>
      <c r="VXO3" s="363"/>
      <c r="VXP3" s="363"/>
      <c r="VXQ3" s="363"/>
      <c r="VXR3" s="363"/>
      <c r="VXS3" s="363"/>
      <c r="VXT3" s="363"/>
      <c r="VXU3" s="363"/>
      <c r="VXV3" s="363"/>
      <c r="VXW3" s="363"/>
      <c r="VXX3" s="363"/>
      <c r="VXY3" s="363"/>
      <c r="VXZ3" s="363"/>
      <c r="VYA3" s="363"/>
      <c r="VYB3" s="363"/>
      <c r="VYC3" s="363"/>
      <c r="VYD3" s="363"/>
      <c r="VYE3" s="363"/>
      <c r="VYF3" s="363"/>
      <c r="VYG3" s="363"/>
      <c r="VYH3" s="363"/>
      <c r="VYI3" s="363"/>
      <c r="VYJ3" s="363"/>
      <c r="VYK3" s="363"/>
      <c r="VYL3" s="363"/>
      <c r="VYM3" s="363"/>
      <c r="VYN3" s="363"/>
      <c r="VYO3" s="363"/>
      <c r="VYP3" s="363"/>
      <c r="VYQ3" s="363"/>
      <c r="VYR3" s="363"/>
      <c r="VYS3" s="363"/>
      <c r="VYT3" s="363"/>
      <c r="VYU3" s="363"/>
      <c r="VYV3" s="363"/>
      <c r="VYW3" s="363"/>
      <c r="VYX3" s="363"/>
      <c r="VYY3" s="363"/>
      <c r="VYZ3" s="363"/>
      <c r="VZA3" s="363"/>
      <c r="VZB3" s="363"/>
      <c r="VZC3" s="363"/>
      <c r="VZD3" s="363"/>
      <c r="VZE3" s="363"/>
      <c r="VZF3" s="363"/>
      <c r="VZG3" s="363"/>
      <c r="VZH3" s="363"/>
      <c r="VZI3" s="363"/>
      <c r="VZJ3" s="363"/>
      <c r="VZK3" s="363"/>
      <c r="VZL3" s="363"/>
      <c r="VZM3" s="363"/>
      <c r="VZN3" s="363"/>
      <c r="VZO3" s="363"/>
      <c r="VZP3" s="363"/>
      <c r="VZQ3" s="363"/>
      <c r="VZR3" s="363"/>
      <c r="VZS3" s="363"/>
      <c r="VZT3" s="363"/>
      <c r="VZU3" s="363"/>
      <c r="VZV3" s="363"/>
      <c r="VZW3" s="363"/>
      <c r="VZX3" s="363"/>
      <c r="VZY3" s="363"/>
      <c r="VZZ3" s="363"/>
      <c r="WAA3" s="363"/>
      <c r="WAB3" s="363"/>
      <c r="WAC3" s="363"/>
      <c r="WAD3" s="363"/>
      <c r="WAE3" s="363"/>
      <c r="WAF3" s="363"/>
      <c r="WAG3" s="363"/>
      <c r="WAH3" s="363"/>
      <c r="WAI3" s="363"/>
      <c r="WAJ3" s="363"/>
      <c r="WAK3" s="363"/>
      <c r="WAL3" s="363"/>
      <c r="WAM3" s="363"/>
      <c r="WAN3" s="363"/>
      <c r="WAO3" s="363"/>
      <c r="WAP3" s="363"/>
      <c r="WAQ3" s="363"/>
      <c r="WAR3" s="363"/>
      <c r="WAS3" s="363"/>
      <c r="WAT3" s="363"/>
      <c r="WAU3" s="363"/>
      <c r="WAV3" s="363"/>
      <c r="WAW3" s="363"/>
      <c r="WAX3" s="363"/>
      <c r="WAY3" s="363"/>
      <c r="WAZ3" s="363"/>
      <c r="WBA3" s="363"/>
      <c r="WBB3" s="363"/>
      <c r="WBC3" s="363"/>
      <c r="WBD3" s="363"/>
      <c r="WBE3" s="363"/>
      <c r="WBF3" s="363"/>
      <c r="WBG3" s="363"/>
      <c r="WBH3" s="363"/>
      <c r="WBI3" s="363"/>
      <c r="WBJ3" s="363"/>
      <c r="WBK3" s="363"/>
      <c r="WBL3" s="363"/>
      <c r="WBM3" s="363"/>
      <c r="WBN3" s="363"/>
      <c r="WBO3" s="363"/>
      <c r="WBP3" s="363"/>
      <c r="WBQ3" s="363"/>
      <c r="WBR3" s="363"/>
      <c r="WBS3" s="363"/>
      <c r="WBT3" s="363"/>
      <c r="WBU3" s="363"/>
      <c r="WBV3" s="363"/>
      <c r="WBW3" s="363"/>
      <c r="WBX3" s="363"/>
      <c r="WBY3" s="363"/>
      <c r="WBZ3" s="363"/>
      <c r="WCA3" s="363"/>
      <c r="WCB3" s="363"/>
      <c r="WCC3" s="363"/>
      <c r="WCD3" s="363"/>
      <c r="WCE3" s="363"/>
      <c r="WCF3" s="363"/>
      <c r="WCG3" s="363"/>
      <c r="WCH3" s="363"/>
      <c r="WCI3" s="363"/>
      <c r="WCJ3" s="363"/>
      <c r="WCK3" s="363"/>
      <c r="WCL3" s="363"/>
      <c r="WCM3" s="363"/>
      <c r="WCN3" s="363"/>
      <c r="WCO3" s="363"/>
      <c r="WCP3" s="363"/>
      <c r="WCQ3" s="363"/>
      <c r="WCR3" s="363"/>
      <c r="WCS3" s="363"/>
      <c r="WCT3" s="363"/>
      <c r="WCU3" s="363"/>
      <c r="WCV3" s="363"/>
      <c r="WCW3" s="363"/>
      <c r="WCX3" s="363"/>
      <c r="WCY3" s="363"/>
      <c r="WCZ3" s="363"/>
      <c r="WDA3" s="363"/>
      <c r="WDB3" s="363"/>
      <c r="WDC3" s="363"/>
      <c r="WDD3" s="363"/>
      <c r="WDE3" s="363"/>
      <c r="WDF3" s="363"/>
      <c r="WDG3" s="363"/>
      <c r="WDH3" s="363"/>
      <c r="WDI3" s="363"/>
      <c r="WDJ3" s="363"/>
      <c r="WDK3" s="363"/>
      <c r="WDL3" s="363"/>
      <c r="WDM3" s="363"/>
      <c r="WDN3" s="363"/>
      <c r="WDO3" s="363"/>
      <c r="WDP3" s="363"/>
      <c r="WDQ3" s="363"/>
      <c r="WDR3" s="363"/>
      <c r="WDS3" s="363"/>
      <c r="WDT3" s="363"/>
      <c r="WDU3" s="363"/>
      <c r="WDV3" s="363"/>
      <c r="WDW3" s="363"/>
      <c r="WDX3" s="363"/>
      <c r="WDY3" s="363"/>
      <c r="WDZ3" s="363"/>
      <c r="WEA3" s="363"/>
      <c r="WEB3" s="363"/>
      <c r="WEC3" s="363"/>
      <c r="WED3" s="363"/>
      <c r="WEE3" s="363"/>
      <c r="WEF3" s="363"/>
      <c r="WEG3" s="363"/>
      <c r="WEH3" s="363"/>
      <c r="WEI3" s="363"/>
      <c r="WEJ3" s="363"/>
      <c r="WEK3" s="363"/>
      <c r="WEL3" s="363"/>
      <c r="WEM3" s="363"/>
      <c r="WEN3" s="363"/>
      <c r="WEO3" s="363"/>
      <c r="WEP3" s="363"/>
      <c r="WEQ3" s="363"/>
      <c r="WER3" s="363"/>
      <c r="WES3" s="363"/>
      <c r="WET3" s="363"/>
      <c r="WEU3" s="363"/>
      <c r="WEV3" s="363"/>
      <c r="WEW3" s="363"/>
      <c r="WEX3" s="363"/>
      <c r="WEY3" s="363"/>
      <c r="WEZ3" s="363"/>
      <c r="WFA3" s="363"/>
      <c r="WFB3" s="363"/>
      <c r="WFC3" s="363"/>
      <c r="WFD3" s="363"/>
      <c r="WFE3" s="363"/>
      <c r="WFF3" s="363"/>
      <c r="WFG3" s="363"/>
      <c r="WFH3" s="363"/>
      <c r="WFI3" s="363"/>
      <c r="WFJ3" s="363"/>
      <c r="WFK3" s="363"/>
      <c r="WFL3" s="363"/>
      <c r="WFM3" s="363"/>
      <c r="WFN3" s="363"/>
      <c r="WFO3" s="363"/>
      <c r="WFP3" s="363"/>
      <c r="WFQ3" s="363"/>
      <c r="WFR3" s="363"/>
      <c r="WFS3" s="363"/>
      <c r="WFT3" s="363"/>
      <c r="WFU3" s="363"/>
      <c r="WFV3" s="363"/>
      <c r="WFW3" s="363"/>
      <c r="WFX3" s="363"/>
      <c r="WFY3" s="363"/>
      <c r="WFZ3" s="363"/>
      <c r="WGA3" s="363"/>
      <c r="WGB3" s="363"/>
      <c r="WGC3" s="363"/>
      <c r="WGD3" s="363"/>
      <c r="WGE3" s="363"/>
      <c r="WGF3" s="363"/>
      <c r="WGG3" s="363"/>
      <c r="WGH3" s="363"/>
      <c r="WGI3" s="363"/>
      <c r="WGJ3" s="363"/>
      <c r="WGK3" s="363"/>
      <c r="WGL3" s="363"/>
      <c r="WGM3" s="363"/>
      <c r="WGN3" s="363"/>
      <c r="WGO3" s="363"/>
      <c r="WGP3" s="363"/>
      <c r="WGQ3" s="363"/>
      <c r="WGR3" s="363"/>
      <c r="WGS3" s="363"/>
      <c r="WGT3" s="363"/>
      <c r="WGU3" s="363"/>
      <c r="WGV3" s="363"/>
      <c r="WGW3" s="363"/>
      <c r="WGX3" s="363"/>
      <c r="WGY3" s="363"/>
      <c r="WGZ3" s="363"/>
      <c r="WHA3" s="363"/>
      <c r="WHB3" s="363"/>
      <c r="WHC3" s="363"/>
      <c r="WHD3" s="363"/>
      <c r="WHE3" s="363"/>
      <c r="WHF3" s="363"/>
      <c r="WHG3" s="363"/>
      <c r="WHH3" s="363"/>
      <c r="WHI3" s="363"/>
      <c r="WHJ3" s="363"/>
      <c r="WHK3" s="363"/>
      <c r="WHL3" s="363"/>
      <c r="WHM3" s="363"/>
      <c r="WHN3" s="363"/>
      <c r="WHO3" s="363"/>
      <c r="WHP3" s="363"/>
      <c r="WHQ3" s="363"/>
      <c r="WHR3" s="363"/>
      <c r="WHS3" s="363"/>
      <c r="WHT3" s="363"/>
      <c r="WHU3" s="363"/>
      <c r="WHV3" s="363"/>
      <c r="WHW3" s="363"/>
      <c r="WHX3" s="363"/>
      <c r="WHY3" s="363"/>
      <c r="WHZ3" s="363"/>
      <c r="WIA3" s="363"/>
      <c r="WIB3" s="363"/>
      <c r="WIC3" s="363"/>
      <c r="WID3" s="363"/>
      <c r="WIE3" s="363"/>
      <c r="WIF3" s="363"/>
      <c r="WIG3" s="363"/>
      <c r="WIH3" s="363"/>
      <c r="WII3" s="363"/>
      <c r="WIJ3" s="363"/>
      <c r="WIK3" s="363"/>
      <c r="WIL3" s="363"/>
      <c r="WIM3" s="363"/>
      <c r="WIN3" s="363"/>
      <c r="WIO3" s="363"/>
      <c r="WIP3" s="363"/>
      <c r="WIQ3" s="363"/>
      <c r="WIR3" s="363"/>
      <c r="WIS3" s="363"/>
      <c r="WIT3" s="363"/>
      <c r="WIU3" s="363"/>
      <c r="WIV3" s="363"/>
      <c r="WIW3" s="363"/>
      <c r="WIX3" s="363"/>
      <c r="WIY3" s="363"/>
      <c r="WIZ3" s="363"/>
      <c r="WJA3" s="363"/>
      <c r="WJB3" s="363"/>
      <c r="WJC3" s="363"/>
      <c r="WJD3" s="363"/>
      <c r="WJE3" s="363"/>
      <c r="WJF3" s="363"/>
      <c r="WJG3" s="363"/>
      <c r="WJH3" s="363"/>
      <c r="WJI3" s="363"/>
      <c r="WJJ3" s="363"/>
      <c r="WJK3" s="363"/>
      <c r="WJL3" s="363"/>
      <c r="WJM3" s="363"/>
      <c r="WJN3" s="363"/>
      <c r="WJO3" s="363"/>
      <c r="WJP3" s="363"/>
      <c r="WJQ3" s="363"/>
      <c r="WJR3" s="363"/>
      <c r="WJS3" s="363"/>
      <c r="WJT3" s="363"/>
      <c r="WJU3" s="363"/>
      <c r="WJV3" s="363"/>
      <c r="WJW3" s="363"/>
      <c r="WJX3" s="363"/>
      <c r="WJY3" s="363"/>
      <c r="WJZ3" s="363"/>
      <c r="WKA3" s="363"/>
      <c r="WKB3" s="363"/>
      <c r="WKC3" s="363"/>
      <c r="WKD3" s="363"/>
      <c r="WKE3" s="363"/>
      <c r="WKF3" s="363"/>
      <c r="WKG3" s="363"/>
      <c r="WKH3" s="363"/>
      <c r="WKI3" s="363"/>
      <c r="WKJ3" s="363"/>
      <c r="WKK3" s="363"/>
      <c r="WKL3" s="363"/>
      <c r="WKM3" s="363"/>
      <c r="WKN3" s="363"/>
      <c r="WKO3" s="363"/>
      <c r="WKP3" s="363"/>
      <c r="WKQ3" s="363"/>
      <c r="WKR3" s="363"/>
      <c r="WKS3" s="363"/>
      <c r="WKT3" s="363"/>
      <c r="WKU3" s="363"/>
      <c r="WKV3" s="363"/>
      <c r="WKW3" s="363"/>
      <c r="WKX3" s="363"/>
      <c r="WKY3" s="363"/>
      <c r="WKZ3" s="363"/>
      <c r="WLA3" s="363"/>
      <c r="WLB3" s="363"/>
      <c r="WLC3" s="363"/>
      <c r="WLD3" s="363"/>
      <c r="WLE3" s="363"/>
      <c r="WLF3" s="363"/>
      <c r="WLG3" s="363"/>
      <c r="WLH3" s="363"/>
      <c r="WLI3" s="363"/>
      <c r="WLJ3" s="363"/>
      <c r="WLK3" s="363"/>
      <c r="WLL3" s="363"/>
      <c r="WLM3" s="363"/>
      <c r="WLN3" s="363"/>
      <c r="WLO3" s="363"/>
      <c r="WLP3" s="363"/>
      <c r="WLQ3" s="363"/>
      <c r="WLR3" s="363"/>
      <c r="WLS3" s="363"/>
      <c r="WLT3" s="363"/>
      <c r="WLU3" s="363"/>
      <c r="WLV3" s="363"/>
      <c r="WLW3" s="363"/>
      <c r="WLX3" s="363"/>
      <c r="WLY3" s="363"/>
      <c r="WLZ3" s="363"/>
      <c r="WMA3" s="363"/>
      <c r="WMB3" s="363"/>
      <c r="WMC3" s="363"/>
      <c r="WMD3" s="363"/>
      <c r="WME3" s="363"/>
      <c r="WMF3" s="363"/>
      <c r="WMG3" s="363"/>
      <c r="WMH3" s="363"/>
      <c r="WMI3" s="363"/>
      <c r="WMJ3" s="363"/>
      <c r="WMK3" s="363"/>
      <c r="WML3" s="363"/>
      <c r="WMM3" s="363"/>
      <c r="WMN3" s="363"/>
      <c r="WMO3" s="363"/>
      <c r="WMP3" s="363"/>
      <c r="WMQ3" s="363"/>
      <c r="WMR3" s="363"/>
      <c r="WMS3" s="363"/>
      <c r="WMT3" s="363"/>
      <c r="WMU3" s="363"/>
      <c r="WMV3" s="363"/>
      <c r="WMW3" s="363"/>
      <c r="WMX3" s="363"/>
      <c r="WMY3" s="363"/>
      <c r="WMZ3" s="363"/>
      <c r="WNA3" s="363"/>
      <c r="WNB3" s="363"/>
      <c r="WNC3" s="363"/>
      <c r="WND3" s="363"/>
      <c r="WNE3" s="363"/>
      <c r="WNF3" s="363"/>
      <c r="WNG3" s="363"/>
      <c r="WNH3" s="363"/>
      <c r="WNI3" s="363"/>
      <c r="WNJ3" s="363"/>
      <c r="WNK3" s="363"/>
      <c r="WNL3" s="363"/>
      <c r="WNM3" s="363"/>
      <c r="WNN3" s="363"/>
      <c r="WNO3" s="363"/>
      <c r="WNP3" s="363"/>
      <c r="WNQ3" s="363"/>
      <c r="WNR3" s="363"/>
      <c r="WNS3" s="363"/>
      <c r="WNT3" s="363"/>
      <c r="WNU3" s="363"/>
      <c r="WNV3" s="363"/>
      <c r="WNW3" s="363"/>
      <c r="WNX3" s="363"/>
      <c r="WNY3" s="363"/>
      <c r="WNZ3" s="363"/>
      <c r="WOA3" s="363"/>
      <c r="WOB3" s="363"/>
      <c r="WOC3" s="363"/>
      <c r="WOD3" s="363"/>
      <c r="WOE3" s="363"/>
      <c r="WOF3" s="363"/>
      <c r="WOG3" s="363"/>
      <c r="WOH3" s="363"/>
      <c r="WOI3" s="363"/>
      <c r="WOJ3" s="363"/>
      <c r="WOK3" s="363"/>
      <c r="WOL3" s="363"/>
      <c r="WOM3" s="363"/>
      <c r="WON3" s="363"/>
      <c r="WOO3" s="363"/>
      <c r="WOP3" s="363"/>
      <c r="WOQ3" s="363"/>
      <c r="WOR3" s="363"/>
      <c r="WOS3" s="363"/>
      <c r="WOT3" s="363"/>
      <c r="WOU3" s="363"/>
      <c r="WOV3" s="363"/>
      <c r="WOW3" s="363"/>
      <c r="WOX3" s="363"/>
      <c r="WOY3" s="363"/>
      <c r="WOZ3" s="363"/>
      <c r="WPA3" s="363"/>
      <c r="WPB3" s="363"/>
      <c r="WPC3" s="363"/>
      <c r="WPD3" s="363"/>
      <c r="WPE3" s="363"/>
      <c r="WPF3" s="363"/>
      <c r="WPG3" s="363"/>
      <c r="WPH3" s="363"/>
      <c r="WPI3" s="363"/>
      <c r="WPJ3" s="363"/>
      <c r="WPK3" s="363"/>
      <c r="WPL3" s="363"/>
      <c r="WPM3" s="363"/>
      <c r="WPN3" s="363"/>
      <c r="WPO3" s="363"/>
      <c r="WPP3" s="363"/>
      <c r="WPQ3" s="363"/>
      <c r="WPR3" s="363"/>
      <c r="WPS3" s="363"/>
      <c r="WPT3" s="363"/>
      <c r="WPU3" s="363"/>
      <c r="WPV3" s="363"/>
      <c r="WPW3" s="363"/>
      <c r="WPX3" s="363"/>
      <c r="WPY3" s="363"/>
      <c r="WPZ3" s="363"/>
      <c r="WQA3" s="363"/>
      <c r="WQB3" s="363"/>
      <c r="WQC3" s="363"/>
      <c r="WQD3" s="363"/>
      <c r="WQE3" s="363"/>
      <c r="WQF3" s="363"/>
      <c r="WQG3" s="363"/>
      <c r="WQH3" s="363"/>
      <c r="WQI3" s="363"/>
      <c r="WQJ3" s="363"/>
      <c r="WQK3" s="363"/>
      <c r="WQL3" s="363"/>
      <c r="WQM3" s="363"/>
      <c r="WQN3" s="363"/>
      <c r="WQO3" s="363"/>
      <c r="WQP3" s="363"/>
      <c r="WQQ3" s="363"/>
      <c r="WQR3" s="363"/>
      <c r="WQS3" s="363"/>
      <c r="WQT3" s="363"/>
      <c r="WQU3" s="363"/>
      <c r="WQV3" s="363"/>
      <c r="WQW3" s="363"/>
      <c r="WQX3" s="363"/>
      <c r="WQY3" s="363"/>
      <c r="WQZ3" s="363"/>
      <c r="WRA3" s="363"/>
      <c r="WRB3" s="363"/>
      <c r="WRC3" s="363"/>
      <c r="WRD3" s="363"/>
      <c r="WRE3" s="363"/>
      <c r="WRF3" s="363"/>
      <c r="WRG3" s="363"/>
      <c r="WRH3" s="363"/>
      <c r="WRI3" s="363"/>
      <c r="WRJ3" s="363"/>
      <c r="WRK3" s="363"/>
      <c r="WRL3" s="363"/>
      <c r="WRM3" s="363"/>
      <c r="WRN3" s="363"/>
      <c r="WRO3" s="363"/>
      <c r="WRP3" s="363"/>
      <c r="WRQ3" s="363"/>
      <c r="WRR3" s="363"/>
      <c r="WRS3" s="363"/>
      <c r="WRT3" s="363"/>
      <c r="WRU3" s="363"/>
      <c r="WRV3" s="363"/>
      <c r="WRW3" s="363"/>
      <c r="WRX3" s="363"/>
      <c r="WRY3" s="363"/>
      <c r="WRZ3" s="363"/>
      <c r="WSA3" s="363"/>
      <c r="WSB3" s="363"/>
      <c r="WSC3" s="363"/>
      <c r="WSD3" s="363"/>
      <c r="WSE3" s="363"/>
      <c r="WSF3" s="363"/>
      <c r="WSG3" s="363"/>
      <c r="WSH3" s="363"/>
      <c r="WSI3" s="363"/>
      <c r="WSJ3" s="363"/>
      <c r="WSK3" s="363"/>
      <c r="WSL3" s="363"/>
      <c r="WSM3" s="363"/>
      <c r="WSN3" s="363"/>
      <c r="WSO3" s="363"/>
      <c r="WSP3" s="363"/>
      <c r="WSQ3" s="363"/>
      <c r="WSR3" s="363"/>
      <c r="WSS3" s="363"/>
      <c r="WST3" s="363"/>
      <c r="WSU3" s="363"/>
      <c r="WSV3" s="363"/>
      <c r="WSW3" s="363"/>
      <c r="WSX3" s="363"/>
      <c r="WSY3" s="363"/>
      <c r="WSZ3" s="363"/>
      <c r="WTA3" s="363"/>
      <c r="WTB3" s="363"/>
      <c r="WTC3" s="363"/>
      <c r="WTD3" s="363"/>
      <c r="WTE3" s="363"/>
      <c r="WTF3" s="363"/>
      <c r="WTG3" s="363"/>
      <c r="WTH3" s="363"/>
      <c r="WTI3" s="363"/>
      <c r="WTJ3" s="363"/>
      <c r="WTK3" s="363"/>
      <c r="WTL3" s="363"/>
      <c r="WTM3" s="363"/>
      <c r="WTN3" s="363"/>
      <c r="WTO3" s="363"/>
      <c r="WTP3" s="363"/>
      <c r="WTQ3" s="363"/>
      <c r="WTR3" s="363"/>
      <c r="WTS3" s="363"/>
      <c r="WTT3" s="363"/>
      <c r="WTU3" s="363"/>
      <c r="WTV3" s="363"/>
      <c r="WTW3" s="363"/>
      <c r="WTX3" s="363"/>
      <c r="WTY3" s="363"/>
      <c r="WTZ3" s="363"/>
      <c r="WUA3" s="363"/>
      <c r="WUB3" s="363"/>
      <c r="WUC3" s="363"/>
      <c r="WUD3" s="363"/>
      <c r="WUE3" s="363"/>
      <c r="WUF3" s="363"/>
      <c r="WUG3" s="363"/>
      <c r="WUH3" s="363"/>
      <c r="WUI3" s="363"/>
      <c r="WUJ3" s="363"/>
      <c r="WUK3" s="363"/>
      <c r="WUL3" s="363"/>
      <c r="WUM3" s="363"/>
      <c r="WUN3" s="363"/>
      <c r="WUO3" s="363"/>
      <c r="WUP3" s="363"/>
      <c r="WUQ3" s="363"/>
      <c r="WUR3" s="363"/>
      <c r="WUS3" s="363"/>
      <c r="WUT3" s="363"/>
      <c r="WUU3" s="363"/>
      <c r="WUV3" s="363"/>
      <c r="WUW3" s="363"/>
      <c r="WUX3" s="363"/>
      <c r="WUY3" s="363"/>
      <c r="WUZ3" s="363"/>
      <c r="WVA3" s="363"/>
      <c r="WVB3" s="363"/>
      <c r="WVC3" s="363"/>
      <c r="WVD3" s="363"/>
      <c r="WVE3" s="363"/>
      <c r="WVF3" s="363"/>
      <c r="WVG3" s="363"/>
      <c r="WVH3" s="363"/>
      <c r="WVI3" s="363"/>
      <c r="WVJ3" s="363"/>
      <c r="WVK3" s="363"/>
      <c r="WVL3" s="363"/>
      <c r="WVM3" s="363"/>
      <c r="WVN3" s="363"/>
      <c r="WVO3" s="363"/>
      <c r="WVP3" s="363"/>
      <c r="WVQ3" s="363"/>
      <c r="WVR3" s="363"/>
      <c r="WVS3" s="363"/>
      <c r="WVT3" s="363"/>
      <c r="WVU3" s="363"/>
      <c r="WVV3" s="363"/>
      <c r="WVW3" s="363"/>
      <c r="WVX3" s="363"/>
      <c r="WVY3" s="363"/>
      <c r="WVZ3" s="363"/>
      <c r="WWA3" s="363"/>
      <c r="WWB3" s="363"/>
      <c r="WWC3" s="363"/>
      <c r="WWD3" s="363"/>
      <c r="WWE3" s="363"/>
      <c r="WWF3" s="363"/>
      <c r="WWG3" s="363"/>
      <c r="WWH3" s="363"/>
      <c r="WWI3" s="363"/>
      <c r="WWJ3" s="363"/>
      <c r="WWK3" s="363"/>
      <c r="WWL3" s="363"/>
      <c r="WWM3" s="363"/>
      <c r="WWN3" s="363"/>
      <c r="WWO3" s="363"/>
      <c r="WWP3" s="363"/>
      <c r="WWQ3" s="363"/>
      <c r="WWR3" s="363"/>
      <c r="WWS3" s="363"/>
      <c r="WWT3" s="363"/>
      <c r="WWU3" s="363"/>
      <c r="WWV3" s="363"/>
      <c r="WWW3" s="363"/>
      <c r="WWX3" s="363"/>
      <c r="WWY3" s="363"/>
      <c r="WWZ3" s="363"/>
      <c r="WXA3" s="363"/>
      <c r="WXB3" s="363"/>
      <c r="WXC3" s="363"/>
      <c r="WXD3" s="363"/>
      <c r="WXE3" s="363"/>
      <c r="WXF3" s="363"/>
      <c r="WXG3" s="363"/>
      <c r="WXH3" s="363"/>
      <c r="WXI3" s="363"/>
      <c r="WXJ3" s="363"/>
      <c r="WXK3" s="363"/>
      <c r="WXL3" s="363"/>
      <c r="WXM3" s="363"/>
      <c r="WXN3" s="363"/>
      <c r="WXO3" s="363"/>
      <c r="WXP3" s="363"/>
      <c r="WXQ3" s="363"/>
      <c r="WXR3" s="363"/>
      <c r="WXS3" s="363"/>
      <c r="WXT3" s="363"/>
      <c r="WXU3" s="363"/>
      <c r="WXV3" s="363"/>
      <c r="WXW3" s="363"/>
      <c r="WXX3" s="363"/>
      <c r="WXY3" s="363"/>
      <c r="WXZ3" s="363"/>
      <c r="WYA3" s="363"/>
      <c r="WYB3" s="363"/>
      <c r="WYC3" s="363"/>
      <c r="WYD3" s="363"/>
      <c r="WYE3" s="363"/>
      <c r="WYF3" s="363"/>
      <c r="WYG3" s="363"/>
      <c r="WYH3" s="363"/>
      <c r="WYI3" s="363"/>
      <c r="WYJ3" s="363"/>
      <c r="WYK3" s="363"/>
      <c r="WYL3" s="363"/>
      <c r="WYM3" s="363"/>
      <c r="WYN3" s="363"/>
      <c r="WYO3" s="363"/>
      <c r="WYP3" s="363"/>
      <c r="WYQ3" s="363"/>
      <c r="WYR3" s="363"/>
      <c r="WYS3" s="363"/>
      <c r="WYT3" s="363"/>
      <c r="WYU3" s="363"/>
      <c r="WYV3" s="363"/>
      <c r="WYW3" s="363"/>
      <c r="WYX3" s="363"/>
      <c r="WYY3" s="363"/>
      <c r="WYZ3" s="363"/>
      <c r="WZA3" s="363"/>
      <c r="WZB3" s="363"/>
      <c r="WZC3" s="363"/>
      <c r="WZD3" s="363"/>
      <c r="WZE3" s="363"/>
      <c r="WZF3" s="363"/>
      <c r="WZG3" s="363"/>
      <c r="WZH3" s="363"/>
      <c r="WZI3" s="363"/>
      <c r="WZJ3" s="363"/>
      <c r="WZK3" s="363"/>
      <c r="WZL3" s="363"/>
      <c r="WZM3" s="363"/>
      <c r="WZN3" s="363"/>
      <c r="WZO3" s="363"/>
      <c r="WZP3" s="363"/>
      <c r="WZQ3" s="363"/>
      <c r="WZR3" s="363"/>
      <c r="WZS3" s="363"/>
      <c r="WZT3" s="363"/>
      <c r="WZU3" s="363"/>
      <c r="WZV3" s="363"/>
      <c r="WZW3" s="363"/>
      <c r="WZX3" s="363"/>
      <c r="WZY3" s="363"/>
      <c r="WZZ3" s="363"/>
      <c r="XAA3" s="363"/>
      <c r="XAB3" s="363"/>
      <c r="XAC3" s="363"/>
      <c r="XAD3" s="363"/>
      <c r="XAE3" s="363"/>
      <c r="XAF3" s="363"/>
      <c r="XAG3" s="363"/>
      <c r="XAH3" s="363"/>
      <c r="XAI3" s="363"/>
      <c r="XAJ3" s="363"/>
      <c r="XAK3" s="363"/>
      <c r="XAL3" s="363"/>
      <c r="XAM3" s="363"/>
      <c r="XAN3" s="363"/>
      <c r="XAO3" s="363"/>
      <c r="XAP3" s="363"/>
      <c r="XAQ3" s="363"/>
      <c r="XAR3" s="363"/>
      <c r="XAS3" s="363"/>
      <c r="XAT3" s="363"/>
      <c r="XAU3" s="363"/>
      <c r="XAV3" s="363"/>
      <c r="XAW3" s="363"/>
      <c r="XAX3" s="363"/>
      <c r="XAY3" s="363"/>
      <c r="XAZ3" s="363"/>
      <c r="XBA3" s="363"/>
      <c r="XBB3" s="363"/>
      <c r="XBC3" s="363"/>
      <c r="XBD3" s="363"/>
      <c r="XBE3" s="363"/>
      <c r="XBF3" s="363"/>
      <c r="XBG3" s="363"/>
      <c r="XBH3" s="363"/>
      <c r="XBI3" s="363"/>
      <c r="XBJ3" s="363"/>
      <c r="XBK3" s="363"/>
      <c r="XBL3" s="363"/>
      <c r="XBM3" s="363"/>
      <c r="XBN3" s="363"/>
      <c r="XBO3" s="363"/>
      <c r="XBP3" s="363"/>
      <c r="XBQ3" s="363"/>
      <c r="XBR3" s="363"/>
      <c r="XBS3" s="363"/>
      <c r="XBT3" s="363"/>
      <c r="XBU3" s="363"/>
      <c r="XBV3" s="363"/>
      <c r="XBW3" s="363"/>
      <c r="XBX3" s="363"/>
      <c r="XBY3" s="363"/>
      <c r="XBZ3" s="363"/>
      <c r="XCA3" s="363"/>
      <c r="XCB3" s="363"/>
      <c r="XCC3" s="363"/>
      <c r="XCD3" s="363"/>
      <c r="XCE3" s="363"/>
      <c r="XCF3" s="363"/>
      <c r="XCG3" s="363"/>
      <c r="XCH3" s="363"/>
      <c r="XCI3" s="363"/>
      <c r="XCJ3" s="363"/>
      <c r="XCK3" s="363"/>
      <c r="XCL3" s="363"/>
      <c r="XCM3" s="363"/>
      <c r="XCN3" s="363"/>
      <c r="XCO3" s="363"/>
      <c r="XCP3" s="363"/>
      <c r="XCQ3" s="363"/>
      <c r="XCR3" s="363"/>
      <c r="XCS3" s="363"/>
      <c r="XCT3" s="363"/>
      <c r="XCU3" s="363"/>
      <c r="XCV3" s="363"/>
      <c r="XCW3" s="363"/>
      <c r="XCX3" s="363"/>
      <c r="XCY3" s="363"/>
      <c r="XCZ3" s="363"/>
      <c r="XDA3" s="363"/>
      <c r="XDB3" s="363"/>
      <c r="XDC3" s="363"/>
      <c r="XDD3" s="363"/>
      <c r="XDE3" s="363"/>
      <c r="XDF3" s="363"/>
      <c r="XDG3" s="363"/>
      <c r="XDH3" s="363"/>
      <c r="XDI3" s="363"/>
      <c r="XDJ3" s="363"/>
      <c r="XDK3" s="363"/>
      <c r="XDL3" s="363"/>
      <c r="XDM3" s="363"/>
      <c r="XDN3" s="363"/>
      <c r="XDO3" s="363"/>
      <c r="XDP3" s="363"/>
      <c r="XDQ3" s="363"/>
      <c r="XDR3" s="363"/>
      <c r="XDS3" s="363"/>
      <c r="XDT3" s="363"/>
      <c r="XDU3" s="363"/>
      <c r="XDV3" s="363"/>
      <c r="XDW3" s="363"/>
      <c r="XDX3" s="363"/>
      <c r="XDY3" s="363"/>
      <c r="XDZ3" s="363"/>
      <c r="XEA3" s="363"/>
      <c r="XEB3" s="363"/>
      <c r="XEC3" s="363"/>
      <c r="XED3" s="363"/>
      <c r="XEE3" s="363"/>
      <c r="XEF3" s="363"/>
      <c r="XEG3" s="363"/>
      <c r="XEH3" s="363"/>
      <c r="XEI3" s="363"/>
      <c r="XEJ3" s="363"/>
      <c r="XEK3" s="363"/>
      <c r="XEL3" s="363"/>
      <c r="XEM3" s="363"/>
      <c r="XEN3" s="363"/>
      <c r="XEO3" s="363"/>
      <c r="XEP3" s="363"/>
      <c r="XEQ3" s="363"/>
      <c r="XER3" s="363"/>
      <c r="XES3" s="363"/>
      <c r="XET3" s="363"/>
      <c r="XEU3" s="363"/>
      <c r="XEV3" s="363"/>
      <c r="XEW3" s="363"/>
      <c r="XEX3" s="363"/>
      <c r="XEY3" s="363"/>
      <c r="XEZ3" s="363"/>
      <c r="XFA3" s="363"/>
      <c r="XFB3" s="363"/>
      <c r="XFC3" s="363"/>
      <c r="XFD3" s="363"/>
    </row>
    <row r="4" spans="1:16384" s="2" customFormat="1" ht="15.6" x14ac:dyDescent="0.3">
      <c r="A4" s="3"/>
    </row>
    <row r="5" spans="1:16384" s="46" customFormat="1" ht="46.8" x14ac:dyDescent="0.3">
      <c r="A5" s="2"/>
      <c r="B5" s="4" t="s">
        <v>409</v>
      </c>
      <c r="C5" s="22" t="s">
        <v>107</v>
      </c>
      <c r="D5" s="5" t="s">
        <v>108</v>
      </c>
    </row>
    <row r="6" spans="1:16384" s="46" customFormat="1" ht="31.2" x14ac:dyDescent="0.3">
      <c r="A6" s="49"/>
      <c r="B6" s="7" t="s">
        <v>109</v>
      </c>
      <c r="C6" s="8" t="s">
        <v>110</v>
      </c>
      <c r="D6" s="8" t="s">
        <v>111</v>
      </c>
    </row>
    <row r="7" spans="1:16384" s="46" customFormat="1" ht="15.6" x14ac:dyDescent="0.3">
      <c r="A7" s="9" t="s">
        <v>112</v>
      </c>
      <c r="B7" s="50">
        <v>4561500</v>
      </c>
      <c r="C7" s="1" t="s">
        <v>113</v>
      </c>
      <c r="D7" s="1" t="s">
        <v>113</v>
      </c>
      <c r="E7" s="48"/>
    </row>
    <row r="8" spans="1:16384" s="46" customFormat="1" ht="15.6" x14ac:dyDescent="0.3">
      <c r="A8" s="10" t="s">
        <v>114</v>
      </c>
      <c r="B8" s="50">
        <v>1058500</v>
      </c>
      <c r="C8" s="1" t="s">
        <v>113</v>
      </c>
      <c r="D8" s="1" t="s">
        <v>113</v>
      </c>
      <c r="E8" s="48"/>
    </row>
    <row r="9" spans="1:16384" s="46" customFormat="1" ht="15.6" x14ac:dyDescent="0.3">
      <c r="A9" s="10" t="s">
        <v>115</v>
      </c>
      <c r="B9" s="50">
        <v>1348000</v>
      </c>
      <c r="C9" s="1" t="s">
        <v>113</v>
      </c>
      <c r="D9" s="1" t="s">
        <v>113</v>
      </c>
      <c r="E9" s="48"/>
    </row>
    <row r="10" spans="1:16384" s="46" customFormat="1" ht="31.2" x14ac:dyDescent="0.3">
      <c r="A10" s="10" t="s">
        <v>116</v>
      </c>
      <c r="B10" s="50">
        <v>16793500</v>
      </c>
      <c r="C10" s="1" t="s">
        <v>113</v>
      </c>
      <c r="D10" s="1" t="s">
        <v>113</v>
      </c>
      <c r="E10" s="48"/>
    </row>
    <row r="11" spans="1:16384" s="46" customFormat="1" ht="15.6" x14ac:dyDescent="0.3">
      <c r="A11" s="10" t="s">
        <v>117</v>
      </c>
      <c r="B11" s="50">
        <v>500</v>
      </c>
      <c r="C11" s="1" t="s">
        <v>113</v>
      </c>
      <c r="D11" s="1" t="s">
        <v>113</v>
      </c>
      <c r="E11" s="48"/>
    </row>
    <row r="12" spans="1:16384" s="46" customFormat="1" ht="15.6" x14ac:dyDescent="0.3">
      <c r="A12" s="10" t="s">
        <v>118</v>
      </c>
      <c r="B12" s="50">
        <v>25348000</v>
      </c>
      <c r="C12" s="1" t="s">
        <v>113</v>
      </c>
      <c r="D12" s="1" t="s">
        <v>113</v>
      </c>
      <c r="E12" s="48"/>
    </row>
    <row r="13" spans="1:16384" s="46" customFormat="1" ht="15.6" x14ac:dyDescent="0.3">
      <c r="A13" s="11" t="s">
        <v>119</v>
      </c>
      <c r="B13" s="1">
        <f>SUM(B7:B12)</f>
        <v>49110000</v>
      </c>
      <c r="C13" s="1" t="s">
        <v>113</v>
      </c>
      <c r="D13" s="1" t="s">
        <v>113</v>
      </c>
      <c r="E13" s="48"/>
    </row>
    <row r="14" spans="1:16384" s="46" customFormat="1" ht="31.2" x14ac:dyDescent="0.3">
      <c r="A14" s="12" t="s">
        <v>120</v>
      </c>
      <c r="B14" s="1">
        <v>0</v>
      </c>
      <c r="C14" s="1" t="s">
        <v>113</v>
      </c>
      <c r="D14" s="1" t="s">
        <v>113</v>
      </c>
      <c r="E14" s="48"/>
    </row>
    <row r="15" spans="1:16384" s="46" customFormat="1" ht="15.6" x14ac:dyDescent="0.3">
      <c r="A15" s="13" t="s">
        <v>121</v>
      </c>
      <c r="B15" s="27">
        <f>B13+B14</f>
        <v>49110000</v>
      </c>
      <c r="C15" s="1" t="s">
        <v>113</v>
      </c>
      <c r="D15" s="1" t="s">
        <v>113</v>
      </c>
    </row>
    <row r="16" spans="1:16384" s="46" customFormat="1" ht="15.6" x14ac:dyDescent="0.3">
      <c r="A16" s="14"/>
      <c r="B16" s="2"/>
      <c r="C16" s="2"/>
      <c r="D16" s="2"/>
    </row>
    <row r="17" spans="1:5" s="46" customFormat="1" ht="15.6" x14ac:dyDescent="0.3">
      <c r="A17" s="23"/>
      <c r="B17" s="15" t="s">
        <v>122</v>
      </c>
      <c r="C17" s="16" t="s">
        <v>122</v>
      </c>
      <c r="D17" s="16" t="s">
        <v>122</v>
      </c>
      <c r="E17" s="47"/>
    </row>
    <row r="18" spans="1:5" s="46" customFormat="1" ht="15.6" x14ac:dyDescent="0.3">
      <c r="A18" s="9" t="s">
        <v>112</v>
      </c>
      <c r="B18" s="1">
        <v>0</v>
      </c>
      <c r="C18" s="1" t="s">
        <v>65</v>
      </c>
      <c r="D18" s="1" t="s">
        <v>65</v>
      </c>
    </row>
    <row r="19" spans="1:5" s="46" customFormat="1" ht="15.6" x14ac:dyDescent="0.3">
      <c r="A19" s="10" t="s">
        <v>114</v>
      </c>
      <c r="B19" s="1">
        <v>0</v>
      </c>
      <c r="C19" s="1" t="s">
        <v>113</v>
      </c>
      <c r="D19" s="1" t="s">
        <v>113</v>
      </c>
    </row>
    <row r="20" spans="1:5" s="46" customFormat="1" ht="15.6" x14ac:dyDescent="0.3">
      <c r="A20" s="10" t="s">
        <v>115</v>
      </c>
      <c r="B20" s="1">
        <v>400000</v>
      </c>
      <c r="C20" s="1" t="s">
        <v>113</v>
      </c>
      <c r="D20" s="1" t="s">
        <v>113</v>
      </c>
    </row>
    <row r="21" spans="1:5" s="46" customFormat="1" ht="31.2" x14ac:dyDescent="0.3">
      <c r="A21" s="10" t="s">
        <v>116</v>
      </c>
      <c r="B21" s="1">
        <v>13200000</v>
      </c>
      <c r="C21" s="1" t="s">
        <v>113</v>
      </c>
      <c r="D21" s="1" t="s">
        <v>113</v>
      </c>
    </row>
    <row r="22" spans="1:5" s="46" customFormat="1" ht="15.6" x14ac:dyDescent="0.3">
      <c r="A22" s="10" t="s">
        <v>117</v>
      </c>
      <c r="B22" s="1">
        <v>1210000</v>
      </c>
      <c r="C22" s="1" t="s">
        <v>113</v>
      </c>
      <c r="D22" s="1" t="s">
        <v>113</v>
      </c>
    </row>
    <row r="23" spans="1:5" s="46" customFormat="1" ht="15.6" x14ac:dyDescent="0.3">
      <c r="A23" s="10" t="s">
        <v>118</v>
      </c>
      <c r="B23" s="1">
        <v>2026000</v>
      </c>
      <c r="C23" s="1" t="s">
        <v>113</v>
      </c>
      <c r="D23" s="1" t="s">
        <v>113</v>
      </c>
    </row>
    <row r="24" spans="1:5" s="46" customFormat="1" ht="15.6" x14ac:dyDescent="0.3">
      <c r="A24" s="11" t="s">
        <v>119</v>
      </c>
      <c r="B24" s="1">
        <f>SUM(B18:B23)</f>
        <v>16836000</v>
      </c>
      <c r="C24" s="1" t="s">
        <v>113</v>
      </c>
      <c r="D24" s="1" t="s">
        <v>113</v>
      </c>
    </row>
    <row r="25" spans="1:5" s="46" customFormat="1" ht="31.2" x14ac:dyDescent="0.3">
      <c r="A25" s="12" t="s">
        <v>120</v>
      </c>
      <c r="B25" s="1">
        <v>764000</v>
      </c>
      <c r="C25" s="1" t="s">
        <v>113</v>
      </c>
      <c r="D25" s="1" t="s">
        <v>113</v>
      </c>
    </row>
    <row r="26" spans="1:5" s="46" customFormat="1" ht="15.6" x14ac:dyDescent="0.3">
      <c r="A26" s="13" t="s">
        <v>121</v>
      </c>
      <c r="B26" s="27">
        <f>B24+B25</f>
        <v>17600000</v>
      </c>
      <c r="C26" s="1" t="s">
        <v>113</v>
      </c>
      <c r="D26" s="1" t="s">
        <v>113</v>
      </c>
    </row>
    <row r="27" spans="1:5" s="2" customFormat="1" ht="15.6" x14ac:dyDescent="0.3"/>
    <row r="28" spans="1:5" s="2" customFormat="1" ht="15.6" x14ac:dyDescent="0.3"/>
    <row r="29" spans="1:5" s="2" customFormat="1" ht="15.6" x14ac:dyDescent="0.3"/>
    <row r="30" spans="1:5" s="2" customFormat="1" ht="15.6" x14ac:dyDescent="0.3"/>
    <row r="31" spans="1:5" s="2" customFormat="1" ht="15.6" x14ac:dyDescent="0.3">
      <c r="A31" s="25" t="s">
        <v>123</v>
      </c>
      <c r="B31" s="28">
        <f>B13</f>
        <v>49110000</v>
      </c>
      <c r="C31" s="17"/>
      <c r="D31" s="18"/>
    </row>
    <row r="32" spans="1:5" s="2" customFormat="1" ht="15.6" x14ac:dyDescent="0.3">
      <c r="B32" s="19"/>
    </row>
    <row r="33" spans="1:4" x14ac:dyDescent="0.25">
      <c r="A33" s="21"/>
      <c r="B33" s="21"/>
      <c r="C33" s="21"/>
      <c r="D33" s="21"/>
    </row>
    <row r="34" spans="1:4" x14ac:dyDescent="0.25">
      <c r="A34" s="21"/>
      <c r="B34" s="21"/>
      <c r="C34" s="21"/>
      <c r="D34" s="21"/>
    </row>
    <row r="35" spans="1:4" x14ac:dyDescent="0.25">
      <c r="B35" s="21"/>
    </row>
    <row r="36" spans="1:4" x14ac:dyDescent="0.25">
      <c r="B36" s="21"/>
    </row>
    <row r="37" spans="1:4" x14ac:dyDescent="0.25">
      <c r="B37" s="21"/>
    </row>
    <row r="38" spans="1:4" x14ac:dyDescent="0.25">
      <c r="B38" s="21"/>
    </row>
    <row r="39" spans="1:4" x14ac:dyDescent="0.25">
      <c r="B39" s="21"/>
    </row>
  </sheetData>
  <mergeCells count="4096">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10" s="2" customFormat="1" ht="15.6" x14ac:dyDescent="0.3"/>
    <row r="2" spans="1:10" s="36" customFormat="1" ht="15.6" x14ac:dyDescent="0.3">
      <c r="A2" s="35" t="s">
        <v>822</v>
      </c>
    </row>
    <row r="3" spans="1:10" s="2" customFormat="1" ht="15.6" x14ac:dyDescent="0.3">
      <c r="A3" s="3"/>
    </row>
    <row r="4" spans="1:10" s="2" customFormat="1" ht="46.8" x14ac:dyDescent="0.3">
      <c r="B4" s="37" t="s">
        <v>819</v>
      </c>
      <c r="C4" s="22" t="s">
        <v>818</v>
      </c>
      <c r="D4" s="5" t="s">
        <v>108</v>
      </c>
      <c r="F4" s="143"/>
      <c r="G4" s="143"/>
      <c r="H4" s="143"/>
      <c r="I4" s="143"/>
      <c r="J4" s="143"/>
    </row>
    <row r="5" spans="1:10" s="2" customFormat="1" ht="31.2" x14ac:dyDescent="0.3">
      <c r="A5" s="6"/>
      <c r="B5" s="43" t="s">
        <v>109</v>
      </c>
      <c r="C5" s="8" t="s">
        <v>110</v>
      </c>
      <c r="D5" s="8" t="s">
        <v>111</v>
      </c>
      <c r="F5" s="143"/>
      <c r="G5" s="143"/>
      <c r="H5" s="143"/>
      <c r="I5" s="143"/>
      <c r="J5" s="143"/>
    </row>
    <row r="6" spans="1:10" s="2" customFormat="1" ht="15.6" x14ac:dyDescent="0.3">
      <c r="A6" s="9" t="s">
        <v>112</v>
      </c>
      <c r="B6" s="38">
        <v>1694000</v>
      </c>
      <c r="C6" s="1" t="s">
        <v>113</v>
      </c>
      <c r="D6" s="1" t="s">
        <v>113</v>
      </c>
      <c r="F6" s="149"/>
      <c r="G6" s="150"/>
      <c r="H6" s="143"/>
      <c r="I6" s="143"/>
      <c r="J6" s="143"/>
    </row>
    <row r="7" spans="1:10" s="2" customFormat="1" ht="15.6" x14ac:dyDescent="0.3">
      <c r="A7" s="10" t="s">
        <v>114</v>
      </c>
      <c r="B7" s="38">
        <v>517000</v>
      </c>
      <c r="C7" s="1" t="s">
        <v>113</v>
      </c>
      <c r="D7" s="1" t="s">
        <v>113</v>
      </c>
      <c r="F7" s="149"/>
      <c r="G7" s="150"/>
      <c r="H7" s="143"/>
      <c r="I7" s="143"/>
      <c r="J7" s="143"/>
    </row>
    <row r="8" spans="1:10" s="2" customFormat="1" ht="15.6" x14ac:dyDescent="0.3">
      <c r="A8" s="10" t="s">
        <v>115</v>
      </c>
      <c r="B8" s="38">
        <v>876000</v>
      </c>
      <c r="C8" s="1" t="s">
        <v>113</v>
      </c>
      <c r="D8" s="1" t="s">
        <v>113</v>
      </c>
      <c r="F8" s="149"/>
      <c r="G8" s="164"/>
      <c r="H8" s="143"/>
      <c r="I8" s="143"/>
      <c r="J8" s="143"/>
    </row>
    <row r="9" spans="1:10" s="2" customFormat="1" ht="31.2" x14ac:dyDescent="0.3">
      <c r="A9" s="10" t="s">
        <v>116</v>
      </c>
      <c r="B9" s="38">
        <v>4866000</v>
      </c>
      <c r="C9" s="1" t="s">
        <v>113</v>
      </c>
      <c r="D9" s="1" t="s">
        <v>113</v>
      </c>
      <c r="F9" s="143"/>
      <c r="G9" s="143"/>
      <c r="H9" s="143"/>
      <c r="I9" s="143"/>
      <c r="J9" s="143"/>
    </row>
    <row r="10" spans="1:10" s="2" customFormat="1" ht="15.6" x14ac:dyDescent="0.3">
      <c r="A10" s="10" t="s">
        <v>117</v>
      </c>
      <c r="B10" s="39">
        <v>0</v>
      </c>
      <c r="C10" s="1" t="s">
        <v>113</v>
      </c>
      <c r="D10" s="1" t="s">
        <v>113</v>
      </c>
      <c r="F10" s="143"/>
      <c r="G10" s="143"/>
      <c r="H10" s="143"/>
      <c r="I10" s="143"/>
      <c r="J10" s="143"/>
    </row>
    <row r="11" spans="1:10" s="2" customFormat="1" ht="15.6" x14ac:dyDescent="0.3">
      <c r="A11" s="10" t="s">
        <v>118</v>
      </c>
      <c r="B11" s="38">
        <v>11254000</v>
      </c>
      <c r="C11" s="1" t="s">
        <v>113</v>
      </c>
      <c r="D11" s="1" t="s">
        <v>113</v>
      </c>
      <c r="F11" s="143"/>
      <c r="G11" s="143"/>
      <c r="H11" s="143"/>
      <c r="I11" s="143"/>
      <c r="J11" s="143"/>
    </row>
    <row r="12" spans="1:10" s="2" customFormat="1" ht="15.6" x14ac:dyDescent="0.3">
      <c r="A12" s="11" t="s">
        <v>119</v>
      </c>
      <c r="B12" s="39">
        <f>SUM(B6:B11)</f>
        <v>19207000</v>
      </c>
      <c r="C12" s="1" t="s">
        <v>113</v>
      </c>
      <c r="D12" s="1" t="s">
        <v>113</v>
      </c>
      <c r="F12" s="143"/>
      <c r="G12" s="143"/>
      <c r="H12" s="143"/>
      <c r="I12" s="143"/>
      <c r="J12" s="143"/>
    </row>
    <row r="13" spans="1:10" s="2" customFormat="1" ht="31.2" x14ac:dyDescent="0.3">
      <c r="A13" s="12" t="s">
        <v>120</v>
      </c>
      <c r="B13" s="39">
        <v>0</v>
      </c>
      <c r="C13" s="1" t="s">
        <v>113</v>
      </c>
      <c r="D13" s="1" t="s">
        <v>113</v>
      </c>
    </row>
    <row r="14" spans="1:10" s="2" customFormat="1" ht="15.6" x14ac:dyDescent="0.3">
      <c r="A14" s="13" t="s">
        <v>121</v>
      </c>
      <c r="B14" s="40">
        <f>B12+B13</f>
        <v>19207000</v>
      </c>
      <c r="C14" s="1" t="s">
        <v>113</v>
      </c>
      <c r="D14" s="1" t="s">
        <v>113</v>
      </c>
    </row>
    <row r="15" spans="1:10" s="2" customFormat="1" ht="15.6" x14ac:dyDescent="0.3">
      <c r="A15" s="14"/>
      <c r="B15" s="36"/>
    </row>
    <row r="16" spans="1:10" s="2" customFormat="1" ht="15.6" x14ac:dyDescent="0.3">
      <c r="A16" s="23"/>
      <c r="B16" s="41" t="s">
        <v>122</v>
      </c>
      <c r="C16" s="16" t="s">
        <v>122</v>
      </c>
      <c r="D16" s="16" t="s">
        <v>122</v>
      </c>
      <c r="E16" s="24"/>
    </row>
    <row r="17" spans="1:4" s="2" customFormat="1" ht="15.6" x14ac:dyDescent="0.3">
      <c r="A17" s="9" t="s">
        <v>112</v>
      </c>
      <c r="B17" s="39">
        <v>70000</v>
      </c>
      <c r="C17" s="1" t="s">
        <v>113</v>
      </c>
      <c r="D17" s="1" t="s">
        <v>113</v>
      </c>
    </row>
    <row r="18" spans="1:4" s="2" customFormat="1" ht="15.6" x14ac:dyDescent="0.3">
      <c r="A18" s="10" t="s">
        <v>114</v>
      </c>
      <c r="B18" s="39">
        <v>0</v>
      </c>
      <c r="C18" s="1" t="s">
        <v>113</v>
      </c>
      <c r="D18" s="1" t="s">
        <v>113</v>
      </c>
    </row>
    <row r="19" spans="1:4" s="2" customFormat="1" ht="15.6" x14ac:dyDescent="0.3">
      <c r="A19" s="10" t="s">
        <v>115</v>
      </c>
      <c r="B19" s="39">
        <v>200000</v>
      </c>
      <c r="C19" s="1" t="s">
        <v>113</v>
      </c>
      <c r="D19" s="1" t="s">
        <v>113</v>
      </c>
    </row>
    <row r="20" spans="1:4" s="2" customFormat="1" ht="31.2" x14ac:dyDescent="0.3">
      <c r="A20" s="10" t="s">
        <v>116</v>
      </c>
      <c r="B20" s="39">
        <v>1900000</v>
      </c>
      <c r="C20" s="1" t="s">
        <v>113</v>
      </c>
      <c r="D20" s="1" t="s">
        <v>113</v>
      </c>
    </row>
    <row r="21" spans="1:4" s="2" customFormat="1" ht="15.6" x14ac:dyDescent="0.3">
      <c r="A21" s="10" t="s">
        <v>117</v>
      </c>
      <c r="B21" s="39">
        <v>120000</v>
      </c>
      <c r="C21" s="1" t="s">
        <v>113</v>
      </c>
      <c r="D21" s="1" t="s">
        <v>113</v>
      </c>
    </row>
    <row r="22" spans="1:4" s="2" customFormat="1" ht="15.6" x14ac:dyDescent="0.3">
      <c r="A22" s="10" t="s">
        <v>118</v>
      </c>
      <c r="B22" s="39">
        <v>750000</v>
      </c>
      <c r="C22" s="1" t="s">
        <v>113</v>
      </c>
      <c r="D22" s="1" t="s">
        <v>113</v>
      </c>
    </row>
    <row r="23" spans="1:4" s="2" customFormat="1" ht="15.6" x14ac:dyDescent="0.3">
      <c r="A23" s="11" t="s">
        <v>119</v>
      </c>
      <c r="B23" s="39">
        <f>SUM(B17:B22)</f>
        <v>3040000</v>
      </c>
      <c r="C23" s="1" t="s">
        <v>113</v>
      </c>
      <c r="D23" s="1" t="s">
        <v>113</v>
      </c>
    </row>
    <row r="24" spans="1:4" s="2" customFormat="1" ht="31.2" x14ac:dyDescent="0.3">
      <c r="A24" s="12" t="s">
        <v>120</v>
      </c>
      <c r="B24" s="39">
        <v>0</v>
      </c>
      <c r="C24" s="1" t="s">
        <v>113</v>
      </c>
      <c r="D24" s="1" t="s">
        <v>113</v>
      </c>
    </row>
    <row r="25" spans="1:4" s="2" customFormat="1" ht="15.6" x14ac:dyDescent="0.3">
      <c r="A25" s="13" t="s">
        <v>121</v>
      </c>
      <c r="B25" s="40">
        <f>B23+B24</f>
        <v>3040000</v>
      </c>
      <c r="C25" s="1" t="s">
        <v>113</v>
      </c>
      <c r="D25" s="1" t="s">
        <v>113</v>
      </c>
    </row>
    <row r="26" spans="1:4" s="2" customFormat="1" ht="15.6" x14ac:dyDescent="0.3">
      <c r="B26" s="36"/>
      <c r="C26" s="52"/>
    </row>
    <row r="27" spans="1:4" s="2" customFormat="1" ht="15.6" x14ac:dyDescent="0.3">
      <c r="B27" s="36"/>
      <c r="C27" s="52"/>
    </row>
    <row r="28" spans="1:4" s="2" customFormat="1" ht="15.6" x14ac:dyDescent="0.3">
      <c r="B28" s="36"/>
      <c r="C28" s="52"/>
    </row>
    <row r="29" spans="1:4" s="2" customFormat="1" ht="15.6" x14ac:dyDescent="0.3">
      <c r="B29" s="36"/>
      <c r="C29" s="52"/>
    </row>
    <row r="30" spans="1:4" s="2" customFormat="1" ht="15.6" x14ac:dyDescent="0.3">
      <c r="A30" s="25" t="s">
        <v>123</v>
      </c>
      <c r="B30" s="42">
        <f>B12</f>
        <v>19207000</v>
      </c>
      <c r="C30" s="51" t="str">
        <f>C14</f>
        <v>Costs not yet available</v>
      </c>
      <c r="D30" s="18"/>
    </row>
    <row r="31" spans="1:4" s="2" customFormat="1" ht="15.6" x14ac:dyDescent="0.3">
      <c r="B31" s="44"/>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7" s="2" customFormat="1" ht="15.6" x14ac:dyDescent="0.3"/>
    <row r="2" spans="1:7" s="36" customFormat="1" ht="15.6" x14ac:dyDescent="0.3">
      <c r="A2" s="35" t="s">
        <v>821</v>
      </c>
    </row>
    <row r="3" spans="1:7" s="2" customFormat="1" ht="15.6" x14ac:dyDescent="0.3">
      <c r="A3" s="3"/>
    </row>
    <row r="4" spans="1:7" s="2" customFormat="1" ht="46.8" x14ac:dyDescent="0.3">
      <c r="B4" s="37" t="s">
        <v>820</v>
      </c>
      <c r="C4" s="22" t="s">
        <v>818</v>
      </c>
      <c r="D4" s="5" t="s">
        <v>108</v>
      </c>
      <c r="F4" s="143"/>
      <c r="G4" s="143"/>
    </row>
    <row r="5" spans="1:7" s="2" customFormat="1" ht="31.2" x14ac:dyDescent="0.3">
      <c r="A5" s="6"/>
      <c r="B5" s="43" t="s">
        <v>109</v>
      </c>
      <c r="C5" s="8" t="s">
        <v>110</v>
      </c>
      <c r="D5" s="8" t="s">
        <v>111</v>
      </c>
      <c r="F5" s="143"/>
      <c r="G5" s="143"/>
    </row>
    <row r="6" spans="1:7" s="2" customFormat="1" ht="15.6" x14ac:dyDescent="0.3">
      <c r="A6" s="9" t="s">
        <v>112</v>
      </c>
      <c r="B6" s="38">
        <v>1382000</v>
      </c>
      <c r="C6" s="1" t="s">
        <v>113</v>
      </c>
      <c r="D6" s="1" t="s">
        <v>113</v>
      </c>
      <c r="F6" s="149"/>
      <c r="G6" s="150"/>
    </row>
    <row r="7" spans="1:7" s="2" customFormat="1" ht="15.6" x14ac:dyDescent="0.3">
      <c r="A7" s="10" t="s">
        <v>114</v>
      </c>
      <c r="B7" s="38">
        <v>422000</v>
      </c>
      <c r="C7" s="1" t="s">
        <v>113</v>
      </c>
      <c r="D7" s="1" t="s">
        <v>113</v>
      </c>
      <c r="F7" s="149"/>
      <c r="G7" s="150"/>
    </row>
    <row r="8" spans="1:7" s="2" customFormat="1" ht="15.6" x14ac:dyDescent="0.3">
      <c r="A8" s="10" t="s">
        <v>115</v>
      </c>
      <c r="B8" s="38">
        <v>834000</v>
      </c>
      <c r="C8" s="1" t="s">
        <v>113</v>
      </c>
      <c r="D8" s="1" t="s">
        <v>113</v>
      </c>
      <c r="F8" s="149"/>
      <c r="G8" s="164"/>
    </row>
    <row r="9" spans="1:7" s="2" customFormat="1" ht="31.2" x14ac:dyDescent="0.3">
      <c r="A9" s="10" t="s">
        <v>116</v>
      </c>
      <c r="B9" s="38">
        <v>4424000</v>
      </c>
      <c r="C9" s="1" t="s">
        <v>113</v>
      </c>
      <c r="D9" s="1" t="s">
        <v>113</v>
      </c>
      <c r="F9" s="143"/>
      <c r="G9" s="143"/>
    </row>
    <row r="10" spans="1:7" s="2" customFormat="1" ht="15.6" x14ac:dyDescent="0.3">
      <c r="A10" s="10" t="s">
        <v>117</v>
      </c>
      <c r="B10" s="39">
        <v>0</v>
      </c>
      <c r="C10" s="1" t="s">
        <v>113</v>
      </c>
      <c r="D10" s="1" t="s">
        <v>113</v>
      </c>
      <c r="F10" s="143"/>
      <c r="G10" s="143"/>
    </row>
    <row r="11" spans="1:7" s="2" customFormat="1" ht="15.6" x14ac:dyDescent="0.3">
      <c r="A11" s="10" t="s">
        <v>118</v>
      </c>
      <c r="B11" s="38">
        <v>9770000</v>
      </c>
      <c r="C11" s="1" t="s">
        <v>113</v>
      </c>
      <c r="D11" s="1" t="s">
        <v>113</v>
      </c>
      <c r="F11" s="143"/>
      <c r="G11" s="143"/>
    </row>
    <row r="12" spans="1:7" s="2" customFormat="1" ht="15.6" x14ac:dyDescent="0.3">
      <c r="A12" s="11" t="s">
        <v>119</v>
      </c>
      <c r="B12" s="39">
        <f>SUM(B6:B11)</f>
        <v>16832000</v>
      </c>
      <c r="C12" s="1" t="s">
        <v>113</v>
      </c>
      <c r="D12" s="1" t="s">
        <v>113</v>
      </c>
    </row>
    <row r="13" spans="1:7" s="2" customFormat="1" ht="31.2" x14ac:dyDescent="0.3">
      <c r="A13" s="12" t="s">
        <v>120</v>
      </c>
      <c r="B13" s="39">
        <v>0</v>
      </c>
      <c r="C13" s="1" t="s">
        <v>113</v>
      </c>
      <c r="D13" s="1" t="s">
        <v>113</v>
      </c>
    </row>
    <row r="14" spans="1:7" s="2" customFormat="1" ht="15.6" x14ac:dyDescent="0.3">
      <c r="A14" s="13" t="s">
        <v>121</v>
      </c>
      <c r="B14" s="40">
        <f>B12+B13</f>
        <v>16832000</v>
      </c>
      <c r="C14" s="1" t="s">
        <v>113</v>
      </c>
      <c r="D14" s="1" t="s">
        <v>113</v>
      </c>
    </row>
    <row r="15" spans="1:7" s="2" customFormat="1" ht="15.6" x14ac:dyDescent="0.3">
      <c r="A15" s="14"/>
      <c r="B15" s="36"/>
    </row>
    <row r="16" spans="1:7" s="2" customFormat="1" ht="15.6" x14ac:dyDescent="0.3">
      <c r="A16" s="23"/>
      <c r="B16" s="41" t="s">
        <v>122</v>
      </c>
      <c r="C16" s="16" t="s">
        <v>122</v>
      </c>
      <c r="D16" s="16" t="s">
        <v>122</v>
      </c>
      <c r="E16" s="24"/>
    </row>
    <row r="17" spans="1:4" s="2" customFormat="1" ht="15.6" x14ac:dyDescent="0.3">
      <c r="A17" s="9" t="s">
        <v>112</v>
      </c>
      <c r="B17" s="39">
        <v>2270000</v>
      </c>
      <c r="C17" s="1" t="s">
        <v>113</v>
      </c>
      <c r="D17" s="1" t="s">
        <v>113</v>
      </c>
    </row>
    <row r="18" spans="1:4" s="2" customFormat="1" ht="15.6" x14ac:dyDescent="0.3">
      <c r="A18" s="10" t="s">
        <v>114</v>
      </c>
      <c r="B18" s="39">
        <v>0</v>
      </c>
      <c r="C18" s="1" t="s">
        <v>113</v>
      </c>
      <c r="D18" s="1" t="s">
        <v>113</v>
      </c>
    </row>
    <row r="19" spans="1:4" s="2" customFormat="1" ht="15.6" x14ac:dyDescent="0.3">
      <c r="A19" s="10" t="s">
        <v>115</v>
      </c>
      <c r="B19" s="39">
        <v>500000</v>
      </c>
      <c r="C19" s="1" t="s">
        <v>113</v>
      </c>
      <c r="D19" s="1" t="s">
        <v>113</v>
      </c>
    </row>
    <row r="20" spans="1:4" s="2" customFormat="1" ht="31.2" x14ac:dyDescent="0.3">
      <c r="A20" s="10" t="s">
        <v>116</v>
      </c>
      <c r="B20" s="39">
        <v>7700000</v>
      </c>
      <c r="C20" s="1" t="s">
        <v>113</v>
      </c>
      <c r="D20" s="1" t="s">
        <v>113</v>
      </c>
    </row>
    <row r="21" spans="1:4" s="2" customFormat="1" ht="15.6" x14ac:dyDescent="0.3">
      <c r="A21" s="10" t="s">
        <v>117</v>
      </c>
      <c r="B21" s="39">
        <v>585000</v>
      </c>
      <c r="C21" s="1" t="s">
        <v>113</v>
      </c>
      <c r="D21" s="1" t="s">
        <v>113</v>
      </c>
    </row>
    <row r="22" spans="1:4" s="2" customFormat="1" ht="15.6" x14ac:dyDescent="0.3">
      <c r="A22" s="10" t="s">
        <v>118</v>
      </c>
      <c r="B22" s="39">
        <v>4800000</v>
      </c>
      <c r="C22" s="1" t="s">
        <v>113</v>
      </c>
      <c r="D22" s="1" t="s">
        <v>113</v>
      </c>
    </row>
    <row r="23" spans="1:4" s="2" customFormat="1" ht="15.6" x14ac:dyDescent="0.3">
      <c r="A23" s="11" t="s">
        <v>119</v>
      </c>
      <c r="B23" s="39">
        <f>SUM(B17:B22)</f>
        <v>15855000</v>
      </c>
      <c r="C23" s="1" t="s">
        <v>113</v>
      </c>
      <c r="D23" s="1" t="s">
        <v>113</v>
      </c>
    </row>
    <row r="24" spans="1:4" s="2" customFormat="1" ht="31.2" x14ac:dyDescent="0.3">
      <c r="A24" s="12" t="s">
        <v>120</v>
      </c>
      <c r="B24" s="39">
        <v>0</v>
      </c>
      <c r="C24" s="1" t="s">
        <v>113</v>
      </c>
      <c r="D24" s="1" t="s">
        <v>113</v>
      </c>
    </row>
    <row r="25" spans="1:4" s="2" customFormat="1" ht="15.6" x14ac:dyDescent="0.3">
      <c r="A25" s="13" t="s">
        <v>121</v>
      </c>
      <c r="B25" s="40">
        <f>B23+B24</f>
        <v>15855000</v>
      </c>
      <c r="C25" s="1" t="s">
        <v>113</v>
      </c>
      <c r="D25" s="1" t="s">
        <v>113</v>
      </c>
    </row>
    <row r="26" spans="1:4" s="2" customFormat="1" ht="15.6" x14ac:dyDescent="0.3">
      <c r="B26" s="36"/>
      <c r="C26" s="52"/>
    </row>
    <row r="27" spans="1:4" s="2" customFormat="1" ht="15.6" x14ac:dyDescent="0.3">
      <c r="B27" s="36"/>
      <c r="C27" s="52"/>
    </row>
    <row r="28" spans="1:4" s="2" customFormat="1" ht="15.6" x14ac:dyDescent="0.3">
      <c r="B28" s="36"/>
      <c r="C28" s="52"/>
    </row>
    <row r="29" spans="1:4" s="2" customFormat="1" ht="15.6" x14ac:dyDescent="0.3">
      <c r="B29" s="36"/>
      <c r="C29" s="52"/>
    </row>
    <row r="30" spans="1:4" s="2" customFormat="1" ht="15.6" x14ac:dyDescent="0.3">
      <c r="A30" s="25" t="s">
        <v>123</v>
      </c>
      <c r="B30" s="42">
        <f>B12</f>
        <v>16832000</v>
      </c>
      <c r="C30" s="51" t="str">
        <f>C14</f>
        <v>Costs not yet available</v>
      </c>
      <c r="D30" s="18"/>
    </row>
    <row r="31" spans="1:4" s="2" customFormat="1" ht="15.6" x14ac:dyDescent="0.3">
      <c r="B31" s="44"/>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14.77734375"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5" s="2" customFormat="1" ht="15.6" x14ac:dyDescent="0.3"/>
    <row r="2" spans="1:5" s="2" customFormat="1" ht="15.6" x14ac:dyDescent="0.3">
      <c r="A2" s="26" t="s">
        <v>925</v>
      </c>
    </row>
    <row r="3" spans="1:5" s="2" customFormat="1" ht="15.6" x14ac:dyDescent="0.3">
      <c r="A3" s="3"/>
    </row>
    <row r="4" spans="1:5" s="2" customFormat="1" ht="46.8" x14ac:dyDescent="0.3">
      <c r="B4" s="4" t="s">
        <v>136</v>
      </c>
      <c r="C4" s="22" t="s">
        <v>247</v>
      </c>
      <c r="D4" s="147" t="s">
        <v>962</v>
      </c>
    </row>
    <row r="5" spans="1:5" s="2" customFormat="1" ht="31.2" x14ac:dyDescent="0.3">
      <c r="A5" s="49"/>
      <c r="B5" s="130" t="s">
        <v>109</v>
      </c>
      <c r="C5" s="8" t="s">
        <v>110</v>
      </c>
      <c r="D5" s="8" t="s">
        <v>111</v>
      </c>
    </row>
    <row r="6" spans="1:5" s="2" customFormat="1" ht="15.6" x14ac:dyDescent="0.3">
      <c r="A6" s="127" t="s">
        <v>112</v>
      </c>
      <c r="B6" s="131">
        <v>1051381</v>
      </c>
      <c r="C6" s="128" t="s">
        <v>113</v>
      </c>
      <c r="D6" s="1" t="s">
        <v>113</v>
      </c>
    </row>
    <row r="7" spans="1:5" s="2" customFormat="1" ht="15.6" x14ac:dyDescent="0.3">
      <c r="A7" s="129" t="s">
        <v>114</v>
      </c>
      <c r="B7" s="131">
        <v>32509</v>
      </c>
      <c r="C7" s="128" t="s">
        <v>113</v>
      </c>
      <c r="D7" s="1" t="s">
        <v>113</v>
      </c>
    </row>
    <row r="8" spans="1:5" s="2" customFormat="1" ht="15.6" x14ac:dyDescent="0.3">
      <c r="A8" s="129" t="s">
        <v>115</v>
      </c>
      <c r="B8" s="131">
        <v>632401</v>
      </c>
      <c r="C8" s="128" t="s">
        <v>113</v>
      </c>
      <c r="D8" s="1" t="s">
        <v>113</v>
      </c>
    </row>
    <row r="9" spans="1:5" s="2" customFormat="1" ht="31.2" x14ac:dyDescent="0.3">
      <c r="A9" s="129" t="s">
        <v>116</v>
      </c>
      <c r="B9" s="131">
        <v>7237942</v>
      </c>
      <c r="C9" s="128" t="s">
        <v>113</v>
      </c>
      <c r="D9" s="1" t="s">
        <v>113</v>
      </c>
    </row>
    <row r="10" spans="1:5" s="2" customFormat="1" ht="15.6" x14ac:dyDescent="0.3">
      <c r="A10" s="129" t="s">
        <v>117</v>
      </c>
      <c r="B10" s="132">
        <v>97793</v>
      </c>
      <c r="C10" s="128" t="s">
        <v>113</v>
      </c>
      <c r="D10" s="1" t="s">
        <v>113</v>
      </c>
    </row>
    <row r="11" spans="1:5" s="2" customFormat="1" ht="15.6" x14ac:dyDescent="0.3">
      <c r="A11" s="129" t="s">
        <v>118</v>
      </c>
      <c r="B11" s="131">
        <v>5169697</v>
      </c>
      <c r="C11" s="128" t="s">
        <v>113</v>
      </c>
      <c r="D11" s="1" t="s">
        <v>113</v>
      </c>
    </row>
    <row r="12" spans="1:5" s="2" customFormat="1" ht="15.6" x14ac:dyDescent="0.3">
      <c r="A12" s="11" t="s">
        <v>119</v>
      </c>
      <c r="B12" s="132">
        <f>SUM(B6:B11)</f>
        <v>14221723</v>
      </c>
      <c r="C12" s="1" t="s">
        <v>113</v>
      </c>
      <c r="D12" s="1" t="s">
        <v>113</v>
      </c>
    </row>
    <row r="13" spans="1:5" s="2" customFormat="1" ht="31.2" x14ac:dyDescent="0.3">
      <c r="A13" s="12" t="s">
        <v>120</v>
      </c>
      <c r="B13" s="132">
        <v>82972</v>
      </c>
      <c r="C13" s="1" t="s">
        <v>113</v>
      </c>
      <c r="D13" s="1" t="s">
        <v>113</v>
      </c>
    </row>
    <row r="14" spans="1:5" s="2" customFormat="1" ht="15.6" x14ac:dyDescent="0.3">
      <c r="A14" s="13" t="s">
        <v>121</v>
      </c>
      <c r="B14" s="133">
        <f>B12+B13</f>
        <v>14304695</v>
      </c>
      <c r="C14" s="1" t="s">
        <v>113</v>
      </c>
      <c r="D14" s="1" t="s">
        <v>113</v>
      </c>
      <c r="E14" s="126"/>
    </row>
    <row r="15" spans="1:5" s="2" customFormat="1" ht="15.6" x14ac:dyDescent="0.3">
      <c r="A15" s="14"/>
      <c r="B15" s="134"/>
      <c r="C15" s="52"/>
    </row>
    <row r="16" spans="1:5" s="2" customFormat="1" ht="15.6" x14ac:dyDescent="0.3">
      <c r="A16" s="23"/>
      <c r="B16" s="135" t="s">
        <v>122</v>
      </c>
      <c r="C16" s="16" t="s">
        <v>122</v>
      </c>
      <c r="D16" s="16" t="s">
        <v>122</v>
      </c>
      <c r="E16" s="24"/>
    </row>
    <row r="17" spans="1:5" s="2" customFormat="1" ht="15.6" x14ac:dyDescent="0.3">
      <c r="A17" s="9" t="s">
        <v>112</v>
      </c>
      <c r="B17" s="132">
        <v>10400</v>
      </c>
      <c r="C17" s="1" t="s">
        <v>113</v>
      </c>
      <c r="D17" s="1" t="s">
        <v>113</v>
      </c>
    </row>
    <row r="18" spans="1:5" s="2" customFormat="1" ht="15.6" x14ac:dyDescent="0.3">
      <c r="A18" s="10" t="s">
        <v>114</v>
      </c>
      <c r="B18" s="132">
        <v>0</v>
      </c>
      <c r="C18" s="1" t="s">
        <v>113</v>
      </c>
      <c r="D18" s="1" t="s">
        <v>113</v>
      </c>
    </row>
    <row r="19" spans="1:5" s="2" customFormat="1" ht="15.6" x14ac:dyDescent="0.3">
      <c r="A19" s="10" t="s">
        <v>115</v>
      </c>
      <c r="B19" s="132">
        <v>724600</v>
      </c>
      <c r="C19" s="1" t="s">
        <v>113</v>
      </c>
      <c r="D19" s="1" t="s">
        <v>113</v>
      </c>
    </row>
    <row r="20" spans="1:5" s="2" customFormat="1" ht="31.2" x14ac:dyDescent="0.3">
      <c r="A20" s="10" t="s">
        <v>116</v>
      </c>
      <c r="B20" s="132">
        <v>3217100</v>
      </c>
      <c r="C20" s="1" t="s">
        <v>113</v>
      </c>
      <c r="D20" s="1" t="s">
        <v>113</v>
      </c>
    </row>
    <row r="21" spans="1:5" s="2" customFormat="1" ht="15.6" x14ac:dyDescent="0.3">
      <c r="A21" s="10" t="s">
        <v>117</v>
      </c>
      <c r="B21" s="132">
        <v>0</v>
      </c>
      <c r="C21" s="1" t="s">
        <v>113</v>
      </c>
      <c r="D21" s="1" t="s">
        <v>113</v>
      </c>
    </row>
    <row r="22" spans="1:5" s="2" customFormat="1" ht="15.6" x14ac:dyDescent="0.3">
      <c r="A22" s="10" t="s">
        <v>118</v>
      </c>
      <c r="B22" s="132">
        <v>3043300</v>
      </c>
      <c r="C22" s="1" t="s">
        <v>113</v>
      </c>
      <c r="D22" s="1" t="s">
        <v>113</v>
      </c>
    </row>
    <row r="23" spans="1:5" s="2" customFormat="1" ht="15.6" x14ac:dyDescent="0.3">
      <c r="A23" s="11" t="s">
        <v>119</v>
      </c>
      <c r="B23" s="132">
        <f>SUM(B17:B22)</f>
        <v>6995400</v>
      </c>
      <c r="C23" s="1" t="s">
        <v>113</v>
      </c>
      <c r="D23" s="1" t="s">
        <v>113</v>
      </c>
    </row>
    <row r="24" spans="1:5" s="2" customFormat="1" ht="31.2" x14ac:dyDescent="0.3">
      <c r="A24" s="12" t="s">
        <v>120</v>
      </c>
      <c r="B24" s="132">
        <v>0</v>
      </c>
      <c r="C24" s="1" t="s">
        <v>113</v>
      </c>
      <c r="D24" s="1" t="s">
        <v>113</v>
      </c>
    </row>
    <row r="25" spans="1:5" s="2" customFormat="1" ht="15.6" x14ac:dyDescent="0.3">
      <c r="A25" s="13" t="s">
        <v>121</v>
      </c>
      <c r="B25" s="133">
        <f>B23+B24</f>
        <v>6995400</v>
      </c>
      <c r="C25" s="1" t="s">
        <v>113</v>
      </c>
      <c r="D25" s="1" t="s">
        <v>113</v>
      </c>
    </row>
    <row r="26" spans="1:5" s="2" customFormat="1" ht="15.6" x14ac:dyDescent="0.3"/>
    <row r="27" spans="1:5" s="2" customFormat="1" ht="15.6" x14ac:dyDescent="0.3">
      <c r="E27" s="125"/>
    </row>
    <row r="28" spans="1:5" s="2" customFormat="1" ht="15.6" x14ac:dyDescent="0.3"/>
    <row r="29" spans="1:5" s="2" customFormat="1" ht="15.6" x14ac:dyDescent="0.3"/>
    <row r="30" spans="1:5" s="2" customFormat="1" ht="15.6" x14ac:dyDescent="0.3">
      <c r="A30" s="25" t="s">
        <v>123</v>
      </c>
      <c r="B30" s="28">
        <f>B12+B13</f>
        <v>14304695</v>
      </c>
      <c r="C30" s="53" t="str">
        <f>C12</f>
        <v>Costs not yet available</v>
      </c>
      <c r="D30" s="18"/>
    </row>
    <row r="31" spans="1:5" s="2" customFormat="1" ht="15.6" x14ac:dyDescent="0.3">
      <c r="B31" s="19"/>
    </row>
    <row r="32" spans="1:5" x14ac:dyDescent="0.25">
      <c r="A32" s="121"/>
      <c r="B32" s="121"/>
      <c r="C32" s="121"/>
      <c r="D32" s="121"/>
    </row>
    <row r="33" spans="1:4" x14ac:dyDescent="0.25">
      <c r="A33" s="121"/>
      <c r="B33" s="121"/>
      <c r="C33" s="121"/>
      <c r="D33" s="121"/>
    </row>
    <row r="34" spans="1:4" x14ac:dyDescent="0.25">
      <c r="A34" s="121"/>
      <c r="B34" s="121"/>
      <c r="C34" s="121"/>
      <c r="D34" s="121"/>
    </row>
    <row r="35" spans="1:4" x14ac:dyDescent="0.25">
      <c r="B35" s="21"/>
    </row>
    <row r="36" spans="1:4" x14ac:dyDescent="0.25">
      <c r="B36" s="21"/>
    </row>
    <row r="37" spans="1:4" x14ac:dyDescent="0.25">
      <c r="B37" s="21"/>
    </row>
    <row r="38" spans="1:4" x14ac:dyDescent="0.25">
      <c r="B38" s="21"/>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146" bestFit="1" customWidth="1"/>
    <col min="8" max="8" width="9.109375" style="20"/>
    <col min="9" max="9" width="11.21875" style="20" bestFit="1" customWidth="1"/>
    <col min="10" max="16384" width="9.109375" style="20"/>
  </cols>
  <sheetData>
    <row r="1" spans="1:7" s="2" customFormat="1" ht="15.6" x14ac:dyDescent="0.3">
      <c r="G1" s="143"/>
    </row>
    <row r="2" spans="1:7" s="46" customFormat="1" ht="15.6" x14ac:dyDescent="0.3">
      <c r="A2" s="26" t="s">
        <v>926</v>
      </c>
      <c r="B2" s="2"/>
      <c r="C2" s="2"/>
      <c r="D2" s="2"/>
      <c r="G2" s="123"/>
    </row>
    <row r="3" spans="1:7" s="46" customFormat="1" ht="15.6" x14ac:dyDescent="0.3">
      <c r="A3" s="3"/>
      <c r="B3" s="2"/>
      <c r="C3" s="2"/>
      <c r="D3" s="2"/>
      <c r="G3" s="123"/>
    </row>
    <row r="4" spans="1:7" s="46" customFormat="1" ht="46.8" x14ac:dyDescent="0.3">
      <c r="A4" s="2"/>
      <c r="B4" s="167" t="s">
        <v>136</v>
      </c>
      <c r="C4" s="22" t="s">
        <v>247</v>
      </c>
      <c r="D4" s="147" t="s">
        <v>962</v>
      </c>
      <c r="G4" s="123"/>
    </row>
    <row r="5" spans="1:7" s="46" customFormat="1" ht="31.2" x14ac:dyDescent="0.3">
      <c r="A5" s="49"/>
      <c r="B5" s="168" t="s">
        <v>109</v>
      </c>
      <c r="C5" s="8" t="s">
        <v>110</v>
      </c>
      <c r="D5" s="8" t="s">
        <v>111</v>
      </c>
      <c r="G5" s="123"/>
    </row>
    <row r="6" spans="1:7" s="46" customFormat="1" ht="15.6" x14ac:dyDescent="0.3">
      <c r="A6" s="9" t="s">
        <v>112</v>
      </c>
      <c r="B6" s="32">
        <v>3512346</v>
      </c>
      <c r="C6" s="29">
        <v>3512346</v>
      </c>
      <c r="D6" s="1" t="s">
        <v>113</v>
      </c>
      <c r="F6" s="118"/>
      <c r="G6" s="122"/>
    </row>
    <row r="7" spans="1:7" s="46" customFormat="1" ht="15.6" x14ac:dyDescent="0.3">
      <c r="A7" s="10" t="s">
        <v>114</v>
      </c>
      <c r="B7" s="32">
        <v>195795</v>
      </c>
      <c r="C7" s="29">
        <v>195795</v>
      </c>
      <c r="D7" s="1" t="s">
        <v>113</v>
      </c>
      <c r="F7" s="118"/>
      <c r="G7" s="122"/>
    </row>
    <row r="8" spans="1:7" s="46" customFormat="1" ht="15.6" x14ac:dyDescent="0.3">
      <c r="A8" s="10" t="s">
        <v>115</v>
      </c>
      <c r="B8" s="32">
        <v>884484</v>
      </c>
      <c r="C8" s="29">
        <v>884484</v>
      </c>
      <c r="D8" s="1" t="s">
        <v>113</v>
      </c>
      <c r="F8" s="118"/>
      <c r="G8" s="144"/>
    </row>
    <row r="9" spans="1:7" s="46" customFormat="1" ht="31.2" x14ac:dyDescent="0.3">
      <c r="A9" s="10" t="s">
        <v>116</v>
      </c>
      <c r="B9" s="32">
        <v>3548984</v>
      </c>
      <c r="C9" s="29">
        <v>3548984</v>
      </c>
      <c r="D9" s="1" t="s">
        <v>113</v>
      </c>
      <c r="G9" s="123"/>
    </row>
    <row r="10" spans="1:7" s="46" customFormat="1" ht="15.6" x14ac:dyDescent="0.3">
      <c r="A10" s="10" t="s">
        <v>117</v>
      </c>
      <c r="B10" s="29">
        <v>164887</v>
      </c>
      <c r="C10" s="29">
        <v>164887</v>
      </c>
      <c r="D10" s="1" t="s">
        <v>113</v>
      </c>
      <c r="G10" s="123"/>
    </row>
    <row r="11" spans="1:7" s="46" customFormat="1" ht="15.6" x14ac:dyDescent="0.3">
      <c r="A11" s="10" t="s">
        <v>118</v>
      </c>
      <c r="B11" s="32">
        <v>4621319</v>
      </c>
      <c r="C11" s="29">
        <v>4621319</v>
      </c>
      <c r="D11" s="1" t="s">
        <v>113</v>
      </c>
      <c r="G11" s="123"/>
    </row>
    <row r="12" spans="1:7" s="46" customFormat="1" ht="15.6" x14ac:dyDescent="0.3">
      <c r="A12" s="11" t="s">
        <v>119</v>
      </c>
      <c r="B12" s="29">
        <f>SUM(B6:B11)</f>
        <v>12927815</v>
      </c>
      <c r="C12" s="29">
        <v>12927815</v>
      </c>
      <c r="D12" s="1" t="s">
        <v>113</v>
      </c>
      <c r="G12" s="123"/>
    </row>
    <row r="13" spans="1:7" s="46" customFormat="1" ht="31.2" x14ac:dyDescent="0.3">
      <c r="A13" s="12" t="s">
        <v>120</v>
      </c>
      <c r="B13" s="29">
        <v>100086</v>
      </c>
      <c r="C13" s="29">
        <v>100086</v>
      </c>
      <c r="D13" s="1" t="s">
        <v>113</v>
      </c>
      <c r="G13" s="123"/>
    </row>
    <row r="14" spans="1:7" s="46" customFormat="1" ht="15.6" x14ac:dyDescent="0.3">
      <c r="A14" s="13" t="s">
        <v>121</v>
      </c>
      <c r="B14" s="169">
        <f>B12+B13</f>
        <v>13027901</v>
      </c>
      <c r="C14" s="29">
        <f>SUM(C12+C13)</f>
        <v>13027901</v>
      </c>
      <c r="D14" s="1" t="s">
        <v>113</v>
      </c>
      <c r="G14" s="123"/>
    </row>
    <row r="15" spans="1:7" s="46" customFormat="1" ht="15.6" x14ac:dyDescent="0.3">
      <c r="A15" s="14"/>
      <c r="B15" s="52"/>
      <c r="C15" s="2"/>
      <c r="D15" s="2"/>
      <c r="G15" s="123"/>
    </row>
    <row r="16" spans="1:7" s="46" customFormat="1" ht="15.6" x14ac:dyDescent="0.3">
      <c r="A16" s="23"/>
      <c r="B16" s="170" t="s">
        <v>122</v>
      </c>
      <c r="C16" s="16" t="s">
        <v>122</v>
      </c>
      <c r="D16" s="16" t="s">
        <v>122</v>
      </c>
      <c r="E16" s="47"/>
      <c r="G16" s="123"/>
    </row>
    <row r="17" spans="1:7" s="46" customFormat="1" ht="15.6" x14ac:dyDescent="0.3">
      <c r="A17" s="9" t="s">
        <v>112</v>
      </c>
      <c r="B17" s="29">
        <v>0</v>
      </c>
      <c r="C17" s="1"/>
      <c r="D17" s="1" t="s">
        <v>113</v>
      </c>
      <c r="G17" s="123"/>
    </row>
    <row r="18" spans="1:7" s="46" customFormat="1" ht="15.6" x14ac:dyDescent="0.3">
      <c r="A18" s="10" t="s">
        <v>114</v>
      </c>
      <c r="B18" s="29">
        <v>0</v>
      </c>
      <c r="C18" s="1"/>
      <c r="D18" s="1" t="s">
        <v>113</v>
      </c>
      <c r="G18" s="123"/>
    </row>
    <row r="19" spans="1:7" s="46" customFormat="1" ht="15.6" x14ac:dyDescent="0.3">
      <c r="A19" s="10" t="s">
        <v>115</v>
      </c>
      <c r="B19" s="29">
        <v>0</v>
      </c>
      <c r="C19" s="1"/>
      <c r="D19" s="1" t="s">
        <v>113</v>
      </c>
      <c r="G19" s="123"/>
    </row>
    <row r="20" spans="1:7" s="46" customFormat="1" ht="31.2" x14ac:dyDescent="0.3">
      <c r="A20" s="10" t="s">
        <v>116</v>
      </c>
      <c r="B20" s="29">
        <v>0</v>
      </c>
      <c r="C20" s="1"/>
      <c r="D20" s="1" t="s">
        <v>113</v>
      </c>
      <c r="G20" s="123"/>
    </row>
    <row r="21" spans="1:7" s="46" customFormat="1" ht="15.6" x14ac:dyDescent="0.3">
      <c r="A21" s="10" t="s">
        <v>117</v>
      </c>
      <c r="B21" s="29">
        <v>0</v>
      </c>
      <c r="C21" s="1"/>
      <c r="D21" s="1" t="s">
        <v>113</v>
      </c>
      <c r="G21" s="123"/>
    </row>
    <row r="22" spans="1:7" s="46" customFormat="1" ht="15.6" x14ac:dyDescent="0.3">
      <c r="A22" s="10" t="s">
        <v>118</v>
      </c>
      <c r="B22" s="29">
        <v>0</v>
      </c>
      <c r="C22" s="1"/>
      <c r="D22" s="1" t="s">
        <v>113</v>
      </c>
      <c r="G22" s="123"/>
    </row>
    <row r="23" spans="1:7" s="46" customFormat="1" ht="15.6" x14ac:dyDescent="0.3">
      <c r="A23" s="11" t="s">
        <v>119</v>
      </c>
      <c r="B23" s="29">
        <v>0</v>
      </c>
      <c r="C23" s="1"/>
      <c r="D23" s="1" t="s">
        <v>113</v>
      </c>
      <c r="G23" s="123"/>
    </row>
    <row r="24" spans="1:7" s="46" customFormat="1" ht="31.2" x14ac:dyDescent="0.3">
      <c r="A24" s="12" t="s">
        <v>120</v>
      </c>
      <c r="B24" s="29">
        <v>0</v>
      </c>
      <c r="C24" s="1"/>
      <c r="D24" s="1" t="s">
        <v>113</v>
      </c>
      <c r="G24" s="123"/>
    </row>
    <row r="25" spans="1:7" s="46" customFormat="1" ht="15.6" x14ac:dyDescent="0.3">
      <c r="A25" s="13" t="s">
        <v>121</v>
      </c>
      <c r="B25" s="169">
        <v>0</v>
      </c>
      <c r="C25" s="1"/>
      <c r="D25" s="1" t="s">
        <v>113</v>
      </c>
      <c r="G25" s="123"/>
    </row>
    <row r="26" spans="1:7" s="46" customFormat="1" ht="15.6" x14ac:dyDescent="0.3">
      <c r="A26" s="2"/>
      <c r="B26" s="2"/>
      <c r="C26" s="52"/>
      <c r="D26" s="2"/>
      <c r="G26" s="123"/>
    </row>
    <row r="27" spans="1:7" s="46" customFormat="1" ht="15.6" x14ac:dyDescent="0.3">
      <c r="A27" s="2"/>
      <c r="B27" s="2"/>
      <c r="C27" s="52"/>
      <c r="D27" s="2"/>
      <c r="G27" s="123"/>
    </row>
    <row r="28" spans="1:7" s="46" customFormat="1" ht="15.6" x14ac:dyDescent="0.3">
      <c r="A28" s="2"/>
      <c r="B28" s="2"/>
      <c r="C28" s="52"/>
      <c r="D28" s="2"/>
      <c r="G28" s="123"/>
    </row>
    <row r="29" spans="1:7" s="46" customFormat="1" ht="15.6" x14ac:dyDescent="0.3">
      <c r="A29" s="2"/>
      <c r="B29" s="2"/>
      <c r="C29" s="52"/>
      <c r="D29" s="2"/>
      <c r="G29" s="123"/>
    </row>
    <row r="30" spans="1:7" s="46" customFormat="1" ht="15.6" x14ac:dyDescent="0.3">
      <c r="A30" s="25" t="s">
        <v>123</v>
      </c>
      <c r="B30" s="28">
        <f>B12+B13</f>
        <v>13027901</v>
      </c>
      <c r="C30" s="51">
        <f>C14</f>
        <v>13027901</v>
      </c>
      <c r="D30" s="18"/>
      <c r="G30" s="123"/>
    </row>
    <row r="31" spans="1:7" s="46" customFormat="1" ht="15.6" x14ac:dyDescent="0.3">
      <c r="B31" s="124"/>
      <c r="G31" s="123"/>
    </row>
    <row r="32" spans="1:7" s="121" customFormat="1" x14ac:dyDescent="0.25">
      <c r="G32" s="145"/>
    </row>
    <row r="33" spans="2:7" s="121" customFormat="1" x14ac:dyDescent="0.25">
      <c r="G33" s="145"/>
    </row>
    <row r="34" spans="2:7" x14ac:dyDescent="0.25">
      <c r="B34" s="21"/>
    </row>
    <row r="35" spans="2:7" x14ac:dyDescent="0.25">
      <c r="B35" s="21"/>
    </row>
    <row r="36" spans="2:7" x14ac:dyDescent="0.25">
      <c r="B36" s="21"/>
    </row>
    <row r="37" spans="2:7" x14ac:dyDescent="0.25">
      <c r="B37" s="21"/>
    </row>
    <row r="38" spans="2:7" x14ac:dyDescent="0.25">
      <c r="B38" s="21"/>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146" bestFit="1" customWidth="1"/>
    <col min="8" max="8" width="9.109375" style="20"/>
    <col min="9" max="9" width="11.21875" style="20" bestFit="1" customWidth="1"/>
    <col min="10" max="16384" width="9.109375" style="20"/>
  </cols>
  <sheetData>
    <row r="1" spans="1:7" s="2" customFormat="1" ht="15.6" x14ac:dyDescent="0.3">
      <c r="G1" s="143"/>
    </row>
    <row r="2" spans="1:7" s="46" customFormat="1" ht="15.6" x14ac:dyDescent="0.3">
      <c r="A2" s="26" t="s">
        <v>927</v>
      </c>
      <c r="B2" s="2"/>
      <c r="C2" s="2"/>
      <c r="D2" s="2"/>
      <c r="G2" s="123"/>
    </row>
    <row r="3" spans="1:7" s="46" customFormat="1" ht="15.6" x14ac:dyDescent="0.3">
      <c r="A3" s="3"/>
      <c r="B3" s="2"/>
      <c r="C3" s="2"/>
      <c r="D3" s="2"/>
      <c r="G3" s="123"/>
    </row>
    <row r="4" spans="1:7" s="46" customFormat="1" ht="46.8" x14ac:dyDescent="0.3">
      <c r="A4" s="2"/>
      <c r="B4" s="167" t="s">
        <v>136</v>
      </c>
      <c r="C4" s="22" t="s">
        <v>247</v>
      </c>
      <c r="D4" s="147" t="s">
        <v>962</v>
      </c>
      <c r="G4" s="123"/>
    </row>
    <row r="5" spans="1:7" s="46" customFormat="1" ht="31.2" x14ac:dyDescent="0.3">
      <c r="A5" s="49"/>
      <c r="B5" s="168" t="s">
        <v>109</v>
      </c>
      <c r="C5" s="184" t="s">
        <v>110</v>
      </c>
      <c r="D5" s="8" t="s">
        <v>111</v>
      </c>
      <c r="G5" s="123"/>
    </row>
    <row r="6" spans="1:7" s="46" customFormat="1" ht="15.6" x14ac:dyDescent="0.3">
      <c r="A6" s="9" t="s">
        <v>112</v>
      </c>
      <c r="B6" s="32">
        <v>4395000</v>
      </c>
      <c r="C6" s="29">
        <v>4395000</v>
      </c>
      <c r="D6" s="1" t="s">
        <v>113</v>
      </c>
      <c r="F6" s="118"/>
      <c r="G6" s="122"/>
    </row>
    <row r="7" spans="1:7" s="46" customFormat="1" ht="15.6" x14ac:dyDescent="0.3">
      <c r="A7" s="10" t="s">
        <v>114</v>
      </c>
      <c r="B7" s="32">
        <v>252000</v>
      </c>
      <c r="C7" s="29">
        <v>252000</v>
      </c>
      <c r="D7" s="1" t="s">
        <v>113</v>
      </c>
      <c r="F7" s="118"/>
      <c r="G7" s="122"/>
    </row>
    <row r="8" spans="1:7" s="46" customFormat="1" ht="15.6" x14ac:dyDescent="0.3">
      <c r="A8" s="10" t="s">
        <v>115</v>
      </c>
      <c r="B8" s="32">
        <v>1131000</v>
      </c>
      <c r="C8" s="29">
        <v>1131000</v>
      </c>
      <c r="D8" s="1" t="s">
        <v>113</v>
      </c>
      <c r="F8" s="118"/>
      <c r="G8" s="144"/>
    </row>
    <row r="9" spans="1:7" s="46" customFormat="1" ht="31.2" x14ac:dyDescent="0.3">
      <c r="A9" s="10" t="s">
        <v>116</v>
      </c>
      <c r="B9" s="32">
        <v>5044000</v>
      </c>
      <c r="C9" s="29">
        <v>5044000</v>
      </c>
      <c r="D9" s="1" t="s">
        <v>113</v>
      </c>
      <c r="G9" s="123"/>
    </row>
    <row r="10" spans="1:7" s="46" customFormat="1" ht="15.6" x14ac:dyDescent="0.3">
      <c r="A10" s="10" t="s">
        <v>117</v>
      </c>
      <c r="B10" s="29">
        <v>165000</v>
      </c>
      <c r="C10" s="29">
        <v>165000</v>
      </c>
      <c r="D10" s="1" t="s">
        <v>113</v>
      </c>
      <c r="G10" s="123"/>
    </row>
    <row r="11" spans="1:7" s="46" customFormat="1" ht="15.6" x14ac:dyDescent="0.3">
      <c r="A11" s="10" t="s">
        <v>118</v>
      </c>
      <c r="B11" s="32">
        <v>6338000</v>
      </c>
      <c r="C11" s="29">
        <v>6338000</v>
      </c>
      <c r="D11" s="1" t="s">
        <v>113</v>
      </c>
      <c r="G11" s="123"/>
    </row>
    <row r="12" spans="1:7" s="46" customFormat="1" ht="15.6" x14ac:dyDescent="0.3">
      <c r="A12" s="11" t="s">
        <v>119</v>
      </c>
      <c r="B12" s="29">
        <f>SUM(B6:B11)</f>
        <v>17325000</v>
      </c>
      <c r="C12" s="29">
        <f>SUM(C6:C11)</f>
        <v>17325000</v>
      </c>
      <c r="D12" s="1" t="s">
        <v>113</v>
      </c>
      <c r="G12" s="123"/>
    </row>
    <row r="13" spans="1:7" s="46" customFormat="1" ht="31.2" x14ac:dyDescent="0.3">
      <c r="A13" s="12" t="s">
        <v>120</v>
      </c>
      <c r="B13" s="29">
        <v>100000</v>
      </c>
      <c r="C13" s="29">
        <v>100000</v>
      </c>
      <c r="D13" s="1" t="s">
        <v>113</v>
      </c>
      <c r="G13" s="123"/>
    </row>
    <row r="14" spans="1:7" s="46" customFormat="1" ht="15.6" x14ac:dyDescent="0.3">
      <c r="A14" s="13" t="s">
        <v>121</v>
      </c>
      <c r="B14" s="169">
        <f>B12+B13</f>
        <v>17425000</v>
      </c>
      <c r="C14" s="29">
        <f>SUM(C12+C13)</f>
        <v>17425000</v>
      </c>
      <c r="D14" s="1" t="s">
        <v>113</v>
      </c>
      <c r="G14" s="123"/>
    </row>
    <row r="15" spans="1:7" s="46" customFormat="1" ht="15.6" x14ac:dyDescent="0.3">
      <c r="A15" s="14"/>
      <c r="B15" s="52"/>
      <c r="C15" s="52"/>
      <c r="D15" s="2"/>
      <c r="G15" s="123"/>
    </row>
    <row r="16" spans="1:7" s="46" customFormat="1" ht="15.6" x14ac:dyDescent="0.3">
      <c r="A16" s="23"/>
      <c r="B16" s="170" t="s">
        <v>122</v>
      </c>
      <c r="C16" s="183" t="s">
        <v>122</v>
      </c>
      <c r="D16" s="16" t="s">
        <v>122</v>
      </c>
      <c r="E16" s="47"/>
      <c r="G16" s="123"/>
    </row>
    <row r="17" spans="1:7" s="46" customFormat="1" ht="15.6" x14ac:dyDescent="0.3">
      <c r="A17" s="9" t="s">
        <v>112</v>
      </c>
      <c r="B17" s="29">
        <v>0</v>
      </c>
      <c r="C17" s="29" t="s">
        <v>113</v>
      </c>
      <c r="D17" s="1" t="s">
        <v>113</v>
      </c>
      <c r="G17" s="123"/>
    </row>
    <row r="18" spans="1:7" s="46" customFormat="1" ht="15.6" x14ac:dyDescent="0.3">
      <c r="A18" s="10" t="s">
        <v>114</v>
      </c>
      <c r="B18" s="29">
        <v>0</v>
      </c>
      <c r="C18" s="29" t="s">
        <v>113</v>
      </c>
      <c r="D18" s="1" t="s">
        <v>113</v>
      </c>
      <c r="G18" s="123"/>
    </row>
    <row r="19" spans="1:7" s="46" customFormat="1" ht="15.6" x14ac:dyDescent="0.3">
      <c r="A19" s="10" t="s">
        <v>115</v>
      </c>
      <c r="B19" s="29">
        <v>0</v>
      </c>
      <c r="C19" s="29" t="s">
        <v>113</v>
      </c>
      <c r="D19" s="1" t="s">
        <v>113</v>
      </c>
      <c r="G19" s="123"/>
    </row>
    <row r="20" spans="1:7" s="46" customFormat="1" ht="31.2" x14ac:dyDescent="0.3">
      <c r="A20" s="10" t="s">
        <v>116</v>
      </c>
      <c r="B20" s="29">
        <v>0</v>
      </c>
      <c r="C20" s="29" t="s">
        <v>113</v>
      </c>
      <c r="D20" s="1" t="s">
        <v>113</v>
      </c>
      <c r="G20" s="123"/>
    </row>
    <row r="21" spans="1:7" s="46" customFormat="1" ht="15.6" x14ac:dyDescent="0.3">
      <c r="A21" s="10" t="s">
        <v>117</v>
      </c>
      <c r="B21" s="29">
        <v>0</v>
      </c>
      <c r="C21" s="29" t="s">
        <v>113</v>
      </c>
      <c r="D21" s="1" t="s">
        <v>113</v>
      </c>
      <c r="G21" s="123"/>
    </row>
    <row r="22" spans="1:7" s="46" customFormat="1" ht="15.6" x14ac:dyDescent="0.3">
      <c r="A22" s="10" t="s">
        <v>118</v>
      </c>
      <c r="B22" s="29">
        <v>0</v>
      </c>
      <c r="C22" s="29" t="s">
        <v>113</v>
      </c>
      <c r="D22" s="1" t="s">
        <v>113</v>
      </c>
      <c r="G22" s="123"/>
    </row>
    <row r="23" spans="1:7" s="46" customFormat="1" ht="15.6" x14ac:dyDescent="0.3">
      <c r="A23" s="11" t="s">
        <v>119</v>
      </c>
      <c r="B23" s="29">
        <f>SUM(B17:B22)</f>
        <v>0</v>
      </c>
      <c r="C23" s="29" t="s">
        <v>113</v>
      </c>
      <c r="D23" s="1" t="s">
        <v>113</v>
      </c>
      <c r="G23" s="123"/>
    </row>
    <row r="24" spans="1:7" s="46" customFormat="1" ht="31.2" x14ac:dyDescent="0.3">
      <c r="A24" s="12" t="s">
        <v>120</v>
      </c>
      <c r="B24" s="29">
        <v>0</v>
      </c>
      <c r="C24" s="29" t="s">
        <v>113</v>
      </c>
      <c r="D24" s="1" t="s">
        <v>113</v>
      </c>
      <c r="G24" s="123"/>
    </row>
    <row r="25" spans="1:7" s="46" customFormat="1" ht="15.6" x14ac:dyDescent="0.3">
      <c r="A25" s="13" t="s">
        <v>121</v>
      </c>
      <c r="B25" s="169">
        <f>B23+B24</f>
        <v>0</v>
      </c>
      <c r="C25" s="29" t="s">
        <v>113</v>
      </c>
      <c r="D25" s="1" t="s">
        <v>113</v>
      </c>
      <c r="G25" s="123"/>
    </row>
    <row r="26" spans="1:7" s="46" customFormat="1" ht="15.6" x14ac:dyDescent="0.3">
      <c r="A26" s="2"/>
      <c r="B26" s="2"/>
      <c r="C26" s="52"/>
      <c r="D26" s="2"/>
      <c r="G26" s="123"/>
    </row>
    <row r="27" spans="1:7" s="46" customFormat="1" ht="15.6" x14ac:dyDescent="0.3">
      <c r="A27" s="2"/>
      <c r="B27" s="2"/>
      <c r="C27" s="52"/>
      <c r="D27" s="2"/>
      <c r="G27" s="123"/>
    </row>
    <row r="28" spans="1:7" s="46" customFormat="1" ht="15.6" x14ac:dyDescent="0.3">
      <c r="A28" s="2"/>
      <c r="B28" s="2"/>
      <c r="C28" s="52"/>
      <c r="D28" s="2"/>
      <c r="G28" s="123"/>
    </row>
    <row r="29" spans="1:7" s="46" customFormat="1" ht="15.6" x14ac:dyDescent="0.3">
      <c r="A29" s="2"/>
      <c r="B29" s="2"/>
      <c r="C29" s="52"/>
      <c r="D29" s="2"/>
      <c r="G29" s="123"/>
    </row>
    <row r="30" spans="1:7" s="46" customFormat="1" ht="15.6" x14ac:dyDescent="0.3">
      <c r="A30" s="25" t="s">
        <v>123</v>
      </c>
      <c r="B30" s="28">
        <f>B12+B13</f>
        <v>17425000</v>
      </c>
      <c r="C30" s="51">
        <f>C14</f>
        <v>17425000</v>
      </c>
      <c r="D30" s="18"/>
      <c r="G30" s="123"/>
    </row>
    <row r="31" spans="1:7" s="46" customFormat="1" ht="15.6" x14ac:dyDescent="0.3">
      <c r="B31" s="124"/>
      <c r="G31" s="123"/>
    </row>
    <row r="32" spans="1:7" s="121" customFormat="1" x14ac:dyDescent="0.25">
      <c r="G32" s="145"/>
    </row>
    <row r="33" spans="2:7" s="121" customFormat="1" x14ac:dyDescent="0.25">
      <c r="G33" s="145"/>
    </row>
    <row r="34" spans="2:7" x14ac:dyDescent="0.25">
      <c r="B34" s="21"/>
    </row>
    <row r="35" spans="2:7" x14ac:dyDescent="0.25">
      <c r="B35" s="21"/>
    </row>
    <row r="36" spans="2:7" x14ac:dyDescent="0.25">
      <c r="B36" s="21"/>
    </row>
    <row r="37" spans="2:7" x14ac:dyDescent="0.25">
      <c r="B37" s="21"/>
    </row>
    <row r="38" spans="2:7" x14ac:dyDescent="0.25">
      <c r="B38" s="21"/>
    </row>
  </sheetData>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G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146" bestFit="1" customWidth="1"/>
    <col min="8" max="8" width="9.109375" style="20"/>
    <col min="9" max="9" width="11.21875" style="20" bestFit="1" customWidth="1"/>
    <col min="10" max="16384" width="9.109375" style="20"/>
  </cols>
  <sheetData>
    <row r="1" spans="1:7" s="2" customFormat="1" ht="15.6" x14ac:dyDescent="0.3">
      <c r="G1" s="143"/>
    </row>
    <row r="2" spans="1:7" s="46" customFormat="1" ht="15.6" x14ac:dyDescent="0.3">
      <c r="A2" s="26" t="s">
        <v>967</v>
      </c>
      <c r="B2" s="2"/>
      <c r="C2" s="2"/>
      <c r="D2" s="2"/>
      <c r="G2" s="123"/>
    </row>
    <row r="3" spans="1:7" s="46" customFormat="1" ht="15.6" x14ac:dyDescent="0.3">
      <c r="A3" s="3"/>
      <c r="B3" s="2"/>
      <c r="C3" s="2"/>
      <c r="D3" s="2"/>
      <c r="G3" s="123"/>
    </row>
    <row r="4" spans="1:7" s="46" customFormat="1" ht="46.8" x14ac:dyDescent="0.3">
      <c r="A4" s="2"/>
      <c r="B4" s="167" t="s">
        <v>924</v>
      </c>
      <c r="C4" s="22" t="s">
        <v>818</v>
      </c>
      <c r="D4" s="147" t="s">
        <v>962</v>
      </c>
      <c r="G4" s="123"/>
    </row>
    <row r="5" spans="1:7" s="46" customFormat="1" ht="31.2" x14ac:dyDescent="0.3">
      <c r="A5" s="49"/>
      <c r="B5" s="168" t="s">
        <v>109</v>
      </c>
      <c r="C5" s="8" t="s">
        <v>110</v>
      </c>
      <c r="D5" s="8" t="s">
        <v>111</v>
      </c>
      <c r="G5" s="123"/>
    </row>
    <row r="6" spans="1:7" s="46" customFormat="1" ht="15.6" x14ac:dyDescent="0.3">
      <c r="A6" s="9" t="s">
        <v>112</v>
      </c>
      <c r="B6" s="32">
        <v>3347000</v>
      </c>
      <c r="C6" s="1" t="s">
        <v>113</v>
      </c>
      <c r="D6" s="1" t="s">
        <v>113</v>
      </c>
      <c r="F6" s="118"/>
      <c r="G6" s="122"/>
    </row>
    <row r="7" spans="1:7" s="46" customFormat="1" ht="15.6" x14ac:dyDescent="0.3">
      <c r="A7" s="10" t="s">
        <v>114</v>
      </c>
      <c r="B7" s="32">
        <v>249000</v>
      </c>
      <c r="C7" s="1" t="s">
        <v>113</v>
      </c>
      <c r="D7" s="1" t="s">
        <v>113</v>
      </c>
      <c r="F7" s="118"/>
      <c r="G7" s="122"/>
    </row>
    <row r="8" spans="1:7" s="46" customFormat="1" ht="15.6" x14ac:dyDescent="0.3">
      <c r="A8" s="10" t="s">
        <v>115</v>
      </c>
      <c r="B8" s="32">
        <v>733000</v>
      </c>
      <c r="C8" s="1" t="s">
        <v>113</v>
      </c>
      <c r="D8" s="1" t="s">
        <v>113</v>
      </c>
      <c r="F8" s="118"/>
      <c r="G8" s="144"/>
    </row>
    <row r="9" spans="1:7" s="46" customFormat="1" ht="31.2" x14ac:dyDescent="0.3">
      <c r="A9" s="10" t="s">
        <v>116</v>
      </c>
      <c r="B9" s="32">
        <v>2070000</v>
      </c>
      <c r="C9" s="1" t="s">
        <v>113</v>
      </c>
      <c r="D9" s="1" t="s">
        <v>113</v>
      </c>
      <c r="G9" s="123"/>
    </row>
    <row r="10" spans="1:7" s="46" customFormat="1" ht="15.6" x14ac:dyDescent="0.3">
      <c r="A10" s="10" t="s">
        <v>117</v>
      </c>
      <c r="B10" s="29">
        <v>222000</v>
      </c>
      <c r="C10" s="1" t="s">
        <v>113</v>
      </c>
      <c r="D10" s="1" t="s">
        <v>113</v>
      </c>
      <c r="G10" s="123"/>
    </row>
    <row r="11" spans="1:7" s="46" customFormat="1" ht="15.6" x14ac:dyDescent="0.3">
      <c r="A11" s="10" t="s">
        <v>118</v>
      </c>
      <c r="B11" s="32">
        <v>2915000</v>
      </c>
      <c r="C11" s="1" t="s">
        <v>113</v>
      </c>
      <c r="D11" s="1" t="s">
        <v>113</v>
      </c>
      <c r="G11" s="123"/>
    </row>
    <row r="12" spans="1:7" s="46" customFormat="1" ht="15.6" x14ac:dyDescent="0.3">
      <c r="A12" s="11" t="s">
        <v>119</v>
      </c>
      <c r="B12" s="29">
        <f>SUM(B6:B11)</f>
        <v>9536000</v>
      </c>
      <c r="C12" s="1" t="s">
        <v>113</v>
      </c>
      <c r="D12" s="1" t="s">
        <v>113</v>
      </c>
      <c r="G12" s="123"/>
    </row>
    <row r="13" spans="1:7" s="46" customFormat="1" ht="31.2" x14ac:dyDescent="0.3">
      <c r="A13" s="12" t="s">
        <v>120</v>
      </c>
      <c r="B13" s="29">
        <v>146000</v>
      </c>
      <c r="C13" s="1" t="s">
        <v>113</v>
      </c>
      <c r="D13" s="1" t="s">
        <v>113</v>
      </c>
      <c r="G13" s="123"/>
    </row>
    <row r="14" spans="1:7" s="46" customFormat="1" ht="15.6" x14ac:dyDescent="0.3">
      <c r="A14" s="13" t="s">
        <v>121</v>
      </c>
      <c r="B14" s="169">
        <f>B12+B13</f>
        <v>9682000</v>
      </c>
      <c r="C14" s="1" t="s">
        <v>113</v>
      </c>
      <c r="D14" s="1" t="s">
        <v>113</v>
      </c>
      <c r="G14" s="123"/>
    </row>
    <row r="15" spans="1:7" s="46" customFormat="1" ht="15.6" x14ac:dyDescent="0.3">
      <c r="A15" s="14"/>
      <c r="B15" s="52"/>
      <c r="C15" s="2"/>
      <c r="D15" s="2"/>
      <c r="G15" s="123"/>
    </row>
    <row r="16" spans="1:7" s="46" customFormat="1" ht="15.6" x14ac:dyDescent="0.3">
      <c r="A16" s="23"/>
      <c r="B16" s="170" t="s">
        <v>122</v>
      </c>
      <c r="C16" s="16" t="s">
        <v>122</v>
      </c>
      <c r="D16" s="16" t="s">
        <v>122</v>
      </c>
      <c r="E16" s="47"/>
      <c r="G16" s="123"/>
    </row>
    <row r="17" spans="1:7" s="46" customFormat="1" ht="15.6" x14ac:dyDescent="0.3">
      <c r="A17" s="9" t="s">
        <v>112</v>
      </c>
      <c r="B17" s="29">
        <v>161000</v>
      </c>
      <c r="C17" s="1" t="s">
        <v>113</v>
      </c>
      <c r="D17" s="1" t="s">
        <v>113</v>
      </c>
      <c r="G17" s="123"/>
    </row>
    <row r="18" spans="1:7" s="46" customFormat="1" ht="15.6" x14ac:dyDescent="0.3">
      <c r="A18" s="10" t="s">
        <v>114</v>
      </c>
      <c r="B18" s="29">
        <v>84000</v>
      </c>
      <c r="C18" s="1" t="s">
        <v>113</v>
      </c>
      <c r="D18" s="1" t="s">
        <v>113</v>
      </c>
      <c r="G18" s="123"/>
    </row>
    <row r="19" spans="1:7" s="46" customFormat="1" ht="15.6" x14ac:dyDescent="0.3">
      <c r="A19" s="10" t="s">
        <v>115</v>
      </c>
      <c r="B19" s="29">
        <v>893000</v>
      </c>
      <c r="C19" s="1" t="s">
        <v>113</v>
      </c>
      <c r="D19" s="1" t="s">
        <v>113</v>
      </c>
      <c r="G19" s="123"/>
    </row>
    <row r="20" spans="1:7" s="46" customFormat="1" ht="31.2" x14ac:dyDescent="0.3">
      <c r="A20" s="10" t="s">
        <v>116</v>
      </c>
      <c r="B20" s="29">
        <v>4376000</v>
      </c>
      <c r="C20" s="1" t="s">
        <v>113</v>
      </c>
      <c r="D20" s="1" t="s">
        <v>113</v>
      </c>
      <c r="G20" s="123"/>
    </row>
    <row r="21" spans="1:7" s="46" customFormat="1" ht="15.6" x14ac:dyDescent="0.3">
      <c r="A21" s="10" t="s">
        <v>117</v>
      </c>
      <c r="B21" s="29">
        <v>432000</v>
      </c>
      <c r="C21" s="1" t="s">
        <v>113</v>
      </c>
      <c r="D21" s="1" t="s">
        <v>113</v>
      </c>
      <c r="G21" s="123"/>
    </row>
    <row r="22" spans="1:7" s="46" customFormat="1" ht="15.6" x14ac:dyDescent="0.3">
      <c r="A22" s="10" t="s">
        <v>118</v>
      </c>
      <c r="B22" s="29">
        <v>2780000</v>
      </c>
      <c r="C22" s="1" t="s">
        <v>113</v>
      </c>
      <c r="D22" s="1" t="s">
        <v>113</v>
      </c>
      <c r="G22" s="123"/>
    </row>
    <row r="23" spans="1:7" s="46" customFormat="1" ht="15.6" x14ac:dyDescent="0.3">
      <c r="A23" s="11" t="s">
        <v>119</v>
      </c>
      <c r="B23" s="29">
        <f>SUM(B17:B22)</f>
        <v>8726000</v>
      </c>
      <c r="C23" s="1" t="s">
        <v>113</v>
      </c>
      <c r="D23" s="1" t="s">
        <v>113</v>
      </c>
      <c r="G23" s="123"/>
    </row>
    <row r="24" spans="1:7" s="46" customFormat="1" ht="31.2" x14ac:dyDescent="0.3">
      <c r="A24" s="12" t="s">
        <v>120</v>
      </c>
      <c r="B24" s="29">
        <v>0</v>
      </c>
      <c r="C24" s="1" t="s">
        <v>113</v>
      </c>
      <c r="D24" s="1" t="s">
        <v>113</v>
      </c>
      <c r="G24" s="123"/>
    </row>
    <row r="25" spans="1:7" s="46" customFormat="1" ht="15.6" x14ac:dyDescent="0.3">
      <c r="A25" s="13" t="s">
        <v>121</v>
      </c>
      <c r="B25" s="169">
        <f>B23+B24</f>
        <v>8726000</v>
      </c>
      <c r="C25" s="1" t="s">
        <v>113</v>
      </c>
      <c r="D25" s="1" t="s">
        <v>113</v>
      </c>
      <c r="G25" s="123"/>
    </row>
    <row r="26" spans="1:7" s="46" customFormat="1" ht="15.6" x14ac:dyDescent="0.3">
      <c r="A26" s="2"/>
      <c r="B26" s="2"/>
      <c r="C26" s="52"/>
      <c r="D26" s="2"/>
      <c r="G26" s="123"/>
    </row>
    <row r="27" spans="1:7" s="46" customFormat="1" ht="15.6" x14ac:dyDescent="0.3">
      <c r="A27" s="2"/>
      <c r="B27" s="2"/>
      <c r="C27" s="52"/>
      <c r="D27" s="2"/>
      <c r="G27" s="123"/>
    </row>
    <row r="28" spans="1:7" s="46" customFormat="1" ht="15.6" x14ac:dyDescent="0.3">
      <c r="A28" s="2"/>
      <c r="B28" s="2"/>
      <c r="C28" s="52"/>
      <c r="D28" s="2"/>
      <c r="G28" s="123"/>
    </row>
    <row r="29" spans="1:7" s="46" customFormat="1" ht="15.6" x14ac:dyDescent="0.3">
      <c r="A29" s="2"/>
      <c r="B29" s="2"/>
      <c r="C29" s="52"/>
      <c r="D29" s="2"/>
      <c r="G29" s="123"/>
    </row>
    <row r="30" spans="1:7" s="46" customFormat="1" ht="15.6" x14ac:dyDescent="0.3">
      <c r="A30" s="25" t="s">
        <v>123</v>
      </c>
      <c r="B30" s="28">
        <f>B12+B13</f>
        <v>9682000</v>
      </c>
      <c r="C30" s="51" t="str">
        <f>C14</f>
        <v>Costs not yet available</v>
      </c>
      <c r="D30" s="18"/>
      <c r="G30" s="123"/>
    </row>
    <row r="31" spans="1:7" s="46" customFormat="1" ht="15.6" x14ac:dyDescent="0.3">
      <c r="A31" s="2"/>
      <c r="B31" s="137"/>
      <c r="C31" s="2"/>
      <c r="D31" s="2"/>
      <c r="G31" s="123"/>
    </row>
    <row r="32" spans="1:7" s="121" customFormat="1" x14ac:dyDescent="0.25">
      <c r="G32" s="145"/>
    </row>
    <row r="33" spans="2:7" s="121" customFormat="1" x14ac:dyDescent="0.25">
      <c r="G33" s="145"/>
    </row>
    <row r="34" spans="2:7" x14ac:dyDescent="0.25">
      <c r="B34" s="21"/>
    </row>
    <row r="35" spans="2:7" x14ac:dyDescent="0.25">
      <c r="B35" s="21"/>
    </row>
    <row r="36" spans="2:7" x14ac:dyDescent="0.25">
      <c r="B36" s="21"/>
    </row>
    <row r="37" spans="2:7" x14ac:dyDescent="0.25">
      <c r="B37" s="21"/>
    </row>
    <row r="38" spans="2:7" x14ac:dyDescent="0.25">
      <c r="B38" s="21"/>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G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146" bestFit="1" customWidth="1"/>
    <col min="8" max="8" width="9.109375" style="20"/>
    <col min="9" max="9" width="11.21875" style="20" bestFit="1" customWidth="1"/>
    <col min="10" max="16384" width="9.109375" style="20"/>
  </cols>
  <sheetData>
    <row r="1" spans="1:7" s="2" customFormat="1" ht="15.6" x14ac:dyDescent="0.3">
      <c r="A1" s="46"/>
      <c r="G1" s="143"/>
    </row>
    <row r="2" spans="1:7" s="46" customFormat="1" ht="15.6" x14ac:dyDescent="0.3">
      <c r="A2" s="26" t="s">
        <v>928</v>
      </c>
      <c r="B2" s="2"/>
      <c r="C2" s="2"/>
      <c r="D2" s="2"/>
      <c r="E2" s="2"/>
      <c r="G2" s="123"/>
    </row>
    <row r="3" spans="1:7" s="46" customFormat="1" ht="15.6" x14ac:dyDescent="0.3">
      <c r="A3" s="3"/>
      <c r="B3" s="2"/>
      <c r="C3" s="2"/>
      <c r="D3" s="2"/>
      <c r="E3" s="2"/>
      <c r="G3" s="123"/>
    </row>
    <row r="4" spans="1:7" s="46" customFormat="1" ht="46.8" x14ac:dyDescent="0.3">
      <c r="A4" s="2"/>
      <c r="B4" s="167" t="s">
        <v>903</v>
      </c>
      <c r="C4" s="22" t="s">
        <v>1629</v>
      </c>
      <c r="D4" s="147" t="s">
        <v>962</v>
      </c>
      <c r="E4" s="2"/>
      <c r="G4" s="123"/>
    </row>
    <row r="5" spans="1:7" s="46" customFormat="1" ht="31.2" x14ac:dyDescent="0.3">
      <c r="A5" s="49"/>
      <c r="B5" s="168" t="s">
        <v>109</v>
      </c>
      <c r="C5" s="8" t="s">
        <v>110</v>
      </c>
      <c r="D5" s="8" t="s">
        <v>111</v>
      </c>
      <c r="E5" s="2"/>
      <c r="G5" s="123"/>
    </row>
    <row r="6" spans="1:7" s="46" customFormat="1" ht="15.6" x14ac:dyDescent="0.3">
      <c r="A6" s="9" t="s">
        <v>112</v>
      </c>
      <c r="B6" s="32">
        <v>13575702</v>
      </c>
      <c r="C6" s="1" t="s">
        <v>113</v>
      </c>
      <c r="D6" s="1" t="s">
        <v>113</v>
      </c>
      <c r="E6" s="2"/>
      <c r="F6" s="118"/>
      <c r="G6" s="122"/>
    </row>
    <row r="7" spans="1:7" s="46" customFormat="1" ht="15.6" x14ac:dyDescent="0.3">
      <c r="A7" s="10" t="s">
        <v>114</v>
      </c>
      <c r="B7" s="32">
        <v>165760</v>
      </c>
      <c r="C7" s="1" t="s">
        <v>113</v>
      </c>
      <c r="D7" s="1" t="s">
        <v>113</v>
      </c>
      <c r="E7" s="2"/>
      <c r="F7" s="118"/>
      <c r="G7" s="122"/>
    </row>
    <row r="8" spans="1:7" s="46" customFormat="1" ht="15.6" x14ac:dyDescent="0.3">
      <c r="A8" s="10" t="s">
        <v>115</v>
      </c>
      <c r="B8" s="32">
        <v>3430680</v>
      </c>
      <c r="C8" s="1" t="s">
        <v>113</v>
      </c>
      <c r="D8" s="1" t="s">
        <v>113</v>
      </c>
      <c r="E8" s="2"/>
      <c r="F8" s="118"/>
      <c r="G8" s="144"/>
    </row>
    <row r="9" spans="1:7" s="46" customFormat="1" ht="31.2" x14ac:dyDescent="0.3">
      <c r="A9" s="10" t="s">
        <v>116</v>
      </c>
      <c r="B9" s="32">
        <v>35371142</v>
      </c>
      <c r="C9" s="1" t="s">
        <v>113</v>
      </c>
      <c r="D9" s="1" t="s">
        <v>113</v>
      </c>
      <c r="E9" s="2"/>
      <c r="G9" s="123"/>
    </row>
    <row r="10" spans="1:7" s="46" customFormat="1" ht="15.6" x14ac:dyDescent="0.3">
      <c r="A10" s="10" t="s">
        <v>117</v>
      </c>
      <c r="B10" s="29">
        <v>356601</v>
      </c>
      <c r="C10" s="1" t="s">
        <v>113</v>
      </c>
      <c r="D10" s="1" t="s">
        <v>113</v>
      </c>
      <c r="E10" s="2"/>
      <c r="G10" s="123"/>
    </row>
    <row r="11" spans="1:7" s="46" customFormat="1" ht="15.6" x14ac:dyDescent="0.3">
      <c r="A11" s="10" t="s">
        <v>118</v>
      </c>
      <c r="B11" s="32">
        <v>34795274</v>
      </c>
      <c r="C11" s="1" t="s">
        <v>113</v>
      </c>
      <c r="D11" s="1" t="s">
        <v>113</v>
      </c>
      <c r="E11" s="2"/>
      <c r="G11" s="123"/>
    </row>
    <row r="12" spans="1:7" s="46" customFormat="1" ht="15.6" x14ac:dyDescent="0.3">
      <c r="A12" s="11" t="s">
        <v>119</v>
      </c>
      <c r="B12" s="29">
        <f>SUM(B6:B11)</f>
        <v>87695159</v>
      </c>
      <c r="C12" s="1" t="s">
        <v>113</v>
      </c>
      <c r="D12" s="1" t="s">
        <v>113</v>
      </c>
      <c r="E12" s="2"/>
      <c r="G12" s="123"/>
    </row>
    <row r="13" spans="1:7" s="46" customFormat="1" ht="31.2" x14ac:dyDescent="0.3">
      <c r="A13" s="12" t="s">
        <v>120</v>
      </c>
      <c r="B13" s="29">
        <v>180889</v>
      </c>
      <c r="C13" s="1" t="s">
        <v>113</v>
      </c>
      <c r="D13" s="1" t="s">
        <v>113</v>
      </c>
      <c r="E13" s="2"/>
      <c r="G13" s="123"/>
    </row>
    <row r="14" spans="1:7" s="46" customFormat="1" ht="15.6" x14ac:dyDescent="0.3">
      <c r="A14" s="13" t="s">
        <v>121</v>
      </c>
      <c r="B14" s="169">
        <f>B12+B13</f>
        <v>87876048</v>
      </c>
      <c r="C14" s="1" t="s">
        <v>113</v>
      </c>
      <c r="D14" s="1" t="s">
        <v>113</v>
      </c>
      <c r="E14" s="2"/>
      <c r="G14" s="123"/>
    </row>
    <row r="15" spans="1:7" s="46" customFormat="1" ht="15.6" x14ac:dyDescent="0.3">
      <c r="A15" s="14"/>
      <c r="B15" s="52"/>
      <c r="C15" s="2"/>
      <c r="D15" s="2"/>
      <c r="E15" s="2"/>
      <c r="G15" s="123"/>
    </row>
    <row r="16" spans="1:7" s="46" customFormat="1" ht="15.6" x14ac:dyDescent="0.3">
      <c r="A16" s="23"/>
      <c r="B16" s="170" t="s">
        <v>122</v>
      </c>
      <c r="C16" s="16" t="s">
        <v>122</v>
      </c>
      <c r="D16" s="16" t="s">
        <v>122</v>
      </c>
      <c r="E16" s="24"/>
      <c r="G16" s="123"/>
    </row>
    <row r="17" spans="1:7" s="46" customFormat="1" ht="15.6" x14ac:dyDescent="0.3">
      <c r="A17" s="9" t="s">
        <v>112</v>
      </c>
      <c r="B17" s="29">
        <v>0</v>
      </c>
      <c r="C17" s="1" t="s">
        <v>113</v>
      </c>
      <c r="D17" s="1" t="s">
        <v>113</v>
      </c>
      <c r="E17" s="2"/>
      <c r="G17" s="123"/>
    </row>
    <row r="18" spans="1:7" s="46" customFormat="1" ht="15.6" x14ac:dyDescent="0.3">
      <c r="A18" s="10" t="s">
        <v>114</v>
      </c>
      <c r="B18" s="29">
        <v>0</v>
      </c>
      <c r="C18" s="1" t="s">
        <v>113</v>
      </c>
      <c r="D18" s="1" t="s">
        <v>113</v>
      </c>
      <c r="E18" s="2"/>
      <c r="G18" s="123"/>
    </row>
    <row r="19" spans="1:7" s="46" customFormat="1" ht="15.6" x14ac:dyDescent="0.3">
      <c r="A19" s="10" t="s">
        <v>115</v>
      </c>
      <c r="B19" s="29">
        <v>507200</v>
      </c>
      <c r="C19" s="1" t="s">
        <v>113</v>
      </c>
      <c r="D19" s="1" t="s">
        <v>113</v>
      </c>
      <c r="E19" s="2"/>
      <c r="G19" s="123"/>
    </row>
    <row r="20" spans="1:7" s="46" customFormat="1" ht="31.2" x14ac:dyDescent="0.3">
      <c r="A20" s="10" t="s">
        <v>116</v>
      </c>
      <c r="B20" s="29">
        <v>4883800</v>
      </c>
      <c r="C20" s="1" t="s">
        <v>113</v>
      </c>
      <c r="D20" s="1" t="s">
        <v>113</v>
      </c>
      <c r="E20" s="2"/>
      <c r="G20" s="123"/>
    </row>
    <row r="21" spans="1:7" s="46" customFormat="1" ht="15.6" x14ac:dyDescent="0.3">
      <c r="A21" s="10" t="s">
        <v>117</v>
      </c>
      <c r="B21" s="29">
        <v>0</v>
      </c>
      <c r="C21" s="1" t="s">
        <v>113</v>
      </c>
      <c r="D21" s="1" t="s">
        <v>113</v>
      </c>
      <c r="E21" s="2"/>
      <c r="G21" s="123"/>
    </row>
    <row r="22" spans="1:7" s="46" customFormat="1" ht="15.6" x14ac:dyDescent="0.3">
      <c r="A22" s="10" t="s">
        <v>118</v>
      </c>
      <c r="B22" s="29">
        <v>2913600</v>
      </c>
      <c r="C22" s="1" t="s">
        <v>113</v>
      </c>
      <c r="D22" s="1" t="s">
        <v>113</v>
      </c>
      <c r="E22" s="2"/>
      <c r="G22" s="123"/>
    </row>
    <row r="23" spans="1:7" s="46" customFormat="1" ht="15.6" x14ac:dyDescent="0.3">
      <c r="A23" s="11" t="s">
        <v>119</v>
      </c>
      <c r="B23" s="29">
        <f>SUM(B17:B22)</f>
        <v>8304600</v>
      </c>
      <c r="C23" s="1" t="s">
        <v>113</v>
      </c>
      <c r="D23" s="1" t="s">
        <v>113</v>
      </c>
      <c r="E23" s="2"/>
      <c r="G23" s="123"/>
    </row>
    <row r="24" spans="1:7" s="46" customFormat="1" ht="31.2" x14ac:dyDescent="0.3">
      <c r="A24" s="12" t="s">
        <v>120</v>
      </c>
      <c r="B24" s="29">
        <v>0</v>
      </c>
      <c r="C24" s="1" t="s">
        <v>113</v>
      </c>
      <c r="D24" s="1" t="s">
        <v>113</v>
      </c>
      <c r="E24" s="2"/>
      <c r="G24" s="123"/>
    </row>
    <row r="25" spans="1:7" s="46" customFormat="1" ht="15.6" x14ac:dyDescent="0.3">
      <c r="A25" s="13" t="s">
        <v>121</v>
      </c>
      <c r="B25" s="169">
        <f>B23+B24</f>
        <v>8304600</v>
      </c>
      <c r="C25" s="1" t="s">
        <v>113</v>
      </c>
      <c r="D25" s="1" t="s">
        <v>113</v>
      </c>
      <c r="E25" s="2"/>
      <c r="G25" s="123"/>
    </row>
    <row r="26" spans="1:7" s="46" customFormat="1" ht="15.6" x14ac:dyDescent="0.3">
      <c r="A26" s="2"/>
      <c r="B26" s="2"/>
      <c r="C26" s="52"/>
      <c r="D26" s="2"/>
      <c r="E26" s="2"/>
      <c r="G26" s="123"/>
    </row>
    <row r="27" spans="1:7" s="46" customFormat="1" ht="15.6" x14ac:dyDescent="0.3">
      <c r="A27" s="2"/>
      <c r="B27" s="2"/>
      <c r="C27" s="52"/>
      <c r="D27" s="2"/>
      <c r="E27" s="2"/>
      <c r="G27" s="123"/>
    </row>
    <row r="28" spans="1:7" s="46" customFormat="1" ht="15.6" x14ac:dyDescent="0.3">
      <c r="A28" s="2"/>
      <c r="B28" s="2"/>
      <c r="C28" s="52"/>
      <c r="D28" s="2"/>
      <c r="E28" s="2"/>
      <c r="G28" s="123"/>
    </row>
    <row r="29" spans="1:7" s="46" customFormat="1" ht="15.6" x14ac:dyDescent="0.3">
      <c r="A29" s="2"/>
      <c r="B29" s="2"/>
      <c r="C29" s="52"/>
      <c r="D29" s="2"/>
      <c r="E29" s="2"/>
      <c r="G29" s="123"/>
    </row>
    <row r="30" spans="1:7" s="46" customFormat="1" ht="15.6" x14ac:dyDescent="0.3">
      <c r="A30" s="25" t="s">
        <v>123</v>
      </c>
      <c r="B30" s="28">
        <f>B12+B13</f>
        <v>87876048</v>
      </c>
      <c r="C30" s="51" t="str">
        <f>C14</f>
        <v>Costs not yet available</v>
      </c>
      <c r="D30" s="18"/>
      <c r="E30" s="2"/>
      <c r="G30" s="123"/>
    </row>
    <row r="31" spans="1:7" s="46" customFormat="1" ht="15.6" x14ac:dyDescent="0.3">
      <c r="A31" s="2"/>
      <c r="B31" s="137"/>
      <c r="C31" s="2"/>
      <c r="D31" s="2"/>
      <c r="E31" s="2"/>
      <c r="G31" s="123"/>
    </row>
    <row r="32" spans="1:7" s="121" customFormat="1" x14ac:dyDescent="0.25">
      <c r="G32" s="145"/>
    </row>
    <row r="33" spans="2:7" s="121" customFormat="1" x14ac:dyDescent="0.25">
      <c r="G33" s="145"/>
    </row>
    <row r="34" spans="2:7" x14ac:dyDescent="0.25">
      <c r="B34" s="21"/>
    </row>
    <row r="35" spans="2:7" x14ac:dyDescent="0.25">
      <c r="B35" s="21"/>
    </row>
    <row r="36" spans="2:7" x14ac:dyDescent="0.25">
      <c r="B36" s="21"/>
    </row>
    <row r="37" spans="2:7" x14ac:dyDescent="0.25">
      <c r="B37" s="21"/>
    </row>
    <row r="38" spans="2:7" x14ac:dyDescent="0.25">
      <c r="B38" s="21"/>
    </row>
  </sheetData>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G38"/>
  <sheetViews>
    <sheetView workbookViewId="0">
      <selection activeCell="C12" sqref="C12"/>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146" bestFit="1" customWidth="1"/>
    <col min="8" max="8" width="9.109375" style="20"/>
    <col min="9" max="9" width="11.21875" style="20" bestFit="1" customWidth="1"/>
    <col min="10" max="16384" width="9.109375" style="20"/>
  </cols>
  <sheetData>
    <row r="1" spans="1:7" s="2" customFormat="1" ht="15.6" x14ac:dyDescent="0.3">
      <c r="G1" s="143"/>
    </row>
    <row r="2" spans="1:7" s="46" customFormat="1" ht="15.6" x14ac:dyDescent="0.3">
      <c r="A2" s="26" t="s">
        <v>929</v>
      </c>
      <c r="B2" s="2"/>
      <c r="C2" s="2"/>
      <c r="D2" s="2"/>
      <c r="G2" s="123"/>
    </row>
    <row r="3" spans="1:7" s="46" customFormat="1" ht="15.6" x14ac:dyDescent="0.3">
      <c r="A3" s="3"/>
      <c r="B3" s="2"/>
      <c r="C3" s="2"/>
      <c r="D3" s="2"/>
      <c r="G3" s="123"/>
    </row>
    <row r="4" spans="1:7" s="46" customFormat="1" ht="46.8" x14ac:dyDescent="0.3">
      <c r="A4" s="2"/>
      <c r="B4" s="167" t="s">
        <v>904</v>
      </c>
      <c r="C4" s="22" t="s">
        <v>1630</v>
      </c>
      <c r="D4" s="147" t="s">
        <v>962</v>
      </c>
      <c r="G4" s="123"/>
    </row>
    <row r="5" spans="1:7" s="46" customFormat="1" ht="31.2" x14ac:dyDescent="0.3">
      <c r="A5" s="49"/>
      <c r="B5" s="168" t="s">
        <v>109</v>
      </c>
      <c r="C5" s="8" t="s">
        <v>110</v>
      </c>
      <c r="D5" s="8" t="s">
        <v>111</v>
      </c>
      <c r="G5" s="123"/>
    </row>
    <row r="6" spans="1:7" s="46" customFormat="1" ht="15.6" x14ac:dyDescent="0.3">
      <c r="A6" s="9" t="s">
        <v>112</v>
      </c>
      <c r="B6" s="32">
        <v>7979470</v>
      </c>
      <c r="C6" s="1" t="s">
        <v>113</v>
      </c>
      <c r="D6" s="1" t="s">
        <v>113</v>
      </c>
      <c r="F6" s="118"/>
      <c r="G6" s="122"/>
    </row>
    <row r="7" spans="1:7" s="46" customFormat="1" ht="15.6" x14ac:dyDescent="0.3">
      <c r="A7" s="10" t="s">
        <v>114</v>
      </c>
      <c r="B7" s="32">
        <v>110471</v>
      </c>
      <c r="C7" s="1" t="s">
        <v>113</v>
      </c>
      <c r="D7" s="1" t="s">
        <v>113</v>
      </c>
      <c r="F7" s="118"/>
      <c r="G7" s="122"/>
    </row>
    <row r="8" spans="1:7" s="46" customFormat="1" ht="15.6" x14ac:dyDescent="0.3">
      <c r="A8" s="10" t="s">
        <v>115</v>
      </c>
      <c r="B8" s="32">
        <v>1917538</v>
      </c>
      <c r="C8" s="1" t="s">
        <v>113</v>
      </c>
      <c r="D8" s="1" t="s">
        <v>113</v>
      </c>
      <c r="F8" s="118"/>
      <c r="G8" s="144"/>
    </row>
    <row r="9" spans="1:7" s="46" customFormat="1" ht="31.2" x14ac:dyDescent="0.3">
      <c r="A9" s="10" t="s">
        <v>116</v>
      </c>
      <c r="B9" s="32">
        <v>21275928</v>
      </c>
      <c r="C9" s="1" t="s">
        <v>113</v>
      </c>
      <c r="D9" s="1" t="s">
        <v>113</v>
      </c>
      <c r="G9" s="123"/>
    </row>
    <row r="10" spans="1:7" s="46" customFormat="1" ht="15.6" x14ac:dyDescent="0.3">
      <c r="A10" s="10" t="s">
        <v>117</v>
      </c>
      <c r="B10" s="29">
        <v>202943</v>
      </c>
      <c r="C10" s="1" t="s">
        <v>113</v>
      </c>
      <c r="D10" s="1" t="s">
        <v>113</v>
      </c>
      <c r="G10" s="123"/>
    </row>
    <row r="11" spans="1:7" s="46" customFormat="1" ht="15.6" x14ac:dyDescent="0.3">
      <c r="A11" s="10" t="s">
        <v>118</v>
      </c>
      <c r="B11" s="32">
        <v>25127504</v>
      </c>
      <c r="C11" s="1" t="s">
        <v>113</v>
      </c>
      <c r="D11" s="1" t="s">
        <v>113</v>
      </c>
      <c r="G11" s="123"/>
    </row>
    <row r="12" spans="1:7" s="46" customFormat="1" ht="15.6" x14ac:dyDescent="0.3">
      <c r="A12" s="11" t="s">
        <v>119</v>
      </c>
      <c r="B12" s="29">
        <f>SUM(B6:B11)</f>
        <v>56613854</v>
      </c>
      <c r="C12" s="1" t="s">
        <v>113</v>
      </c>
      <c r="D12" s="1" t="s">
        <v>113</v>
      </c>
      <c r="G12" s="123"/>
    </row>
    <row r="13" spans="1:7" s="46" customFormat="1" ht="31.2" x14ac:dyDescent="0.3">
      <c r="A13" s="12" t="s">
        <v>120</v>
      </c>
      <c r="B13" s="29">
        <v>122905</v>
      </c>
      <c r="C13" s="1" t="s">
        <v>113</v>
      </c>
      <c r="D13" s="1" t="s">
        <v>113</v>
      </c>
      <c r="G13" s="123"/>
    </row>
    <row r="14" spans="1:7" s="46" customFormat="1" ht="15.6" x14ac:dyDescent="0.3">
      <c r="A14" s="13" t="s">
        <v>121</v>
      </c>
      <c r="B14" s="169">
        <f>B12+B13</f>
        <v>56736759</v>
      </c>
      <c r="C14" s="1" t="s">
        <v>113</v>
      </c>
      <c r="D14" s="1" t="s">
        <v>113</v>
      </c>
      <c r="G14" s="123"/>
    </row>
    <row r="15" spans="1:7" s="46" customFormat="1" ht="15.6" x14ac:dyDescent="0.3">
      <c r="A15" s="14"/>
      <c r="B15" s="52"/>
      <c r="C15" s="2"/>
      <c r="D15" s="2"/>
      <c r="G15" s="123"/>
    </row>
    <row r="16" spans="1:7" s="46" customFormat="1" ht="15.6" x14ac:dyDescent="0.3">
      <c r="A16" s="23"/>
      <c r="B16" s="170" t="s">
        <v>122</v>
      </c>
      <c r="C16" s="16" t="s">
        <v>122</v>
      </c>
      <c r="D16" s="16" t="s">
        <v>122</v>
      </c>
      <c r="E16" s="47"/>
      <c r="G16" s="123"/>
    </row>
    <row r="17" spans="1:7" s="46" customFormat="1" ht="15.6" x14ac:dyDescent="0.3">
      <c r="A17" s="9" t="s">
        <v>112</v>
      </c>
      <c r="B17" s="29">
        <v>0</v>
      </c>
      <c r="C17" s="1" t="s">
        <v>113</v>
      </c>
      <c r="D17" s="1" t="s">
        <v>113</v>
      </c>
      <c r="G17" s="123"/>
    </row>
    <row r="18" spans="1:7" s="46" customFormat="1" ht="15.6" x14ac:dyDescent="0.3">
      <c r="A18" s="10" t="s">
        <v>114</v>
      </c>
      <c r="B18" s="29">
        <v>0</v>
      </c>
      <c r="C18" s="1" t="s">
        <v>113</v>
      </c>
      <c r="D18" s="1" t="s">
        <v>113</v>
      </c>
      <c r="G18" s="123"/>
    </row>
    <row r="19" spans="1:7" s="46" customFormat="1" ht="15.6" x14ac:dyDescent="0.3">
      <c r="A19" s="10" t="s">
        <v>115</v>
      </c>
      <c r="B19" s="29">
        <v>605500</v>
      </c>
      <c r="C19" s="1" t="s">
        <v>113</v>
      </c>
      <c r="D19" s="1" t="s">
        <v>113</v>
      </c>
      <c r="G19" s="123"/>
    </row>
    <row r="20" spans="1:7" s="46" customFormat="1" ht="31.2" x14ac:dyDescent="0.3">
      <c r="A20" s="10" t="s">
        <v>116</v>
      </c>
      <c r="B20" s="29">
        <v>5266900</v>
      </c>
      <c r="C20" s="1" t="s">
        <v>113</v>
      </c>
      <c r="D20" s="1" t="s">
        <v>113</v>
      </c>
      <c r="G20" s="123"/>
    </row>
    <row r="21" spans="1:7" s="46" customFormat="1" ht="15.6" x14ac:dyDescent="0.3">
      <c r="A21" s="10" t="s">
        <v>117</v>
      </c>
      <c r="B21" s="29">
        <v>0</v>
      </c>
      <c r="C21" s="1" t="s">
        <v>113</v>
      </c>
      <c r="D21" s="1" t="s">
        <v>113</v>
      </c>
      <c r="G21" s="123"/>
    </row>
    <row r="22" spans="1:7" s="46" customFormat="1" ht="15.6" x14ac:dyDescent="0.3">
      <c r="A22" s="10" t="s">
        <v>118</v>
      </c>
      <c r="B22" s="29">
        <v>3531300</v>
      </c>
      <c r="C22" s="1" t="s">
        <v>113</v>
      </c>
      <c r="D22" s="1" t="s">
        <v>113</v>
      </c>
      <c r="G22" s="123"/>
    </row>
    <row r="23" spans="1:7" s="46" customFormat="1" ht="15.6" x14ac:dyDescent="0.3">
      <c r="A23" s="11" t="s">
        <v>119</v>
      </c>
      <c r="B23" s="29">
        <f>SUM(B17:B22)</f>
        <v>9403700</v>
      </c>
      <c r="C23" s="1" t="s">
        <v>113</v>
      </c>
      <c r="D23" s="1" t="s">
        <v>113</v>
      </c>
      <c r="G23" s="123"/>
    </row>
    <row r="24" spans="1:7" s="46" customFormat="1" ht="31.2" x14ac:dyDescent="0.3">
      <c r="A24" s="12" t="s">
        <v>120</v>
      </c>
      <c r="B24" s="29">
        <v>0</v>
      </c>
      <c r="C24" s="1" t="s">
        <v>113</v>
      </c>
      <c r="D24" s="1" t="s">
        <v>113</v>
      </c>
      <c r="G24" s="123"/>
    </row>
    <row r="25" spans="1:7" s="46" customFormat="1" ht="15.6" x14ac:dyDescent="0.3">
      <c r="A25" s="13" t="s">
        <v>121</v>
      </c>
      <c r="B25" s="169">
        <f>B23+B24</f>
        <v>9403700</v>
      </c>
      <c r="C25" s="1" t="s">
        <v>113</v>
      </c>
      <c r="D25" s="1" t="s">
        <v>113</v>
      </c>
      <c r="G25" s="123"/>
    </row>
    <row r="26" spans="1:7" s="46" customFormat="1" ht="15.6" x14ac:dyDescent="0.3">
      <c r="A26" s="2"/>
      <c r="B26" s="2"/>
      <c r="C26" s="52"/>
      <c r="D26" s="2"/>
      <c r="G26" s="123"/>
    </row>
    <row r="27" spans="1:7" s="46" customFormat="1" ht="15.6" x14ac:dyDescent="0.3">
      <c r="A27" s="2"/>
      <c r="B27" s="2"/>
      <c r="C27" s="52"/>
      <c r="D27" s="2"/>
      <c r="G27" s="123"/>
    </row>
    <row r="28" spans="1:7" s="46" customFormat="1" ht="15.6" x14ac:dyDescent="0.3">
      <c r="A28" s="2"/>
      <c r="B28" s="2"/>
      <c r="C28" s="52"/>
      <c r="D28" s="2"/>
      <c r="G28" s="123"/>
    </row>
    <row r="29" spans="1:7" s="46" customFormat="1" ht="15.6" x14ac:dyDescent="0.3">
      <c r="A29" s="2"/>
      <c r="B29" s="2"/>
      <c r="C29" s="52"/>
      <c r="D29" s="2"/>
      <c r="G29" s="123"/>
    </row>
    <row r="30" spans="1:7" s="46" customFormat="1" ht="15.6" x14ac:dyDescent="0.3">
      <c r="A30" s="25" t="s">
        <v>123</v>
      </c>
      <c r="B30" s="28">
        <f>B12+B13</f>
        <v>56736759</v>
      </c>
      <c r="C30" s="51" t="str">
        <f>C14</f>
        <v>Costs not yet available</v>
      </c>
      <c r="D30" s="18"/>
      <c r="G30" s="123"/>
    </row>
    <row r="31" spans="1:7" s="46" customFormat="1" ht="15.6" x14ac:dyDescent="0.3">
      <c r="A31" s="2"/>
      <c r="B31" s="19"/>
      <c r="C31" s="2"/>
      <c r="D31" s="2"/>
      <c r="G31" s="123"/>
    </row>
    <row r="32" spans="1:7" s="121" customFormat="1" x14ac:dyDescent="0.25">
      <c r="A32" s="21"/>
      <c r="B32" s="21"/>
      <c r="C32" s="21"/>
      <c r="D32" s="21"/>
      <c r="G32" s="145"/>
    </row>
    <row r="33" spans="2:7" s="121" customFormat="1" x14ac:dyDescent="0.25">
      <c r="G33" s="145"/>
    </row>
    <row r="34" spans="2:7" x14ac:dyDescent="0.25">
      <c r="B34" s="21"/>
    </row>
    <row r="35" spans="2:7" x14ac:dyDescent="0.25">
      <c r="B35" s="21"/>
    </row>
    <row r="36" spans="2:7" x14ac:dyDescent="0.25">
      <c r="B36" s="21"/>
    </row>
    <row r="37" spans="2:7" x14ac:dyDescent="0.25">
      <c r="B37" s="21"/>
    </row>
    <row r="38" spans="2:7" x14ac:dyDescent="0.25">
      <c r="B38" s="21"/>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L39"/>
  <sheetViews>
    <sheetView workbookViewId="0"/>
  </sheetViews>
  <sheetFormatPr defaultColWidth="9.109375" defaultRowHeight="13.2" x14ac:dyDescent="0.25"/>
  <cols>
    <col min="1" max="1" width="37.77734375" style="20" customWidth="1"/>
    <col min="2" max="2" width="19.77734375" style="20" customWidth="1"/>
    <col min="3" max="3" width="22.21875" style="20" customWidth="1"/>
    <col min="4" max="4" width="22.88671875" style="20" customWidth="1"/>
    <col min="5" max="5" width="4" style="20" customWidth="1"/>
    <col min="6" max="6" width="37.77734375" style="20" customWidth="1"/>
    <col min="7" max="7" width="19.77734375" style="20" customWidth="1"/>
    <col min="8" max="8" width="23.88671875" style="20" customWidth="1"/>
    <col min="9" max="9" width="22.88671875" style="20" customWidth="1"/>
    <col min="10" max="16384" width="9.109375" style="20"/>
  </cols>
  <sheetData>
    <row r="1" spans="1:12" s="2" customFormat="1" ht="15.6" x14ac:dyDescent="0.3"/>
    <row r="2" spans="1:12" s="46" customFormat="1" ht="15.6" x14ac:dyDescent="0.3">
      <c r="A2" s="26" t="s">
        <v>930</v>
      </c>
      <c r="B2" s="2"/>
      <c r="C2" s="2"/>
      <c r="D2" s="2"/>
      <c r="E2" s="2"/>
      <c r="F2" s="2"/>
      <c r="G2" s="2"/>
      <c r="H2" s="2"/>
      <c r="I2" s="2"/>
    </row>
    <row r="3" spans="1:12" s="46" customFormat="1" ht="15.6" x14ac:dyDescent="0.3">
      <c r="A3" s="3"/>
      <c r="B3" s="2"/>
      <c r="C3" s="2"/>
      <c r="D3" s="2"/>
      <c r="E3" s="2"/>
      <c r="F3" s="2"/>
      <c r="G3" s="2"/>
      <c r="H3" s="2"/>
      <c r="I3" s="2"/>
    </row>
    <row r="4" spans="1:12" s="46" customFormat="1" ht="20.100000000000001" customHeight="1" x14ac:dyDescent="0.3">
      <c r="A4" s="365"/>
      <c r="B4" s="366" t="s">
        <v>895</v>
      </c>
      <c r="C4" s="366"/>
      <c r="D4" s="367"/>
      <c r="E4" s="2"/>
      <c r="F4" s="2"/>
      <c r="G4" s="366" t="s">
        <v>896</v>
      </c>
      <c r="H4" s="366"/>
      <c r="I4" s="366"/>
    </row>
    <row r="5" spans="1:12" s="46" customFormat="1" ht="85.65" customHeight="1" x14ac:dyDescent="0.3">
      <c r="A5" s="365"/>
      <c r="B5" s="4" t="s">
        <v>905</v>
      </c>
      <c r="C5" s="22" t="s">
        <v>818</v>
      </c>
      <c r="D5" s="5" t="s">
        <v>962</v>
      </c>
      <c r="E5" s="2"/>
      <c r="F5" s="2"/>
      <c r="G5" s="4" t="s">
        <v>906</v>
      </c>
      <c r="H5" s="22" t="s">
        <v>818</v>
      </c>
      <c r="I5" s="5" t="s">
        <v>962</v>
      </c>
    </row>
    <row r="6" spans="1:12" s="46" customFormat="1" ht="31.2" x14ac:dyDescent="0.3">
      <c r="A6" s="49"/>
      <c r="B6" s="7" t="s">
        <v>109</v>
      </c>
      <c r="C6" s="8" t="s">
        <v>110</v>
      </c>
      <c r="D6" s="8" t="s">
        <v>111</v>
      </c>
      <c r="E6" s="2"/>
      <c r="F6" s="49"/>
      <c r="G6" s="7" t="s">
        <v>109</v>
      </c>
      <c r="H6" s="8" t="s">
        <v>110</v>
      </c>
      <c r="I6" s="8" t="s">
        <v>111</v>
      </c>
    </row>
    <row r="7" spans="1:12" s="46" customFormat="1" ht="27" customHeight="1" x14ac:dyDescent="0.3">
      <c r="A7" s="9" t="s">
        <v>112</v>
      </c>
      <c r="B7" s="140">
        <v>8257000</v>
      </c>
      <c r="C7" s="1" t="s">
        <v>113</v>
      </c>
      <c r="D7" s="1" t="s">
        <v>113</v>
      </c>
      <c r="E7" s="2"/>
      <c r="F7" s="9" t="s">
        <v>112</v>
      </c>
      <c r="G7" s="136">
        <v>4471000</v>
      </c>
      <c r="H7" s="1" t="s">
        <v>113</v>
      </c>
      <c r="I7" s="1" t="s">
        <v>113</v>
      </c>
      <c r="J7" s="118"/>
      <c r="K7" s="122"/>
      <c r="L7" s="123"/>
    </row>
    <row r="8" spans="1:12" s="46" customFormat="1" ht="22.65" customHeight="1" x14ac:dyDescent="0.3">
      <c r="A8" s="10" t="s">
        <v>114</v>
      </c>
      <c r="B8" s="140">
        <v>117000</v>
      </c>
      <c r="C8" s="1" t="s">
        <v>113</v>
      </c>
      <c r="D8" s="1" t="s">
        <v>113</v>
      </c>
      <c r="E8" s="2"/>
      <c r="F8" s="10" t="s">
        <v>114</v>
      </c>
      <c r="G8" s="136">
        <v>120000</v>
      </c>
      <c r="H8" s="1" t="s">
        <v>113</v>
      </c>
      <c r="I8" s="1" t="s">
        <v>113</v>
      </c>
      <c r="J8" s="118"/>
      <c r="K8" s="122"/>
      <c r="L8" s="123"/>
    </row>
    <row r="9" spans="1:12" s="46" customFormat="1" ht="21.6" customHeight="1" x14ac:dyDescent="0.3">
      <c r="A9" s="10" t="s">
        <v>115</v>
      </c>
      <c r="B9" s="140">
        <v>2794000</v>
      </c>
      <c r="C9" s="1" t="s">
        <v>113</v>
      </c>
      <c r="D9" s="1" t="s">
        <v>113</v>
      </c>
      <c r="E9" s="2"/>
      <c r="F9" s="10" t="s">
        <v>115</v>
      </c>
      <c r="G9" s="136">
        <v>1530000</v>
      </c>
      <c r="H9" s="1" t="s">
        <v>113</v>
      </c>
      <c r="I9" s="1" t="s">
        <v>113</v>
      </c>
      <c r="J9" s="118"/>
      <c r="K9" s="119"/>
    </row>
    <row r="10" spans="1:12" s="46" customFormat="1" ht="31.65" customHeight="1" x14ac:dyDescent="0.3">
      <c r="A10" s="10" t="s">
        <v>116</v>
      </c>
      <c r="B10" s="140">
        <v>27393000</v>
      </c>
      <c r="C10" s="1" t="s">
        <v>113</v>
      </c>
      <c r="D10" s="1" t="s">
        <v>113</v>
      </c>
      <c r="E10" s="2"/>
      <c r="F10" s="10" t="s">
        <v>116</v>
      </c>
      <c r="G10" s="136">
        <v>4298000</v>
      </c>
      <c r="H10" s="1" t="s">
        <v>113</v>
      </c>
      <c r="I10" s="1" t="s">
        <v>113</v>
      </c>
    </row>
    <row r="11" spans="1:12" s="46" customFormat="1" ht="26.1" customHeight="1" x14ac:dyDescent="0.3">
      <c r="A11" s="10" t="s">
        <v>117</v>
      </c>
      <c r="B11" s="132">
        <v>314000</v>
      </c>
      <c r="C11" s="1" t="s">
        <v>113</v>
      </c>
      <c r="D11" s="1" t="s">
        <v>113</v>
      </c>
      <c r="E11" s="2"/>
      <c r="F11" s="10" t="s">
        <v>117</v>
      </c>
      <c r="G11" s="132">
        <v>216000</v>
      </c>
      <c r="H11" s="1" t="s">
        <v>113</v>
      </c>
      <c r="I11" s="1" t="s">
        <v>113</v>
      </c>
    </row>
    <row r="12" spans="1:12" s="46" customFormat="1" ht="23.4" customHeight="1" x14ac:dyDescent="0.3">
      <c r="A12" s="10" t="s">
        <v>118</v>
      </c>
      <c r="B12" s="140">
        <v>28726000</v>
      </c>
      <c r="C12" s="1" t="s">
        <v>113</v>
      </c>
      <c r="D12" s="1" t="s">
        <v>113</v>
      </c>
      <c r="E12" s="2"/>
      <c r="F12" s="10" t="s">
        <v>118</v>
      </c>
      <c r="G12" s="136">
        <v>9921000</v>
      </c>
      <c r="H12" s="1" t="s">
        <v>113</v>
      </c>
      <c r="I12" s="1" t="s">
        <v>113</v>
      </c>
    </row>
    <row r="13" spans="1:12" s="46" customFormat="1" ht="30.6" customHeight="1" x14ac:dyDescent="0.3">
      <c r="A13" s="11" t="s">
        <v>119</v>
      </c>
      <c r="B13" s="132">
        <f>SUM(B7:B12)</f>
        <v>67601000</v>
      </c>
      <c r="C13" s="1" t="s">
        <v>113</v>
      </c>
      <c r="D13" s="1" t="s">
        <v>113</v>
      </c>
      <c r="E13" s="2"/>
      <c r="F13" s="11" t="s">
        <v>119</v>
      </c>
      <c r="G13" s="132">
        <f>SUM(G7:G12)</f>
        <v>20556000</v>
      </c>
      <c r="H13" s="1" t="s">
        <v>113</v>
      </c>
      <c r="I13" s="1" t="s">
        <v>113</v>
      </c>
    </row>
    <row r="14" spans="1:12" s="46" customFormat="1" ht="31.2" x14ac:dyDescent="0.3">
      <c r="A14" s="10" t="s">
        <v>120</v>
      </c>
      <c r="B14" s="132">
        <v>168000</v>
      </c>
      <c r="C14" s="1" t="s">
        <v>113</v>
      </c>
      <c r="D14" s="1" t="s">
        <v>113</v>
      </c>
      <c r="E14" s="2"/>
      <c r="F14" s="10" t="s">
        <v>120</v>
      </c>
      <c r="G14" s="132">
        <v>132000</v>
      </c>
      <c r="H14" s="1" t="s">
        <v>113</v>
      </c>
      <c r="I14" s="1" t="s">
        <v>113</v>
      </c>
    </row>
    <row r="15" spans="1:12" s="46" customFormat="1" ht="29.1" customHeight="1" x14ac:dyDescent="0.3">
      <c r="A15" s="138" t="s">
        <v>121</v>
      </c>
      <c r="B15" s="141">
        <f>B13+B14</f>
        <v>67769000</v>
      </c>
      <c r="C15" s="1" t="s">
        <v>113</v>
      </c>
      <c r="D15" s="1" t="s">
        <v>113</v>
      </c>
      <c r="E15" s="2"/>
      <c r="F15" s="138" t="s">
        <v>121</v>
      </c>
      <c r="G15" s="133">
        <f>G13+G14</f>
        <v>20688000</v>
      </c>
      <c r="H15" s="1" t="s">
        <v>113</v>
      </c>
      <c r="I15" s="1" t="s">
        <v>113</v>
      </c>
    </row>
    <row r="16" spans="1:12" s="46" customFormat="1" ht="15.6" x14ac:dyDescent="0.3">
      <c r="A16" s="14"/>
      <c r="B16" s="2"/>
      <c r="C16" s="2"/>
      <c r="D16" s="2"/>
      <c r="E16" s="2"/>
      <c r="F16" s="14"/>
      <c r="G16" s="2"/>
      <c r="H16" s="2"/>
      <c r="I16" s="2"/>
    </row>
    <row r="17" spans="1:9" s="46" customFormat="1" ht="15.6" x14ac:dyDescent="0.3">
      <c r="A17" s="23"/>
      <c r="B17" s="15" t="s">
        <v>122</v>
      </c>
      <c r="C17" s="16" t="s">
        <v>122</v>
      </c>
      <c r="D17" s="16" t="s">
        <v>122</v>
      </c>
      <c r="E17" s="24"/>
      <c r="F17" s="23"/>
      <c r="G17" s="15" t="s">
        <v>122</v>
      </c>
      <c r="H17" s="16" t="s">
        <v>122</v>
      </c>
      <c r="I17" s="16" t="s">
        <v>122</v>
      </c>
    </row>
    <row r="18" spans="1:9" s="46" customFormat="1" ht="26.1" customHeight="1" x14ac:dyDescent="0.3">
      <c r="A18" s="9" t="s">
        <v>112</v>
      </c>
      <c r="B18" s="132">
        <v>564000</v>
      </c>
      <c r="C18" s="1" t="s">
        <v>113</v>
      </c>
      <c r="D18" s="1" t="s">
        <v>113</v>
      </c>
      <c r="E18" s="2"/>
      <c r="F18" s="9" t="s">
        <v>112</v>
      </c>
      <c r="G18" s="132">
        <v>0</v>
      </c>
      <c r="H18" s="1" t="s">
        <v>113</v>
      </c>
      <c r="I18" s="1" t="s">
        <v>113</v>
      </c>
    </row>
    <row r="19" spans="1:9" s="46" customFormat="1" ht="21.6" customHeight="1" x14ac:dyDescent="0.3">
      <c r="A19" s="10" t="s">
        <v>114</v>
      </c>
      <c r="B19" s="132">
        <v>0</v>
      </c>
      <c r="C19" s="1" t="s">
        <v>113</v>
      </c>
      <c r="D19" s="1" t="s">
        <v>113</v>
      </c>
      <c r="E19" s="2"/>
      <c r="F19" s="10" t="s">
        <v>114</v>
      </c>
      <c r="G19" s="132">
        <v>105000</v>
      </c>
      <c r="H19" s="1" t="s">
        <v>113</v>
      </c>
      <c r="I19" s="1" t="s">
        <v>113</v>
      </c>
    </row>
    <row r="20" spans="1:9" s="46" customFormat="1" ht="21.6" customHeight="1" x14ac:dyDescent="0.3">
      <c r="A20" s="10" t="s">
        <v>115</v>
      </c>
      <c r="B20" s="132">
        <v>1617000</v>
      </c>
      <c r="C20" s="1" t="s">
        <v>113</v>
      </c>
      <c r="D20" s="1" t="s">
        <v>113</v>
      </c>
      <c r="E20" s="2"/>
      <c r="F20" s="10" t="s">
        <v>115</v>
      </c>
      <c r="G20" s="132">
        <v>1075000</v>
      </c>
      <c r="H20" s="1" t="s">
        <v>113</v>
      </c>
      <c r="I20" s="1" t="s">
        <v>113</v>
      </c>
    </row>
    <row r="21" spans="1:9" s="46" customFormat="1" ht="34.35" customHeight="1" x14ac:dyDescent="0.3">
      <c r="A21" s="10" t="s">
        <v>116</v>
      </c>
      <c r="B21" s="132">
        <v>10517000</v>
      </c>
      <c r="C21" s="1" t="s">
        <v>113</v>
      </c>
      <c r="D21" s="1" t="s">
        <v>113</v>
      </c>
      <c r="E21" s="2"/>
      <c r="F21" s="10" t="s">
        <v>116</v>
      </c>
      <c r="G21" s="132">
        <v>25465000</v>
      </c>
      <c r="H21" s="1" t="s">
        <v>113</v>
      </c>
      <c r="I21" s="1" t="s">
        <v>113</v>
      </c>
    </row>
    <row r="22" spans="1:9" s="46" customFormat="1" ht="20.399999999999999" customHeight="1" x14ac:dyDescent="0.3">
      <c r="A22" s="10" t="s">
        <v>117</v>
      </c>
      <c r="B22" s="132">
        <v>0</v>
      </c>
      <c r="C22" s="1" t="s">
        <v>113</v>
      </c>
      <c r="D22" s="1" t="s">
        <v>113</v>
      </c>
      <c r="E22" s="2"/>
      <c r="F22" s="10" t="s">
        <v>117</v>
      </c>
      <c r="G22" s="132">
        <v>170000</v>
      </c>
      <c r="H22" s="1" t="s">
        <v>113</v>
      </c>
      <c r="I22" s="1" t="s">
        <v>113</v>
      </c>
    </row>
    <row r="23" spans="1:9" s="46" customFormat="1" ht="23.4" customHeight="1" x14ac:dyDescent="0.3">
      <c r="A23" s="10" t="s">
        <v>118</v>
      </c>
      <c r="B23" s="132">
        <v>7940000</v>
      </c>
      <c r="C23" s="1" t="s">
        <v>113</v>
      </c>
      <c r="D23" s="1" t="s">
        <v>113</v>
      </c>
      <c r="E23" s="2"/>
      <c r="F23" s="10" t="s">
        <v>118</v>
      </c>
      <c r="G23" s="132">
        <v>4433000</v>
      </c>
      <c r="H23" s="1" t="s">
        <v>113</v>
      </c>
      <c r="I23" s="1" t="s">
        <v>113</v>
      </c>
    </row>
    <row r="24" spans="1:9" s="46" customFormat="1" ht="24" customHeight="1" x14ac:dyDescent="0.3">
      <c r="A24" s="11" t="s">
        <v>119</v>
      </c>
      <c r="B24" s="132">
        <f>SUM(B18:B23)</f>
        <v>20638000</v>
      </c>
      <c r="C24" s="1" t="s">
        <v>113</v>
      </c>
      <c r="D24" s="1" t="s">
        <v>113</v>
      </c>
      <c r="E24" s="2"/>
      <c r="F24" s="11" t="s">
        <v>119</v>
      </c>
      <c r="G24" s="132">
        <f>SUM(G18:G23)</f>
        <v>31248000</v>
      </c>
      <c r="H24" s="1" t="s">
        <v>113</v>
      </c>
      <c r="I24" s="1" t="s">
        <v>113</v>
      </c>
    </row>
    <row r="25" spans="1:9" s="46" customFormat="1" ht="34.35" customHeight="1" x14ac:dyDescent="0.3">
      <c r="A25" s="10" t="s">
        <v>120</v>
      </c>
      <c r="B25" s="132">
        <v>0</v>
      </c>
      <c r="C25" s="1" t="s">
        <v>113</v>
      </c>
      <c r="D25" s="1" t="s">
        <v>113</v>
      </c>
      <c r="E25" s="2"/>
      <c r="F25" s="10" t="s">
        <v>120</v>
      </c>
      <c r="G25" s="132">
        <v>0</v>
      </c>
      <c r="H25" s="1" t="s">
        <v>113</v>
      </c>
      <c r="I25" s="1" t="s">
        <v>113</v>
      </c>
    </row>
    <row r="26" spans="1:9" s="46" customFormat="1" ht="31.2" x14ac:dyDescent="0.3">
      <c r="A26" s="13" t="s">
        <v>121</v>
      </c>
      <c r="B26" s="133">
        <f>B24+B25</f>
        <v>20638000</v>
      </c>
      <c r="C26" s="1" t="s">
        <v>113</v>
      </c>
      <c r="D26" s="1" t="s">
        <v>113</v>
      </c>
      <c r="E26" s="2"/>
      <c r="F26" s="138" t="s">
        <v>121</v>
      </c>
      <c r="G26" s="133">
        <f>G24+G25</f>
        <v>31248000</v>
      </c>
      <c r="H26" s="1" t="s">
        <v>113</v>
      </c>
      <c r="I26" s="1" t="s">
        <v>113</v>
      </c>
    </row>
    <row r="27" spans="1:9" s="46" customFormat="1" ht="15.6" x14ac:dyDescent="0.3">
      <c r="A27" s="2"/>
      <c r="B27" s="2"/>
      <c r="C27" s="52"/>
      <c r="D27" s="2"/>
      <c r="E27" s="2"/>
      <c r="F27" s="2"/>
      <c r="G27" s="2"/>
      <c r="H27" s="52"/>
      <c r="I27" s="2"/>
    </row>
    <row r="28" spans="1:9" s="46" customFormat="1" ht="15.6" x14ac:dyDescent="0.3">
      <c r="A28" s="2"/>
      <c r="B28" s="2"/>
      <c r="C28" s="52"/>
      <c r="D28" s="2"/>
      <c r="E28" s="2"/>
      <c r="F28" s="2"/>
      <c r="G28" s="2"/>
      <c r="H28" s="52"/>
      <c r="I28" s="2"/>
    </row>
    <row r="29" spans="1:9" s="46" customFormat="1" ht="15.6" x14ac:dyDescent="0.3">
      <c r="A29" s="2"/>
      <c r="B29" s="2"/>
      <c r="C29" s="52"/>
      <c r="D29" s="2"/>
      <c r="E29" s="2"/>
      <c r="F29" s="2"/>
      <c r="G29" s="2"/>
      <c r="H29" s="52"/>
      <c r="I29" s="2"/>
    </row>
    <row r="30" spans="1:9" s="46" customFormat="1" ht="15.6" x14ac:dyDescent="0.3">
      <c r="A30" s="2"/>
      <c r="B30" s="2"/>
      <c r="C30" s="52"/>
      <c r="D30" s="2"/>
      <c r="E30" s="2"/>
      <c r="F30" s="2"/>
      <c r="G30" s="2"/>
      <c r="H30" s="52"/>
      <c r="I30" s="2"/>
    </row>
    <row r="31" spans="1:9" s="46" customFormat="1" ht="31.2" x14ac:dyDescent="0.3">
      <c r="A31" s="25" t="s">
        <v>123</v>
      </c>
      <c r="B31" s="142">
        <f>B13</f>
        <v>67601000</v>
      </c>
      <c r="C31" s="51" t="str">
        <f>C15</f>
        <v>Costs not yet available</v>
      </c>
      <c r="D31" s="51" t="str">
        <f>D15</f>
        <v>Costs not yet available</v>
      </c>
      <c r="E31" s="2"/>
      <c r="F31" s="139" t="s">
        <v>123</v>
      </c>
      <c r="G31" s="142">
        <f>G13+G14</f>
        <v>20688000</v>
      </c>
      <c r="H31" s="51" t="str">
        <f>H15</f>
        <v>Costs not yet available</v>
      </c>
      <c r="I31" s="51" t="str">
        <f>I15</f>
        <v>Costs not yet available</v>
      </c>
    </row>
    <row r="32" spans="1:9" s="46" customFormat="1" ht="15.6" x14ac:dyDescent="0.3">
      <c r="A32" s="2"/>
      <c r="B32" s="19"/>
      <c r="C32" s="2"/>
      <c r="D32" s="2"/>
      <c r="E32" s="2"/>
      <c r="F32" s="2"/>
      <c r="G32" s="2"/>
      <c r="H32" s="2"/>
      <c r="I32" s="2"/>
    </row>
    <row r="33" spans="1:9" s="121" customFormat="1" x14ac:dyDescent="0.25">
      <c r="A33" s="21"/>
      <c r="B33" s="21"/>
      <c r="C33" s="21"/>
      <c r="D33" s="21"/>
      <c r="E33" s="21"/>
      <c r="F33" s="21"/>
      <c r="G33" s="21"/>
      <c r="H33" s="21"/>
      <c r="I33" s="21"/>
    </row>
    <row r="34" spans="1:9" s="121" customFormat="1" x14ac:dyDescent="0.25">
      <c r="A34" s="21"/>
      <c r="B34" s="21"/>
      <c r="C34" s="21"/>
      <c r="D34" s="21"/>
      <c r="E34" s="21"/>
      <c r="F34" s="21"/>
      <c r="G34" s="21"/>
      <c r="H34" s="21"/>
      <c r="I34" s="21"/>
    </row>
    <row r="35" spans="1:9" x14ac:dyDescent="0.25">
      <c r="A35" s="21"/>
      <c r="B35" s="21"/>
      <c r="C35" s="21"/>
      <c r="D35" s="21"/>
      <c r="E35" s="21"/>
      <c r="F35" s="21"/>
      <c r="G35" s="21"/>
      <c r="H35" s="21"/>
      <c r="I35" s="21"/>
    </row>
    <row r="36" spans="1:9" x14ac:dyDescent="0.25">
      <c r="B36" s="21"/>
    </row>
    <row r="37" spans="1:9" x14ac:dyDescent="0.25">
      <c r="B37" s="21"/>
    </row>
    <row r="38" spans="1:9" x14ac:dyDescent="0.25">
      <c r="B38" s="21"/>
    </row>
    <row r="39" spans="1:9" x14ac:dyDescent="0.25">
      <c r="B39" s="21"/>
    </row>
  </sheetData>
  <mergeCells count="3">
    <mergeCell ref="A4:A5"/>
    <mergeCell ref="B4:D4"/>
    <mergeCell ref="G4:I4"/>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G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146" bestFit="1" customWidth="1"/>
    <col min="8" max="8" width="9.109375" style="20"/>
    <col min="9" max="9" width="11.21875" style="20" bestFit="1" customWidth="1"/>
    <col min="10" max="16384" width="9.109375" style="20"/>
  </cols>
  <sheetData>
    <row r="1" spans="1:7" s="2" customFormat="1" ht="15.6" x14ac:dyDescent="0.3">
      <c r="G1" s="143"/>
    </row>
    <row r="2" spans="1:7" s="46" customFormat="1" ht="15.6" x14ac:dyDescent="0.3">
      <c r="A2" s="26" t="s">
        <v>931</v>
      </c>
      <c r="B2" s="2"/>
      <c r="C2" s="2"/>
      <c r="D2" s="2"/>
      <c r="G2" s="123"/>
    </row>
    <row r="3" spans="1:7" s="46" customFormat="1" ht="15.6" x14ac:dyDescent="0.3">
      <c r="A3" s="3"/>
      <c r="B3" s="2"/>
      <c r="C3" s="2"/>
      <c r="D3" s="2"/>
      <c r="G3" s="123"/>
    </row>
    <row r="4" spans="1:7" s="46" customFormat="1" ht="46.8" x14ac:dyDescent="0.3">
      <c r="A4" s="2"/>
      <c r="B4" s="4" t="s">
        <v>901</v>
      </c>
      <c r="C4" s="22" t="s">
        <v>818</v>
      </c>
      <c r="D4" s="147" t="s">
        <v>962</v>
      </c>
      <c r="G4" s="123"/>
    </row>
    <row r="5" spans="1:7" s="46" customFormat="1" ht="31.2" x14ac:dyDescent="0.3">
      <c r="A5" s="49"/>
      <c r="B5" s="7" t="s">
        <v>109</v>
      </c>
      <c r="C5" s="8" t="s">
        <v>110</v>
      </c>
      <c r="D5" s="8" t="s">
        <v>111</v>
      </c>
      <c r="G5" s="123"/>
    </row>
    <row r="6" spans="1:7" s="46" customFormat="1" ht="15.6" x14ac:dyDescent="0.3">
      <c r="A6" s="9" t="s">
        <v>112</v>
      </c>
      <c r="B6" s="136">
        <v>4871000</v>
      </c>
      <c r="C6" s="1" t="s">
        <v>113</v>
      </c>
      <c r="D6" s="1" t="s">
        <v>113</v>
      </c>
      <c r="F6" s="118"/>
      <c r="G6" s="122"/>
    </row>
    <row r="7" spans="1:7" s="46" customFormat="1" ht="15.6" x14ac:dyDescent="0.3">
      <c r="A7" s="10" t="s">
        <v>114</v>
      </c>
      <c r="B7" s="136">
        <v>237000</v>
      </c>
      <c r="C7" s="1" t="s">
        <v>113</v>
      </c>
      <c r="D7" s="1" t="s">
        <v>113</v>
      </c>
      <c r="F7" s="118"/>
      <c r="G7" s="122"/>
    </row>
    <row r="8" spans="1:7" s="46" customFormat="1" ht="15.6" x14ac:dyDescent="0.3">
      <c r="A8" s="10" t="s">
        <v>115</v>
      </c>
      <c r="B8" s="136">
        <v>2720000</v>
      </c>
      <c r="C8" s="1" t="s">
        <v>113</v>
      </c>
      <c r="D8" s="1" t="s">
        <v>113</v>
      </c>
      <c r="F8" s="118"/>
      <c r="G8" s="144"/>
    </row>
    <row r="9" spans="1:7" s="46" customFormat="1" ht="31.2" x14ac:dyDescent="0.3">
      <c r="A9" s="10" t="s">
        <v>116</v>
      </c>
      <c r="B9" s="136">
        <v>13414000</v>
      </c>
      <c r="C9" s="1" t="s">
        <v>113</v>
      </c>
      <c r="D9" s="1" t="s">
        <v>113</v>
      </c>
      <c r="G9" s="123"/>
    </row>
    <row r="10" spans="1:7" s="46" customFormat="1" ht="15.6" x14ac:dyDescent="0.3">
      <c r="A10" s="10" t="s">
        <v>117</v>
      </c>
      <c r="B10" s="132">
        <v>230000</v>
      </c>
      <c r="C10" s="1" t="s">
        <v>113</v>
      </c>
      <c r="D10" s="1" t="s">
        <v>113</v>
      </c>
      <c r="G10" s="123"/>
    </row>
    <row r="11" spans="1:7" s="46" customFormat="1" ht="15.6" x14ac:dyDescent="0.3">
      <c r="A11" s="10" t="s">
        <v>118</v>
      </c>
      <c r="B11" s="136">
        <v>18124000</v>
      </c>
      <c r="C11" s="1" t="s">
        <v>113</v>
      </c>
      <c r="D11" s="1" t="s">
        <v>113</v>
      </c>
      <c r="G11" s="123"/>
    </row>
    <row r="12" spans="1:7" s="46" customFormat="1" ht="15.6" x14ac:dyDescent="0.3">
      <c r="A12" s="11" t="s">
        <v>119</v>
      </c>
      <c r="B12" s="132">
        <f>SUM(B6:B11)</f>
        <v>39596000</v>
      </c>
      <c r="C12" s="1" t="s">
        <v>113</v>
      </c>
      <c r="D12" s="1" t="s">
        <v>113</v>
      </c>
      <c r="G12" s="123"/>
    </row>
    <row r="13" spans="1:7" s="46" customFormat="1" ht="31.2" x14ac:dyDescent="0.3">
      <c r="A13" s="12" t="s">
        <v>120</v>
      </c>
      <c r="B13" s="132">
        <v>186000</v>
      </c>
      <c r="C13" s="1" t="s">
        <v>113</v>
      </c>
      <c r="D13" s="1" t="s">
        <v>113</v>
      </c>
      <c r="G13" s="123"/>
    </row>
    <row r="14" spans="1:7" s="46" customFormat="1" ht="15.6" x14ac:dyDescent="0.3">
      <c r="A14" s="13" t="s">
        <v>121</v>
      </c>
      <c r="B14" s="133">
        <f>B12+B13</f>
        <v>39782000</v>
      </c>
      <c r="C14" s="1" t="s">
        <v>113</v>
      </c>
      <c r="D14" s="1" t="s">
        <v>113</v>
      </c>
      <c r="G14" s="123"/>
    </row>
    <row r="15" spans="1:7" s="46" customFormat="1" ht="15.6" x14ac:dyDescent="0.3">
      <c r="A15" s="14"/>
      <c r="B15" s="2"/>
      <c r="C15" s="2"/>
      <c r="D15" s="2"/>
      <c r="G15" s="123"/>
    </row>
    <row r="16" spans="1:7" s="46" customFormat="1" ht="15.6" x14ac:dyDescent="0.3">
      <c r="A16" s="23"/>
      <c r="B16" s="15" t="s">
        <v>122</v>
      </c>
      <c r="C16" s="16" t="s">
        <v>122</v>
      </c>
      <c r="D16" s="16" t="s">
        <v>122</v>
      </c>
      <c r="E16" s="47"/>
      <c r="G16" s="123"/>
    </row>
    <row r="17" spans="1:7" s="46" customFormat="1" ht="15.6" x14ac:dyDescent="0.3">
      <c r="A17" s="9" t="s">
        <v>112</v>
      </c>
      <c r="B17" s="132">
        <v>0</v>
      </c>
      <c r="C17" s="1" t="s">
        <v>113</v>
      </c>
      <c r="D17" s="1" t="s">
        <v>113</v>
      </c>
      <c r="G17" s="123"/>
    </row>
    <row r="18" spans="1:7" s="46" customFormat="1" ht="15.6" x14ac:dyDescent="0.3">
      <c r="A18" s="10" t="s">
        <v>114</v>
      </c>
      <c r="B18" s="132">
        <v>115000</v>
      </c>
      <c r="C18" s="1" t="s">
        <v>113</v>
      </c>
      <c r="D18" s="1" t="s">
        <v>113</v>
      </c>
      <c r="G18" s="123"/>
    </row>
    <row r="19" spans="1:7" s="46" customFormat="1" ht="15.6" x14ac:dyDescent="0.3">
      <c r="A19" s="10" t="s">
        <v>115</v>
      </c>
      <c r="B19" s="132">
        <v>2141000</v>
      </c>
      <c r="C19" s="1" t="s">
        <v>113</v>
      </c>
      <c r="D19" s="1" t="s">
        <v>113</v>
      </c>
      <c r="G19" s="123"/>
    </row>
    <row r="20" spans="1:7" s="46" customFormat="1" ht="31.2" x14ac:dyDescent="0.3">
      <c r="A20" s="10" t="s">
        <v>116</v>
      </c>
      <c r="B20" s="132">
        <v>21621000</v>
      </c>
      <c r="C20" s="1" t="s">
        <v>113</v>
      </c>
      <c r="D20" s="1" t="s">
        <v>113</v>
      </c>
      <c r="G20" s="123"/>
    </row>
    <row r="21" spans="1:7" s="46" customFormat="1" ht="15.6" x14ac:dyDescent="0.3">
      <c r="A21" s="10" t="s">
        <v>117</v>
      </c>
      <c r="B21" s="132">
        <v>150000</v>
      </c>
      <c r="C21" s="1" t="s">
        <v>113</v>
      </c>
      <c r="D21" s="1" t="s">
        <v>113</v>
      </c>
      <c r="G21" s="123"/>
    </row>
    <row r="22" spans="1:7" s="46" customFormat="1" ht="15.6" x14ac:dyDescent="0.3">
      <c r="A22" s="10" t="s">
        <v>118</v>
      </c>
      <c r="B22" s="132">
        <v>9340000</v>
      </c>
      <c r="C22" s="1" t="s">
        <v>113</v>
      </c>
      <c r="D22" s="1" t="s">
        <v>113</v>
      </c>
      <c r="G22" s="123"/>
    </row>
    <row r="23" spans="1:7" s="46" customFormat="1" ht="15.6" x14ac:dyDescent="0.3">
      <c r="A23" s="11" t="s">
        <v>119</v>
      </c>
      <c r="B23" s="132">
        <f>SUM(B17:B22)</f>
        <v>33367000</v>
      </c>
      <c r="C23" s="1" t="s">
        <v>113</v>
      </c>
      <c r="D23" s="1" t="s">
        <v>113</v>
      </c>
      <c r="G23" s="123"/>
    </row>
    <row r="24" spans="1:7" s="46" customFormat="1" ht="31.2" x14ac:dyDescent="0.3">
      <c r="A24" s="12" t="s">
        <v>120</v>
      </c>
      <c r="B24" s="132">
        <v>0</v>
      </c>
      <c r="C24" s="1" t="s">
        <v>113</v>
      </c>
      <c r="D24" s="1" t="s">
        <v>113</v>
      </c>
      <c r="G24" s="123"/>
    </row>
    <row r="25" spans="1:7" s="46" customFormat="1" ht="15.6" x14ac:dyDescent="0.3">
      <c r="A25" s="13" t="s">
        <v>121</v>
      </c>
      <c r="B25" s="133">
        <f>B23+B24</f>
        <v>33367000</v>
      </c>
      <c r="C25" s="1" t="s">
        <v>113</v>
      </c>
      <c r="D25" s="1" t="s">
        <v>113</v>
      </c>
      <c r="G25" s="123"/>
    </row>
    <row r="26" spans="1:7" s="46" customFormat="1" ht="15.6" x14ac:dyDescent="0.3">
      <c r="A26" s="2"/>
      <c r="B26" s="2"/>
      <c r="C26" s="52"/>
      <c r="D26" s="2"/>
      <c r="G26" s="123"/>
    </row>
    <row r="27" spans="1:7" s="46" customFormat="1" ht="15.6" x14ac:dyDescent="0.3">
      <c r="A27" s="2"/>
      <c r="B27" s="2"/>
      <c r="C27" s="52"/>
      <c r="D27" s="2"/>
      <c r="G27" s="123"/>
    </row>
    <row r="28" spans="1:7" s="46" customFormat="1" ht="15.6" x14ac:dyDescent="0.3">
      <c r="A28" s="2"/>
      <c r="B28" s="2"/>
      <c r="C28" s="52"/>
      <c r="D28" s="2"/>
      <c r="G28" s="123"/>
    </row>
    <row r="29" spans="1:7" s="46" customFormat="1" ht="15.6" x14ac:dyDescent="0.3">
      <c r="A29" s="2"/>
      <c r="B29" s="2"/>
      <c r="C29" s="52"/>
      <c r="D29" s="2"/>
      <c r="G29" s="123"/>
    </row>
    <row r="30" spans="1:7" s="46" customFormat="1" ht="15.6" x14ac:dyDescent="0.3">
      <c r="A30" s="25" t="s">
        <v>123</v>
      </c>
      <c r="B30" s="142">
        <f>B12+B13</f>
        <v>39782000</v>
      </c>
      <c r="C30" s="51" t="str">
        <f>C14</f>
        <v>Costs not yet available</v>
      </c>
      <c r="D30" s="18"/>
      <c r="G30" s="123"/>
    </row>
    <row r="31" spans="1:7" s="46" customFormat="1" ht="15.6" x14ac:dyDescent="0.3">
      <c r="B31" s="120"/>
      <c r="G31" s="123"/>
    </row>
    <row r="32" spans="1:7" s="121" customFormat="1" x14ac:dyDescent="0.25">
      <c r="G32" s="145"/>
    </row>
    <row r="33" spans="2:7" s="121" customFormat="1" x14ac:dyDescent="0.25">
      <c r="G33" s="145"/>
    </row>
    <row r="34" spans="2:7" x14ac:dyDescent="0.25">
      <c r="B34" s="21"/>
    </row>
    <row r="35" spans="2:7" x14ac:dyDescent="0.25">
      <c r="B35" s="21"/>
    </row>
    <row r="36" spans="2:7" x14ac:dyDescent="0.25">
      <c r="B36" s="21"/>
    </row>
    <row r="37" spans="2:7" x14ac:dyDescent="0.25">
      <c r="B37" s="21"/>
    </row>
    <row r="38" spans="2:7" x14ac:dyDescent="0.25">
      <c r="B38" s="21"/>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E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5" s="2" customFormat="1" ht="15.6" x14ac:dyDescent="0.3"/>
    <row r="2" spans="1:5" s="2" customFormat="1" ht="15.6" x14ac:dyDescent="0.3">
      <c r="A2" s="26" t="s">
        <v>1631</v>
      </c>
    </row>
    <row r="3" spans="1:5" s="2" customFormat="1" ht="15.6" x14ac:dyDescent="0.3">
      <c r="A3" s="3"/>
    </row>
    <row r="4" spans="1:5" s="2" customFormat="1" ht="68.099999999999994" customHeight="1" x14ac:dyDescent="0.3">
      <c r="B4" s="167" t="s">
        <v>1186</v>
      </c>
      <c r="C4" s="22" t="s">
        <v>247</v>
      </c>
      <c r="D4" s="5" t="s">
        <v>108</v>
      </c>
    </row>
    <row r="5" spans="1:5" s="2" customFormat="1" ht="31.2" x14ac:dyDescent="0.3">
      <c r="A5" s="49"/>
      <c r="B5" s="7" t="s">
        <v>109</v>
      </c>
      <c r="C5" s="8" t="s">
        <v>110</v>
      </c>
      <c r="D5" s="8" t="s">
        <v>111</v>
      </c>
    </row>
    <row r="6" spans="1:5" s="2" customFormat="1" ht="21.75" customHeight="1" x14ac:dyDescent="0.3">
      <c r="A6" s="9" t="s">
        <v>112</v>
      </c>
      <c r="B6" s="1">
        <v>0</v>
      </c>
      <c r="C6" s="1" t="s">
        <v>113</v>
      </c>
      <c r="D6" s="1" t="s">
        <v>113</v>
      </c>
    </row>
    <row r="7" spans="1:5" s="2" customFormat="1" ht="28.5" customHeight="1" x14ac:dyDescent="0.3">
      <c r="A7" s="10" t="s">
        <v>114</v>
      </c>
      <c r="B7" s="32">
        <v>1400000</v>
      </c>
      <c r="C7" s="1" t="s">
        <v>113</v>
      </c>
      <c r="D7" s="1" t="s">
        <v>113</v>
      </c>
    </row>
    <row r="8" spans="1:5" s="2" customFormat="1" ht="25.5" customHeight="1" x14ac:dyDescent="0.3">
      <c r="A8" s="10" t="s">
        <v>115</v>
      </c>
      <c r="B8" s="32">
        <v>1900000</v>
      </c>
      <c r="C8" s="1" t="s">
        <v>113</v>
      </c>
      <c r="D8" s="1" t="s">
        <v>113</v>
      </c>
    </row>
    <row r="9" spans="1:5" s="2" customFormat="1" ht="34.5" customHeight="1" x14ac:dyDescent="0.3">
      <c r="A9" s="10" t="s">
        <v>116</v>
      </c>
      <c r="B9" s="32">
        <v>12500000</v>
      </c>
      <c r="C9" s="1" t="s">
        <v>113</v>
      </c>
      <c r="D9" s="1" t="s">
        <v>113</v>
      </c>
    </row>
    <row r="10" spans="1:5" s="2" customFormat="1" ht="23.1" customHeight="1" x14ac:dyDescent="0.3">
      <c r="A10" s="10" t="s">
        <v>117</v>
      </c>
      <c r="B10" s="1">
        <v>0</v>
      </c>
      <c r="C10" s="1" t="s">
        <v>113</v>
      </c>
      <c r="D10" s="1" t="s">
        <v>113</v>
      </c>
    </row>
    <row r="11" spans="1:5" s="2" customFormat="1" ht="25.5" customHeight="1" x14ac:dyDescent="0.3">
      <c r="A11" s="10" t="s">
        <v>118</v>
      </c>
      <c r="B11" s="32">
        <v>13400000</v>
      </c>
      <c r="C11" s="1" t="s">
        <v>113</v>
      </c>
      <c r="D11" s="1" t="s">
        <v>113</v>
      </c>
    </row>
    <row r="12" spans="1:5" s="2" customFormat="1" ht="24" customHeight="1" x14ac:dyDescent="0.3">
      <c r="A12" s="11" t="s">
        <v>119</v>
      </c>
      <c r="B12" s="1">
        <f>SUM(B6:B11)</f>
        <v>29200000</v>
      </c>
      <c r="C12" s="1" t="s">
        <v>113</v>
      </c>
      <c r="D12" s="1" t="s">
        <v>113</v>
      </c>
      <c r="E12" s="46"/>
    </row>
    <row r="13" spans="1:5" s="2" customFormat="1" ht="36" customHeight="1" x14ac:dyDescent="0.3">
      <c r="A13" s="12" t="s">
        <v>120</v>
      </c>
      <c r="B13" s="1">
        <v>0</v>
      </c>
      <c r="C13" s="1" t="s">
        <v>113</v>
      </c>
      <c r="D13" s="1" t="s">
        <v>113</v>
      </c>
      <c r="E13" s="46"/>
    </row>
    <row r="14" spans="1:5" s="2" customFormat="1" ht="19.5" customHeight="1" x14ac:dyDescent="0.3">
      <c r="A14" s="13" t="s">
        <v>121</v>
      </c>
      <c r="B14" s="27">
        <f>B12+B13</f>
        <v>29200000</v>
      </c>
      <c r="C14" s="1" t="s">
        <v>113</v>
      </c>
      <c r="D14" s="1" t="s">
        <v>113</v>
      </c>
    </row>
    <row r="15" spans="1:5" s="2" customFormat="1" ht="15.6" x14ac:dyDescent="0.3">
      <c r="A15" s="14"/>
    </row>
    <row r="16" spans="1:5" s="2" customFormat="1" ht="19.5" customHeight="1" x14ac:dyDescent="0.3">
      <c r="A16" s="23"/>
      <c r="B16" s="15" t="s">
        <v>122</v>
      </c>
      <c r="C16" s="16" t="s">
        <v>122</v>
      </c>
      <c r="D16" s="16" t="s">
        <v>122</v>
      </c>
      <c r="E16" s="24"/>
    </row>
    <row r="17" spans="1:5" s="2" customFormat="1" ht="18.75" customHeight="1" x14ac:dyDescent="0.3">
      <c r="A17" s="9" t="s">
        <v>112</v>
      </c>
      <c r="B17" s="1">
        <v>0</v>
      </c>
      <c r="C17" s="1" t="s">
        <v>113</v>
      </c>
      <c r="D17" s="1" t="s">
        <v>65</v>
      </c>
    </row>
    <row r="18" spans="1:5" s="2" customFormat="1" ht="30.6" customHeight="1" x14ac:dyDescent="0.3">
      <c r="A18" s="10" t="s">
        <v>114</v>
      </c>
      <c r="B18" s="1">
        <v>0</v>
      </c>
      <c r="C18" s="1" t="s">
        <v>113</v>
      </c>
      <c r="D18" s="1" t="s">
        <v>113</v>
      </c>
      <c r="E18" s="46"/>
    </row>
    <row r="19" spans="1:5" s="2" customFormat="1" ht="27.75" customHeight="1" x14ac:dyDescent="0.3">
      <c r="A19" s="10" t="s">
        <v>115</v>
      </c>
      <c r="B19" s="1">
        <v>155000</v>
      </c>
      <c r="C19" s="1" t="s">
        <v>113</v>
      </c>
      <c r="D19" s="1" t="s">
        <v>113</v>
      </c>
    </row>
    <row r="20" spans="1:5" s="2" customFormat="1" ht="39.6" customHeight="1" x14ac:dyDescent="0.3">
      <c r="A20" s="10" t="s">
        <v>116</v>
      </c>
      <c r="B20" s="1">
        <v>665000</v>
      </c>
      <c r="C20" s="1" t="s">
        <v>113</v>
      </c>
      <c r="D20" s="1" t="s">
        <v>113</v>
      </c>
    </row>
    <row r="21" spans="1:5" s="2" customFormat="1" ht="20.25" customHeight="1" x14ac:dyDescent="0.3">
      <c r="A21" s="10" t="s">
        <v>117</v>
      </c>
      <c r="B21" s="1">
        <v>78000</v>
      </c>
      <c r="C21" s="1" t="s">
        <v>113</v>
      </c>
      <c r="D21" s="1" t="s">
        <v>113</v>
      </c>
    </row>
    <row r="22" spans="1:5" s="2" customFormat="1" ht="26.85" customHeight="1" x14ac:dyDescent="0.3">
      <c r="A22" s="10" t="s">
        <v>118</v>
      </c>
      <c r="B22" s="1">
        <v>287000</v>
      </c>
      <c r="C22" s="1" t="s">
        <v>113</v>
      </c>
      <c r="D22" s="1" t="s">
        <v>113</v>
      </c>
    </row>
    <row r="23" spans="1:5" s="2" customFormat="1" ht="24" customHeight="1" x14ac:dyDescent="0.3">
      <c r="A23" s="11" t="s">
        <v>119</v>
      </c>
      <c r="B23" s="1"/>
      <c r="C23" s="1" t="s">
        <v>113</v>
      </c>
      <c r="D23" s="1" t="s">
        <v>113</v>
      </c>
    </row>
    <row r="24" spans="1:5" s="2" customFormat="1" ht="36" customHeight="1" x14ac:dyDescent="0.3">
      <c r="A24" s="12" t="s">
        <v>120</v>
      </c>
      <c r="B24" s="1">
        <v>0</v>
      </c>
      <c r="C24" s="1" t="s">
        <v>113</v>
      </c>
      <c r="D24" s="1" t="s">
        <v>113</v>
      </c>
    </row>
    <row r="25" spans="1:5" s="2" customFormat="1" ht="19.5" customHeight="1" x14ac:dyDescent="0.3">
      <c r="A25" s="13" t="s">
        <v>121</v>
      </c>
      <c r="B25" s="27">
        <f>SUM(B17:B24)</f>
        <v>1185000</v>
      </c>
      <c r="C25" s="1" t="s">
        <v>113</v>
      </c>
      <c r="D25" s="1" t="s">
        <v>113</v>
      </c>
    </row>
    <row r="26" spans="1:5" s="2" customFormat="1" ht="15.6" x14ac:dyDescent="0.3"/>
    <row r="27" spans="1:5" s="2" customFormat="1" ht="15.6" x14ac:dyDescent="0.3"/>
    <row r="28" spans="1:5" s="2" customFormat="1" ht="15.6" x14ac:dyDescent="0.3"/>
    <row r="29" spans="1:5" s="2" customFormat="1" ht="15.6" x14ac:dyDescent="0.3"/>
    <row r="30" spans="1:5" s="2" customFormat="1" ht="15.6" x14ac:dyDescent="0.3">
      <c r="A30" s="25" t="s">
        <v>123</v>
      </c>
      <c r="B30" s="28">
        <f>B12</f>
        <v>29200000</v>
      </c>
      <c r="C30" s="51" t="str">
        <f>C12</f>
        <v>Costs not yet available</v>
      </c>
      <c r="D30" s="56" t="s">
        <v>113</v>
      </c>
    </row>
    <row r="31" spans="1:5" s="2" customFormat="1" ht="15.6" x14ac:dyDescent="0.3">
      <c r="B31" s="19"/>
    </row>
    <row r="32" spans="1:5"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sheetData>
  <pageMargins left="0.25" right="0.25" top="0.75" bottom="0.75" header="0.3" footer="0.3"/>
  <pageSetup scale="8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7" s="2" customFormat="1" ht="15.6" x14ac:dyDescent="0.3"/>
    <row r="2" spans="1:7" s="46" customFormat="1" ht="15.6" x14ac:dyDescent="0.3">
      <c r="A2" s="199" t="s">
        <v>1916</v>
      </c>
    </row>
    <row r="3" spans="1:7" s="46" customFormat="1" ht="15.6" x14ac:dyDescent="0.3">
      <c r="A3" s="200"/>
    </row>
    <row r="4" spans="1:7" s="46" customFormat="1" ht="46.8" x14ac:dyDescent="0.3">
      <c r="B4" s="201" t="s">
        <v>1186</v>
      </c>
      <c r="C4" s="202" t="s">
        <v>1917</v>
      </c>
      <c r="D4" s="203" t="s">
        <v>108</v>
      </c>
      <c r="F4" s="123"/>
      <c r="G4" s="123"/>
    </row>
    <row r="5" spans="1:7" s="46" customFormat="1" ht="31.2" x14ac:dyDescent="0.3">
      <c r="A5" s="204"/>
      <c r="B5" s="205" t="s">
        <v>109</v>
      </c>
      <c r="C5" s="206" t="s">
        <v>110</v>
      </c>
      <c r="D5" s="206" t="s">
        <v>111</v>
      </c>
      <c r="F5" s="123"/>
      <c r="G5" s="123"/>
    </row>
    <row r="6" spans="1:7" s="46" customFormat="1" ht="15.6" x14ac:dyDescent="0.3">
      <c r="A6" s="207" t="s">
        <v>112</v>
      </c>
      <c r="B6" s="208">
        <v>0</v>
      </c>
      <c r="C6" s="208" t="s">
        <v>113</v>
      </c>
      <c r="D6" s="208" t="s">
        <v>113</v>
      </c>
      <c r="F6" s="209"/>
      <c r="G6" s="122"/>
    </row>
    <row r="7" spans="1:7" s="46" customFormat="1" ht="15.6" x14ac:dyDescent="0.3">
      <c r="A7" s="210" t="s">
        <v>114</v>
      </c>
      <c r="B7" s="208">
        <v>80000</v>
      </c>
      <c r="C7" s="208" t="s">
        <v>113</v>
      </c>
      <c r="D7" s="208" t="s">
        <v>113</v>
      </c>
      <c r="F7" s="209"/>
      <c r="G7" s="122"/>
    </row>
    <row r="8" spans="1:7" s="46" customFormat="1" ht="15.6" x14ac:dyDescent="0.3">
      <c r="A8" s="210" t="s">
        <v>115</v>
      </c>
      <c r="B8" s="208">
        <v>440000</v>
      </c>
      <c r="C8" s="208" t="s">
        <v>113</v>
      </c>
      <c r="D8" s="208" t="s">
        <v>113</v>
      </c>
      <c r="F8" s="209"/>
      <c r="G8" s="144"/>
    </row>
    <row r="9" spans="1:7" s="46" customFormat="1" ht="31.2" x14ac:dyDescent="0.3">
      <c r="A9" s="210" t="s">
        <v>116</v>
      </c>
      <c r="B9" s="208">
        <v>750000</v>
      </c>
      <c r="C9" s="208" t="s">
        <v>113</v>
      </c>
      <c r="D9" s="208" t="s">
        <v>113</v>
      </c>
      <c r="F9" s="123"/>
      <c r="G9" s="123"/>
    </row>
    <row r="10" spans="1:7" s="46" customFormat="1" ht="15.6" x14ac:dyDescent="0.3">
      <c r="A10" s="210" t="s">
        <v>117</v>
      </c>
      <c r="B10" s="208">
        <v>170000</v>
      </c>
      <c r="C10" s="208" t="s">
        <v>113</v>
      </c>
      <c r="D10" s="208" t="s">
        <v>113</v>
      </c>
      <c r="F10" s="123"/>
      <c r="G10" s="123"/>
    </row>
    <row r="11" spans="1:7" s="46" customFormat="1" ht="15.6" x14ac:dyDescent="0.3">
      <c r="A11" s="210" t="s">
        <v>118</v>
      </c>
      <c r="B11" s="208">
        <v>3500000</v>
      </c>
      <c r="C11" s="208" t="s">
        <v>113</v>
      </c>
      <c r="D11" s="208" t="s">
        <v>113</v>
      </c>
      <c r="F11" s="123"/>
      <c r="G11" s="123"/>
    </row>
    <row r="12" spans="1:7" s="46" customFormat="1" ht="15.6" x14ac:dyDescent="0.3">
      <c r="A12" s="211" t="s">
        <v>119</v>
      </c>
      <c r="B12" s="208">
        <f>SUM(B6:B11)</f>
        <v>4940000</v>
      </c>
      <c r="C12" s="208" t="s">
        <v>113</v>
      </c>
      <c r="D12" s="208" t="s">
        <v>113</v>
      </c>
    </row>
    <row r="13" spans="1:7" s="46" customFormat="1" ht="31.2" x14ac:dyDescent="0.3">
      <c r="A13" s="212" t="s">
        <v>120</v>
      </c>
      <c r="B13" s="208">
        <v>0</v>
      </c>
      <c r="C13" s="208" t="s">
        <v>113</v>
      </c>
      <c r="D13" s="208" t="s">
        <v>113</v>
      </c>
    </row>
    <row r="14" spans="1:7" s="46" customFormat="1" ht="15.6" x14ac:dyDescent="0.3">
      <c r="A14" s="213" t="s">
        <v>121</v>
      </c>
      <c r="B14" s="214">
        <f>B12+B13</f>
        <v>4940000</v>
      </c>
      <c r="C14" s="208" t="s">
        <v>113</v>
      </c>
      <c r="D14" s="208" t="s">
        <v>113</v>
      </c>
    </row>
    <row r="15" spans="1:7" s="46" customFormat="1" ht="15.6" x14ac:dyDescent="0.3">
      <c r="A15" s="215"/>
    </row>
    <row r="16" spans="1:7" s="46" customFormat="1" ht="15.6" x14ac:dyDescent="0.3">
      <c r="A16" s="216"/>
      <c r="B16" s="217" t="s">
        <v>122</v>
      </c>
      <c r="C16" s="218" t="s">
        <v>122</v>
      </c>
      <c r="D16" s="218" t="s">
        <v>122</v>
      </c>
      <c r="E16" s="47"/>
    </row>
    <row r="17" spans="1:4" s="46" customFormat="1" ht="15.6" x14ac:dyDescent="0.3">
      <c r="A17" s="207" t="s">
        <v>112</v>
      </c>
      <c r="B17" s="208">
        <v>0</v>
      </c>
      <c r="C17" s="208" t="s">
        <v>113</v>
      </c>
      <c r="D17" s="208" t="s">
        <v>113</v>
      </c>
    </row>
    <row r="18" spans="1:4" s="46" customFormat="1" ht="15.6" x14ac:dyDescent="0.3">
      <c r="A18" s="210" t="s">
        <v>114</v>
      </c>
      <c r="B18" s="208">
        <v>120000</v>
      </c>
      <c r="C18" s="208" t="s">
        <v>113</v>
      </c>
      <c r="D18" s="208" t="s">
        <v>113</v>
      </c>
    </row>
    <row r="19" spans="1:4" s="46" customFormat="1" ht="15.6" x14ac:dyDescent="0.3">
      <c r="A19" s="210" t="s">
        <v>115</v>
      </c>
      <c r="B19" s="208">
        <v>195000</v>
      </c>
      <c r="C19" s="208" t="s">
        <v>113</v>
      </c>
      <c r="D19" s="208" t="s">
        <v>113</v>
      </c>
    </row>
    <row r="20" spans="1:4" s="46" customFormat="1" ht="31.2" x14ac:dyDescent="0.3">
      <c r="A20" s="210" t="s">
        <v>116</v>
      </c>
      <c r="B20" s="208">
        <v>610000</v>
      </c>
      <c r="C20" s="208" t="s">
        <v>113</v>
      </c>
      <c r="D20" s="208" t="s">
        <v>113</v>
      </c>
    </row>
    <row r="21" spans="1:4" s="46" customFormat="1" ht="15.6" x14ac:dyDescent="0.3">
      <c r="A21" s="210" t="s">
        <v>117</v>
      </c>
      <c r="B21" s="208">
        <v>130000</v>
      </c>
      <c r="C21" s="208" t="s">
        <v>113</v>
      </c>
      <c r="D21" s="208" t="s">
        <v>113</v>
      </c>
    </row>
    <row r="22" spans="1:4" s="46" customFormat="1" ht="15.6" x14ac:dyDescent="0.3">
      <c r="A22" s="210" t="s">
        <v>118</v>
      </c>
      <c r="B22" s="208">
        <v>320000</v>
      </c>
      <c r="C22" s="208" t="s">
        <v>113</v>
      </c>
      <c r="D22" s="208" t="s">
        <v>113</v>
      </c>
    </row>
    <row r="23" spans="1:4" s="46" customFormat="1" ht="15.6" x14ac:dyDescent="0.3">
      <c r="A23" s="211" t="s">
        <v>119</v>
      </c>
      <c r="B23" s="208">
        <f>SUM(B17:B22)</f>
        <v>1375000</v>
      </c>
      <c r="C23" s="208" t="s">
        <v>113</v>
      </c>
      <c r="D23" s="208" t="s">
        <v>113</v>
      </c>
    </row>
    <row r="24" spans="1:4" s="46" customFormat="1" ht="31.2" x14ac:dyDescent="0.3">
      <c r="A24" s="212" t="s">
        <v>120</v>
      </c>
      <c r="B24" s="208">
        <v>0</v>
      </c>
      <c r="C24" s="208" t="s">
        <v>113</v>
      </c>
      <c r="D24" s="208" t="s">
        <v>113</v>
      </c>
    </row>
    <row r="25" spans="1:4" s="46" customFormat="1" ht="15.6" x14ac:dyDescent="0.3">
      <c r="A25" s="213" t="s">
        <v>121</v>
      </c>
      <c r="B25" s="214">
        <f>B23+B24</f>
        <v>1375000</v>
      </c>
      <c r="C25" s="208" t="s">
        <v>113</v>
      </c>
      <c r="D25" s="208" t="s">
        <v>113</v>
      </c>
    </row>
    <row r="26" spans="1:4" s="46" customFormat="1" ht="15.6" x14ac:dyDescent="0.3">
      <c r="C26" s="118"/>
    </row>
    <row r="27" spans="1:4" s="46" customFormat="1" ht="15.6" x14ac:dyDescent="0.3">
      <c r="C27" s="118"/>
    </row>
    <row r="28" spans="1:4" s="46" customFormat="1" ht="15.6" x14ac:dyDescent="0.3">
      <c r="C28" s="118"/>
    </row>
    <row r="29" spans="1:4" s="46" customFormat="1" ht="15.6" x14ac:dyDescent="0.3">
      <c r="C29" s="118"/>
    </row>
    <row r="30" spans="1:4" s="46" customFormat="1" ht="15.6" x14ac:dyDescent="0.3">
      <c r="A30" s="219" t="s">
        <v>123</v>
      </c>
      <c r="B30" s="220">
        <f>B12</f>
        <v>4940000</v>
      </c>
      <c r="C30" s="221" t="str">
        <f>C14</f>
        <v>Costs not yet available</v>
      </c>
      <c r="D30" s="222"/>
    </row>
    <row r="31" spans="1:4" s="46" customFormat="1" ht="15.6" x14ac:dyDescent="0.3">
      <c r="B31" s="120"/>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sheetData>
  <pageMargins left="0.7" right="0.7" top="0.75" bottom="0.75" header="0.3" footer="0.3"/>
  <pageSetup orientation="portrait" r:id="rId1"/>
  <drawing r:id="rId2"/>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_rels/item4.xml.rels>&#65279;<?xml version="1.0" encoding="UTF-8" standalone="yes"?>
<Relationships xmlns="http://schemas.openxmlformats.org/package/2006/relationships">
  <Relationship Id="rId1" Type="http://schemas.openxmlformats.org/officeDocument/2006/relationships/customXmlProps" Target="itemProps4.xml" />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XSM7VXZD742U-594149458-26811</_dlc_DocId>
    <_dlc_DocIdUrl xmlns="8114ce1e-31f2-402b-917b-d002081bd864">
      <Url>http://intranet.corp.oncor.com/sites/transmission/Organizations/Transmission PMO/_layouts/15/DocIdRedir.aspx?ID=XSM7VXZD742U-594149458-26811</Url>
      <Description>XSM7VXZD742U-594149458-26811</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3.xml><?xml version="1.0" encoding="utf-8"?>
<ds:datastoreItem xmlns:ds="http://schemas.openxmlformats.org/officeDocument/2006/customXml" ds:itemID="{52B58EC2-481A-4103-9FD0-DBD9D8C5116B}">
  <ds:schemaRefs>
    <ds:schemaRef ds:uri="http://purl.org/dc/elements/1.1/"/>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8114ce1e-31f2-402b-917b-d002081bd864"/>
    <ds:schemaRef ds:uri="http://purl.org/dc/dcmitype/"/>
  </ds:schemaRefs>
</ds:datastoreItem>
</file>

<file path=customXml/itemProps4.xml><?xml version="1.0" encoding="utf-8"?>
<ds:datastoreItem xmlns:ds="http://schemas.openxmlformats.org/officeDocument/2006/customXml" ds:itemID="{98D88295-C241-4D1B-8D77-9E2772461FB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vt:i4>
      </vt:variant>
    </vt:vector>
  </HeadingPairs>
  <TitlesOfParts>
    <vt:vector size="26" baseType="lpstr">
      <vt:lpstr>MonthlyReportForm</vt:lpstr>
      <vt:lpstr>EntryInstructions</vt:lpstr>
      <vt:lpstr>16T80061 &amp; 16T64136</vt:lpstr>
      <vt:lpstr>16T80071 &amp; 18T63018</vt:lpstr>
      <vt:lpstr>16T80079 &amp; 0PT04007</vt:lpstr>
      <vt:lpstr>17T80065 &amp; 18T63096</vt:lpstr>
      <vt:lpstr>17T80077</vt:lpstr>
      <vt:lpstr>18T80036</vt:lpstr>
      <vt:lpstr>18T80016 &amp; 18T63124 </vt:lpstr>
      <vt:lpstr>17T80032</vt:lpstr>
      <vt:lpstr>0PT37302</vt:lpstr>
      <vt:lpstr>0PT37182</vt:lpstr>
      <vt:lpstr>0PT38174</vt:lpstr>
      <vt:lpstr>0PT38176</vt:lpstr>
      <vt:lpstr>0PT39679</vt:lpstr>
      <vt:lpstr>S4T15775</vt:lpstr>
      <vt:lpstr>S4T15844</vt:lpstr>
      <vt:lpstr>NA</vt:lpstr>
      <vt:lpstr>0PT39835</vt:lpstr>
      <vt:lpstr>0PT39896</vt:lpstr>
      <vt:lpstr>0PT39845</vt:lpstr>
      <vt:lpstr>0PT39846</vt:lpstr>
      <vt:lpstr>0PT38573</vt:lpstr>
      <vt:lpstr>18T65163</vt:lpstr>
      <vt:lpstr>MonthlyReportForm!Print_Area</vt:lpstr>
      <vt:lpstr>MonthlyReportForm!Print_Titles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0x010100758FB78FE09B0A47B7FB0024E966BBE4</vt:lpwstr>
  </property>
  <property fmtid="{D5CDD505-2E9C-101B-9397-08002B2CF9AE}" pid="3" name="_dlc_DocIdItemGuid">
    <vt:lpwstr>c149ce57-2909-4899-9da3-21caca503b25</vt:lpwstr>
  </property>
</Properties>
</file>