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Regulatory\PUCT Rate Cases\2019 Texas Rate Case\"/>
    </mc:Choice>
  </mc:AlternateContent>
  <xr:revisionPtr revIDLastSave="0" documentId="8_{C7238D73-1F0F-4F76-8F46-648F30E56411}" xr6:coauthVersionLast="45" xr6:coauthVersionMax="45" xr10:uidLastSave="{00000000-0000-0000-0000-000000000000}"/>
  <bookViews>
    <workbookView xWindow="1665" yWindow="2340" windowWidth="27135" windowHeight="1323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Sheet1!$A$6:$L$89</definedName>
    <definedName name="_xlnm.Print_Area" localSheetId="0">Sheet1!$A$1:$L$93</definedName>
    <definedName name="_xlnm.Print_Titles" localSheetId="0">Sheet1!$1:$6</definedName>
  </definedNames>
  <calcPr calcId="18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59" i="1" l="1"/>
  <c r="L76" i="1"/>
  <c r="L80" i="1"/>
  <c r="L54" i="1"/>
  <c r="L45" i="1"/>
  <c r="L55" i="1"/>
  <c r="E19" i="1" l="1"/>
  <c r="L12" i="1" l="1"/>
  <c r="L19" i="1" l="1"/>
  <c r="L14" i="1" l="1"/>
  <c r="L53" i="1"/>
  <c r="L56" i="1"/>
  <c r="L57" i="1"/>
  <c r="L58" i="1"/>
  <c r="L60" i="1"/>
  <c r="L61" i="1"/>
  <c r="L62" i="1"/>
  <c r="L63" i="1"/>
  <c r="L64" i="1"/>
  <c r="L65" i="1"/>
  <c r="L66" i="1"/>
  <c r="L67" i="1"/>
  <c r="L46" i="1" l="1"/>
  <c r="L40" i="1" l="1"/>
  <c r="L81" i="1" l="1"/>
  <c r="L86" i="1"/>
  <c r="L77" i="1"/>
  <c r="L72" i="1"/>
  <c r="L73" i="1" l="1"/>
  <c r="L69" i="1"/>
  <c r="L30" i="1"/>
  <c r="L29" i="1"/>
  <c r="L28" i="1"/>
  <c r="L85" i="1" l="1"/>
  <c r="L84" i="1"/>
  <c r="L32" i="1"/>
  <c r="L78" i="1"/>
  <c r="L39" i="1"/>
  <c r="L15" i="1"/>
  <c r="L75" i="1"/>
  <c r="L35" i="1"/>
  <c r="L70" i="1"/>
  <c r="L36" i="1" l="1"/>
  <c r="L71" i="1"/>
  <c r="L74" i="1"/>
  <c r="L50" i="1"/>
  <c r="L52" i="1"/>
  <c r="L21" i="1"/>
  <c r="L22" i="1"/>
  <c r="L79" i="1"/>
  <c r="L88" i="1" l="1"/>
  <c r="K89" i="1"/>
  <c r="E89" i="1"/>
  <c r="L16" i="1"/>
  <c r="L17" i="1"/>
  <c r="L18" i="1"/>
  <c r="L20" i="1"/>
  <c r="L23" i="1"/>
  <c r="L24" i="1"/>
  <c r="L25" i="1"/>
  <c r="L26" i="1"/>
  <c r="L27" i="1"/>
  <c r="L31" i="1"/>
  <c r="L33" i="1"/>
  <c r="L34" i="1"/>
  <c r="L68" i="1"/>
  <c r="L37" i="1"/>
  <c r="L38" i="1"/>
  <c r="L41" i="1"/>
  <c r="L42" i="1"/>
  <c r="L43" i="1"/>
  <c r="L44" i="1"/>
  <c r="L47" i="1"/>
  <c r="L48" i="1"/>
  <c r="L49" i="1"/>
  <c r="L82" i="1"/>
  <c r="L9" i="1"/>
  <c r="L10" i="1"/>
  <c r="L11" i="1"/>
  <c r="L51" i="1"/>
  <c r="L13" i="1"/>
  <c r="L83" i="1"/>
  <c r="L87" i="1"/>
  <c r="L8" i="1" l="1"/>
  <c r="L7" i="1"/>
  <c r="L89" i="1" l="1"/>
</calcChain>
</file>

<file path=xl/sharedStrings.xml><?xml version="1.0" encoding="utf-8"?>
<sst xmlns="http://schemas.openxmlformats.org/spreadsheetml/2006/main" count="510" uniqueCount="34">
  <si>
    <t>Company</t>
  </si>
  <si>
    <t>Amount</t>
  </si>
  <si>
    <t>G/L Account #</t>
  </si>
  <si>
    <t>Account Description</t>
  </si>
  <si>
    <t>Intercompany Lead By Account</t>
  </si>
  <si>
    <t>Accts Rec from Assoc Co's</t>
  </si>
  <si>
    <t>Assoc Company</t>
  </si>
  <si>
    <t>Accts Pay to Assoc Co's</t>
  </si>
  <si>
    <t>Difference</t>
  </si>
  <si>
    <t>Undine Group, LLC</t>
  </si>
  <si>
    <t>Undine, LLC</t>
  </si>
  <si>
    <t>Undine Texas, LLC</t>
  </si>
  <si>
    <t>Undine Development, LLC</t>
  </si>
  <si>
    <t>EMCAD</t>
  </si>
  <si>
    <t>Utility Investments</t>
  </si>
  <si>
    <t>Undine , LLC</t>
  </si>
  <si>
    <t>Undine Operating, LLC</t>
  </si>
  <si>
    <t>Paid in Capital</t>
  </si>
  <si>
    <t>Undine TX Environmental</t>
  </si>
  <si>
    <t>Sugar Tree</t>
  </si>
  <si>
    <t>Orbit</t>
  </si>
  <si>
    <t>Undine Texas Environmental</t>
  </si>
  <si>
    <t>Suburban</t>
  </si>
  <si>
    <t>145.10</t>
  </si>
  <si>
    <t>Community</t>
  </si>
  <si>
    <t>Consumers</t>
  </si>
  <si>
    <t>233.10</t>
  </si>
  <si>
    <t>Greenshores - Wastewater</t>
  </si>
  <si>
    <t>Greenshores - Water</t>
  </si>
  <si>
    <t>Gulf Coast - Wastewater</t>
  </si>
  <si>
    <t>Gulf Coast - Water</t>
  </si>
  <si>
    <t>Chuck Bell</t>
  </si>
  <si>
    <t>At September 30, 2019</t>
  </si>
  <si>
    <t>Bolivar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</si>
</sst>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2" borderId="0" xfId="0" applyFill="1"/>
    <xf numFmtId="43" fontId="0" fillId="0" borderId="0" xfId="0" applyNumberFormat="1"/>
    <xf numFmtId="43" fontId="0" fillId="0" borderId="1" xfId="0" applyNumberFormat="1" applyBorder="1"/>
    <xf numFmtId="0" fontId="0" fillId="0" borderId="0" xfId="0" quotePrefix="1" applyAlignment="1">
      <alignment horizontal="center"/>
    </xf>
    <xf numFmtId="49" fontId="0" fillId="0" borderId="0" xfId="0" applyNumberFormat="1" applyAlignment="1">
      <alignment horizontal="center"/>
    </xf>
    <xf numFmtId="43" fontId="0" fillId="0" borderId="0" xfId="2" applyFont="1" applyFill="1"/>
    <xf numFmtId="0" fontId="0" fillId="0" borderId="0" xfId="0" applyFill="1"/>
    <xf numFmtId="44" fontId="0" fillId="0" borderId="0" xfId="1" applyFont="1" applyFill="1"/>
    <xf numFmtId="43" fontId="1" fillId="0" borderId="0" xfId="2" applyFill="1"/>
    <xf numFmtId="0" fontId="2" fillId="0" borderId="0" xfId="0" applyFont="1" applyFill="1" applyAlignment="1">
      <alignment horizontal="center"/>
    </xf>
    <xf numFmtId="43" fontId="0" fillId="0" borderId="1" xfId="0" applyNumberFormat="1" applyFill="1" applyBorder="1"/>
    <xf numFmtId="0" fontId="3" fillId="0" borderId="0" xfId="0" applyFont="1" applyAlignment="1">
      <alignment horizontal="center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8"/>
  <sheetViews>
    <sheetView tabSelected="1" zoomScale="80" zoomScaleNormal="80" workbookViewId="0">
      <pane ySplit="6" topLeftCell="A7" activePane="bottomLeft" state="frozen"/>
      <selection pane="bottomLeft" activeCell="L25" sqref="L24:L25"/>
    </sheetView>
  </sheetViews>
  <sheetFormatPr defaultRowHeight="15" x14ac:dyDescent="0.25"/>
  <cols>
    <col min="1" max="1" width="29" customWidth="1"/>
    <col min="2" max="2" width="26" bestFit="1" customWidth="1"/>
    <col min="3" max="3" width="24.140625" customWidth="1"/>
    <col min="4" max="4" width="11.7109375" customWidth="1"/>
    <col min="5" max="5" width="17.5703125" style="10" customWidth="1"/>
    <col min="6" max="6" width="5" style="4" customWidth="1"/>
    <col min="7" max="7" width="25.85546875" customWidth="1"/>
    <col min="8" max="8" width="22.42578125" customWidth="1"/>
    <col min="9" max="9" width="29" customWidth="1"/>
    <col min="10" max="10" width="10.7109375" customWidth="1"/>
    <col min="11" max="11" width="18.42578125" style="10" customWidth="1"/>
    <col min="12" max="12" width="17.85546875" customWidth="1"/>
  </cols>
  <sheetData>
    <row r="1" spans="1:12" ht="18.75" x14ac:dyDescent="0.3">
      <c r="A1" s="15" t="s">
        <v>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18.75" x14ac:dyDescent="0.3">
      <c r="A2" s="15" t="s">
        <v>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18.75" x14ac:dyDescent="0.3">
      <c r="A3" s="15" t="s">
        <v>32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x14ac:dyDescent="0.25">
      <c r="F4"/>
    </row>
    <row r="5" spans="1:12" x14ac:dyDescent="0.25">
      <c r="F5"/>
    </row>
    <row r="6" spans="1:12" ht="28.15" customHeight="1" x14ac:dyDescent="0.25">
      <c r="A6" s="2" t="s">
        <v>0</v>
      </c>
      <c r="B6" s="2" t="s">
        <v>3</v>
      </c>
      <c r="C6" s="2" t="s">
        <v>6</v>
      </c>
      <c r="D6" s="3" t="s">
        <v>2</v>
      </c>
      <c r="E6" s="13" t="s">
        <v>1</v>
      </c>
      <c r="F6"/>
      <c r="G6" s="2" t="s">
        <v>0</v>
      </c>
      <c r="H6" s="2" t="s">
        <v>3</v>
      </c>
      <c r="I6" s="2" t="s">
        <v>6</v>
      </c>
      <c r="J6" s="3" t="s">
        <v>2</v>
      </c>
      <c r="K6" s="13" t="s">
        <v>1</v>
      </c>
      <c r="L6" s="2" t="s">
        <v>8</v>
      </c>
    </row>
    <row r="7" spans="1:12" x14ac:dyDescent="0.25">
      <c r="A7" t="s">
        <v>10</v>
      </c>
      <c r="B7" t="s">
        <v>5</v>
      </c>
      <c r="C7" t="s">
        <v>11</v>
      </c>
      <c r="D7" s="1">
        <v>145.30000000000001</v>
      </c>
      <c r="E7" s="11">
        <v>13979054.779999999</v>
      </c>
      <c r="G7" t="s">
        <v>11</v>
      </c>
      <c r="H7" t="s">
        <v>7</v>
      </c>
      <c r="I7" t="s">
        <v>10</v>
      </c>
      <c r="J7" s="1">
        <v>233.2</v>
      </c>
      <c r="K7" s="11">
        <v>-13979054.779999999</v>
      </c>
      <c r="L7" s="5">
        <f t="shared" ref="L7:L87" si="0">+E7+K7</f>
        <v>0</v>
      </c>
    </row>
    <row r="8" spans="1:12" ht="15" customHeight="1" x14ac:dyDescent="0.25">
      <c r="A8" t="s">
        <v>10</v>
      </c>
      <c r="B8" t="s">
        <v>5</v>
      </c>
      <c r="C8" t="s">
        <v>12</v>
      </c>
      <c r="D8" s="1">
        <v>145.4</v>
      </c>
      <c r="E8" s="9">
        <v>1826500</v>
      </c>
      <c r="G8" t="s">
        <v>12</v>
      </c>
      <c r="H8" t="s">
        <v>7</v>
      </c>
      <c r="I8" t="s">
        <v>10</v>
      </c>
      <c r="J8" s="1">
        <v>233.2</v>
      </c>
      <c r="K8" s="9">
        <v>-1826500</v>
      </c>
      <c r="L8" s="5">
        <f t="shared" si="0"/>
        <v>0</v>
      </c>
    </row>
    <row r="9" spans="1:12" x14ac:dyDescent="0.25">
      <c r="A9" t="s">
        <v>16</v>
      </c>
      <c r="B9" t="s">
        <v>5</v>
      </c>
      <c r="C9" t="s">
        <v>24</v>
      </c>
      <c r="D9" s="1">
        <v>145.11000000000001</v>
      </c>
      <c r="E9" s="9">
        <v>17345.990000000002</v>
      </c>
      <c r="G9" t="s">
        <v>24</v>
      </c>
      <c r="H9" t="s">
        <v>7</v>
      </c>
      <c r="I9" t="s">
        <v>16</v>
      </c>
      <c r="J9" s="1">
        <v>233.6</v>
      </c>
      <c r="K9" s="9">
        <v>-17345.990000000002</v>
      </c>
      <c r="L9" s="5">
        <f t="shared" ref="L9:L13" si="1">+E9+K9</f>
        <v>0</v>
      </c>
    </row>
    <row r="10" spans="1:12" x14ac:dyDescent="0.25">
      <c r="A10" t="s">
        <v>16</v>
      </c>
      <c r="B10" t="s">
        <v>5</v>
      </c>
      <c r="C10" t="s">
        <v>25</v>
      </c>
      <c r="D10" s="1">
        <v>145.12</v>
      </c>
      <c r="E10" s="9">
        <v>210082.87</v>
      </c>
      <c r="G10" t="s">
        <v>25</v>
      </c>
      <c r="H10" t="s">
        <v>7</v>
      </c>
      <c r="I10" t="s">
        <v>16</v>
      </c>
      <c r="J10" s="1">
        <v>233.6</v>
      </c>
      <c r="K10" s="9">
        <v>-210082.87</v>
      </c>
      <c r="L10" s="5">
        <f t="shared" si="1"/>
        <v>0</v>
      </c>
    </row>
    <row r="11" spans="1:12" x14ac:dyDescent="0.25">
      <c r="A11" t="s">
        <v>16</v>
      </c>
      <c r="B11" t="s">
        <v>5</v>
      </c>
      <c r="C11" t="s">
        <v>28</v>
      </c>
      <c r="D11" s="1">
        <v>145.13</v>
      </c>
      <c r="E11" s="9">
        <v>44289.440000000002</v>
      </c>
      <c r="G11" t="s">
        <v>28</v>
      </c>
      <c r="H11" t="s">
        <v>7</v>
      </c>
      <c r="I11" t="s">
        <v>16</v>
      </c>
      <c r="J11" s="1">
        <v>233.6</v>
      </c>
      <c r="K11" s="9">
        <v>-44289.440000000002</v>
      </c>
      <c r="L11" s="5">
        <f t="shared" si="1"/>
        <v>0</v>
      </c>
    </row>
    <row r="12" spans="1:12" x14ac:dyDescent="0.25">
      <c r="A12" t="s">
        <v>16</v>
      </c>
      <c r="B12" t="s">
        <v>5</v>
      </c>
      <c r="C12" t="s">
        <v>27</v>
      </c>
      <c r="D12" s="1">
        <v>145.13999999999999</v>
      </c>
      <c r="E12" s="9">
        <v>47608.44</v>
      </c>
      <c r="G12" t="s">
        <v>27</v>
      </c>
      <c r="H12" t="s">
        <v>7</v>
      </c>
      <c r="I12" t="s">
        <v>16</v>
      </c>
      <c r="J12" s="1">
        <v>233.6</v>
      </c>
      <c r="K12" s="9">
        <v>-47608.44</v>
      </c>
      <c r="L12" s="5">
        <f t="shared" si="1"/>
        <v>0</v>
      </c>
    </row>
    <row r="13" spans="1:12" x14ac:dyDescent="0.25">
      <c r="A13" t="s">
        <v>16</v>
      </c>
      <c r="B13" t="s">
        <v>5</v>
      </c>
      <c r="C13" t="s">
        <v>30</v>
      </c>
      <c r="D13" s="1">
        <v>145.15</v>
      </c>
      <c r="E13" s="9">
        <v>25864.33</v>
      </c>
      <c r="G13" t="s">
        <v>30</v>
      </c>
      <c r="H13" t="s">
        <v>7</v>
      </c>
      <c r="I13" t="s">
        <v>16</v>
      </c>
      <c r="J13" s="1">
        <v>233.6</v>
      </c>
      <c r="K13" s="9">
        <v>-25864.33</v>
      </c>
      <c r="L13" s="5">
        <f t="shared" si="1"/>
        <v>0</v>
      </c>
    </row>
    <row r="14" spans="1:12" x14ac:dyDescent="0.25">
      <c r="A14" t="s">
        <v>11</v>
      </c>
      <c r="B14" t="s">
        <v>14</v>
      </c>
      <c r="C14" t="s">
        <v>13</v>
      </c>
      <c r="D14" s="1">
        <v>124.1</v>
      </c>
      <c r="E14" s="9">
        <v>838450.8</v>
      </c>
      <c r="G14" t="s">
        <v>13</v>
      </c>
      <c r="H14" t="s">
        <v>17</v>
      </c>
      <c r="I14" t="s">
        <v>11</v>
      </c>
      <c r="J14" s="1">
        <v>211</v>
      </c>
      <c r="K14" s="9">
        <v>-838450.8</v>
      </c>
      <c r="L14" s="5">
        <f t="shared" ref="L14:L48" si="2">+E14+K14</f>
        <v>0</v>
      </c>
    </row>
    <row r="15" spans="1:12" x14ac:dyDescent="0.25">
      <c r="A15" t="s">
        <v>11</v>
      </c>
      <c r="B15" t="s">
        <v>14</v>
      </c>
      <c r="C15" t="s">
        <v>30</v>
      </c>
      <c r="D15" s="1">
        <v>124.15</v>
      </c>
      <c r="E15" s="9">
        <v>1592250</v>
      </c>
      <c r="G15" t="s">
        <v>30</v>
      </c>
      <c r="H15" t="s">
        <v>17</v>
      </c>
      <c r="I15" t="s">
        <v>11</v>
      </c>
      <c r="J15" s="1">
        <v>211</v>
      </c>
      <c r="K15" s="9">
        <v>-1592250</v>
      </c>
      <c r="L15" s="5">
        <f t="shared" si="2"/>
        <v>0</v>
      </c>
    </row>
    <row r="16" spans="1:12" x14ac:dyDescent="0.25">
      <c r="A16" t="s">
        <v>11</v>
      </c>
      <c r="B16" t="s">
        <v>14</v>
      </c>
      <c r="C16" t="s">
        <v>20</v>
      </c>
      <c r="D16" s="1">
        <v>124.2</v>
      </c>
      <c r="E16" s="9">
        <v>2807000</v>
      </c>
      <c r="G16" t="s">
        <v>20</v>
      </c>
      <c r="H16" t="s">
        <v>17</v>
      </c>
      <c r="I16" t="s">
        <v>11</v>
      </c>
      <c r="J16" s="1">
        <v>211</v>
      </c>
      <c r="K16" s="9">
        <v>-2807000</v>
      </c>
      <c r="L16" s="5">
        <f t="shared" si="2"/>
        <v>0</v>
      </c>
    </row>
    <row r="17" spans="1:13" x14ac:dyDescent="0.25">
      <c r="A17" t="s">
        <v>11</v>
      </c>
      <c r="B17" t="s">
        <v>14</v>
      </c>
      <c r="C17" t="s">
        <v>22</v>
      </c>
      <c r="D17" s="1">
        <v>124.3</v>
      </c>
      <c r="E17" s="9">
        <v>965067.62</v>
      </c>
      <c r="G17" t="s">
        <v>22</v>
      </c>
      <c r="H17" t="s">
        <v>17</v>
      </c>
      <c r="I17" t="s">
        <v>11</v>
      </c>
      <c r="J17" s="1">
        <v>211</v>
      </c>
      <c r="K17" s="9">
        <v>-965067.62</v>
      </c>
      <c r="L17" s="5">
        <f t="shared" si="2"/>
        <v>0</v>
      </c>
    </row>
    <row r="18" spans="1:13" x14ac:dyDescent="0.25">
      <c r="A18" t="s">
        <v>11</v>
      </c>
      <c r="B18" t="s">
        <v>14</v>
      </c>
      <c r="C18" t="s">
        <v>25</v>
      </c>
      <c r="D18" s="1">
        <v>124.4</v>
      </c>
      <c r="E18" s="9">
        <v>1100837</v>
      </c>
      <c r="G18" t="s">
        <v>25</v>
      </c>
      <c r="H18" t="s">
        <v>17</v>
      </c>
      <c r="I18" t="s">
        <v>11</v>
      </c>
      <c r="J18" s="1">
        <v>211</v>
      </c>
      <c r="K18" s="9">
        <v>-1100837</v>
      </c>
      <c r="L18" s="5">
        <f t="shared" si="2"/>
        <v>0</v>
      </c>
    </row>
    <row r="19" spans="1:13" x14ac:dyDescent="0.25">
      <c r="A19" t="s">
        <v>11</v>
      </c>
      <c r="B19" t="s">
        <v>14</v>
      </c>
      <c r="C19" t="s">
        <v>31</v>
      </c>
      <c r="D19" s="1">
        <v>124.17</v>
      </c>
      <c r="E19" s="9">
        <f>575000+8000</f>
        <v>583000</v>
      </c>
      <c r="G19" t="s">
        <v>31</v>
      </c>
      <c r="H19" t="s">
        <v>17</v>
      </c>
      <c r="I19" t="s">
        <v>11</v>
      </c>
      <c r="J19" s="1">
        <v>211</v>
      </c>
      <c r="K19" s="9">
        <v>-583000</v>
      </c>
      <c r="L19" s="5">
        <f t="shared" si="2"/>
        <v>0</v>
      </c>
    </row>
    <row r="20" spans="1:13" x14ac:dyDescent="0.25">
      <c r="A20" t="s">
        <v>11</v>
      </c>
      <c r="B20" t="s">
        <v>14</v>
      </c>
      <c r="C20" t="s">
        <v>24</v>
      </c>
      <c r="D20" s="1">
        <v>124.5</v>
      </c>
      <c r="E20" s="9">
        <v>191052</v>
      </c>
      <c r="G20" t="s">
        <v>24</v>
      </c>
      <c r="H20" t="s">
        <v>17</v>
      </c>
      <c r="I20" t="s">
        <v>11</v>
      </c>
      <c r="J20" s="1">
        <v>211</v>
      </c>
      <c r="K20" s="9">
        <v>-191052</v>
      </c>
      <c r="L20" s="5">
        <f t="shared" si="2"/>
        <v>0</v>
      </c>
    </row>
    <row r="21" spans="1:13" x14ac:dyDescent="0.25">
      <c r="A21" t="s">
        <v>11</v>
      </c>
      <c r="B21" t="s">
        <v>5</v>
      </c>
      <c r="C21" t="s">
        <v>24</v>
      </c>
      <c r="D21" s="1">
        <v>145.11000000000001</v>
      </c>
      <c r="E21" s="9">
        <v>205880.16</v>
      </c>
      <c r="G21" t="s">
        <v>24</v>
      </c>
      <c r="H21" t="s">
        <v>7</v>
      </c>
      <c r="I21" t="s">
        <v>11</v>
      </c>
      <c r="J21" s="1">
        <v>233.3</v>
      </c>
      <c r="K21" s="9">
        <v>-205880.16</v>
      </c>
      <c r="L21" s="5">
        <f t="shared" si="2"/>
        <v>0</v>
      </c>
    </row>
    <row r="22" spans="1:13" x14ac:dyDescent="0.25">
      <c r="A22" t="s">
        <v>11</v>
      </c>
      <c r="B22" t="s">
        <v>5</v>
      </c>
      <c r="C22" t="s">
        <v>25</v>
      </c>
      <c r="D22" s="1">
        <v>145.12</v>
      </c>
      <c r="E22" s="9">
        <v>2187853.44</v>
      </c>
      <c r="G22" t="s">
        <v>25</v>
      </c>
      <c r="H22" t="s">
        <v>7</v>
      </c>
      <c r="I22" t="s">
        <v>11</v>
      </c>
      <c r="J22" s="1">
        <v>233.3</v>
      </c>
      <c r="K22" s="9">
        <v>-2187853.44</v>
      </c>
      <c r="L22" s="5">
        <f t="shared" si="2"/>
        <v>0</v>
      </c>
    </row>
    <row r="23" spans="1:13" x14ac:dyDescent="0.25">
      <c r="A23" t="s">
        <v>21</v>
      </c>
      <c r="B23" t="s">
        <v>5</v>
      </c>
      <c r="C23" t="s">
        <v>20</v>
      </c>
      <c r="D23" s="1">
        <v>145.9</v>
      </c>
      <c r="E23" s="9">
        <v>14452.24</v>
      </c>
      <c r="G23" t="s">
        <v>20</v>
      </c>
      <c r="H23" t="s">
        <v>7</v>
      </c>
      <c r="I23" t="s">
        <v>18</v>
      </c>
      <c r="J23" s="1">
        <v>233.7</v>
      </c>
      <c r="K23" s="9">
        <v>-14452.24</v>
      </c>
      <c r="L23" s="5">
        <f t="shared" si="2"/>
        <v>0</v>
      </c>
    </row>
    <row r="24" spans="1:13" x14ac:dyDescent="0.25">
      <c r="A24" t="s">
        <v>13</v>
      </c>
      <c r="B24" t="s">
        <v>5</v>
      </c>
      <c r="C24" t="s">
        <v>11</v>
      </c>
      <c r="D24" s="1">
        <v>145.30000000000001</v>
      </c>
      <c r="E24" s="9">
        <v>287657.37</v>
      </c>
      <c r="G24" t="s">
        <v>11</v>
      </c>
      <c r="H24" t="s">
        <v>7</v>
      </c>
      <c r="I24" t="s">
        <v>13</v>
      </c>
      <c r="J24" s="1">
        <v>233.5</v>
      </c>
      <c r="K24" s="9">
        <v>-287657.37</v>
      </c>
      <c r="L24" s="5">
        <f t="shared" si="2"/>
        <v>0</v>
      </c>
    </row>
    <row r="25" spans="1:13" x14ac:dyDescent="0.25">
      <c r="A25" t="s">
        <v>13</v>
      </c>
      <c r="B25" t="s">
        <v>5</v>
      </c>
      <c r="C25" t="s">
        <v>18</v>
      </c>
      <c r="D25" s="1">
        <v>145.69999999999999</v>
      </c>
      <c r="E25" s="9">
        <v>749855.62</v>
      </c>
      <c r="G25" t="s">
        <v>21</v>
      </c>
      <c r="H25" t="s">
        <v>7</v>
      </c>
      <c r="I25" t="s">
        <v>13</v>
      </c>
      <c r="J25" s="1">
        <v>233.5</v>
      </c>
      <c r="K25" s="9">
        <v>-749855.62</v>
      </c>
      <c r="L25" s="5">
        <f t="shared" si="2"/>
        <v>0</v>
      </c>
      <c r="M25" s="5"/>
    </row>
    <row r="26" spans="1:13" x14ac:dyDescent="0.25">
      <c r="A26" t="s">
        <v>9</v>
      </c>
      <c r="B26" t="s">
        <v>5</v>
      </c>
      <c r="C26" t="s">
        <v>10</v>
      </c>
      <c r="D26" s="1">
        <v>145.19999999999999</v>
      </c>
      <c r="E26" s="9">
        <v>28914500</v>
      </c>
      <c r="G26" t="s">
        <v>10</v>
      </c>
      <c r="H26" t="s">
        <v>7</v>
      </c>
      <c r="I26" t="s">
        <v>9</v>
      </c>
      <c r="J26" s="1">
        <v>233.1</v>
      </c>
      <c r="K26" s="9">
        <v>-28914500</v>
      </c>
      <c r="L26" s="5">
        <f t="shared" si="2"/>
        <v>0</v>
      </c>
    </row>
    <row r="27" spans="1:13" x14ac:dyDescent="0.25">
      <c r="A27" t="s">
        <v>12</v>
      </c>
      <c r="B27" t="s">
        <v>5</v>
      </c>
      <c r="C27" t="s">
        <v>10</v>
      </c>
      <c r="D27" s="1">
        <v>145.19999999999999</v>
      </c>
      <c r="E27" s="9">
        <v>98132.37</v>
      </c>
      <c r="G27" t="s">
        <v>10</v>
      </c>
      <c r="H27" t="s">
        <v>7</v>
      </c>
      <c r="I27" t="s">
        <v>12</v>
      </c>
      <c r="J27" s="1">
        <v>233.4</v>
      </c>
      <c r="K27" s="9">
        <v>-98132.37</v>
      </c>
      <c r="L27" s="5">
        <f t="shared" si="2"/>
        <v>0</v>
      </c>
    </row>
    <row r="28" spans="1:13" x14ac:dyDescent="0.25">
      <c r="A28" t="s">
        <v>12</v>
      </c>
      <c r="B28" t="s">
        <v>5</v>
      </c>
      <c r="C28" t="s">
        <v>11</v>
      </c>
      <c r="D28" s="1">
        <v>145.30000000000001</v>
      </c>
      <c r="E28" s="9">
        <v>29503.03</v>
      </c>
      <c r="G28" t="s">
        <v>11</v>
      </c>
      <c r="H28" t="s">
        <v>7</v>
      </c>
      <c r="I28" t="s">
        <v>12</v>
      </c>
      <c r="J28" s="1">
        <v>233.4</v>
      </c>
      <c r="K28" s="9">
        <v>-29503.03</v>
      </c>
      <c r="L28" s="5">
        <f t="shared" si="2"/>
        <v>0</v>
      </c>
    </row>
    <row r="29" spans="1:13" x14ac:dyDescent="0.25">
      <c r="A29" t="s">
        <v>12</v>
      </c>
      <c r="B29" t="s">
        <v>5</v>
      </c>
      <c r="C29" t="s">
        <v>18</v>
      </c>
      <c r="D29" s="1">
        <v>145.69999999999999</v>
      </c>
      <c r="E29" s="9">
        <v>2442.52</v>
      </c>
      <c r="G29" t="s">
        <v>21</v>
      </c>
      <c r="H29" t="s">
        <v>7</v>
      </c>
      <c r="I29" t="s">
        <v>12</v>
      </c>
      <c r="J29" s="1">
        <v>233.4</v>
      </c>
      <c r="K29" s="9">
        <v>-2442.52</v>
      </c>
      <c r="L29" s="5">
        <f t="shared" si="2"/>
        <v>0</v>
      </c>
    </row>
    <row r="30" spans="1:13" x14ac:dyDescent="0.25">
      <c r="A30" t="s">
        <v>12</v>
      </c>
      <c r="B30" t="s">
        <v>5</v>
      </c>
      <c r="C30" t="s">
        <v>16</v>
      </c>
      <c r="D30" s="1">
        <v>145.6</v>
      </c>
      <c r="E30" s="9">
        <v>24645.46</v>
      </c>
      <c r="G30" t="s">
        <v>16</v>
      </c>
      <c r="H30" t="s">
        <v>7</v>
      </c>
      <c r="I30" t="s">
        <v>12</v>
      </c>
      <c r="J30" s="1">
        <v>233.4</v>
      </c>
      <c r="K30" s="9">
        <v>-24645.46</v>
      </c>
      <c r="L30" s="5">
        <f t="shared" si="2"/>
        <v>0</v>
      </c>
    </row>
    <row r="31" spans="1:13" x14ac:dyDescent="0.25">
      <c r="A31" t="s">
        <v>9</v>
      </c>
      <c r="B31" t="s">
        <v>5</v>
      </c>
      <c r="C31" t="s">
        <v>11</v>
      </c>
      <c r="D31" s="1">
        <v>145.30000000000001</v>
      </c>
      <c r="E31" s="9">
        <v>160000</v>
      </c>
      <c r="G31" t="s">
        <v>11</v>
      </c>
      <c r="H31" t="s">
        <v>7</v>
      </c>
      <c r="I31" t="s">
        <v>9</v>
      </c>
      <c r="J31" s="1">
        <v>233.1</v>
      </c>
      <c r="K31" s="9">
        <v>-160000</v>
      </c>
      <c r="L31" s="5">
        <f t="shared" si="2"/>
        <v>0</v>
      </c>
    </row>
    <row r="32" spans="1:13" x14ac:dyDescent="0.25">
      <c r="A32" t="s">
        <v>9</v>
      </c>
      <c r="B32" t="s">
        <v>5</v>
      </c>
      <c r="C32" t="s">
        <v>12</v>
      </c>
      <c r="D32" s="1">
        <v>145.4</v>
      </c>
      <c r="E32" s="12">
        <v>64000</v>
      </c>
      <c r="G32" t="s">
        <v>12</v>
      </c>
      <c r="H32" t="s">
        <v>7</v>
      </c>
      <c r="I32" t="s">
        <v>9</v>
      </c>
      <c r="J32" s="1">
        <v>233.1</v>
      </c>
      <c r="K32" s="12">
        <v>-64000</v>
      </c>
      <c r="L32" s="5">
        <f t="shared" si="2"/>
        <v>0</v>
      </c>
    </row>
    <row r="33" spans="1:12" x14ac:dyDescent="0.25">
      <c r="A33" t="s">
        <v>9</v>
      </c>
      <c r="B33" t="s">
        <v>5</v>
      </c>
      <c r="C33" t="s">
        <v>16</v>
      </c>
      <c r="D33" s="1">
        <v>145.6</v>
      </c>
      <c r="E33" s="9">
        <v>624033.69999999995</v>
      </c>
      <c r="G33" t="s">
        <v>16</v>
      </c>
      <c r="H33" t="s">
        <v>7</v>
      </c>
      <c r="I33" t="s">
        <v>9</v>
      </c>
      <c r="J33" s="1">
        <v>233.1</v>
      </c>
      <c r="K33" s="9">
        <v>-624033.69999999995</v>
      </c>
      <c r="L33" s="5">
        <f t="shared" si="2"/>
        <v>0</v>
      </c>
    </row>
    <row r="34" spans="1:12" x14ac:dyDescent="0.25">
      <c r="A34" t="s">
        <v>10</v>
      </c>
      <c r="B34" t="s">
        <v>5</v>
      </c>
      <c r="C34" t="s">
        <v>16</v>
      </c>
      <c r="D34" s="1">
        <v>145.6</v>
      </c>
      <c r="E34" s="9">
        <v>9973532.3699999992</v>
      </c>
      <c r="G34" t="s">
        <v>16</v>
      </c>
      <c r="H34" t="s">
        <v>7</v>
      </c>
      <c r="I34" t="s">
        <v>15</v>
      </c>
      <c r="J34" s="1">
        <v>233.2</v>
      </c>
      <c r="K34" s="9">
        <v>-9973532.3699999992</v>
      </c>
      <c r="L34" s="5">
        <f t="shared" si="2"/>
        <v>0</v>
      </c>
    </row>
    <row r="35" spans="1:12" x14ac:dyDescent="0.25">
      <c r="A35" t="s">
        <v>11</v>
      </c>
      <c r="B35" t="s">
        <v>5</v>
      </c>
      <c r="C35" t="s">
        <v>28</v>
      </c>
      <c r="D35" s="1">
        <v>145.13</v>
      </c>
      <c r="E35" s="9">
        <v>66104.850000000006</v>
      </c>
      <c r="G35" t="s">
        <v>28</v>
      </c>
      <c r="H35" t="s">
        <v>7</v>
      </c>
      <c r="I35" t="s">
        <v>11</v>
      </c>
      <c r="J35" s="1">
        <v>233.3</v>
      </c>
      <c r="K35" s="9">
        <v>-66104.850000000006</v>
      </c>
      <c r="L35" s="5">
        <f t="shared" si="2"/>
        <v>0</v>
      </c>
    </row>
    <row r="36" spans="1:12" x14ac:dyDescent="0.25">
      <c r="A36" t="s">
        <v>11</v>
      </c>
      <c r="B36" t="s">
        <v>5</v>
      </c>
      <c r="C36" t="s">
        <v>27</v>
      </c>
      <c r="D36" s="1">
        <v>145.13999999999999</v>
      </c>
      <c r="E36" s="9">
        <v>58593.84</v>
      </c>
      <c r="G36" t="s">
        <v>27</v>
      </c>
      <c r="H36" t="s">
        <v>7</v>
      </c>
      <c r="I36" t="s">
        <v>11</v>
      </c>
      <c r="J36" s="1">
        <v>233.3</v>
      </c>
      <c r="K36" s="9">
        <v>-58593.84</v>
      </c>
      <c r="L36" s="5">
        <f t="shared" si="2"/>
        <v>0</v>
      </c>
    </row>
    <row r="37" spans="1:12" x14ac:dyDescent="0.25">
      <c r="A37" t="s">
        <v>10</v>
      </c>
      <c r="B37" t="s">
        <v>5</v>
      </c>
      <c r="C37" t="s">
        <v>9</v>
      </c>
      <c r="D37" s="1">
        <v>145.1</v>
      </c>
      <c r="E37" s="9">
        <v>1676000</v>
      </c>
      <c r="G37" t="s">
        <v>9</v>
      </c>
      <c r="H37" t="s">
        <v>7</v>
      </c>
      <c r="I37" t="s">
        <v>15</v>
      </c>
      <c r="J37" s="1">
        <v>233.2</v>
      </c>
      <c r="K37" s="9">
        <v>-1676000</v>
      </c>
      <c r="L37" s="5">
        <f t="shared" si="2"/>
        <v>0</v>
      </c>
    </row>
    <row r="38" spans="1:12" x14ac:dyDescent="0.25">
      <c r="A38" t="s">
        <v>10</v>
      </c>
      <c r="B38" t="s">
        <v>5</v>
      </c>
      <c r="C38" t="s">
        <v>18</v>
      </c>
      <c r="D38" s="1">
        <v>145.69999999999999</v>
      </c>
      <c r="E38" s="9">
        <v>1321000</v>
      </c>
      <c r="G38" t="s">
        <v>21</v>
      </c>
      <c r="H38" t="s">
        <v>7</v>
      </c>
      <c r="I38" t="s">
        <v>15</v>
      </c>
      <c r="J38" s="1">
        <v>233.2</v>
      </c>
      <c r="K38" s="9">
        <v>-1321000</v>
      </c>
      <c r="L38" s="5">
        <f t="shared" si="2"/>
        <v>0</v>
      </c>
    </row>
    <row r="39" spans="1:12" x14ac:dyDescent="0.25">
      <c r="A39" t="s">
        <v>11</v>
      </c>
      <c r="B39" t="s">
        <v>5</v>
      </c>
      <c r="C39" t="s">
        <v>30</v>
      </c>
      <c r="D39" s="1">
        <v>145.15</v>
      </c>
      <c r="E39" s="9">
        <v>207517.06</v>
      </c>
      <c r="G39" t="s">
        <v>30</v>
      </c>
      <c r="H39" t="s">
        <v>7</v>
      </c>
      <c r="I39" t="s">
        <v>11</v>
      </c>
      <c r="J39" s="1">
        <v>233.3</v>
      </c>
      <c r="K39" s="9">
        <v>-207517.06</v>
      </c>
      <c r="L39" s="5">
        <f t="shared" si="2"/>
        <v>0</v>
      </c>
    </row>
    <row r="40" spans="1:12" x14ac:dyDescent="0.25">
      <c r="A40" t="s">
        <v>12</v>
      </c>
      <c r="B40" t="s">
        <v>5</v>
      </c>
      <c r="C40" t="s">
        <v>9</v>
      </c>
      <c r="D40" s="1">
        <v>145.1</v>
      </c>
      <c r="E40" s="9">
        <v>3961.17</v>
      </c>
      <c r="G40" t="s">
        <v>9</v>
      </c>
      <c r="H40" t="s">
        <v>7</v>
      </c>
      <c r="I40" t="s">
        <v>12</v>
      </c>
      <c r="J40" s="1">
        <v>233.4</v>
      </c>
      <c r="K40" s="9">
        <v>-3961.17</v>
      </c>
      <c r="L40" s="5">
        <f>+E40+K40</f>
        <v>0</v>
      </c>
    </row>
    <row r="41" spans="1:12" x14ac:dyDescent="0.25">
      <c r="A41" t="s">
        <v>21</v>
      </c>
      <c r="B41" t="s">
        <v>5</v>
      </c>
      <c r="C41" t="s">
        <v>13</v>
      </c>
      <c r="D41" s="1">
        <v>145.5</v>
      </c>
      <c r="E41" s="9">
        <v>882323.72</v>
      </c>
      <c r="G41" t="s">
        <v>13</v>
      </c>
      <c r="H41" t="s">
        <v>7</v>
      </c>
      <c r="I41" t="s">
        <v>18</v>
      </c>
      <c r="J41" s="1">
        <v>233.7</v>
      </c>
      <c r="K41" s="9">
        <v>-882323.72</v>
      </c>
      <c r="L41" s="5">
        <f t="shared" si="2"/>
        <v>0</v>
      </c>
    </row>
    <row r="42" spans="1:12" x14ac:dyDescent="0.25">
      <c r="A42" t="s">
        <v>21</v>
      </c>
      <c r="B42" t="s">
        <v>5</v>
      </c>
      <c r="C42" t="s">
        <v>19</v>
      </c>
      <c r="D42" s="1">
        <v>145.80000000000001</v>
      </c>
      <c r="E42" s="9">
        <v>251195.96</v>
      </c>
      <c r="G42" t="s">
        <v>19</v>
      </c>
      <c r="H42" t="s">
        <v>7</v>
      </c>
      <c r="I42" t="s">
        <v>18</v>
      </c>
      <c r="J42" s="1">
        <v>233.7</v>
      </c>
      <c r="K42" s="9">
        <v>-251195.96</v>
      </c>
      <c r="L42" s="5">
        <f t="shared" si="2"/>
        <v>0</v>
      </c>
    </row>
    <row r="43" spans="1:12" x14ac:dyDescent="0.25">
      <c r="A43" t="s">
        <v>21</v>
      </c>
      <c r="B43" t="s">
        <v>5</v>
      </c>
      <c r="C43" t="s">
        <v>11</v>
      </c>
      <c r="D43" s="1">
        <v>145.30000000000001</v>
      </c>
      <c r="E43" s="9">
        <v>37474.980000000003</v>
      </c>
      <c r="G43" t="s">
        <v>11</v>
      </c>
      <c r="H43" t="s">
        <v>7</v>
      </c>
      <c r="I43" t="s">
        <v>18</v>
      </c>
      <c r="J43" s="1">
        <v>233.7</v>
      </c>
      <c r="K43" s="9">
        <v>-37474.980000000003</v>
      </c>
      <c r="L43" s="5">
        <f t="shared" si="2"/>
        <v>0</v>
      </c>
    </row>
    <row r="44" spans="1:12" x14ac:dyDescent="0.25">
      <c r="A44" t="s">
        <v>21</v>
      </c>
      <c r="B44" t="s">
        <v>14</v>
      </c>
      <c r="C44" t="s">
        <v>19</v>
      </c>
      <c r="D44" s="1">
        <v>124.1</v>
      </c>
      <c r="E44" s="9">
        <v>206000</v>
      </c>
      <c r="G44" t="s">
        <v>19</v>
      </c>
      <c r="H44" t="s">
        <v>17</v>
      </c>
      <c r="I44" t="s">
        <v>18</v>
      </c>
      <c r="J44" s="1">
        <v>211</v>
      </c>
      <c r="K44" s="9">
        <v>-206000</v>
      </c>
      <c r="L44" s="5">
        <f t="shared" si="2"/>
        <v>0</v>
      </c>
    </row>
    <row r="45" spans="1:12" x14ac:dyDescent="0.25">
      <c r="A45" t="s">
        <v>21</v>
      </c>
      <c r="B45" t="s">
        <v>5</v>
      </c>
      <c r="C45" t="s">
        <v>33</v>
      </c>
      <c r="D45" s="1">
        <v>145.18</v>
      </c>
      <c r="E45" s="9">
        <v>9701.2999999999993</v>
      </c>
      <c r="G45" t="s">
        <v>33</v>
      </c>
      <c r="H45" t="s">
        <v>7</v>
      </c>
      <c r="I45" t="s">
        <v>18</v>
      </c>
      <c r="J45" s="1">
        <v>233.7</v>
      </c>
      <c r="K45" s="9">
        <v>-9701.2999999999993</v>
      </c>
      <c r="L45" s="5">
        <f t="shared" si="2"/>
        <v>0</v>
      </c>
    </row>
    <row r="46" spans="1:12" x14ac:dyDescent="0.25">
      <c r="A46" t="s">
        <v>21</v>
      </c>
      <c r="B46" t="s">
        <v>5</v>
      </c>
      <c r="C46" t="s">
        <v>29</v>
      </c>
      <c r="D46" s="1">
        <v>145.16</v>
      </c>
      <c r="E46" s="9">
        <v>2263.66</v>
      </c>
      <c r="G46" t="s">
        <v>29</v>
      </c>
      <c r="H46" t="s">
        <v>7</v>
      </c>
      <c r="I46" t="s">
        <v>18</v>
      </c>
      <c r="J46" s="1">
        <v>233.7</v>
      </c>
      <c r="K46" s="9">
        <v>-2263.66</v>
      </c>
      <c r="L46" s="5">
        <f t="shared" si="2"/>
        <v>0</v>
      </c>
    </row>
    <row r="47" spans="1:12" x14ac:dyDescent="0.25">
      <c r="A47" t="s">
        <v>21</v>
      </c>
      <c r="B47" t="s">
        <v>14</v>
      </c>
      <c r="C47" t="s">
        <v>29</v>
      </c>
      <c r="D47" s="1">
        <v>124.16</v>
      </c>
      <c r="E47" s="9">
        <v>1432750</v>
      </c>
      <c r="G47" t="s">
        <v>29</v>
      </c>
      <c r="H47" t="s">
        <v>17</v>
      </c>
      <c r="I47" t="s">
        <v>11</v>
      </c>
      <c r="J47" s="1">
        <v>211</v>
      </c>
      <c r="K47" s="9">
        <v>-1432750</v>
      </c>
      <c r="L47" s="5">
        <f t="shared" si="2"/>
        <v>0</v>
      </c>
    </row>
    <row r="48" spans="1:12" x14ac:dyDescent="0.25">
      <c r="A48" t="s">
        <v>19</v>
      </c>
      <c r="B48" t="s">
        <v>5</v>
      </c>
      <c r="C48" t="s">
        <v>18</v>
      </c>
      <c r="D48" s="1">
        <v>145.69999999999999</v>
      </c>
      <c r="E48" s="9">
        <v>415917.05</v>
      </c>
      <c r="G48" t="s">
        <v>21</v>
      </c>
      <c r="H48" t="s">
        <v>7</v>
      </c>
      <c r="I48" t="s">
        <v>19</v>
      </c>
      <c r="J48" s="1">
        <v>233.8</v>
      </c>
      <c r="K48" s="9">
        <v>-415917.05</v>
      </c>
      <c r="L48" s="5">
        <f t="shared" si="2"/>
        <v>0</v>
      </c>
    </row>
    <row r="49" spans="1:12" x14ac:dyDescent="0.25">
      <c r="A49" t="s">
        <v>20</v>
      </c>
      <c r="B49" t="s">
        <v>5</v>
      </c>
      <c r="C49" t="s">
        <v>11</v>
      </c>
      <c r="D49" s="1">
        <v>145.30000000000001</v>
      </c>
      <c r="E49" s="9">
        <v>3013710.25</v>
      </c>
      <c r="G49" t="s">
        <v>11</v>
      </c>
      <c r="H49" t="s">
        <v>7</v>
      </c>
      <c r="I49" t="s">
        <v>20</v>
      </c>
      <c r="J49" s="1">
        <v>233.9</v>
      </c>
      <c r="K49" s="9">
        <v>-3013710.25</v>
      </c>
      <c r="L49" s="5">
        <f t="shared" ref="L49:L76" si="3">+E49+K49</f>
        <v>0</v>
      </c>
    </row>
    <row r="50" spans="1:12" x14ac:dyDescent="0.25">
      <c r="A50" t="s">
        <v>11</v>
      </c>
      <c r="B50" t="s">
        <v>5</v>
      </c>
      <c r="C50" t="s">
        <v>29</v>
      </c>
      <c r="D50" s="1">
        <v>145.16</v>
      </c>
      <c r="E50" s="9">
        <v>251805.48</v>
      </c>
      <c r="G50" t="s">
        <v>29</v>
      </c>
      <c r="H50" t="s">
        <v>7</v>
      </c>
      <c r="I50" t="s">
        <v>11</v>
      </c>
      <c r="J50" s="1">
        <v>233.3</v>
      </c>
      <c r="K50" s="9">
        <v>-251805.48</v>
      </c>
      <c r="L50" s="5">
        <f t="shared" si="3"/>
        <v>0</v>
      </c>
    </row>
    <row r="51" spans="1:12" x14ac:dyDescent="0.25">
      <c r="A51" t="s">
        <v>16</v>
      </c>
      <c r="B51" t="s">
        <v>5</v>
      </c>
      <c r="C51" t="s">
        <v>29</v>
      </c>
      <c r="D51" s="1">
        <v>145.16</v>
      </c>
      <c r="E51" s="9">
        <v>19321.150000000001</v>
      </c>
      <c r="G51" t="s">
        <v>29</v>
      </c>
      <c r="H51" t="s">
        <v>7</v>
      </c>
      <c r="I51" t="s">
        <v>16</v>
      </c>
      <c r="J51" s="1">
        <v>233.6</v>
      </c>
      <c r="K51" s="9">
        <v>-19321.150000000001</v>
      </c>
      <c r="L51" s="5">
        <f t="shared" si="3"/>
        <v>0</v>
      </c>
    </row>
    <row r="52" spans="1:12" x14ac:dyDescent="0.25">
      <c r="A52" t="s">
        <v>21</v>
      </c>
      <c r="B52" t="s">
        <v>5</v>
      </c>
      <c r="C52" t="s">
        <v>10</v>
      </c>
      <c r="D52" s="1">
        <v>145.19999999999999</v>
      </c>
      <c r="E52" s="9">
        <v>136000</v>
      </c>
      <c r="G52" t="s">
        <v>10</v>
      </c>
      <c r="H52" t="s">
        <v>7</v>
      </c>
      <c r="I52" t="s">
        <v>18</v>
      </c>
      <c r="J52" s="1">
        <v>233.7</v>
      </c>
      <c r="K52" s="9">
        <v>-136000</v>
      </c>
      <c r="L52" s="5">
        <f t="shared" si="3"/>
        <v>0</v>
      </c>
    </row>
    <row r="53" spans="1:12" x14ac:dyDescent="0.25">
      <c r="A53" t="s">
        <v>16</v>
      </c>
      <c r="B53" t="s">
        <v>5</v>
      </c>
      <c r="C53" t="s">
        <v>11</v>
      </c>
      <c r="D53" s="1">
        <v>145.30000000000001</v>
      </c>
      <c r="E53" s="9">
        <v>17240.36</v>
      </c>
      <c r="G53" t="s">
        <v>11</v>
      </c>
      <c r="H53" t="s">
        <v>7</v>
      </c>
      <c r="I53" t="s">
        <v>16</v>
      </c>
      <c r="J53" s="1">
        <v>233.6</v>
      </c>
      <c r="K53" s="9">
        <v>-17240.36</v>
      </c>
      <c r="L53" s="5">
        <f t="shared" si="3"/>
        <v>0</v>
      </c>
    </row>
    <row r="54" spans="1:12" x14ac:dyDescent="0.25">
      <c r="A54" t="s">
        <v>33</v>
      </c>
      <c r="B54" t="s">
        <v>5</v>
      </c>
      <c r="C54" t="s">
        <v>18</v>
      </c>
      <c r="D54" s="1">
        <v>145.69999999999999</v>
      </c>
      <c r="E54" s="9">
        <v>54635.41</v>
      </c>
      <c r="G54" t="s">
        <v>21</v>
      </c>
      <c r="H54" t="s">
        <v>7</v>
      </c>
      <c r="I54" t="s">
        <v>33</v>
      </c>
      <c r="J54" s="1">
        <v>233.18</v>
      </c>
      <c r="K54" s="9">
        <v>-54635.41</v>
      </c>
      <c r="L54" s="5">
        <f t="shared" si="3"/>
        <v>0</v>
      </c>
    </row>
    <row r="55" spans="1:12" x14ac:dyDescent="0.25">
      <c r="A55" t="s">
        <v>16</v>
      </c>
      <c r="B55" t="s">
        <v>5</v>
      </c>
      <c r="C55" t="s">
        <v>18</v>
      </c>
      <c r="D55" s="1">
        <v>145.69999999999999</v>
      </c>
      <c r="E55" s="9">
        <v>433</v>
      </c>
      <c r="G55" t="s">
        <v>21</v>
      </c>
      <c r="H55" t="s">
        <v>7</v>
      </c>
      <c r="I55" t="s">
        <v>16</v>
      </c>
      <c r="J55" s="1">
        <v>233.6</v>
      </c>
      <c r="K55" s="9">
        <v>-433</v>
      </c>
      <c r="L55" s="5">
        <f t="shared" si="3"/>
        <v>0</v>
      </c>
    </row>
    <row r="56" spans="1:12" x14ac:dyDescent="0.25">
      <c r="A56" t="s">
        <v>16</v>
      </c>
      <c r="B56" t="s">
        <v>5</v>
      </c>
      <c r="C56" t="s">
        <v>12</v>
      </c>
      <c r="D56" s="1">
        <v>145.4</v>
      </c>
      <c r="E56" s="9">
        <v>15694.14</v>
      </c>
      <c r="G56" t="s">
        <v>12</v>
      </c>
      <c r="H56" t="s">
        <v>7</v>
      </c>
      <c r="I56" t="s">
        <v>16</v>
      </c>
      <c r="J56" s="1">
        <v>233.6</v>
      </c>
      <c r="K56" s="9">
        <v>-15694.14</v>
      </c>
      <c r="L56" s="5">
        <f t="shared" si="3"/>
        <v>0</v>
      </c>
    </row>
    <row r="57" spans="1:12" x14ac:dyDescent="0.25">
      <c r="A57" t="s">
        <v>11</v>
      </c>
      <c r="B57" t="s">
        <v>5</v>
      </c>
      <c r="C57" t="s">
        <v>10</v>
      </c>
      <c r="D57" s="1">
        <v>145.19999999999999</v>
      </c>
      <c r="E57" s="9">
        <v>363000</v>
      </c>
      <c r="G57" t="s">
        <v>10</v>
      </c>
      <c r="H57" t="s">
        <v>7</v>
      </c>
      <c r="I57" t="s">
        <v>11</v>
      </c>
      <c r="J57" s="1">
        <v>233.3</v>
      </c>
      <c r="K57" s="9">
        <v>-363000</v>
      </c>
      <c r="L57" s="5">
        <f t="shared" si="3"/>
        <v>0</v>
      </c>
    </row>
    <row r="58" spans="1:12" x14ac:dyDescent="0.25">
      <c r="A58" t="s">
        <v>11</v>
      </c>
      <c r="B58" t="s">
        <v>5</v>
      </c>
      <c r="C58" t="s">
        <v>12</v>
      </c>
      <c r="D58" s="1">
        <v>145.4</v>
      </c>
      <c r="E58" s="9">
        <v>875.12</v>
      </c>
      <c r="G58" t="s">
        <v>12</v>
      </c>
      <c r="H58" t="s">
        <v>7</v>
      </c>
      <c r="I58" t="s">
        <v>11</v>
      </c>
      <c r="J58" s="1">
        <v>233.3</v>
      </c>
      <c r="K58" s="9">
        <v>-875.12</v>
      </c>
      <c r="L58" s="5">
        <f t="shared" si="3"/>
        <v>0</v>
      </c>
    </row>
    <row r="59" spans="1:12" x14ac:dyDescent="0.25">
      <c r="A59" t="s">
        <v>16</v>
      </c>
      <c r="B59" t="s">
        <v>5</v>
      </c>
      <c r="C59" t="s">
        <v>33</v>
      </c>
      <c r="D59" s="1">
        <v>145.18</v>
      </c>
      <c r="E59" s="9">
        <v>915.6</v>
      </c>
      <c r="G59" t="s">
        <v>33</v>
      </c>
      <c r="H59" t="s">
        <v>7</v>
      </c>
      <c r="I59" t="s">
        <v>16</v>
      </c>
      <c r="J59" s="1">
        <v>233.6</v>
      </c>
      <c r="K59" s="9">
        <v>-915.6</v>
      </c>
      <c r="L59" s="5">
        <f>+E59+K59</f>
        <v>0</v>
      </c>
    </row>
    <row r="60" spans="1:12" x14ac:dyDescent="0.25">
      <c r="A60" t="s">
        <v>16</v>
      </c>
      <c r="B60" t="s">
        <v>5</v>
      </c>
      <c r="C60" t="s">
        <v>31</v>
      </c>
      <c r="D60" s="1">
        <v>145.16999999999999</v>
      </c>
      <c r="E60" s="9">
        <v>25642.43</v>
      </c>
      <c r="G60" t="s">
        <v>31</v>
      </c>
      <c r="H60" t="s">
        <v>7</v>
      </c>
      <c r="I60" t="s">
        <v>16</v>
      </c>
      <c r="J60" s="1">
        <v>233.6</v>
      </c>
      <c r="K60" s="9">
        <v>-25642.43</v>
      </c>
      <c r="L60" s="5">
        <f t="shared" si="3"/>
        <v>0</v>
      </c>
    </row>
    <row r="61" spans="1:12" x14ac:dyDescent="0.25">
      <c r="A61" t="s">
        <v>11</v>
      </c>
      <c r="B61" t="s">
        <v>5</v>
      </c>
      <c r="C61" t="s">
        <v>31</v>
      </c>
      <c r="D61" s="1">
        <v>145.16999999999999</v>
      </c>
      <c r="E61" s="9">
        <v>189488.89</v>
      </c>
      <c r="G61" t="s">
        <v>31</v>
      </c>
      <c r="H61" t="s">
        <v>7</v>
      </c>
      <c r="I61" t="s">
        <v>11</v>
      </c>
      <c r="J61" s="1">
        <v>233.3</v>
      </c>
      <c r="K61" s="9">
        <v>-189488.89</v>
      </c>
      <c r="L61" s="5">
        <f t="shared" si="3"/>
        <v>0</v>
      </c>
    </row>
    <row r="62" spans="1:12" x14ac:dyDescent="0.25">
      <c r="A62" t="s">
        <v>31</v>
      </c>
      <c r="B62" t="s">
        <v>5</v>
      </c>
      <c r="C62" t="s">
        <v>11</v>
      </c>
      <c r="D62" s="1">
        <v>145.30000000000001</v>
      </c>
      <c r="E62" s="9">
        <v>130515.99</v>
      </c>
      <c r="G62" t="s">
        <v>11</v>
      </c>
      <c r="H62" t="s">
        <v>7</v>
      </c>
      <c r="I62" t="s">
        <v>31</v>
      </c>
      <c r="J62" s="1">
        <v>233.17</v>
      </c>
      <c r="K62" s="9">
        <v>-130515.99</v>
      </c>
      <c r="L62" s="5">
        <f t="shared" si="3"/>
        <v>0</v>
      </c>
    </row>
    <row r="63" spans="1:12" x14ac:dyDescent="0.25">
      <c r="A63" t="s">
        <v>22</v>
      </c>
      <c r="B63" t="s">
        <v>5</v>
      </c>
      <c r="C63" t="s">
        <v>11</v>
      </c>
      <c r="D63" s="1">
        <v>145.30000000000001</v>
      </c>
      <c r="E63" s="9">
        <v>1005932.61</v>
      </c>
      <c r="G63" t="s">
        <v>11</v>
      </c>
      <c r="H63" t="s">
        <v>7</v>
      </c>
      <c r="I63" t="s">
        <v>22</v>
      </c>
      <c r="J63" s="1" t="s">
        <v>26</v>
      </c>
      <c r="K63" s="9">
        <v>-1005932.61</v>
      </c>
      <c r="L63" s="5">
        <f t="shared" si="3"/>
        <v>0</v>
      </c>
    </row>
    <row r="64" spans="1:12" x14ac:dyDescent="0.25">
      <c r="A64" t="s">
        <v>24</v>
      </c>
      <c r="B64" t="s">
        <v>5</v>
      </c>
      <c r="C64" t="s">
        <v>11</v>
      </c>
      <c r="D64" s="1">
        <v>145.30000000000001</v>
      </c>
      <c r="E64" s="9">
        <v>521188.36</v>
      </c>
      <c r="G64" t="s">
        <v>11</v>
      </c>
      <c r="H64" t="s">
        <v>7</v>
      </c>
      <c r="I64" t="s">
        <v>24</v>
      </c>
      <c r="J64" s="1">
        <v>233.11</v>
      </c>
      <c r="K64" s="9">
        <v>-521188.36</v>
      </c>
      <c r="L64" s="5">
        <f t="shared" si="3"/>
        <v>0</v>
      </c>
    </row>
    <row r="65" spans="1:12" x14ac:dyDescent="0.25">
      <c r="A65" t="s">
        <v>25</v>
      </c>
      <c r="B65" t="s">
        <v>5</v>
      </c>
      <c r="C65" t="s">
        <v>11</v>
      </c>
      <c r="D65" s="1">
        <v>145.30000000000001</v>
      </c>
      <c r="E65" s="9">
        <v>1422566.86</v>
      </c>
      <c r="G65" t="s">
        <v>11</v>
      </c>
      <c r="H65" t="s">
        <v>7</v>
      </c>
      <c r="I65" t="s">
        <v>25</v>
      </c>
      <c r="J65" s="1">
        <v>233.12</v>
      </c>
      <c r="K65" s="9">
        <v>-1422566.86</v>
      </c>
      <c r="L65" s="5">
        <f t="shared" si="3"/>
        <v>0</v>
      </c>
    </row>
    <row r="66" spans="1:12" x14ac:dyDescent="0.25">
      <c r="A66" t="s">
        <v>16</v>
      </c>
      <c r="B66" t="s">
        <v>5</v>
      </c>
      <c r="C66" t="s">
        <v>13</v>
      </c>
      <c r="D66" s="1">
        <v>145.5</v>
      </c>
      <c r="E66" s="9">
        <v>111927.97</v>
      </c>
      <c r="G66" t="s">
        <v>13</v>
      </c>
      <c r="H66" t="s">
        <v>7</v>
      </c>
      <c r="I66" t="s">
        <v>16</v>
      </c>
      <c r="J66" s="1">
        <v>233.6</v>
      </c>
      <c r="K66" s="9">
        <v>-111927.97</v>
      </c>
      <c r="L66" s="5">
        <f t="shared" si="3"/>
        <v>0</v>
      </c>
    </row>
    <row r="67" spans="1:12" x14ac:dyDescent="0.25">
      <c r="A67" t="s">
        <v>11</v>
      </c>
      <c r="B67" t="s">
        <v>5</v>
      </c>
      <c r="C67" t="s">
        <v>13</v>
      </c>
      <c r="D67" s="1">
        <v>145.5</v>
      </c>
      <c r="E67" s="9">
        <v>510690.67</v>
      </c>
      <c r="G67" t="s">
        <v>13</v>
      </c>
      <c r="H67" t="s">
        <v>7</v>
      </c>
      <c r="I67" t="s">
        <v>11</v>
      </c>
      <c r="J67" s="1">
        <v>233.3</v>
      </c>
      <c r="K67" s="9">
        <v>-510690.67</v>
      </c>
      <c r="L67" s="5">
        <f t="shared" si="3"/>
        <v>0</v>
      </c>
    </row>
    <row r="68" spans="1:12" x14ac:dyDescent="0.25">
      <c r="A68" t="s">
        <v>11</v>
      </c>
      <c r="B68" t="s">
        <v>5</v>
      </c>
      <c r="C68" t="s">
        <v>16</v>
      </c>
      <c r="D68" s="1">
        <v>145.6</v>
      </c>
      <c r="E68" s="9">
        <v>396093.6</v>
      </c>
      <c r="G68" t="s">
        <v>16</v>
      </c>
      <c r="H68" t="s">
        <v>7</v>
      </c>
      <c r="I68" t="s">
        <v>11</v>
      </c>
      <c r="J68" s="1">
        <v>233.3</v>
      </c>
      <c r="K68" s="9">
        <v>-396093.6</v>
      </c>
      <c r="L68" s="5">
        <f t="shared" si="3"/>
        <v>0</v>
      </c>
    </row>
    <row r="69" spans="1:12" x14ac:dyDescent="0.25">
      <c r="A69" t="s">
        <v>12</v>
      </c>
      <c r="B69" t="s">
        <v>5</v>
      </c>
      <c r="C69" t="s">
        <v>27</v>
      </c>
      <c r="D69" s="1">
        <v>145.13999999999999</v>
      </c>
      <c r="E69" s="9">
        <v>742278.96</v>
      </c>
      <c r="G69" t="s">
        <v>27</v>
      </c>
      <c r="H69" t="s">
        <v>7</v>
      </c>
      <c r="I69" t="s">
        <v>12</v>
      </c>
      <c r="J69" s="1">
        <v>233.4</v>
      </c>
      <c r="K69" s="9">
        <v>-742278.96</v>
      </c>
      <c r="L69" s="5">
        <f t="shared" si="3"/>
        <v>0</v>
      </c>
    </row>
    <row r="70" spans="1:12" x14ac:dyDescent="0.25">
      <c r="A70" t="s">
        <v>27</v>
      </c>
      <c r="B70" t="s">
        <v>5</v>
      </c>
      <c r="C70" t="s">
        <v>28</v>
      </c>
      <c r="D70" s="1">
        <v>145.13</v>
      </c>
      <c r="E70" s="9">
        <v>287305.45</v>
      </c>
      <c r="G70" t="s">
        <v>28</v>
      </c>
      <c r="H70" t="s">
        <v>7</v>
      </c>
      <c r="I70" t="s">
        <v>27</v>
      </c>
      <c r="J70" s="1">
        <v>233.14</v>
      </c>
      <c r="K70" s="9">
        <v>-287305.45</v>
      </c>
      <c r="L70" s="5">
        <f t="shared" si="3"/>
        <v>0</v>
      </c>
    </row>
    <row r="71" spans="1:12" x14ac:dyDescent="0.25">
      <c r="A71" t="s">
        <v>16</v>
      </c>
      <c r="B71" t="s">
        <v>5</v>
      </c>
      <c r="C71" t="s">
        <v>19</v>
      </c>
      <c r="D71" s="1">
        <v>145.80000000000001</v>
      </c>
      <c r="E71" s="9">
        <v>44502.29</v>
      </c>
      <c r="G71" t="s">
        <v>19</v>
      </c>
      <c r="H71" t="s">
        <v>7</v>
      </c>
      <c r="I71" t="s">
        <v>16</v>
      </c>
      <c r="J71" s="1">
        <v>233.6</v>
      </c>
      <c r="K71" s="9">
        <v>-44502.29</v>
      </c>
      <c r="L71" s="5">
        <f t="shared" si="3"/>
        <v>0</v>
      </c>
    </row>
    <row r="72" spans="1:12" x14ac:dyDescent="0.25">
      <c r="A72" t="s">
        <v>11</v>
      </c>
      <c r="B72" t="s">
        <v>5</v>
      </c>
      <c r="C72" t="s">
        <v>18</v>
      </c>
      <c r="D72" s="1">
        <v>145.69999999999999</v>
      </c>
      <c r="E72" s="9">
        <v>1687079.56</v>
      </c>
      <c r="G72" t="s">
        <v>21</v>
      </c>
      <c r="H72" t="s">
        <v>7</v>
      </c>
      <c r="I72" t="s">
        <v>11</v>
      </c>
      <c r="J72" s="1">
        <v>233.3</v>
      </c>
      <c r="K72" s="9">
        <v>-1687079.56</v>
      </c>
      <c r="L72" s="5">
        <f t="shared" si="3"/>
        <v>0</v>
      </c>
    </row>
    <row r="73" spans="1:12" x14ac:dyDescent="0.25">
      <c r="A73" t="s">
        <v>12</v>
      </c>
      <c r="B73" t="s">
        <v>5</v>
      </c>
      <c r="C73" t="s">
        <v>28</v>
      </c>
      <c r="D73" s="1">
        <v>145.13</v>
      </c>
      <c r="E73" s="9">
        <v>345346.24</v>
      </c>
      <c r="G73" t="s">
        <v>28</v>
      </c>
      <c r="H73" t="s">
        <v>7</v>
      </c>
      <c r="I73" t="s">
        <v>12</v>
      </c>
      <c r="J73" s="1">
        <v>233.4</v>
      </c>
      <c r="K73" s="9">
        <v>-345346.24</v>
      </c>
      <c r="L73" s="5">
        <f t="shared" si="3"/>
        <v>0</v>
      </c>
    </row>
    <row r="74" spans="1:12" x14ac:dyDescent="0.25">
      <c r="A74" t="s">
        <v>12</v>
      </c>
      <c r="B74" t="s">
        <v>14</v>
      </c>
      <c r="C74" t="s">
        <v>27</v>
      </c>
      <c r="D74" s="1">
        <v>124.14</v>
      </c>
      <c r="E74" s="9">
        <v>521837.98</v>
      </c>
      <c r="G74" t="s">
        <v>27</v>
      </c>
      <c r="H74" t="s">
        <v>17</v>
      </c>
      <c r="I74" t="s">
        <v>12</v>
      </c>
      <c r="J74" s="1">
        <v>211</v>
      </c>
      <c r="K74" s="9">
        <v>-521837.98</v>
      </c>
      <c r="L74" s="5">
        <f t="shared" si="3"/>
        <v>0</v>
      </c>
    </row>
    <row r="75" spans="1:12" x14ac:dyDescent="0.25">
      <c r="A75" t="s">
        <v>12</v>
      </c>
      <c r="B75" t="s">
        <v>14</v>
      </c>
      <c r="C75" t="s">
        <v>28</v>
      </c>
      <c r="D75" s="1">
        <v>124.13</v>
      </c>
      <c r="E75" s="9">
        <v>1278162.02</v>
      </c>
      <c r="G75" t="s">
        <v>28</v>
      </c>
      <c r="H75" t="s">
        <v>17</v>
      </c>
      <c r="I75" t="s">
        <v>12</v>
      </c>
      <c r="J75" s="1">
        <v>211</v>
      </c>
      <c r="K75" s="9">
        <v>-1278162.02</v>
      </c>
      <c r="L75" s="5">
        <f t="shared" si="3"/>
        <v>0</v>
      </c>
    </row>
    <row r="76" spans="1:12" x14ac:dyDescent="0.25">
      <c r="A76" t="s">
        <v>21</v>
      </c>
      <c r="B76" t="s">
        <v>14</v>
      </c>
      <c r="C76" t="s">
        <v>33</v>
      </c>
      <c r="D76" s="1">
        <v>124.18</v>
      </c>
      <c r="E76" s="9">
        <v>1200000</v>
      </c>
      <c r="G76" t="s">
        <v>33</v>
      </c>
      <c r="H76" t="s">
        <v>17</v>
      </c>
      <c r="I76" t="s">
        <v>18</v>
      </c>
      <c r="J76" s="1">
        <v>211</v>
      </c>
      <c r="K76" s="9">
        <v>-1200000</v>
      </c>
      <c r="L76" s="5">
        <f t="shared" si="3"/>
        <v>0</v>
      </c>
    </row>
    <row r="77" spans="1:12" x14ac:dyDescent="0.25">
      <c r="A77" t="s">
        <v>11</v>
      </c>
      <c r="B77" t="s">
        <v>5</v>
      </c>
      <c r="C77" t="s">
        <v>19</v>
      </c>
      <c r="D77" s="1">
        <v>145.80000000000001</v>
      </c>
      <c r="E77" s="9">
        <v>85924.59</v>
      </c>
      <c r="G77" t="s">
        <v>19</v>
      </c>
      <c r="H77" t="s">
        <v>7</v>
      </c>
      <c r="I77" t="s">
        <v>11</v>
      </c>
      <c r="J77" s="1">
        <v>233.3</v>
      </c>
      <c r="K77" s="9">
        <v>-85924.59</v>
      </c>
      <c r="L77" s="5">
        <f t="shared" ref="L77" si="4">+E77+K77</f>
        <v>0</v>
      </c>
    </row>
    <row r="78" spans="1:12" x14ac:dyDescent="0.25">
      <c r="A78" t="s">
        <v>29</v>
      </c>
      <c r="B78" t="s">
        <v>5</v>
      </c>
      <c r="C78" t="s">
        <v>30</v>
      </c>
      <c r="D78" s="1">
        <v>145.15</v>
      </c>
      <c r="E78" s="9">
        <v>192945.47</v>
      </c>
      <c r="G78" t="s">
        <v>30</v>
      </c>
      <c r="H78" t="s">
        <v>7</v>
      </c>
      <c r="I78" t="s">
        <v>29</v>
      </c>
      <c r="J78" s="1">
        <v>233.16</v>
      </c>
      <c r="K78" s="9">
        <v>-192945.47</v>
      </c>
      <c r="L78" s="5">
        <f t="shared" ref="L78:L86" si="5">+E78+K78</f>
        <v>0</v>
      </c>
    </row>
    <row r="79" spans="1:12" x14ac:dyDescent="0.25">
      <c r="A79" t="s">
        <v>16</v>
      </c>
      <c r="B79" t="s">
        <v>5</v>
      </c>
      <c r="C79" t="s">
        <v>20</v>
      </c>
      <c r="D79" s="1">
        <v>145.9</v>
      </c>
      <c r="E79" s="9">
        <v>764387.71</v>
      </c>
      <c r="G79" t="s">
        <v>20</v>
      </c>
      <c r="H79" t="s">
        <v>7</v>
      </c>
      <c r="I79" t="s">
        <v>16</v>
      </c>
      <c r="J79" s="1">
        <v>233.6</v>
      </c>
      <c r="K79" s="9">
        <v>-764387.71</v>
      </c>
      <c r="L79" s="5">
        <f t="shared" si="5"/>
        <v>0</v>
      </c>
    </row>
    <row r="80" spans="1:12" x14ac:dyDescent="0.25">
      <c r="A80" t="s">
        <v>11</v>
      </c>
      <c r="B80" t="s">
        <v>5</v>
      </c>
      <c r="C80" t="s">
        <v>33</v>
      </c>
      <c r="D80" s="1">
        <v>145.18</v>
      </c>
      <c r="E80" s="9">
        <v>683.62</v>
      </c>
      <c r="G80" t="s">
        <v>33</v>
      </c>
      <c r="H80" t="s">
        <v>7</v>
      </c>
      <c r="I80" t="s">
        <v>11</v>
      </c>
      <c r="J80" s="1">
        <v>233.3</v>
      </c>
      <c r="K80" s="9">
        <v>-683.62</v>
      </c>
      <c r="L80" s="5">
        <f t="shared" si="5"/>
        <v>0</v>
      </c>
    </row>
    <row r="81" spans="1:12" x14ac:dyDescent="0.25">
      <c r="A81" t="s">
        <v>11</v>
      </c>
      <c r="B81" t="s">
        <v>5</v>
      </c>
      <c r="C81" t="s">
        <v>22</v>
      </c>
      <c r="D81" s="7" t="s">
        <v>23</v>
      </c>
      <c r="E81" s="9">
        <v>2529205.39</v>
      </c>
      <c r="G81" t="s">
        <v>22</v>
      </c>
      <c r="H81" t="s">
        <v>7</v>
      </c>
      <c r="I81" t="s">
        <v>11</v>
      </c>
      <c r="J81" s="1">
        <v>233.3</v>
      </c>
      <c r="K81" s="9">
        <v>-2529205.39</v>
      </c>
      <c r="L81" s="5">
        <f t="shared" si="5"/>
        <v>0</v>
      </c>
    </row>
    <row r="82" spans="1:12" x14ac:dyDescent="0.25">
      <c r="A82" t="s">
        <v>16</v>
      </c>
      <c r="B82" t="s">
        <v>5</v>
      </c>
      <c r="C82" t="s">
        <v>22</v>
      </c>
      <c r="D82" s="7" t="s">
        <v>23</v>
      </c>
      <c r="E82" s="9">
        <v>244112.58</v>
      </c>
      <c r="G82" t="s">
        <v>22</v>
      </c>
      <c r="H82" t="s">
        <v>7</v>
      </c>
      <c r="I82" t="s">
        <v>16</v>
      </c>
      <c r="J82" s="1">
        <v>233.6</v>
      </c>
      <c r="K82" s="9">
        <v>-244112.58</v>
      </c>
      <c r="L82" s="5">
        <f t="shared" si="5"/>
        <v>0</v>
      </c>
    </row>
    <row r="83" spans="1:12" x14ac:dyDescent="0.25">
      <c r="A83" t="s">
        <v>22</v>
      </c>
      <c r="B83" t="s">
        <v>5</v>
      </c>
      <c r="C83" t="s">
        <v>20</v>
      </c>
      <c r="D83" s="1">
        <v>145.9</v>
      </c>
      <c r="E83" s="9">
        <v>9549.5</v>
      </c>
      <c r="G83" t="s">
        <v>20</v>
      </c>
      <c r="H83" t="s">
        <v>7</v>
      </c>
      <c r="I83" t="s">
        <v>22</v>
      </c>
      <c r="J83" s="8" t="s">
        <v>26</v>
      </c>
      <c r="K83" s="9">
        <v>-9549.5</v>
      </c>
      <c r="L83" s="5">
        <f t="shared" si="5"/>
        <v>0</v>
      </c>
    </row>
    <row r="84" spans="1:12" x14ac:dyDescent="0.25">
      <c r="A84" t="s">
        <v>28</v>
      </c>
      <c r="B84" t="s">
        <v>5</v>
      </c>
      <c r="C84" t="s">
        <v>12</v>
      </c>
      <c r="D84" s="1">
        <v>145.4</v>
      </c>
      <c r="E84" s="9">
        <v>978679.76</v>
      </c>
      <c r="G84" t="s">
        <v>12</v>
      </c>
      <c r="H84" t="s">
        <v>7</v>
      </c>
      <c r="I84" t="s">
        <v>28</v>
      </c>
      <c r="J84" s="1">
        <v>233.13</v>
      </c>
      <c r="K84" s="9">
        <v>-978679.76</v>
      </c>
      <c r="L84" s="5">
        <f t="shared" si="5"/>
        <v>0</v>
      </c>
    </row>
    <row r="85" spans="1:12" x14ac:dyDescent="0.25">
      <c r="A85" t="s">
        <v>27</v>
      </c>
      <c r="B85" t="s">
        <v>5</v>
      </c>
      <c r="C85" t="s">
        <v>12</v>
      </c>
      <c r="D85" s="1">
        <v>145.4</v>
      </c>
      <c r="E85" s="9">
        <v>133358.6</v>
      </c>
      <c r="G85" t="s">
        <v>12</v>
      </c>
      <c r="H85" t="s">
        <v>7</v>
      </c>
      <c r="I85" t="s">
        <v>27</v>
      </c>
      <c r="J85" s="1">
        <v>233.14</v>
      </c>
      <c r="K85" s="9">
        <v>-133358.6</v>
      </c>
      <c r="L85" s="5">
        <f t="shared" si="5"/>
        <v>0</v>
      </c>
    </row>
    <row r="86" spans="1:12" x14ac:dyDescent="0.25">
      <c r="A86" t="s">
        <v>11</v>
      </c>
      <c r="B86" t="s">
        <v>5</v>
      </c>
      <c r="C86" t="s">
        <v>20</v>
      </c>
      <c r="D86" s="1">
        <v>145.9</v>
      </c>
      <c r="E86" s="9">
        <v>4970566.9800000004</v>
      </c>
      <c r="G86" t="s">
        <v>20</v>
      </c>
      <c r="H86" t="s">
        <v>7</v>
      </c>
      <c r="I86" t="s">
        <v>11</v>
      </c>
      <c r="J86" s="1">
        <v>233.3</v>
      </c>
      <c r="K86" s="9">
        <v>-4970566.9800000004</v>
      </c>
      <c r="L86" s="5">
        <f t="shared" si="5"/>
        <v>0</v>
      </c>
    </row>
    <row r="87" spans="1:12" x14ac:dyDescent="0.25">
      <c r="A87" t="s">
        <v>29</v>
      </c>
      <c r="B87" t="s">
        <v>5</v>
      </c>
      <c r="C87" t="s">
        <v>18</v>
      </c>
      <c r="D87" s="1">
        <v>145.69999999999999</v>
      </c>
      <c r="E87" s="9">
        <v>17299.37</v>
      </c>
      <c r="G87" t="s">
        <v>21</v>
      </c>
      <c r="H87" t="s">
        <v>7</v>
      </c>
      <c r="I87" t="s">
        <v>29</v>
      </c>
      <c r="J87" s="1">
        <v>233.16</v>
      </c>
      <c r="K87" s="9">
        <v>-17299.37</v>
      </c>
      <c r="L87" s="5">
        <f t="shared" si="0"/>
        <v>0</v>
      </c>
    </row>
    <row r="88" spans="1:12" x14ac:dyDescent="0.25">
      <c r="A88" t="s">
        <v>30</v>
      </c>
      <c r="B88" t="s">
        <v>5</v>
      </c>
      <c r="C88" t="s">
        <v>11</v>
      </c>
      <c r="D88" s="1">
        <v>145.30000000000001</v>
      </c>
      <c r="E88" s="9">
        <v>502992.25</v>
      </c>
      <c r="G88" t="s">
        <v>11</v>
      </c>
      <c r="H88" t="s">
        <v>7</v>
      </c>
      <c r="I88" t="s">
        <v>30</v>
      </c>
      <c r="J88" s="1">
        <v>233.15</v>
      </c>
      <c r="K88" s="9">
        <v>-502992.25</v>
      </c>
      <c r="L88" s="5">
        <f>+E88+K88</f>
        <v>0</v>
      </c>
    </row>
    <row r="89" spans="1:12" x14ac:dyDescent="0.25">
      <c r="E89" s="14">
        <f>SUM(E7:E88)</f>
        <v>98859591.350000009</v>
      </c>
      <c r="K89" s="14">
        <f>SUM(K7:K88)</f>
        <v>-98859591.350000009</v>
      </c>
      <c r="L89" s="6">
        <f>SUM(L7:L88)</f>
        <v>0</v>
      </c>
    </row>
    <row r="90" spans="1:12" x14ac:dyDescent="0.25">
      <c r="L90" s="5"/>
    </row>
    <row r="108" spans="5:5" x14ac:dyDescent="0.25">
      <c r="E108" s="9"/>
    </row>
  </sheetData>
  <autoFilter ref="A6:L89" xr:uid="{8B77FE84-4831-471A-ABB7-CFC3955EB07E}">
    <sortState ref="A78:L86">
      <sortCondition ref="D6:D89"/>
    </sortState>
  </autoFilter>
  <mergeCells count="3">
    <mergeCell ref="A1:L1"/>
    <mergeCell ref="A2:L2"/>
    <mergeCell ref="A3:L3"/>
  </mergeCells>
  <printOptions horizontalCentered="1"/>
  <pageMargins left="0.7" right="0.7" top="0.75" bottom="0.75" header="0.3" footer="0.3"/>
  <pageSetup scale="34" orientation="landscape" r:id="rId1"/>
  <headerFooter>
    <oddFooter>&amp;CD1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Griffin</dc:creator>
  <cp:lastModifiedBy>Benny Wilkinson</cp:lastModifiedBy>
  <cp:lastPrinted>2019-11-22T20:07:03Z</cp:lastPrinted>
  <dcterms:created xsi:type="dcterms:W3CDTF">2008-06-02T15:13:15Z</dcterms:created>
  <dcterms:modified xsi:type="dcterms:W3CDTF">2019-11-22T20:07:39Z</dcterms:modified>
</cp:coreProperties>
</file>