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gulatory\PUCT Rate Cases\2019 Texas Rate Case\"/>
    </mc:Choice>
  </mc:AlternateContent>
  <xr:revisionPtr revIDLastSave="0" documentId="13_ncr:1_{4006BEEF-EE2F-426A-B71F-71B1B908AC1D}" xr6:coauthVersionLast="45" xr6:coauthVersionMax="45" xr10:uidLastSave="{00000000-0000-0000-0000-000000000000}"/>
  <bookViews>
    <workbookView xWindow="390" yWindow="390" windowWidth="27135" windowHeight="13230" activeTab="1" xr2:uid="{9636B8CD-21BD-4DFE-AD0F-C285CE2D4E0A}"/>
  </bookViews>
  <sheets>
    <sheet name="Detail of Inventory at Sept 30 " sheetId="1" r:id="rId1"/>
    <sheet name="M&amp;S Inventory" sheetId="4" r:id="rId2"/>
    <sheet name="Prepayments" sheetId="3" r:id="rId3"/>
  </sheets>
  <externalReferences>
    <externalReference r:id="rId4"/>
  </externalReferences>
  <definedNames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">'M&amp;S Inventory'!$A$1:$E$25</definedName>
    <definedName name="_xlnm.Print_Area" localSheetId="2">Prepayments!$A$1:$U$22</definedName>
    <definedName name="_xlnm.Print_Titles" localSheetId="0">'Detail of Inventory at Sept 30 '!$A:$B,'Detail of Inventory at Sept 30 '!$1:$1</definedName>
    <definedName name="QB_COLUMN_1" localSheetId="0" hidden="1">'Detail of Inventory at Sept 30 '!$C$1</definedName>
    <definedName name="QB_COLUMN_20" localSheetId="0" hidden="1">'Detail of Inventory at Sept 30 '!$O$1</definedName>
    <definedName name="QB_COLUMN_3" localSheetId="0" hidden="1">'Detail of Inventory at Sept 30 '!$E$1</definedName>
    <definedName name="QB_COLUMN_30" localSheetId="0" hidden="1">'Detail of Inventory at Sept 30 '!$Q$1</definedName>
    <definedName name="QB_COLUMN_31" localSheetId="0" hidden="1">'Detail of Inventory at Sept 30 '!$S$1</definedName>
    <definedName name="QB_COLUMN_4" localSheetId="0" hidden="1">'Detail of Inventory at Sept 30 '!$G$1</definedName>
    <definedName name="QB_COLUMN_5" localSheetId="0" hidden="1">'Detail of Inventory at Sept 30 '!$I$1</definedName>
    <definedName name="QB_COLUMN_7" localSheetId="0" hidden="1">'Detail of Inventory at Sept 30 '!$K$1</definedName>
    <definedName name="QB_COLUMN_8" localSheetId="0" hidden="1">'Detail of Inventory at Sept 30 '!$M$1</definedName>
    <definedName name="QB_DATA_0" localSheetId="0" hidden="1">'Detail of Inventory at Sept 30 '!$3:$3,'Detail of Inventory at Sept 30 '!$4:$4,'Detail of Inventory at Sept 30 '!$5:$5,'Detail of Inventory at Sept 30 '!$6:$6,'Detail of Inventory at Sept 30 '!$7:$7,'Detail of Inventory at Sept 30 '!$8:$8,'Detail of Inventory at Sept 30 '!$9:$9,'Detail of Inventory at Sept 30 '!$10:$10,'Detail of Inventory at Sept 30 '!$11:$11,'Detail of Inventory at Sept 30 '!$12:$12,'Detail of Inventory at Sept 30 '!$13:$13,'Detail of Inventory at Sept 30 '!$14:$14,'Detail of Inventory at Sept 30 '!$15:$15,'Detail of Inventory at Sept 30 '!$16:$16,'Detail of Inventory at Sept 30 '!$17:$17,'Detail of Inventory at Sept 30 '!$18:$18</definedName>
    <definedName name="QB_DATA_1" localSheetId="0" hidden="1">'Detail of Inventory at Sept 30 '!$19:$19,'Detail of Inventory at Sept 30 '!$20:$20,'Detail of Inventory at Sept 30 '!$21:$21,'Detail of Inventory at Sept 30 '!$22:$22,'Detail of Inventory at Sept 30 '!$23:$23,'Detail of Inventory at Sept 30 '!$24:$24,'Detail of Inventory at Sept 30 '!$25:$25,'Detail of Inventory at Sept 30 '!$26:$26,'Detail of Inventory at Sept 30 '!$27:$27,'Detail of Inventory at Sept 30 '!$28:$28,'Detail of Inventory at Sept 30 '!$29:$29,'Detail of Inventory at Sept 30 '!$30:$30,'Detail of Inventory at Sept 30 '!$31:$31,'Detail of Inventory at Sept 30 '!$32:$32,'Detail of Inventory at Sept 30 '!$33:$33</definedName>
    <definedName name="QB_FORMULA_0" localSheetId="0" hidden="1">'Detail of Inventory at Sept 30 '!$S$3,'Detail of Inventory at Sept 30 '!$S$4,'Detail of Inventory at Sept 30 '!$S$5,'Detail of Inventory at Sept 30 '!$S$6,'Detail of Inventory at Sept 30 '!$S$7,'Detail of Inventory at Sept 30 '!$S$8,'Detail of Inventory at Sept 30 '!$S$9,'Detail of Inventory at Sept 30 '!$S$10,'Detail of Inventory at Sept 30 '!$S$11,'Detail of Inventory at Sept 30 '!$S$12,'Detail of Inventory at Sept 30 '!$S$13,'Detail of Inventory at Sept 30 '!$S$14,'Detail of Inventory at Sept 30 '!$S$15,'Detail of Inventory at Sept 30 '!$S$16,'Detail of Inventory at Sept 30 '!$S$17,'Detail of Inventory at Sept 30 '!$S$18</definedName>
    <definedName name="QB_FORMULA_1" localSheetId="0" hidden="1">'Detail of Inventory at Sept 30 '!$S$19,'Detail of Inventory at Sept 30 '!$S$20,'Detail of Inventory at Sept 30 '!$S$21,'Detail of Inventory at Sept 30 '!$S$22,'Detail of Inventory at Sept 30 '!$S$23,'Detail of Inventory at Sept 30 '!$S$24,'Detail of Inventory at Sept 30 '!$S$25,'Detail of Inventory at Sept 30 '!$S$26,'Detail of Inventory at Sept 30 '!$S$27,'Detail of Inventory at Sept 30 '!$S$28,'Detail of Inventory at Sept 30 '!$S$29,'Detail of Inventory at Sept 30 '!$S$30,'Detail of Inventory at Sept 30 '!$S$31,'Detail of Inventory at Sept 30 '!$S$32,'Detail of Inventory at Sept 30 '!$S$33,'Detail of Inventory at Sept 30 '!$Q$34</definedName>
    <definedName name="QB_FORMULA_2" localSheetId="0" hidden="1">'Detail of Inventory at Sept 30 '!$S$34,'Detail of Inventory at Sept 30 '!#REF!,'Detail of Inventory at Sept 30 '!#REF!</definedName>
    <definedName name="QB_ROW_25301" localSheetId="0" hidden="1">'Detail of Inventory at Sept 30 '!#REF!</definedName>
    <definedName name="QB_ROW_63010" localSheetId="0" hidden="1">'Detail of Inventory at Sept 30 '!$B$2</definedName>
    <definedName name="QB_ROW_63310" localSheetId="0" hidden="1">'Detail of Inventory at Sept 30 '!$B$34</definedName>
    <definedName name="QBCANSUPPORTUPDATE" localSheetId="0">TRUE</definedName>
    <definedName name="QBCOMPANYFILENAME" localSheetId="0">"Q:\Undine Texas LLC.qbw"</definedName>
    <definedName name="QBENDDATE" localSheetId="0">20190930</definedName>
    <definedName name="QBHEADERSONSCREEN" localSheetId="0">FALSE</definedName>
    <definedName name="QBMETADATASIZE" localSheetId="0">7572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TRUE</definedName>
    <definedName name="QBREPORTCOLAXIS" localSheetId="0">0</definedName>
    <definedName name="QBREPORTCOMPANYID" localSheetId="0">"664d6850808d46388d2b1fbc4ba2f301"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12</definedName>
    <definedName name="QBREPORTSUBCOLAXIS" localSheetId="0">0</definedName>
    <definedName name="QBREPORTTYPE" localSheetId="0">83</definedName>
    <definedName name="QBROWHEADERS" localSheetId="0">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25" i="3" l="1"/>
  <c r="AA24" i="3"/>
  <c r="AA26" i="3" s="1"/>
  <c r="Z25" i="3"/>
  <c r="Z24" i="3"/>
  <c r="Z26" i="3" s="1"/>
  <c r="Y25" i="3"/>
  <c r="Y24" i="3"/>
  <c r="Y26" i="3" s="1"/>
  <c r="X25" i="3"/>
  <c r="X24" i="3"/>
  <c r="X26" i="3" s="1"/>
  <c r="W26" i="3"/>
  <c r="W25" i="3"/>
  <c r="W24" i="3"/>
  <c r="C22" i="3"/>
  <c r="D22" i="3"/>
  <c r="E22" i="3"/>
  <c r="Z22" i="3" s="1"/>
  <c r="F22" i="3"/>
  <c r="G22" i="3"/>
  <c r="W9" i="3"/>
  <c r="AA9" i="3" s="1"/>
  <c r="W10" i="3"/>
  <c r="AA10" i="3" s="1"/>
  <c r="W11" i="3"/>
  <c r="W12" i="3"/>
  <c r="W13" i="3"/>
  <c r="W14" i="3"/>
  <c r="AA14" i="3" s="1"/>
  <c r="W15" i="3"/>
  <c r="W16" i="3"/>
  <c r="W17" i="3"/>
  <c r="W18" i="3"/>
  <c r="AA18" i="3" s="1"/>
  <c r="W19" i="3"/>
  <c r="W20" i="3"/>
  <c r="W8" i="3"/>
  <c r="AA8" i="3" s="1"/>
  <c r="X9" i="3"/>
  <c r="Y9" i="3"/>
  <c r="Z9" i="3"/>
  <c r="X10" i="3"/>
  <c r="Y10" i="3"/>
  <c r="Z10" i="3"/>
  <c r="X11" i="3"/>
  <c r="Y11" i="3"/>
  <c r="Z11" i="3"/>
  <c r="AA11" i="3"/>
  <c r="AA12" i="3"/>
  <c r="X12" i="3"/>
  <c r="Y12" i="3"/>
  <c r="Z12" i="3"/>
  <c r="AA13" i="3"/>
  <c r="X13" i="3"/>
  <c r="Y13" i="3"/>
  <c r="Z13" i="3"/>
  <c r="X14" i="3"/>
  <c r="Y14" i="3"/>
  <c r="Z14" i="3"/>
  <c r="X15" i="3"/>
  <c r="Y15" i="3"/>
  <c r="Z15" i="3"/>
  <c r="AA15" i="3"/>
  <c r="AA16" i="3"/>
  <c r="X16" i="3"/>
  <c r="Y16" i="3"/>
  <c r="Z16" i="3"/>
  <c r="AA17" i="3"/>
  <c r="X17" i="3"/>
  <c r="Y17" i="3"/>
  <c r="Z17" i="3"/>
  <c r="X18" i="3"/>
  <c r="Y18" i="3"/>
  <c r="Z18" i="3"/>
  <c r="X19" i="3"/>
  <c r="Y19" i="3"/>
  <c r="Z19" i="3"/>
  <c r="AA19" i="3"/>
  <c r="AA20" i="3"/>
  <c r="X20" i="3"/>
  <c r="Y20" i="3"/>
  <c r="Z20" i="3"/>
  <c r="Y22" i="3"/>
  <c r="U9" i="3"/>
  <c r="U10" i="3"/>
  <c r="U11" i="3"/>
  <c r="U12" i="3"/>
  <c r="U13" i="3"/>
  <c r="U14" i="3"/>
  <c r="U15" i="3"/>
  <c r="U16" i="3"/>
  <c r="U17" i="3"/>
  <c r="U18" i="3"/>
  <c r="U19" i="3"/>
  <c r="U20" i="3"/>
  <c r="U8" i="3"/>
  <c r="Z8" i="3"/>
  <c r="Y8" i="3"/>
  <c r="X8" i="3"/>
  <c r="C9" i="3"/>
  <c r="D9" i="3"/>
  <c r="E9" i="3"/>
  <c r="C10" i="3"/>
  <c r="D10" i="3"/>
  <c r="E10" i="3"/>
  <c r="C11" i="3"/>
  <c r="D11" i="3"/>
  <c r="E11" i="3"/>
  <c r="C12" i="3"/>
  <c r="D12" i="3"/>
  <c r="E12" i="3"/>
  <c r="C13" i="3"/>
  <c r="D13" i="3"/>
  <c r="E13" i="3"/>
  <c r="C14" i="3"/>
  <c r="D14" i="3"/>
  <c r="E14" i="3"/>
  <c r="C15" i="3"/>
  <c r="D15" i="3"/>
  <c r="E15" i="3"/>
  <c r="C16" i="3"/>
  <c r="D16" i="3"/>
  <c r="E16" i="3"/>
  <c r="C17" i="3"/>
  <c r="D17" i="3"/>
  <c r="E17" i="3"/>
  <c r="C18" i="3"/>
  <c r="D18" i="3"/>
  <c r="E18" i="3"/>
  <c r="C19" i="3"/>
  <c r="D19" i="3"/>
  <c r="E19" i="3"/>
  <c r="C20" i="3"/>
  <c r="D20" i="3"/>
  <c r="E20" i="3"/>
  <c r="E8" i="3"/>
  <c r="D8" i="3"/>
  <c r="C8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F9" i="3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G8" i="3"/>
  <c r="F8" i="3"/>
  <c r="E28" i="4"/>
  <c r="E27" i="4"/>
  <c r="E29" i="4" s="1"/>
  <c r="D28" i="4"/>
  <c r="D27" i="4"/>
  <c r="D29" i="4" s="1"/>
  <c r="C29" i="4"/>
  <c r="C28" i="4"/>
  <c r="C27" i="4"/>
  <c r="X22" i="3" l="1"/>
  <c r="U22" i="3"/>
  <c r="W22" i="3"/>
  <c r="AA22" i="3" s="1"/>
  <c r="Z82" i="3"/>
  <c r="Z78" i="3"/>
  <c r="L78" i="3"/>
  <c r="Z77" i="3"/>
  <c r="V77" i="3" l="1"/>
  <c r="AA77" i="3" s="1"/>
  <c r="V78" i="3"/>
  <c r="AA78" i="3" s="1"/>
  <c r="V79" i="3"/>
  <c r="V80" i="3"/>
  <c r="X80" i="3" s="1"/>
  <c r="AG80" i="3" s="1"/>
  <c r="V81" i="3"/>
  <c r="W81" i="3" s="1"/>
  <c r="AF81" i="3" s="1"/>
  <c r="V82" i="3"/>
  <c r="V83" i="3"/>
  <c r="V84" i="3"/>
  <c r="W84" i="3" s="1"/>
  <c r="V85" i="3"/>
  <c r="V86" i="3"/>
  <c r="V87" i="3"/>
  <c r="V88" i="3"/>
  <c r="V76" i="3"/>
  <c r="K56" i="3"/>
  <c r="K55" i="3"/>
  <c r="W83" i="3" l="1"/>
  <c r="AA83" i="3"/>
  <c r="AB83" i="3"/>
  <c r="W87" i="3"/>
  <c r="AA87" i="3"/>
  <c r="AB87" i="3"/>
  <c r="X84" i="3"/>
  <c r="AB84" i="3"/>
  <c r="AA84" i="3"/>
  <c r="AF84" i="3" s="1"/>
  <c r="X88" i="3"/>
  <c r="AB88" i="3"/>
  <c r="AA88" i="3"/>
  <c r="X86" i="3"/>
  <c r="AA86" i="3"/>
  <c r="AB86" i="3"/>
  <c r="W85" i="3"/>
  <c r="AA85" i="3"/>
  <c r="AB85" i="3"/>
  <c r="X76" i="3"/>
  <c r="AG76" i="3" s="1"/>
  <c r="W76" i="3"/>
  <c r="AF76" i="3" s="1"/>
  <c r="AH76" i="3" s="1"/>
  <c r="W78" i="3"/>
  <c r="AF78" i="3" s="1"/>
  <c r="W88" i="3"/>
  <c r="AF88" i="3" s="1"/>
  <c r="W82" i="3"/>
  <c r="AA82" i="3"/>
  <c r="AB82" i="3"/>
  <c r="X78" i="3"/>
  <c r="AB78" i="3"/>
  <c r="W79" i="3"/>
  <c r="AB79" i="3"/>
  <c r="AA79" i="3"/>
  <c r="W77" i="3"/>
  <c r="AF77" i="3" s="1"/>
  <c r="AB77" i="3"/>
  <c r="X87" i="3"/>
  <c r="AG87" i="3" s="1"/>
  <c r="W86" i="3"/>
  <c r="AF86" i="3" s="1"/>
  <c r="W80" i="3"/>
  <c r="AF80" i="3" s="1"/>
  <c r="AH80" i="3" s="1"/>
  <c r="X83" i="3"/>
  <c r="X79" i="3"/>
  <c r="AG79" i="3" s="1"/>
  <c r="X82" i="3"/>
  <c r="X85" i="3"/>
  <c r="X81" i="3"/>
  <c r="AG81" i="3" s="1"/>
  <c r="AH81" i="3" s="1"/>
  <c r="X77" i="3"/>
  <c r="AG77" i="3" s="1"/>
  <c r="H56" i="3"/>
  <c r="H57" i="3"/>
  <c r="H58" i="3"/>
  <c r="H59" i="3"/>
  <c r="H60" i="3"/>
  <c r="H61" i="3"/>
  <c r="H62" i="3"/>
  <c r="H63" i="3"/>
  <c r="H64" i="3"/>
  <c r="H65" i="3"/>
  <c r="H66" i="3"/>
  <c r="H67" i="3"/>
  <c r="H55" i="3"/>
  <c r="AH84" i="3" l="1"/>
  <c r="AG85" i="3"/>
  <c r="AH77" i="3"/>
  <c r="AF82" i="3"/>
  <c r="AG84" i="3"/>
  <c r="AF83" i="3"/>
  <c r="AG82" i="3"/>
  <c r="AH83" i="3"/>
  <c r="AG86" i="3"/>
  <c r="AH86" i="3" s="1"/>
  <c r="AG83" i="3"/>
  <c r="AF79" i="3"/>
  <c r="AH79" i="3" s="1"/>
  <c r="AF87" i="3"/>
  <c r="AH87" i="3" s="1"/>
  <c r="AG78" i="3"/>
  <c r="AH78" i="3" s="1"/>
  <c r="AG88" i="3"/>
  <c r="AH88" i="3" s="1"/>
  <c r="AF85" i="3"/>
  <c r="AH85" i="3" s="1"/>
  <c r="T62" i="3"/>
  <c r="T55" i="3"/>
  <c r="T60" i="3"/>
  <c r="T59" i="3"/>
  <c r="R56" i="3"/>
  <c r="R57" i="3"/>
  <c r="R58" i="3"/>
  <c r="R59" i="3"/>
  <c r="Q60" i="3"/>
  <c r="R60" i="3"/>
  <c r="Q61" i="3"/>
  <c r="R61" i="3"/>
  <c r="Q62" i="3"/>
  <c r="R62" i="3"/>
  <c r="R63" i="3"/>
  <c r="R64" i="3"/>
  <c r="R65" i="3"/>
  <c r="R66" i="3"/>
  <c r="R67" i="3"/>
  <c r="R55" i="3"/>
  <c r="Q55" i="3"/>
  <c r="N56" i="3"/>
  <c r="T56" i="3" s="1"/>
  <c r="N57" i="3"/>
  <c r="T57" i="3" s="1"/>
  <c r="N58" i="3"/>
  <c r="T58" i="3" s="1"/>
  <c r="N59" i="3"/>
  <c r="Q59" i="3" s="1"/>
  <c r="N60" i="3"/>
  <c r="N61" i="3"/>
  <c r="T61" i="3" s="1"/>
  <c r="N62" i="3"/>
  <c r="N63" i="3"/>
  <c r="T63" i="3" s="1"/>
  <c r="N64" i="3"/>
  <c r="T64" i="3" s="1"/>
  <c r="N65" i="3"/>
  <c r="T65" i="3" s="1"/>
  <c r="N66" i="3"/>
  <c r="T66" i="3" s="1"/>
  <c r="N67" i="3"/>
  <c r="T67" i="3" s="1"/>
  <c r="N55" i="3"/>
  <c r="AH82" i="3" l="1"/>
  <c r="Q58" i="3"/>
  <c r="Q56" i="3"/>
  <c r="Q66" i="3"/>
  <c r="Q65" i="3"/>
  <c r="Q57" i="3"/>
  <c r="Q67" i="3"/>
  <c r="Q63" i="3"/>
  <c r="Q64" i="3"/>
  <c r="O34" i="3"/>
  <c r="Z34" i="3"/>
  <c r="I8" i="3" l="1"/>
  <c r="P34" i="3" s="1"/>
  <c r="R83" i="3"/>
  <c r="R76" i="3"/>
  <c r="P77" i="3"/>
  <c r="P78" i="3"/>
  <c r="P79" i="3"/>
  <c r="P82" i="3"/>
  <c r="P83" i="3"/>
  <c r="P84" i="3"/>
  <c r="P85" i="3"/>
  <c r="P86" i="3"/>
  <c r="P87" i="3"/>
  <c r="P88" i="3"/>
  <c r="P76" i="3"/>
  <c r="L81" i="3"/>
  <c r="L83" i="3"/>
  <c r="L86" i="3"/>
  <c r="R86" i="3" s="1"/>
  <c r="L87" i="3"/>
  <c r="R87" i="3" s="1"/>
  <c r="L88" i="3"/>
  <c r="R88" i="3" s="1"/>
  <c r="L76" i="3"/>
  <c r="R69" i="3"/>
  <c r="Q69" i="3"/>
  <c r="O69" i="3"/>
  <c r="N69" i="3"/>
  <c r="L69" i="3"/>
  <c r="K69" i="3"/>
  <c r="I9" i="3" l="1"/>
  <c r="J9" i="3"/>
  <c r="Y48" i="3"/>
  <c r="X48" i="3"/>
  <c r="Z35" i="3"/>
  <c r="AA35" i="3"/>
  <c r="Z36" i="3"/>
  <c r="I10" i="3" s="1"/>
  <c r="AA36" i="3"/>
  <c r="J10" i="3" s="1"/>
  <c r="AA34" i="3"/>
  <c r="J8" i="3" l="1"/>
  <c r="AB34" i="3"/>
  <c r="W46" i="3"/>
  <c r="V46" i="3"/>
  <c r="V38" i="3"/>
  <c r="W38" i="3"/>
  <c r="W39" i="3" s="1"/>
  <c r="W40" i="3" s="1"/>
  <c r="W41" i="3" s="1"/>
  <c r="W42" i="3" s="1"/>
  <c r="W43" i="3" s="1"/>
  <c r="W44" i="3" s="1"/>
  <c r="V39" i="3" l="1"/>
  <c r="V40" i="3" s="1"/>
  <c r="V41" i="3" s="1"/>
  <c r="V42" i="3" s="1"/>
  <c r="V43" i="3" s="1"/>
  <c r="V44" i="3" s="1"/>
  <c r="V45" i="3" s="1"/>
  <c r="W48" i="3"/>
  <c r="T45" i="3"/>
  <c r="T44" i="3"/>
  <c r="T43" i="3"/>
  <c r="T42" i="3"/>
  <c r="T41" i="3"/>
  <c r="T40" i="3"/>
  <c r="T39" i="3"/>
  <c r="T38" i="3"/>
  <c r="U38" i="3"/>
  <c r="U46" i="3"/>
  <c r="T46" i="3"/>
  <c r="T48" i="3" l="1"/>
  <c r="V48" i="3"/>
  <c r="U39" i="3"/>
  <c r="U1048576" i="3"/>
  <c r="S37" i="3"/>
  <c r="AA37" i="3" s="1"/>
  <c r="J11" i="3" s="1"/>
  <c r="R37" i="3"/>
  <c r="Z37" i="3" s="1"/>
  <c r="I11" i="3" s="1"/>
  <c r="S38" i="3" l="1"/>
  <c r="S39" i="3" s="1"/>
  <c r="R38" i="3"/>
  <c r="Z38" i="3"/>
  <c r="R39" i="3"/>
  <c r="U40" i="3"/>
  <c r="U21" i="1"/>
  <c r="U20" i="1"/>
  <c r="AA40" i="3" l="1"/>
  <c r="J14" i="3" s="1"/>
  <c r="AA38" i="3"/>
  <c r="J12" i="3" s="1"/>
  <c r="AA39" i="3"/>
  <c r="J13" i="3" s="1"/>
  <c r="S40" i="3"/>
  <c r="S41" i="3" s="1"/>
  <c r="Z39" i="3"/>
  <c r="I13" i="3" s="1"/>
  <c r="R40" i="3"/>
  <c r="I12" i="3"/>
  <c r="S42" i="3"/>
  <c r="U41" i="3"/>
  <c r="I84" i="3"/>
  <c r="I82" i="3"/>
  <c r="L82" i="3" s="1"/>
  <c r="R82" i="3" s="1"/>
  <c r="S82" i="3"/>
  <c r="I77" i="3"/>
  <c r="N81" i="3"/>
  <c r="P81" i="3" s="1"/>
  <c r="R81" i="3" s="1"/>
  <c r="S81" i="3" s="1"/>
  <c r="N80" i="3"/>
  <c r="P80" i="3" s="1"/>
  <c r="N90" i="3"/>
  <c r="P90" i="3" s="1"/>
  <c r="K90" i="3"/>
  <c r="J90" i="3"/>
  <c r="O90" i="3"/>
  <c r="H90" i="3"/>
  <c r="F90" i="3"/>
  <c r="E90" i="3"/>
  <c r="S88" i="3"/>
  <c r="S87" i="3"/>
  <c r="S86" i="3"/>
  <c r="S83" i="3"/>
  <c r="S76" i="3"/>
  <c r="F69" i="3"/>
  <c r="E69" i="3"/>
  <c r="F48" i="3"/>
  <c r="H48" i="3"/>
  <c r="I48" i="3"/>
  <c r="J48" i="3"/>
  <c r="K48" i="3"/>
  <c r="L48" i="3"/>
  <c r="M48" i="3"/>
  <c r="N48" i="3"/>
  <c r="E48" i="3"/>
  <c r="O35" i="3"/>
  <c r="O36" i="3"/>
  <c r="O37" i="3"/>
  <c r="O38" i="3"/>
  <c r="P38" i="3" s="1"/>
  <c r="O39" i="3"/>
  <c r="O40" i="3"/>
  <c r="O41" i="3"/>
  <c r="O42" i="3"/>
  <c r="O43" i="3"/>
  <c r="O44" i="3"/>
  <c r="O45" i="3"/>
  <c r="O46" i="3"/>
  <c r="AB37" i="3" l="1"/>
  <c r="P37" i="3"/>
  <c r="AB36" i="3"/>
  <c r="P36" i="3"/>
  <c r="L77" i="3"/>
  <c r="R77" i="3" s="1"/>
  <c r="S77" i="3" s="1"/>
  <c r="AB39" i="3"/>
  <c r="P39" i="3"/>
  <c r="L84" i="3"/>
  <c r="R84" i="3" s="1"/>
  <c r="S84" i="3" s="1"/>
  <c r="AB35" i="3"/>
  <c r="P35" i="3"/>
  <c r="I85" i="3"/>
  <c r="I78" i="3"/>
  <c r="R78" i="3" s="1"/>
  <c r="AB38" i="3"/>
  <c r="AA41" i="3"/>
  <c r="Z40" i="3"/>
  <c r="R41" i="3"/>
  <c r="S43" i="3"/>
  <c r="U42" i="3"/>
  <c r="AA42" i="3" s="1"/>
  <c r="J16" i="3" s="1"/>
  <c r="O48" i="3"/>
  <c r="L85" i="3" l="1"/>
  <c r="R85" i="3" s="1"/>
  <c r="S85" i="3" s="1"/>
  <c r="S78" i="3"/>
  <c r="I79" i="3"/>
  <c r="L79" i="3" s="1"/>
  <c r="R79" i="3" s="1"/>
  <c r="S44" i="3"/>
  <c r="Z41" i="3"/>
  <c r="R42" i="3"/>
  <c r="J15" i="3"/>
  <c r="I14" i="3"/>
  <c r="P40" i="3" s="1"/>
  <c r="AB40" i="3"/>
  <c r="U43" i="3"/>
  <c r="AA43" i="3" s="1"/>
  <c r="J17" i="3" s="1"/>
  <c r="H22" i="3"/>
  <c r="K22" i="3"/>
  <c r="L22" i="3"/>
  <c r="M22" i="3"/>
  <c r="N22" i="3"/>
  <c r="O22" i="3"/>
  <c r="P22" i="3"/>
  <c r="Q22" i="3"/>
  <c r="R22" i="3"/>
  <c r="S22" i="3"/>
  <c r="T22" i="3"/>
  <c r="S79" i="3" l="1"/>
  <c r="I80" i="3"/>
  <c r="I90" i="3"/>
  <c r="L90" i="3" s="1"/>
  <c r="Z42" i="3"/>
  <c r="R43" i="3"/>
  <c r="AB41" i="3"/>
  <c r="I15" i="3"/>
  <c r="P41" i="3" s="1"/>
  <c r="S45" i="3"/>
  <c r="U44" i="3"/>
  <c r="AA44" i="3" s="1"/>
  <c r="E10" i="4"/>
  <c r="E11" i="4"/>
  <c r="E12" i="4"/>
  <c r="E13" i="4"/>
  <c r="E14" i="4"/>
  <c r="E15" i="4"/>
  <c r="E16" i="4"/>
  <c r="E17" i="4"/>
  <c r="E18" i="4"/>
  <c r="E19" i="4"/>
  <c r="E20" i="4"/>
  <c r="E21" i="4"/>
  <c r="E9" i="4"/>
  <c r="D23" i="4"/>
  <c r="C23" i="4"/>
  <c r="L80" i="3" l="1"/>
  <c r="R80" i="3" s="1"/>
  <c r="S80" i="3" s="1"/>
  <c r="S46" i="3"/>
  <c r="R44" i="3"/>
  <c r="Z43" i="3"/>
  <c r="I16" i="3"/>
  <c r="P42" i="3" s="1"/>
  <c r="AB42" i="3"/>
  <c r="J18" i="3"/>
  <c r="U45" i="3"/>
  <c r="U48" i="3" s="1"/>
  <c r="E23" i="4"/>
  <c r="Q46" i="1"/>
  <c r="Q39" i="1"/>
  <c r="Q40" i="1"/>
  <c r="Q41" i="1"/>
  <c r="Q42" i="1"/>
  <c r="Q43" i="1"/>
  <c r="Q38" i="1"/>
  <c r="Q44" i="1" s="1"/>
  <c r="Q45" i="1" s="1"/>
  <c r="Q34" i="1"/>
  <c r="S3" i="1"/>
  <c r="S4" i="1" s="1"/>
  <c r="S5" i="1" s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R90" i="3" l="1"/>
  <c r="S90" i="3" s="1"/>
  <c r="Z44" i="3"/>
  <c r="R45" i="3"/>
  <c r="AA45" i="3"/>
  <c r="I17" i="3"/>
  <c r="P43" i="3" s="1"/>
  <c r="AB43" i="3"/>
  <c r="AA46" i="3"/>
  <c r="J20" i="3" s="1"/>
  <c r="S48" i="3"/>
  <c r="J19" i="3" l="1"/>
  <c r="AA48" i="3"/>
  <c r="J22" i="3" s="1"/>
  <c r="Z45" i="3"/>
  <c r="R46" i="3"/>
  <c r="Z46" i="3" s="1"/>
  <c r="R48" i="3"/>
  <c r="I18" i="3"/>
  <c r="P44" i="3" s="1"/>
  <c r="AB44" i="3"/>
  <c r="I19" i="3" l="1"/>
  <c r="P45" i="3" s="1"/>
  <c r="AB45" i="3"/>
  <c r="AB46" i="3"/>
  <c r="AB48" i="3" s="1"/>
  <c r="I20" i="3"/>
  <c r="P46" i="3" s="1"/>
  <c r="Z48" i="3"/>
  <c r="I22" i="3" s="1"/>
  <c r="P48" i="3" s="1"/>
  <c r="I55" i="3" l="1"/>
  <c r="I65" i="3"/>
  <c r="I61" i="3"/>
  <c r="I64" i="3"/>
  <c r="I56" i="3"/>
  <c r="I60" i="3"/>
  <c r="I66" i="3"/>
  <c r="H69" i="3"/>
  <c r="I69" i="3" s="1"/>
  <c r="I63" i="3"/>
  <c r="I59" i="3"/>
  <c r="I58" i="3"/>
  <c r="I67" i="3"/>
  <c r="I57" i="3"/>
  <c r="I62" i="3"/>
</calcChain>
</file>

<file path=xl/sharedStrings.xml><?xml version="1.0" encoding="utf-8"?>
<sst xmlns="http://schemas.openxmlformats.org/spreadsheetml/2006/main" count="370" uniqueCount="166">
  <si>
    <t>Type</t>
  </si>
  <si>
    <t>Date</t>
  </si>
  <si>
    <t>Num</t>
  </si>
  <si>
    <t>Name</t>
  </si>
  <si>
    <t>Memo</t>
  </si>
  <si>
    <t>Amount</t>
  </si>
  <si>
    <t>Balance</t>
  </si>
  <si>
    <t>151 · Plant Material &amp; Supplies (Inv)</t>
  </si>
  <si>
    <t>Total 151 · Plant Material &amp; Supplies (Inv)</t>
  </si>
  <si>
    <t>Bill</t>
  </si>
  <si>
    <t>Credit</t>
  </si>
  <si>
    <t>General Journal</t>
  </si>
  <si>
    <t>141295610465</t>
  </si>
  <si>
    <t>2222089</t>
  </si>
  <si>
    <t>9304883882</t>
  </si>
  <si>
    <t>9304905978</t>
  </si>
  <si>
    <t>9011589</t>
  </si>
  <si>
    <t>9013527</t>
  </si>
  <si>
    <t>9024778</t>
  </si>
  <si>
    <t>9025729</t>
  </si>
  <si>
    <t>9036384</t>
  </si>
  <si>
    <t>J312828</t>
  </si>
  <si>
    <t>9036746</t>
  </si>
  <si>
    <t>J540340</t>
  </si>
  <si>
    <t>145651</t>
  </si>
  <si>
    <t>375</t>
  </si>
  <si>
    <t>442</t>
  </si>
  <si>
    <t>149317</t>
  </si>
  <si>
    <t>149543</t>
  </si>
  <si>
    <t>897866</t>
  </si>
  <si>
    <t>Number 4</t>
  </si>
  <si>
    <t>675</t>
  </si>
  <si>
    <t>676</t>
  </si>
  <si>
    <t>2297688</t>
  </si>
  <si>
    <t>2328931</t>
  </si>
  <si>
    <t>151434</t>
  </si>
  <si>
    <t>734</t>
  </si>
  <si>
    <t>735</t>
  </si>
  <si>
    <t>736</t>
  </si>
  <si>
    <t>737</t>
  </si>
  <si>
    <t>780</t>
  </si>
  <si>
    <t>Purify</t>
  </si>
  <si>
    <t>AWC, Inc.</t>
  </si>
  <si>
    <t>Graybar Electric Co.</t>
  </si>
  <si>
    <t>Ryan Herco Flow Solutions</t>
  </si>
  <si>
    <t>Core &amp; Main</t>
  </si>
  <si>
    <t>Accurate Utility Supply, LLC</t>
  </si>
  <si>
    <t>USABlueBook</t>
  </si>
  <si>
    <t>Earl Dirden</t>
  </si>
  <si>
    <t>Aquasol Chem Pump (Stock)</t>
  </si>
  <si>
    <t>Mission Unit (Mydro Test Unit)</t>
  </si>
  <si>
    <t>(3) - Contactor 600 VAC 32 AMP IEC</t>
  </si>
  <si>
    <t>(5) Contactors - 600VAC 32 AMP IEC</t>
  </si>
  <si>
    <t>(3) - Overload Relays - 600V 32A IEC</t>
  </si>
  <si>
    <t>Stenner Pump - 3 GPD 1/4" 45MPH2 Pump</t>
  </si>
  <si>
    <t>Stenner Pump - 17 GPD 1/4"MT 100PSA Series-85 Pump</t>
  </si>
  <si>
    <t>John 1 - Pump for Inventory</t>
  </si>
  <si>
    <t>Sight Glass - Stock - Inv Date 08/16/18</t>
  </si>
  <si>
    <t>stock - Inv Date 08/17/2018</t>
  </si>
  <si>
    <t>3 gate valves (3 X 309.91 each)</t>
  </si>
  <si>
    <t>Pump for inventory</t>
  </si>
  <si>
    <t>Acct # 238744 - Inventory</t>
  </si>
  <si>
    <t>100 Orion Meters @ 215 - Colony Cove</t>
  </si>
  <si>
    <t>To Move Stenner CL2 Pump from Inventory to In Service @ Mark V</t>
  </si>
  <si>
    <t>To move Mydro 850 "Test" Unit in to the Spring Forest PH Project</t>
  </si>
  <si>
    <t>Beacon - AMA M25 Meters (105)</t>
  </si>
  <si>
    <t>Beacon - AMA M25 Meters (370)</t>
  </si>
  <si>
    <t>5000 Gallon Hydropneumatic tank</t>
  </si>
  <si>
    <t>Off-load pressure tank @ office</t>
  </si>
  <si>
    <t>To record Los Robles meter installation from Inventory</t>
  </si>
  <si>
    <t>To record meter installation from Inventory</t>
  </si>
  <si>
    <t>18MIS24129 Mission Unit - Inventory</t>
  </si>
  <si>
    <t>Spare Mission Unit</t>
  </si>
  <si>
    <t>Beacon - AMA M25 Meters (12)</t>
  </si>
  <si>
    <t>To record Suburban meter installation (Hayes)</t>
  </si>
  <si>
    <t>To record meter installation @ Consumers (Hayes)</t>
  </si>
  <si>
    <t>To record meter installation from Inventory (Hayes)</t>
  </si>
  <si>
    <t>To place meters into service for Orbit (PNP Dev Invooice # 19-090036)</t>
  </si>
  <si>
    <t>Chemical Pump</t>
  </si>
  <si>
    <t>Mission Unit</t>
  </si>
  <si>
    <t>Electrical Supplies</t>
  </si>
  <si>
    <t>Meters</t>
  </si>
  <si>
    <t>Miscellaneous Parts</t>
  </si>
  <si>
    <t>Pressure Tank</t>
  </si>
  <si>
    <t>INVENTORY SUMMARY</t>
  </si>
  <si>
    <t>Bolivar Grinder Pump</t>
  </si>
  <si>
    <t>Undine Texas LLC</t>
  </si>
  <si>
    <t>EMCAD</t>
  </si>
  <si>
    <t>Sugartree</t>
  </si>
  <si>
    <t>Bolivar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</si>
  <si>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</si>
  <si>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</si>
  <si>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</si>
  <si>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</si>
  <si>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</si>
  <si>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</si>
  <si>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</si>
  <si>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</si>
  <si>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</si>
  <si>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</si>
  <si>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</si>
  <si>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</si>
  <si>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Month</t>
  </si>
  <si>
    <t>Year</t>
  </si>
  <si>
    <t>Total</t>
  </si>
  <si>
    <t>Water</t>
  </si>
  <si>
    <t>Wastewater</t>
  </si>
  <si>
    <t>13 Month Average</t>
  </si>
  <si>
    <t>Undine</t>
  </si>
  <si>
    <t>Materials and Supply Inventory</t>
  </si>
  <si>
    <t>For the Thirteen Months Ended September 30, 2019</t>
  </si>
  <si>
    <t>Note:  All of the Undine Texas, LLC M&amp;S inventory will be used in its water systems.</t>
  </si>
  <si>
    <t>Consumers</t>
  </si>
  <si>
    <t>Suburban</t>
  </si>
  <si>
    <t>Community</t>
  </si>
  <si>
    <t>Prepayments</t>
  </si>
  <si>
    <t>Gulf Coast-Water</t>
  </si>
  <si>
    <t>Gulf Coast-WW</t>
  </si>
  <si>
    <t>Chuck Bell</t>
  </si>
  <si>
    <t>Greenshores-W</t>
  </si>
  <si>
    <t>Greenshores-WW</t>
  </si>
  <si>
    <t>Orbit- Water</t>
  </si>
  <si>
    <t>Orbit</t>
  </si>
  <si>
    <t>Prepaid WW Permits</t>
  </si>
  <si>
    <t>Prepaid W Permits</t>
  </si>
  <si>
    <t>Prepaid WO Licenses</t>
  </si>
  <si>
    <t>Prepaid Mission Unit Service</t>
  </si>
  <si>
    <t>Prepaid GCD Permit</t>
  </si>
  <si>
    <t>Prepaid GCD Usage Fees</t>
  </si>
  <si>
    <t>Prepaid Gen Liab Insurance</t>
  </si>
  <si>
    <t>Prepaid Pollution Insurance</t>
  </si>
  <si>
    <t>Prepaid IRIS Service Fee</t>
  </si>
  <si>
    <t>Check</t>
  </si>
  <si>
    <t>Undine Texas, LLC</t>
  </si>
  <si>
    <t>Prepaid Workers Comp Insurance</t>
  </si>
  <si>
    <t>Prepaid D&amp;O Insurance</t>
  </si>
  <si>
    <t>Prepaid Rent</t>
  </si>
  <si>
    <t>Prepaid Barracuda Service Fee</t>
  </si>
  <si>
    <t>Prepaid Education</t>
  </si>
  <si>
    <t>Prepaid Other</t>
  </si>
  <si>
    <t>Prepaid Rodeo Tickets &amp; Cookoff</t>
  </si>
  <si>
    <t>Undine Operating, LLC</t>
  </si>
  <si>
    <t>Sewer</t>
  </si>
  <si>
    <t>TOTAL ORBIT</t>
  </si>
  <si>
    <t>Orbit- Wastewater</t>
  </si>
  <si>
    <t>TOTAL Undine Texas. LLC</t>
  </si>
  <si>
    <t>Subtotal Utility</t>
  </si>
  <si>
    <t>Subtotal Non-Utility</t>
  </si>
  <si>
    <t>Ck</t>
  </si>
  <si>
    <t>ERCS</t>
  </si>
  <si>
    <t>Prepaids Allocated on ERC</t>
  </si>
  <si>
    <t>Prepaid Other to Be Allocated by ERC</t>
  </si>
  <si>
    <t>TOTAL PREPAIDS</t>
  </si>
  <si>
    <t>Sum of 12 Test Year Month End Balances</t>
  </si>
  <si>
    <t>One Month Prior to Test Year, Month End Balance</t>
  </si>
  <si>
    <t>13 Month Average Balance</t>
  </si>
  <si>
    <t>Undine Texas LLC-W</t>
  </si>
  <si>
    <t>Undine Texas LLC-WW</t>
  </si>
  <si>
    <t>Undine Operating LLC-W</t>
  </si>
  <si>
    <t>Undine Operating LLC-WW</t>
  </si>
  <si>
    <t>Undine Operating LLC-Non-Utility</t>
  </si>
  <si>
    <t>TOTAL WATER</t>
  </si>
  <si>
    <t>TOTAL WASTEWATER</t>
  </si>
  <si>
    <t>TOTAL NON-UTILITY</t>
  </si>
  <si>
    <t>TOTAL</t>
  </si>
  <si>
    <t>GREENSHORES W AND 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</si>
</sst>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#,##0.00;\-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49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49" fontId="4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Border="1"/>
    <xf numFmtId="165" fontId="4" fillId="0" borderId="4" xfId="0" applyNumberFormat="1" applyFont="1" applyBorder="1"/>
    <xf numFmtId="49" fontId="0" fillId="0" borderId="0" xfId="0" applyNumberFormat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43" fontId="3" fillId="0" borderId="2" xfId="1" applyFont="1" applyBorder="1" applyAlignment="1">
      <alignment horizontal="center"/>
    </xf>
    <xf numFmtId="43" fontId="3" fillId="0" borderId="0" xfId="1" applyFont="1"/>
    <xf numFmtId="43" fontId="4" fillId="0" borderId="0" xfId="1" applyFont="1"/>
    <xf numFmtId="43" fontId="4" fillId="0" borderId="0" xfId="1" applyFont="1" applyBorder="1"/>
    <xf numFmtId="43" fontId="4" fillId="0" borderId="4" xfId="1" applyFont="1" applyBorder="1"/>
    <xf numFmtId="43" fontId="0" fillId="0" borderId="0" xfId="1" applyFont="1"/>
    <xf numFmtId="0" fontId="0" fillId="2" borderId="5" xfId="0" applyNumberFormat="1" applyFill="1" applyBorder="1"/>
    <xf numFmtId="0" fontId="0" fillId="2" borderId="4" xfId="0" applyNumberFormat="1" applyFill="1" applyBorder="1"/>
    <xf numFmtId="43" fontId="0" fillId="2" borderId="4" xfId="1" applyFont="1" applyFill="1" applyBorder="1"/>
    <xf numFmtId="0" fontId="0" fillId="2" borderId="6" xfId="0" applyNumberFormat="1" applyFill="1" applyBorder="1"/>
    <xf numFmtId="0" fontId="0" fillId="2" borderId="7" xfId="0" applyNumberFormat="1" applyFill="1" applyBorder="1"/>
    <xf numFmtId="49" fontId="3" fillId="2" borderId="0" xfId="0" applyNumberFormat="1" applyFont="1" applyFill="1" applyBorder="1"/>
    <xf numFmtId="0" fontId="2" fillId="2" borderId="0" xfId="0" applyNumberFormat="1" applyFont="1" applyFill="1" applyBorder="1"/>
    <xf numFmtId="43" fontId="3" fillId="2" borderId="0" xfId="1" applyFont="1" applyFill="1" applyBorder="1"/>
    <xf numFmtId="0" fontId="0" fillId="2" borderId="8" xfId="0" applyNumberFormat="1" applyFill="1" applyBorder="1"/>
    <xf numFmtId="43" fontId="3" fillId="2" borderId="1" xfId="1" applyFont="1" applyFill="1" applyBorder="1"/>
    <xf numFmtId="0" fontId="2" fillId="2" borderId="0" xfId="0" applyFont="1" applyFill="1" applyBorder="1"/>
    <xf numFmtId="0" fontId="0" fillId="2" borderId="9" xfId="0" applyNumberFormat="1" applyFill="1" applyBorder="1"/>
    <xf numFmtId="43" fontId="0" fillId="2" borderId="3" xfId="1" applyFont="1" applyFill="1" applyBorder="1"/>
    <xf numFmtId="0" fontId="0" fillId="2" borderId="10" xfId="0" applyNumberFormat="1" applyFill="1" applyBorder="1"/>
    <xf numFmtId="0" fontId="7" fillId="0" borderId="0" xfId="0" applyFont="1" applyAlignment="1">
      <alignment horizontal="center" wrapText="1"/>
    </xf>
    <xf numFmtId="0" fontId="8" fillId="0" borderId="0" xfId="0" applyFont="1"/>
    <xf numFmtId="43" fontId="8" fillId="0" borderId="0" xfId="1" applyFont="1"/>
    <xf numFmtId="43" fontId="8" fillId="0" borderId="0" xfId="1" applyFont="1" applyFill="1"/>
    <xf numFmtId="0" fontId="8" fillId="0" borderId="0" xfId="0" quotePrefix="1" applyFont="1"/>
    <xf numFmtId="1" fontId="8" fillId="0" borderId="0" xfId="1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/>
    <xf numFmtId="0" fontId="10" fillId="0" borderId="1" xfId="0" applyFont="1" applyBorder="1" applyAlignment="1">
      <alignment horizontal="center" wrapText="1"/>
    </xf>
    <xf numFmtId="44" fontId="8" fillId="0" borderId="0" xfId="3" applyFont="1"/>
    <xf numFmtId="44" fontId="8" fillId="0" borderId="0" xfId="3" applyFont="1" applyFill="1"/>
    <xf numFmtId="44" fontId="0" fillId="0" borderId="0" xfId="3" applyFont="1"/>
    <xf numFmtId="0" fontId="11" fillId="0" borderId="0" xfId="0" applyFont="1"/>
    <xf numFmtId="0" fontId="10" fillId="0" borderId="0" xfId="0" applyFont="1" applyAlignment="1">
      <alignment horizontal="center" wrapText="1"/>
    </xf>
    <xf numFmtId="0" fontId="0" fillId="0" borderId="0" xfId="0" applyFill="1"/>
    <xf numFmtId="43" fontId="0" fillId="0" borderId="0" xfId="1" applyFont="1" applyFill="1"/>
    <xf numFmtId="44" fontId="0" fillId="0" borderId="0" xfId="3" applyFont="1" applyFill="1"/>
    <xf numFmtId="0" fontId="6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43" fontId="0" fillId="0" borderId="0" xfId="0" applyNumberFormat="1"/>
    <xf numFmtId="44" fontId="0" fillId="0" borderId="0" xfId="0" applyNumberFormat="1"/>
    <xf numFmtId="0" fontId="6" fillId="0" borderId="0" xfId="0" applyFont="1" applyAlignment="1">
      <alignment horizontal="center" wrapText="1"/>
    </xf>
    <xf numFmtId="43" fontId="0" fillId="0" borderId="0" xfId="1" applyNumberFormat="1" applyFont="1"/>
    <xf numFmtId="0" fontId="6" fillId="0" borderId="0" xfId="0" applyFont="1" applyFill="1" applyAlignment="1">
      <alignment horizontal="center" wrapText="1"/>
    </xf>
    <xf numFmtId="44" fontId="0" fillId="2" borderId="0" xfId="3" applyFont="1" applyFill="1"/>
    <xf numFmtId="43" fontId="0" fillId="2" borderId="0" xfId="1" applyFont="1" applyFill="1"/>
    <xf numFmtId="0" fontId="6" fillId="2" borderId="7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8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4" fontId="0" fillId="0" borderId="11" xfId="3" applyFont="1" applyBorder="1"/>
    <xf numFmtId="44" fontId="0" fillId="0" borderId="0" xfId="0" applyNumberFormat="1" applyAlignment="1">
      <alignment horizontal="center"/>
    </xf>
    <xf numFmtId="0" fontId="12" fillId="0" borderId="0" xfId="0" applyFont="1" applyAlignment="1"/>
    <xf numFmtId="0" fontId="2" fillId="0" borderId="0" xfId="0" applyFont="1" applyAlignment="1">
      <alignment horizontal="center" wrapText="1"/>
    </xf>
  </cellXfs>
  <cellStyles count="4">
    <cellStyle name="Comma" xfId="1" builtinId="3"/>
    <cellStyle name="Currency" xfId="3" builtinId="4"/>
    <cellStyle name="Normal" xfId="0" builtinId="0"/>
    <cellStyle name="Normal 2" xfId="2" xr:uid="{C31F2924-8941-4B55-87AA-56BDCE269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304800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304800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%20Spreadsheets/2019/09-2019/Undine%20Consolidated%20Financials%20-%20Sep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ng BS"/>
      <sheetName val="Consolidating P&amp;L YTD"/>
      <sheetName val="Cash Flow - YTD"/>
      <sheetName val="Consolidating P&amp;L Monthly"/>
      <sheetName val="Cash Flow - Monthly"/>
      <sheetName val="Consolidating P&amp;L Quarter"/>
      <sheetName val="Cash Flow - Quarter"/>
      <sheetName val="Budget v Actual"/>
      <sheetName val="Capex Budget v Actual"/>
      <sheetName val="Utility Performance"/>
      <sheetName val="QB BS"/>
      <sheetName val="QB P&amp;L - Monthly"/>
      <sheetName val="QB P&amp;L - YTD"/>
      <sheetName val="QB P&amp;L - Quarterly"/>
      <sheetName val="Dec 2018 BS (YTD)"/>
      <sheetName val="Aug 2019 BS (Monthly)"/>
      <sheetName val="Jun 2019 (Quarterly)"/>
      <sheetName val="Budget&gt;&gt;"/>
      <sheetName val="Con. Budget"/>
      <sheetName val="Undine Operating"/>
      <sheetName val="EMCAD"/>
      <sheetName val="Orbit"/>
      <sheetName val="Sugartree"/>
      <sheetName val="Consumers"/>
      <sheetName val="Suburban"/>
      <sheetName val="Community"/>
      <sheetName val="Greenshores"/>
      <sheetName val="Gulf Coast Water"/>
      <sheetName val="Gulf Coast WW"/>
      <sheetName val="Chuck Bell"/>
      <sheetName val="Bolivar"/>
      <sheetName val="EMCAD ERC"/>
      <sheetName val="2016 Bank BS "/>
      <sheetName val="2018 Bank Balance Sheet"/>
      <sheetName val="Bank Balance Sheet"/>
      <sheetName val="Bank YTD IS"/>
      <sheetName val="Bank YTD Cash Flows"/>
      <sheetName val="Monthly Budget"/>
      <sheetName val="June 2019 Bank BS"/>
      <sheetName val="Bank  June YTD IS"/>
      <sheetName val="Bank June YTD 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7C52A-64FB-484A-88E6-C4F3461DEEF6}">
  <sheetPr codeName="Sheet1">
    <pageSetUpPr fitToPage="1"/>
  </sheetPr>
  <dimension ref="A1:U70"/>
  <sheetViews>
    <sheetView workbookViewId="0">
      <pane xSplit="2" ySplit="1" topLeftCell="C13" activePane="bottomRight" state="frozenSplit"/>
      <selection pane="topRight" activeCell="C1" sqref="C1"/>
      <selection pane="bottomLeft" activeCell="A2" sqref="A2"/>
      <selection pane="bottomRight" activeCell="U33" sqref="U33"/>
    </sheetView>
  </sheetViews>
  <sheetFormatPr defaultRowHeight="15" x14ac:dyDescent="0.25"/>
  <cols>
    <col min="1" max="4" width="2.28515625" style="12" customWidth="1"/>
    <col min="5" max="5" width="11.85546875" style="12" bestFit="1" customWidth="1"/>
    <col min="6" max="6" width="2.28515625" style="12" customWidth="1"/>
    <col min="7" max="7" width="8.7109375" style="12" bestFit="1" customWidth="1"/>
    <col min="8" max="8" width="2.28515625" style="12" customWidth="1"/>
    <col min="9" max="9" width="11.28515625" style="12" bestFit="1" customWidth="1"/>
    <col min="10" max="10" width="2.28515625" style="12" customWidth="1"/>
    <col min="11" max="11" width="20.42578125" style="12" bestFit="1" customWidth="1"/>
    <col min="12" max="12" width="2.28515625" style="12" customWidth="1"/>
    <col min="13" max="13" width="50.7109375" style="12" bestFit="1" customWidth="1"/>
    <col min="14" max="14" width="2.28515625" style="12" customWidth="1"/>
    <col min="15" max="15" width="20.28515625" style="12" bestFit="1" customWidth="1"/>
    <col min="16" max="16" width="2.28515625" style="12" customWidth="1"/>
    <col min="17" max="17" width="9.85546875" style="18" bestFit="1" customWidth="1"/>
    <col min="18" max="18" width="2.28515625" style="12" customWidth="1"/>
    <col min="19" max="19" width="8.7109375" style="12" bestFit="1" customWidth="1"/>
  </cols>
  <sheetData>
    <row r="1" spans="1:19" s="11" customFormat="1" ht="15.75" thickBot="1" x14ac:dyDescent="0.3">
      <c r="A1" s="9"/>
      <c r="B1" s="9"/>
      <c r="C1" s="9"/>
      <c r="D1" s="9"/>
      <c r="E1" s="10" t="s">
        <v>0</v>
      </c>
      <c r="F1" s="9"/>
      <c r="G1" s="10" t="s">
        <v>1</v>
      </c>
      <c r="H1" s="9"/>
      <c r="I1" s="10" t="s">
        <v>2</v>
      </c>
      <c r="J1" s="9"/>
      <c r="K1" s="10" t="s">
        <v>3</v>
      </c>
      <c r="L1" s="9"/>
      <c r="M1" s="10" t="s">
        <v>4</v>
      </c>
      <c r="N1" s="9"/>
      <c r="O1" s="10" t="s">
        <v>0</v>
      </c>
      <c r="P1" s="9"/>
      <c r="Q1" s="13" t="s">
        <v>5</v>
      </c>
      <c r="R1" s="9"/>
      <c r="S1" s="10" t="s">
        <v>6</v>
      </c>
    </row>
    <row r="2" spans="1:19" ht="15.75" thickTop="1" x14ac:dyDescent="0.25">
      <c r="A2" s="1"/>
      <c r="B2" s="1" t="s">
        <v>7</v>
      </c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4"/>
      <c r="R2" s="1"/>
      <c r="S2" s="3"/>
    </row>
    <row r="3" spans="1:19" x14ac:dyDescent="0.25">
      <c r="A3" s="4"/>
      <c r="B3" s="4"/>
      <c r="C3" s="4"/>
      <c r="D3" s="4"/>
      <c r="E3" s="4" t="s">
        <v>9</v>
      </c>
      <c r="F3" s="4"/>
      <c r="G3" s="5">
        <v>43313</v>
      </c>
      <c r="H3" s="4"/>
      <c r="I3" s="4" t="s">
        <v>12</v>
      </c>
      <c r="J3" s="4"/>
      <c r="K3" s="4" t="s">
        <v>41</v>
      </c>
      <c r="L3" s="4"/>
      <c r="M3" s="4" t="s">
        <v>49</v>
      </c>
      <c r="N3" s="4"/>
      <c r="O3" s="4" t="s">
        <v>78</v>
      </c>
      <c r="P3" s="4"/>
      <c r="Q3" s="15">
        <v>367.5</v>
      </c>
      <c r="R3" s="4"/>
      <c r="S3" s="6">
        <f t="shared" ref="S3:S33" si="0">ROUND(S2+Q3,5)</f>
        <v>367.5</v>
      </c>
    </row>
    <row r="4" spans="1:19" x14ac:dyDescent="0.25">
      <c r="A4" s="4"/>
      <c r="B4" s="4"/>
      <c r="C4" s="4"/>
      <c r="D4" s="4"/>
      <c r="E4" s="4" t="s">
        <v>9</v>
      </c>
      <c r="F4" s="4"/>
      <c r="G4" s="5">
        <v>43344</v>
      </c>
      <c r="H4" s="4"/>
      <c r="I4" s="4" t="s">
        <v>13</v>
      </c>
      <c r="J4" s="4"/>
      <c r="K4" s="4" t="s">
        <v>42</v>
      </c>
      <c r="L4" s="4"/>
      <c r="M4" s="4" t="s">
        <v>50</v>
      </c>
      <c r="N4" s="4"/>
      <c r="O4" s="4" t="s">
        <v>79</v>
      </c>
      <c r="P4" s="4"/>
      <c r="Q4" s="15">
        <v>2127.56</v>
      </c>
      <c r="R4" s="4"/>
      <c r="S4" s="6">
        <f t="shared" si="0"/>
        <v>2495.06</v>
      </c>
    </row>
    <row r="5" spans="1:19" x14ac:dyDescent="0.25">
      <c r="A5" s="4"/>
      <c r="B5" s="4"/>
      <c r="C5" s="4"/>
      <c r="D5" s="4"/>
      <c r="E5" s="4" t="s">
        <v>9</v>
      </c>
      <c r="F5" s="4"/>
      <c r="G5" s="5">
        <v>43344</v>
      </c>
      <c r="H5" s="4"/>
      <c r="I5" s="4" t="s">
        <v>14</v>
      </c>
      <c r="J5" s="4"/>
      <c r="K5" s="4" t="s">
        <v>43</v>
      </c>
      <c r="L5" s="4"/>
      <c r="M5" s="4" t="s">
        <v>51</v>
      </c>
      <c r="N5" s="4"/>
      <c r="O5" s="4" t="s">
        <v>80</v>
      </c>
      <c r="P5" s="4"/>
      <c r="Q5" s="15">
        <v>536.79</v>
      </c>
      <c r="R5" s="4"/>
      <c r="S5" s="6">
        <f t="shared" si="0"/>
        <v>3031.85</v>
      </c>
    </row>
    <row r="6" spans="1:19" x14ac:dyDescent="0.25">
      <c r="A6" s="4"/>
      <c r="B6" s="4"/>
      <c r="C6" s="4"/>
      <c r="D6" s="4"/>
      <c r="E6" s="4" t="s">
        <v>9</v>
      </c>
      <c r="F6" s="4"/>
      <c r="G6" s="5">
        <v>43344</v>
      </c>
      <c r="H6" s="4"/>
      <c r="I6" s="4" t="s">
        <v>15</v>
      </c>
      <c r="J6" s="4"/>
      <c r="K6" s="4" t="s">
        <v>43</v>
      </c>
      <c r="L6" s="4"/>
      <c r="M6" s="4" t="s">
        <v>52</v>
      </c>
      <c r="N6" s="4"/>
      <c r="O6" s="4" t="s">
        <v>80</v>
      </c>
      <c r="P6" s="4"/>
      <c r="Q6" s="15">
        <v>894.65</v>
      </c>
      <c r="R6" s="4"/>
      <c r="S6" s="6">
        <f t="shared" si="0"/>
        <v>3926.5</v>
      </c>
    </row>
    <row r="7" spans="1:19" x14ac:dyDescent="0.25">
      <c r="A7" s="4"/>
      <c r="B7" s="4"/>
      <c r="C7" s="4"/>
      <c r="D7" s="4"/>
      <c r="E7" s="4" t="s">
        <v>9</v>
      </c>
      <c r="F7" s="4"/>
      <c r="G7" s="5">
        <v>43344</v>
      </c>
      <c r="H7" s="4"/>
      <c r="I7" s="4" t="s">
        <v>15</v>
      </c>
      <c r="J7" s="4"/>
      <c r="K7" s="4" t="s">
        <v>43</v>
      </c>
      <c r="L7" s="4"/>
      <c r="M7" s="4" t="s">
        <v>53</v>
      </c>
      <c r="N7" s="4"/>
      <c r="O7" s="4" t="s">
        <v>80</v>
      </c>
      <c r="P7" s="4"/>
      <c r="Q7" s="15">
        <v>252.87</v>
      </c>
      <c r="R7" s="4"/>
      <c r="S7" s="6">
        <f t="shared" si="0"/>
        <v>4179.37</v>
      </c>
    </row>
    <row r="8" spans="1:19" x14ac:dyDescent="0.25">
      <c r="A8" s="4"/>
      <c r="B8" s="4"/>
      <c r="C8" s="4"/>
      <c r="D8" s="4"/>
      <c r="E8" s="4" t="s">
        <v>9</v>
      </c>
      <c r="F8" s="4"/>
      <c r="G8" s="5">
        <v>43344</v>
      </c>
      <c r="H8" s="4"/>
      <c r="I8" s="4" t="s">
        <v>16</v>
      </c>
      <c r="J8" s="4"/>
      <c r="K8" s="4" t="s">
        <v>44</v>
      </c>
      <c r="L8" s="4"/>
      <c r="M8" s="4" t="s">
        <v>54</v>
      </c>
      <c r="N8" s="4"/>
      <c r="O8" s="4" t="s">
        <v>78</v>
      </c>
      <c r="P8" s="4"/>
      <c r="Q8" s="15">
        <v>367.95</v>
      </c>
      <c r="R8" s="4"/>
      <c r="S8" s="6">
        <f t="shared" si="0"/>
        <v>4547.32</v>
      </c>
    </row>
    <row r="9" spans="1:19" x14ac:dyDescent="0.25">
      <c r="A9" s="4"/>
      <c r="B9" s="4"/>
      <c r="C9" s="4"/>
      <c r="D9" s="4"/>
      <c r="E9" s="4" t="s">
        <v>9</v>
      </c>
      <c r="F9" s="4"/>
      <c r="G9" s="5">
        <v>43344</v>
      </c>
      <c r="H9" s="4"/>
      <c r="I9" s="4" t="s">
        <v>16</v>
      </c>
      <c r="J9" s="4"/>
      <c r="K9" s="4" t="s">
        <v>44</v>
      </c>
      <c r="L9" s="4"/>
      <c r="M9" s="4" t="s">
        <v>55</v>
      </c>
      <c r="N9" s="4"/>
      <c r="O9" s="4" t="s">
        <v>78</v>
      </c>
      <c r="P9" s="4"/>
      <c r="Q9" s="15">
        <v>367.95</v>
      </c>
      <c r="R9" s="4"/>
      <c r="S9" s="6">
        <f t="shared" si="0"/>
        <v>4915.2700000000004</v>
      </c>
    </row>
    <row r="10" spans="1:19" x14ac:dyDescent="0.25">
      <c r="A10" s="4"/>
      <c r="B10" s="4"/>
      <c r="C10" s="4"/>
      <c r="D10" s="4"/>
      <c r="E10" s="4" t="s">
        <v>9</v>
      </c>
      <c r="F10" s="4"/>
      <c r="G10" s="5">
        <v>43344</v>
      </c>
      <c r="H10" s="4"/>
      <c r="I10" s="4" t="s">
        <v>17</v>
      </c>
      <c r="J10" s="4"/>
      <c r="K10" s="4" t="s">
        <v>44</v>
      </c>
      <c r="L10" s="4"/>
      <c r="M10" s="4" t="s">
        <v>56</v>
      </c>
      <c r="N10" s="4"/>
      <c r="O10" s="4" t="s">
        <v>78</v>
      </c>
      <c r="P10" s="4"/>
      <c r="Q10" s="15">
        <v>367.95</v>
      </c>
      <c r="R10" s="4"/>
      <c r="S10" s="6">
        <f t="shared" si="0"/>
        <v>5283.22</v>
      </c>
    </row>
    <row r="11" spans="1:19" x14ac:dyDescent="0.25">
      <c r="A11" s="4"/>
      <c r="B11" s="4"/>
      <c r="C11" s="4"/>
      <c r="D11" s="4"/>
      <c r="E11" s="4" t="s">
        <v>9</v>
      </c>
      <c r="F11" s="4"/>
      <c r="G11" s="5">
        <v>43344</v>
      </c>
      <c r="H11" s="4"/>
      <c r="I11" s="4" t="s">
        <v>18</v>
      </c>
      <c r="J11" s="4"/>
      <c r="K11" s="4" t="s">
        <v>44</v>
      </c>
      <c r="L11" s="4"/>
      <c r="M11" s="4" t="s">
        <v>57</v>
      </c>
      <c r="N11" s="4"/>
      <c r="O11" s="4" t="s">
        <v>82</v>
      </c>
      <c r="P11" s="4"/>
      <c r="Q11" s="15">
        <v>446.44</v>
      </c>
      <c r="R11" s="4"/>
      <c r="S11" s="6">
        <f t="shared" si="0"/>
        <v>5729.66</v>
      </c>
    </row>
    <row r="12" spans="1:19" x14ac:dyDescent="0.25">
      <c r="A12" s="4"/>
      <c r="B12" s="4"/>
      <c r="C12" s="4"/>
      <c r="D12" s="4"/>
      <c r="E12" s="4" t="s">
        <v>9</v>
      </c>
      <c r="F12" s="4"/>
      <c r="G12" s="5">
        <v>43344</v>
      </c>
      <c r="H12" s="4"/>
      <c r="I12" s="4" t="s">
        <v>19</v>
      </c>
      <c r="J12" s="4"/>
      <c r="K12" s="4" t="s">
        <v>44</v>
      </c>
      <c r="L12" s="4"/>
      <c r="M12" s="4" t="s">
        <v>58</v>
      </c>
      <c r="N12" s="4"/>
      <c r="O12" s="4" t="s">
        <v>82</v>
      </c>
      <c r="P12" s="4"/>
      <c r="Q12" s="15">
        <v>376.6</v>
      </c>
      <c r="R12" s="4"/>
      <c r="S12" s="6">
        <f t="shared" si="0"/>
        <v>6106.26</v>
      </c>
    </row>
    <row r="13" spans="1:19" x14ac:dyDescent="0.25">
      <c r="A13" s="4"/>
      <c r="B13" s="4"/>
      <c r="C13" s="4"/>
      <c r="D13" s="4"/>
      <c r="E13" s="4" t="s">
        <v>10</v>
      </c>
      <c r="F13" s="4"/>
      <c r="G13" s="5">
        <v>43344</v>
      </c>
      <c r="H13" s="4"/>
      <c r="I13" s="4" t="s">
        <v>20</v>
      </c>
      <c r="J13" s="4"/>
      <c r="K13" s="4" t="s">
        <v>44</v>
      </c>
      <c r="L13" s="4"/>
      <c r="M13" s="4" t="s">
        <v>56</v>
      </c>
      <c r="N13" s="4"/>
      <c r="O13" s="4" t="s">
        <v>78</v>
      </c>
      <c r="P13" s="4"/>
      <c r="Q13" s="15">
        <v>-414.38</v>
      </c>
      <c r="R13" s="4"/>
      <c r="S13" s="6">
        <f t="shared" si="0"/>
        <v>5691.88</v>
      </c>
    </row>
    <row r="14" spans="1:19" x14ac:dyDescent="0.25">
      <c r="A14" s="4"/>
      <c r="B14" s="4"/>
      <c r="C14" s="4"/>
      <c r="D14" s="4"/>
      <c r="E14" s="4" t="s">
        <v>9</v>
      </c>
      <c r="F14" s="4"/>
      <c r="G14" s="5">
        <v>43344</v>
      </c>
      <c r="H14" s="4"/>
      <c r="I14" s="4" t="s">
        <v>21</v>
      </c>
      <c r="J14" s="4"/>
      <c r="K14" s="4" t="s">
        <v>45</v>
      </c>
      <c r="L14" s="4"/>
      <c r="M14" s="4" t="s">
        <v>59</v>
      </c>
      <c r="N14" s="4"/>
      <c r="O14" s="4" t="s">
        <v>82</v>
      </c>
      <c r="P14" s="4"/>
      <c r="Q14" s="15">
        <v>929.73</v>
      </c>
      <c r="R14" s="4"/>
      <c r="S14" s="6">
        <f t="shared" si="0"/>
        <v>6621.61</v>
      </c>
    </row>
    <row r="15" spans="1:19" x14ac:dyDescent="0.25">
      <c r="A15" s="4"/>
      <c r="B15" s="4"/>
      <c r="C15" s="4"/>
      <c r="D15" s="4"/>
      <c r="E15" s="4" t="s">
        <v>9</v>
      </c>
      <c r="F15" s="4"/>
      <c r="G15" s="5">
        <v>43355</v>
      </c>
      <c r="H15" s="4"/>
      <c r="I15" s="4" t="s">
        <v>22</v>
      </c>
      <c r="J15" s="4"/>
      <c r="K15" s="4" t="s">
        <v>44</v>
      </c>
      <c r="L15" s="4"/>
      <c r="M15" s="4" t="s">
        <v>60</v>
      </c>
      <c r="N15" s="4"/>
      <c r="O15" s="4" t="s">
        <v>78</v>
      </c>
      <c r="P15" s="4"/>
      <c r="Q15" s="15">
        <v>298.88</v>
      </c>
      <c r="R15" s="4"/>
      <c r="S15" s="6">
        <f t="shared" si="0"/>
        <v>6920.49</v>
      </c>
    </row>
    <row r="16" spans="1:19" x14ac:dyDescent="0.25">
      <c r="A16" s="4"/>
      <c r="B16" s="4"/>
      <c r="C16" s="4"/>
      <c r="D16" s="4"/>
      <c r="E16" s="4" t="s">
        <v>9</v>
      </c>
      <c r="F16" s="4"/>
      <c r="G16" s="5">
        <v>43374</v>
      </c>
      <c r="H16" s="4"/>
      <c r="I16" s="4" t="s">
        <v>23</v>
      </c>
      <c r="J16" s="4"/>
      <c r="K16" s="4" t="s">
        <v>45</v>
      </c>
      <c r="L16" s="4"/>
      <c r="M16" s="4" t="s">
        <v>61</v>
      </c>
      <c r="N16" s="4"/>
      <c r="O16" s="4" t="s">
        <v>82</v>
      </c>
      <c r="P16" s="4"/>
      <c r="Q16" s="15">
        <v>324.76</v>
      </c>
      <c r="R16" s="4"/>
      <c r="S16" s="6">
        <f t="shared" si="0"/>
        <v>7245.25</v>
      </c>
    </row>
    <row r="17" spans="1:21" x14ac:dyDescent="0.25">
      <c r="A17" s="4"/>
      <c r="B17" s="4"/>
      <c r="C17" s="4"/>
      <c r="D17" s="4"/>
      <c r="E17" s="4" t="s">
        <v>9</v>
      </c>
      <c r="F17" s="4"/>
      <c r="G17" s="5">
        <v>43385</v>
      </c>
      <c r="H17" s="4"/>
      <c r="I17" s="4" t="s">
        <v>24</v>
      </c>
      <c r="J17" s="4"/>
      <c r="K17" s="4" t="s">
        <v>46</v>
      </c>
      <c r="L17" s="4"/>
      <c r="M17" s="4" t="s">
        <v>62</v>
      </c>
      <c r="N17" s="4"/>
      <c r="O17" s="4" t="s">
        <v>81</v>
      </c>
      <c r="P17" s="4"/>
      <c r="Q17" s="15">
        <v>21500</v>
      </c>
      <c r="R17" s="4"/>
      <c r="S17" s="6">
        <f t="shared" si="0"/>
        <v>28745.25</v>
      </c>
    </row>
    <row r="18" spans="1:21" x14ac:dyDescent="0.25">
      <c r="A18" s="4"/>
      <c r="B18" s="4"/>
      <c r="C18" s="4"/>
      <c r="D18" s="4"/>
      <c r="E18" s="4" t="s">
        <v>11</v>
      </c>
      <c r="F18" s="4"/>
      <c r="G18" s="5">
        <v>43399</v>
      </c>
      <c r="H18" s="4"/>
      <c r="I18" s="4" t="s">
        <v>25</v>
      </c>
      <c r="J18" s="4"/>
      <c r="K18" s="4"/>
      <c r="L18" s="4"/>
      <c r="M18" s="4" t="s">
        <v>63</v>
      </c>
      <c r="N18" s="4"/>
      <c r="O18" s="4" t="s">
        <v>78</v>
      </c>
      <c r="P18" s="4"/>
      <c r="Q18" s="15">
        <v>-367.95</v>
      </c>
      <c r="R18" s="4"/>
      <c r="S18" s="6">
        <f t="shared" si="0"/>
        <v>28377.3</v>
      </c>
    </row>
    <row r="19" spans="1:21" x14ac:dyDescent="0.25">
      <c r="A19" s="4"/>
      <c r="B19" s="4"/>
      <c r="C19" s="4"/>
      <c r="D19" s="4"/>
      <c r="E19" s="4" t="s">
        <v>11</v>
      </c>
      <c r="F19" s="4"/>
      <c r="G19" s="5">
        <v>43435</v>
      </c>
      <c r="H19" s="4"/>
      <c r="I19" s="4" t="s">
        <v>26</v>
      </c>
      <c r="J19" s="4"/>
      <c r="K19" s="4"/>
      <c r="L19" s="4"/>
      <c r="M19" s="4" t="s">
        <v>64</v>
      </c>
      <c r="N19" s="4"/>
      <c r="O19" s="4" t="s">
        <v>79</v>
      </c>
      <c r="P19" s="4"/>
      <c r="Q19" s="15">
        <v>-2127.56</v>
      </c>
      <c r="R19" s="4"/>
      <c r="S19" s="6">
        <f t="shared" si="0"/>
        <v>26249.74</v>
      </c>
    </row>
    <row r="20" spans="1:21" x14ac:dyDescent="0.25">
      <c r="A20" s="4"/>
      <c r="B20" s="4"/>
      <c r="C20" s="4"/>
      <c r="D20" s="4"/>
      <c r="E20" s="4" t="s">
        <v>9</v>
      </c>
      <c r="F20" s="4"/>
      <c r="G20" s="5">
        <v>43572</v>
      </c>
      <c r="H20" s="4"/>
      <c r="I20" s="4" t="s">
        <v>27</v>
      </c>
      <c r="J20" s="4"/>
      <c r="K20" s="4" t="s">
        <v>46</v>
      </c>
      <c r="L20" s="4"/>
      <c r="M20" s="4" t="s">
        <v>65</v>
      </c>
      <c r="N20" s="4"/>
      <c r="O20" s="4" t="s">
        <v>81</v>
      </c>
      <c r="P20" s="4"/>
      <c r="Q20" s="15">
        <v>25725</v>
      </c>
      <c r="R20" s="4"/>
      <c r="S20" s="6">
        <f t="shared" si="0"/>
        <v>51974.74</v>
      </c>
      <c r="U20">
        <f>+Q20/105</f>
        <v>245</v>
      </c>
    </row>
    <row r="21" spans="1:21" x14ac:dyDescent="0.25">
      <c r="A21" s="4"/>
      <c r="B21" s="4"/>
      <c r="C21" s="4"/>
      <c r="D21" s="4"/>
      <c r="E21" s="4" t="s">
        <v>9</v>
      </c>
      <c r="F21" s="4"/>
      <c r="G21" s="5">
        <v>43584</v>
      </c>
      <c r="H21" s="4"/>
      <c r="I21" s="4" t="s">
        <v>28</v>
      </c>
      <c r="J21" s="4"/>
      <c r="K21" s="4" t="s">
        <v>46</v>
      </c>
      <c r="L21" s="4"/>
      <c r="M21" s="4" t="s">
        <v>66</v>
      </c>
      <c r="N21" s="4"/>
      <c r="O21" s="4" t="s">
        <v>81</v>
      </c>
      <c r="P21" s="4"/>
      <c r="Q21" s="15">
        <v>90650</v>
      </c>
      <c r="R21" s="4"/>
      <c r="S21" s="6">
        <f t="shared" si="0"/>
        <v>142624.74</v>
      </c>
      <c r="U21">
        <f>+Q21/370</f>
        <v>245</v>
      </c>
    </row>
    <row r="22" spans="1:21" x14ac:dyDescent="0.25">
      <c r="A22" s="4"/>
      <c r="B22" s="4"/>
      <c r="C22" s="4"/>
      <c r="D22" s="4"/>
      <c r="E22" s="4" t="s">
        <v>9</v>
      </c>
      <c r="F22" s="4"/>
      <c r="G22" s="5">
        <v>43601</v>
      </c>
      <c r="H22" s="4"/>
      <c r="I22" s="4" t="s">
        <v>29</v>
      </c>
      <c r="J22" s="4"/>
      <c r="K22" s="4" t="s">
        <v>47</v>
      </c>
      <c r="L22" s="4"/>
      <c r="M22" s="4" t="s">
        <v>67</v>
      </c>
      <c r="N22" s="4"/>
      <c r="O22" s="4" t="s">
        <v>83</v>
      </c>
      <c r="P22" s="4"/>
      <c r="Q22" s="15">
        <v>24720</v>
      </c>
      <c r="R22" s="4"/>
      <c r="S22" s="6">
        <f t="shared" si="0"/>
        <v>167344.74</v>
      </c>
    </row>
    <row r="23" spans="1:21" x14ac:dyDescent="0.25">
      <c r="A23" s="4"/>
      <c r="B23" s="4"/>
      <c r="C23" s="4"/>
      <c r="D23" s="4"/>
      <c r="E23" s="4" t="s">
        <v>9</v>
      </c>
      <c r="F23" s="4"/>
      <c r="G23" s="5">
        <v>43630</v>
      </c>
      <c r="H23" s="4"/>
      <c r="I23" s="4" t="s">
        <v>30</v>
      </c>
      <c r="J23" s="4"/>
      <c r="K23" s="4" t="s">
        <v>48</v>
      </c>
      <c r="L23" s="4"/>
      <c r="M23" s="4" t="s">
        <v>68</v>
      </c>
      <c r="N23" s="4"/>
      <c r="O23" s="4" t="s">
        <v>83</v>
      </c>
      <c r="P23" s="4"/>
      <c r="Q23" s="15">
        <v>1750</v>
      </c>
      <c r="R23" s="4"/>
      <c r="S23" s="6">
        <f t="shared" si="0"/>
        <v>169094.74</v>
      </c>
    </row>
    <row r="24" spans="1:21" x14ac:dyDescent="0.25">
      <c r="A24" s="4"/>
      <c r="B24" s="4"/>
      <c r="C24" s="4"/>
      <c r="D24" s="4"/>
      <c r="E24" s="4" t="s">
        <v>11</v>
      </c>
      <c r="F24" s="4"/>
      <c r="G24" s="5">
        <v>43646</v>
      </c>
      <c r="H24" s="4"/>
      <c r="I24" s="4" t="s">
        <v>31</v>
      </c>
      <c r="J24" s="4"/>
      <c r="K24" s="4"/>
      <c r="L24" s="4"/>
      <c r="M24" s="4" t="s">
        <v>69</v>
      </c>
      <c r="N24" s="4"/>
      <c r="O24" s="4" t="s">
        <v>81</v>
      </c>
      <c r="P24" s="4"/>
      <c r="Q24" s="15">
        <v>-9950</v>
      </c>
      <c r="R24" s="4"/>
      <c r="S24" s="6">
        <f t="shared" si="0"/>
        <v>159144.74</v>
      </c>
    </row>
    <row r="25" spans="1:21" x14ac:dyDescent="0.25">
      <c r="A25" s="4"/>
      <c r="B25" s="4"/>
      <c r="C25" s="4"/>
      <c r="D25" s="4"/>
      <c r="E25" s="4" t="s">
        <v>11</v>
      </c>
      <c r="F25" s="4"/>
      <c r="G25" s="5">
        <v>43646</v>
      </c>
      <c r="H25" s="4"/>
      <c r="I25" s="4" t="s">
        <v>32</v>
      </c>
      <c r="J25" s="4"/>
      <c r="K25" s="4"/>
      <c r="L25" s="4"/>
      <c r="M25" s="4" t="s">
        <v>70</v>
      </c>
      <c r="N25" s="4"/>
      <c r="O25" s="4" t="s">
        <v>81</v>
      </c>
      <c r="P25" s="4"/>
      <c r="Q25" s="15">
        <v>-48455</v>
      </c>
      <c r="R25" s="4"/>
      <c r="S25" s="6">
        <f t="shared" si="0"/>
        <v>110689.74</v>
      </c>
    </row>
    <row r="26" spans="1:21" x14ac:dyDescent="0.25">
      <c r="A26" s="4"/>
      <c r="B26" s="4"/>
      <c r="C26" s="4"/>
      <c r="D26" s="4"/>
      <c r="E26" s="4" t="s">
        <v>9</v>
      </c>
      <c r="F26" s="4"/>
      <c r="G26" s="5">
        <v>43647</v>
      </c>
      <c r="H26" s="4"/>
      <c r="I26" s="4" t="s">
        <v>33</v>
      </c>
      <c r="J26" s="4"/>
      <c r="K26" s="4" t="s">
        <v>42</v>
      </c>
      <c r="L26" s="4"/>
      <c r="M26" s="4" t="s">
        <v>71</v>
      </c>
      <c r="N26" s="4"/>
      <c r="O26" s="4" t="s">
        <v>79</v>
      </c>
      <c r="P26" s="4"/>
      <c r="Q26" s="15">
        <v>2127.56</v>
      </c>
      <c r="R26" s="4"/>
      <c r="S26" s="6">
        <f t="shared" si="0"/>
        <v>112817.3</v>
      </c>
    </row>
    <row r="27" spans="1:21" x14ac:dyDescent="0.25">
      <c r="A27" s="4"/>
      <c r="B27" s="4"/>
      <c r="C27" s="4"/>
      <c r="D27" s="4"/>
      <c r="E27" s="4" t="s">
        <v>9</v>
      </c>
      <c r="F27" s="4"/>
      <c r="G27" s="5">
        <v>43647</v>
      </c>
      <c r="H27" s="4"/>
      <c r="I27" s="4" t="s">
        <v>34</v>
      </c>
      <c r="J27" s="4"/>
      <c r="K27" s="4" t="s">
        <v>42</v>
      </c>
      <c r="L27" s="4"/>
      <c r="M27" s="4" t="s">
        <v>72</v>
      </c>
      <c r="N27" s="4"/>
      <c r="O27" s="4" t="s">
        <v>79</v>
      </c>
      <c r="P27" s="4"/>
      <c r="Q27" s="15">
        <v>2157.56</v>
      </c>
      <c r="R27" s="4"/>
      <c r="S27" s="6">
        <f t="shared" si="0"/>
        <v>114974.86</v>
      </c>
    </row>
    <row r="28" spans="1:21" x14ac:dyDescent="0.25">
      <c r="A28" s="4"/>
      <c r="B28" s="4"/>
      <c r="C28" s="4"/>
      <c r="D28" s="4"/>
      <c r="E28" s="4" t="s">
        <v>9</v>
      </c>
      <c r="F28" s="4"/>
      <c r="G28" s="5">
        <v>43672</v>
      </c>
      <c r="H28" s="4"/>
      <c r="I28" s="4" t="s">
        <v>35</v>
      </c>
      <c r="J28" s="4"/>
      <c r="K28" s="4" t="s">
        <v>46</v>
      </c>
      <c r="L28" s="4"/>
      <c r="M28" s="4" t="s">
        <v>73</v>
      </c>
      <c r="N28" s="4"/>
      <c r="O28" s="4" t="s">
        <v>81</v>
      </c>
      <c r="P28" s="4"/>
      <c r="Q28" s="15">
        <v>2400</v>
      </c>
      <c r="R28" s="4"/>
      <c r="S28" s="6">
        <f t="shared" si="0"/>
        <v>117374.86</v>
      </c>
    </row>
    <row r="29" spans="1:21" x14ac:dyDescent="0.25">
      <c r="A29" s="4"/>
      <c r="B29" s="4"/>
      <c r="C29" s="4"/>
      <c r="D29" s="4"/>
      <c r="E29" s="4" t="s">
        <v>11</v>
      </c>
      <c r="F29" s="4"/>
      <c r="G29" s="5">
        <v>43708</v>
      </c>
      <c r="H29" s="4"/>
      <c r="I29" s="4" t="s">
        <v>36</v>
      </c>
      <c r="J29" s="4"/>
      <c r="K29" s="4"/>
      <c r="L29" s="4"/>
      <c r="M29" s="4" t="s">
        <v>69</v>
      </c>
      <c r="N29" s="4"/>
      <c r="O29" s="4" t="s">
        <v>81</v>
      </c>
      <c r="P29" s="4"/>
      <c r="Q29" s="15">
        <v>-2940</v>
      </c>
      <c r="R29" s="4"/>
      <c r="S29" s="6">
        <f t="shared" si="0"/>
        <v>114434.86</v>
      </c>
    </row>
    <row r="30" spans="1:21" x14ac:dyDescent="0.25">
      <c r="A30" s="4"/>
      <c r="B30" s="4"/>
      <c r="C30" s="4"/>
      <c r="D30" s="4"/>
      <c r="E30" s="4" t="s">
        <v>11</v>
      </c>
      <c r="F30" s="4"/>
      <c r="G30" s="5">
        <v>43708</v>
      </c>
      <c r="H30" s="4"/>
      <c r="I30" s="4" t="s">
        <v>37</v>
      </c>
      <c r="J30" s="4"/>
      <c r="K30" s="4"/>
      <c r="L30" s="4"/>
      <c r="M30" s="4" t="s">
        <v>74</v>
      </c>
      <c r="N30" s="4"/>
      <c r="O30" s="4" t="s">
        <v>81</v>
      </c>
      <c r="P30" s="4"/>
      <c r="Q30" s="15">
        <v>-1225</v>
      </c>
      <c r="R30" s="4"/>
      <c r="S30" s="6">
        <f t="shared" si="0"/>
        <v>113209.86</v>
      </c>
    </row>
    <row r="31" spans="1:21" x14ac:dyDescent="0.25">
      <c r="A31" s="4"/>
      <c r="B31" s="4"/>
      <c r="C31" s="4"/>
      <c r="D31" s="4"/>
      <c r="E31" s="4" t="s">
        <v>11</v>
      </c>
      <c r="F31" s="4"/>
      <c r="G31" s="5">
        <v>43708</v>
      </c>
      <c r="H31" s="4"/>
      <c r="I31" s="4" t="s">
        <v>38</v>
      </c>
      <c r="J31" s="4"/>
      <c r="K31" s="4"/>
      <c r="L31" s="4"/>
      <c r="M31" s="4" t="s">
        <v>75</v>
      </c>
      <c r="N31" s="4"/>
      <c r="O31" s="4" t="s">
        <v>81</v>
      </c>
      <c r="P31" s="4"/>
      <c r="Q31" s="15">
        <v>-735</v>
      </c>
      <c r="R31" s="4"/>
      <c r="S31" s="6">
        <f t="shared" si="0"/>
        <v>112474.86</v>
      </c>
    </row>
    <row r="32" spans="1:21" x14ac:dyDescent="0.25">
      <c r="A32" s="4"/>
      <c r="B32" s="4"/>
      <c r="C32" s="4"/>
      <c r="D32" s="4"/>
      <c r="E32" s="4" t="s">
        <v>11</v>
      </c>
      <c r="F32" s="4"/>
      <c r="G32" s="5">
        <v>43708</v>
      </c>
      <c r="H32" s="4"/>
      <c r="I32" s="4" t="s">
        <v>39</v>
      </c>
      <c r="J32" s="4"/>
      <c r="K32" s="4"/>
      <c r="L32" s="4"/>
      <c r="M32" s="4" t="s">
        <v>76</v>
      </c>
      <c r="N32" s="4"/>
      <c r="O32" s="4" t="s">
        <v>81</v>
      </c>
      <c r="P32" s="4"/>
      <c r="Q32" s="15">
        <v>-735</v>
      </c>
      <c r="R32" s="4"/>
      <c r="S32" s="6">
        <f t="shared" si="0"/>
        <v>111739.86</v>
      </c>
    </row>
    <row r="33" spans="1:19" ht="15.75" thickBot="1" x14ac:dyDescent="0.3">
      <c r="A33" s="4"/>
      <c r="B33" s="4"/>
      <c r="C33" s="4"/>
      <c r="D33" s="4"/>
      <c r="E33" s="4" t="s">
        <v>11</v>
      </c>
      <c r="F33" s="4"/>
      <c r="G33" s="5">
        <v>43738</v>
      </c>
      <c r="H33" s="4"/>
      <c r="I33" s="4" t="s">
        <v>40</v>
      </c>
      <c r="J33" s="4"/>
      <c r="K33" s="4"/>
      <c r="L33" s="4"/>
      <c r="M33" s="4" t="s">
        <v>77</v>
      </c>
      <c r="N33" s="4"/>
      <c r="O33" s="4" t="s">
        <v>81</v>
      </c>
      <c r="P33" s="4"/>
      <c r="Q33" s="16">
        <v>-2450</v>
      </c>
      <c r="R33" s="4"/>
      <c r="S33" s="7">
        <f t="shared" si="0"/>
        <v>109289.86</v>
      </c>
    </row>
    <row r="34" spans="1:19" x14ac:dyDescent="0.25">
      <c r="A34" s="4"/>
      <c r="B34" s="4" t="s">
        <v>8</v>
      </c>
      <c r="C34" s="4"/>
      <c r="D34" s="4"/>
      <c r="E34" s="4"/>
      <c r="F34" s="4"/>
      <c r="G34" s="5"/>
      <c r="H34" s="4"/>
      <c r="I34" s="4"/>
      <c r="J34" s="4"/>
      <c r="K34" s="4"/>
      <c r="L34" s="4"/>
      <c r="M34" s="4"/>
      <c r="N34" s="4"/>
      <c r="O34" s="4"/>
      <c r="P34" s="4"/>
      <c r="Q34" s="17">
        <f>ROUND(SUM(Q2:Q33),5)</f>
        <v>109289.86</v>
      </c>
      <c r="R34" s="4"/>
      <c r="S34" s="8">
        <f>S33</f>
        <v>109289.86</v>
      </c>
    </row>
    <row r="35" spans="1:19" ht="15.75" thickBot="1" x14ac:dyDescent="0.3"/>
    <row r="36" spans="1:19" ht="12" customHeight="1" x14ac:dyDescent="0.25">
      <c r="N36" s="19"/>
      <c r="O36" s="20"/>
      <c r="P36" s="20"/>
      <c r="Q36" s="21"/>
      <c r="R36" s="22"/>
    </row>
    <row r="37" spans="1:19" ht="12" customHeight="1" x14ac:dyDescent="0.25">
      <c r="N37" s="62" t="s">
        <v>84</v>
      </c>
      <c r="O37" s="63"/>
      <c r="P37" s="63"/>
      <c r="Q37" s="63"/>
      <c r="R37" s="64"/>
    </row>
    <row r="38" spans="1:19" x14ac:dyDescent="0.25">
      <c r="N38" s="23"/>
      <c r="O38" s="24" t="s">
        <v>78</v>
      </c>
      <c r="P38" s="25"/>
      <c r="Q38" s="26">
        <f>+SUMIF($O$3:$O$33,O38,$Q$3:$Q$33)</f>
        <v>987.90000000000032</v>
      </c>
      <c r="R38" s="27"/>
    </row>
    <row r="39" spans="1:19" x14ac:dyDescent="0.25">
      <c r="N39" s="23"/>
      <c r="O39" s="24" t="s">
        <v>79</v>
      </c>
      <c r="P39" s="25"/>
      <c r="Q39" s="26">
        <f t="shared" ref="Q39:Q43" si="1">+SUMIF($O$3:$O$33,O39,$Q$3:$Q$33)</f>
        <v>4285.12</v>
      </c>
      <c r="R39" s="27"/>
    </row>
    <row r="40" spans="1:19" x14ac:dyDescent="0.25">
      <c r="N40" s="23"/>
      <c r="O40" s="24" t="s">
        <v>80</v>
      </c>
      <c r="P40" s="25"/>
      <c r="Q40" s="26">
        <f t="shared" si="1"/>
        <v>1684.31</v>
      </c>
      <c r="R40" s="27"/>
    </row>
    <row r="41" spans="1:19" x14ac:dyDescent="0.25">
      <c r="N41" s="23"/>
      <c r="O41" s="24" t="s">
        <v>82</v>
      </c>
      <c r="P41" s="25"/>
      <c r="Q41" s="26">
        <f t="shared" si="1"/>
        <v>2077.5299999999997</v>
      </c>
      <c r="R41" s="27"/>
    </row>
    <row r="42" spans="1:19" x14ac:dyDescent="0.25">
      <c r="N42" s="23"/>
      <c r="O42" s="24" t="s">
        <v>81</v>
      </c>
      <c r="P42" s="25"/>
      <c r="Q42" s="26">
        <f t="shared" si="1"/>
        <v>73785</v>
      </c>
      <c r="R42" s="27"/>
    </row>
    <row r="43" spans="1:19" x14ac:dyDescent="0.25">
      <c r="N43" s="23"/>
      <c r="O43" s="24" t="s">
        <v>83</v>
      </c>
      <c r="P43" s="25"/>
      <c r="Q43" s="28">
        <f t="shared" si="1"/>
        <v>26470</v>
      </c>
      <c r="R43" s="27"/>
    </row>
    <row r="44" spans="1:19" x14ac:dyDescent="0.25">
      <c r="N44" s="23"/>
      <c r="O44" s="29"/>
      <c r="P44" s="25"/>
      <c r="Q44" s="26">
        <f>SUM(Q38:Q43)</f>
        <v>109289.86</v>
      </c>
      <c r="R44" s="27"/>
    </row>
    <row r="45" spans="1:19" x14ac:dyDescent="0.25">
      <c r="N45" s="23"/>
      <c r="O45" s="29"/>
      <c r="P45" s="25"/>
      <c r="Q45" s="26">
        <f>+'[1]Consolidating BS'!$L$5-Q44</f>
        <v>-109289.86</v>
      </c>
      <c r="R45" s="27"/>
    </row>
    <row r="46" spans="1:19" x14ac:dyDescent="0.25">
      <c r="N46" s="23"/>
      <c r="O46" s="24" t="s">
        <v>85</v>
      </c>
      <c r="P46" s="25"/>
      <c r="Q46" s="26">
        <f>+'[1]Consolidating BS'!$AH$5</f>
        <v>0</v>
      </c>
      <c r="R46" s="27"/>
    </row>
    <row r="47" spans="1:19" ht="12" customHeight="1" thickBot="1" x14ac:dyDescent="0.3">
      <c r="N47" s="30"/>
      <c r="O47" s="31"/>
      <c r="P47" s="31"/>
      <c r="Q47" s="31"/>
      <c r="R47" s="32"/>
    </row>
    <row r="48" spans="1:19" x14ac:dyDescent="0.25">
      <c r="O48"/>
    </row>
    <row r="49" spans="15:15" x14ac:dyDescent="0.25">
      <c r="O49"/>
    </row>
    <row r="50" spans="15:15" x14ac:dyDescent="0.25">
      <c r="O50"/>
    </row>
    <row r="51" spans="15:15" x14ac:dyDescent="0.25">
      <c r="O51"/>
    </row>
    <row r="52" spans="15:15" x14ac:dyDescent="0.25">
      <c r="O52"/>
    </row>
    <row r="53" spans="15:15" x14ac:dyDescent="0.25">
      <c r="O53"/>
    </row>
    <row r="54" spans="15:15" x14ac:dyDescent="0.25">
      <c r="O54"/>
    </row>
    <row r="55" spans="15:15" x14ac:dyDescent="0.25">
      <c r="O55"/>
    </row>
    <row r="56" spans="15:15" x14ac:dyDescent="0.25">
      <c r="O56"/>
    </row>
    <row r="57" spans="15:15" x14ac:dyDescent="0.25">
      <c r="O57"/>
    </row>
    <row r="58" spans="15:15" x14ac:dyDescent="0.25">
      <c r="O58"/>
    </row>
    <row r="59" spans="15:15" x14ac:dyDescent="0.25">
      <c r="O59"/>
    </row>
    <row r="60" spans="15:15" x14ac:dyDescent="0.25">
      <c r="O60"/>
    </row>
    <row r="61" spans="15:15" x14ac:dyDescent="0.25">
      <c r="O61"/>
    </row>
    <row r="62" spans="15:15" x14ac:dyDescent="0.25">
      <c r="O62"/>
    </row>
    <row r="63" spans="15:15" x14ac:dyDescent="0.25">
      <c r="O63"/>
    </row>
    <row r="64" spans="15:15" x14ac:dyDescent="0.25">
      <c r="O64"/>
    </row>
    <row r="65" spans="15:15" x14ac:dyDescent="0.25">
      <c r="O65"/>
    </row>
    <row r="66" spans="15:15" x14ac:dyDescent="0.25">
      <c r="O66"/>
    </row>
    <row r="67" spans="15:15" x14ac:dyDescent="0.25">
      <c r="O67"/>
    </row>
    <row r="68" spans="15:15" x14ac:dyDescent="0.25">
      <c r="O68"/>
    </row>
    <row r="69" spans="15:15" x14ac:dyDescent="0.25">
      <c r="O69"/>
    </row>
    <row r="70" spans="15:15" x14ac:dyDescent="0.25">
      <c r="O70"/>
    </row>
  </sheetData>
  <mergeCells count="1">
    <mergeCell ref="N37:R37"/>
  </mergeCells>
  <printOptions horizontalCentered="1"/>
  <pageMargins left="0.2" right="0.2" top="0.75" bottom="0.75" header="0.1" footer="0.3"/>
  <pageSetup scale="72" orientation="landscape" r:id="rId1"/>
  <headerFooter>
    <oddHeader>&amp;L&amp;"Arial,Bold"&amp;8 11:15 AM
&amp;"Arial,Bold"&amp;8 11/05/19
&amp;"Arial,Bold"&amp;8 Accrual Basis&amp;C&amp;"Arial,Bold"&amp;12 Undine Texas LLC
&amp;"Arial,Bold"&amp;14 Account QuickReport
&amp;"Arial,Bold"&amp;10 As of September 30, 2019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304800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304800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9964-B89B-4757-9DC1-1B0FAD1EA1EE}">
  <dimension ref="A1:E29"/>
  <sheetViews>
    <sheetView tabSelected="1" topLeftCell="A16" workbookViewId="0">
      <selection activeCell="E29" sqref="E29"/>
    </sheetView>
  </sheetViews>
  <sheetFormatPr defaultRowHeight="15" x14ac:dyDescent="0.25"/>
  <cols>
    <col min="1" max="1" width="17" bestFit="1" customWidth="1"/>
    <col min="2" max="2" width="10.42578125" bestFit="1" customWidth="1"/>
    <col min="3" max="5" width="15.5703125" customWidth="1"/>
  </cols>
  <sheetData>
    <row r="1" spans="1:5" ht="15.75" x14ac:dyDescent="0.25">
      <c r="A1" s="65" t="s">
        <v>108</v>
      </c>
      <c r="B1" s="65"/>
      <c r="C1" s="65"/>
      <c r="D1" s="65"/>
      <c r="E1" s="65"/>
    </row>
    <row r="2" spans="1:5" ht="15.75" x14ac:dyDescent="0.25">
      <c r="A2" s="65" t="s">
        <v>109</v>
      </c>
      <c r="B2" s="65"/>
      <c r="C2" s="65"/>
      <c r="D2" s="65"/>
      <c r="E2" s="65"/>
    </row>
    <row r="3" spans="1:5" ht="15.75" x14ac:dyDescent="0.25">
      <c r="A3" s="65" t="s">
        <v>110</v>
      </c>
      <c r="B3" s="65"/>
      <c r="C3" s="65"/>
      <c r="D3" s="65"/>
      <c r="E3" s="65"/>
    </row>
    <row r="4" spans="1:5" x14ac:dyDescent="0.25">
      <c r="A4" s="42"/>
    </row>
    <row r="5" spans="1:5" x14ac:dyDescent="0.25">
      <c r="A5" s="42"/>
    </row>
    <row r="6" spans="1:5" ht="29.25" x14ac:dyDescent="0.25">
      <c r="A6" s="33"/>
      <c r="B6" s="33"/>
      <c r="C6" s="43" t="s">
        <v>86</v>
      </c>
      <c r="D6" s="43" t="s">
        <v>89</v>
      </c>
      <c r="E6" s="43" t="s">
        <v>104</v>
      </c>
    </row>
    <row r="7" spans="1:5" x14ac:dyDescent="0.25">
      <c r="A7" s="34"/>
      <c r="B7" s="34"/>
      <c r="C7" s="34"/>
      <c r="D7" s="34"/>
      <c r="E7" s="34"/>
    </row>
    <row r="8" spans="1:5" x14ac:dyDescent="0.25">
      <c r="A8" s="40" t="s">
        <v>102</v>
      </c>
      <c r="B8" s="41" t="s">
        <v>103</v>
      </c>
      <c r="C8" s="41" t="s">
        <v>105</v>
      </c>
      <c r="D8" s="41" t="s">
        <v>106</v>
      </c>
      <c r="E8" s="41" t="s">
        <v>104</v>
      </c>
    </row>
    <row r="9" spans="1:5" x14ac:dyDescent="0.25">
      <c r="A9" s="37" t="s">
        <v>90</v>
      </c>
      <c r="B9" s="38">
        <v>2018</v>
      </c>
      <c r="C9" s="44">
        <v>6920.49</v>
      </c>
      <c r="D9" s="44">
        <v>0</v>
      </c>
      <c r="E9" s="45">
        <f>+C9+D9</f>
        <v>6920.49</v>
      </c>
    </row>
    <row r="10" spans="1:5" x14ac:dyDescent="0.25">
      <c r="A10" s="37" t="s">
        <v>91</v>
      </c>
      <c r="B10" s="38">
        <v>2018</v>
      </c>
      <c r="C10" s="35">
        <v>28377.3</v>
      </c>
      <c r="D10" s="35">
        <v>0</v>
      </c>
      <c r="E10" s="36">
        <f t="shared" ref="E10:E21" si="0">+C10+D10</f>
        <v>28377.3</v>
      </c>
    </row>
    <row r="11" spans="1:5" x14ac:dyDescent="0.25">
      <c r="A11" s="37" t="s">
        <v>92</v>
      </c>
      <c r="B11" s="38">
        <v>2018</v>
      </c>
      <c r="C11" s="18">
        <v>28377.3</v>
      </c>
      <c r="D11" s="18">
        <v>0</v>
      </c>
      <c r="E11" s="36">
        <f t="shared" si="0"/>
        <v>28377.3</v>
      </c>
    </row>
    <row r="12" spans="1:5" x14ac:dyDescent="0.25">
      <c r="A12" s="37" t="s">
        <v>93</v>
      </c>
      <c r="B12" s="38">
        <v>2018</v>
      </c>
      <c r="C12" s="18">
        <v>26249.74</v>
      </c>
      <c r="D12" s="18">
        <v>0</v>
      </c>
      <c r="E12" s="36">
        <f t="shared" si="0"/>
        <v>26249.74</v>
      </c>
    </row>
    <row r="13" spans="1:5" x14ac:dyDescent="0.25">
      <c r="A13" s="37" t="s">
        <v>94</v>
      </c>
      <c r="B13" s="39">
        <v>2019</v>
      </c>
      <c r="C13" s="35">
        <v>26249.74</v>
      </c>
      <c r="D13" s="35">
        <v>0</v>
      </c>
      <c r="E13" s="36">
        <f t="shared" si="0"/>
        <v>26249.74</v>
      </c>
    </row>
    <row r="14" spans="1:5" x14ac:dyDescent="0.25">
      <c r="A14" s="37" t="s">
        <v>95</v>
      </c>
      <c r="B14" s="39">
        <v>2019</v>
      </c>
      <c r="C14" s="18">
        <v>26249.74</v>
      </c>
      <c r="D14" s="18">
        <v>0</v>
      </c>
      <c r="E14" s="36">
        <f t="shared" si="0"/>
        <v>26249.74</v>
      </c>
    </row>
    <row r="15" spans="1:5" x14ac:dyDescent="0.25">
      <c r="A15" s="37" t="s">
        <v>96</v>
      </c>
      <c r="B15" s="39">
        <v>2019</v>
      </c>
      <c r="C15" s="18">
        <v>26249.74</v>
      </c>
      <c r="D15" s="18">
        <v>0</v>
      </c>
      <c r="E15" s="36">
        <f t="shared" si="0"/>
        <v>26249.74</v>
      </c>
    </row>
    <row r="16" spans="1:5" x14ac:dyDescent="0.25">
      <c r="A16" s="37" t="s">
        <v>97</v>
      </c>
      <c r="B16" s="39">
        <v>2019</v>
      </c>
      <c r="C16" s="18">
        <v>142624.74</v>
      </c>
      <c r="D16" s="18">
        <v>0</v>
      </c>
      <c r="E16" s="36">
        <f t="shared" si="0"/>
        <v>142624.74</v>
      </c>
    </row>
    <row r="17" spans="1:5" x14ac:dyDescent="0.25">
      <c r="A17" s="37" t="s">
        <v>98</v>
      </c>
      <c r="B17" s="39">
        <v>2019</v>
      </c>
      <c r="C17" s="18">
        <v>167344.74</v>
      </c>
      <c r="D17" s="18">
        <v>0</v>
      </c>
      <c r="E17" s="36">
        <f t="shared" si="0"/>
        <v>167344.74</v>
      </c>
    </row>
    <row r="18" spans="1:5" x14ac:dyDescent="0.25">
      <c r="A18" s="37" t="s">
        <v>99</v>
      </c>
      <c r="B18" s="39">
        <v>2019</v>
      </c>
      <c r="C18" s="18">
        <v>110689.74</v>
      </c>
      <c r="D18" s="18">
        <v>0</v>
      </c>
      <c r="E18" s="36">
        <f t="shared" si="0"/>
        <v>110689.74</v>
      </c>
    </row>
    <row r="19" spans="1:5" x14ac:dyDescent="0.25">
      <c r="A19" s="37" t="s">
        <v>100</v>
      </c>
      <c r="B19" s="39">
        <v>2019</v>
      </c>
      <c r="C19" s="18">
        <v>117374.86</v>
      </c>
      <c r="D19" s="18">
        <v>0</v>
      </c>
      <c r="E19" s="36">
        <f t="shared" si="0"/>
        <v>117374.86</v>
      </c>
    </row>
    <row r="20" spans="1:5" x14ac:dyDescent="0.25">
      <c r="A20" s="37" t="s">
        <v>101</v>
      </c>
      <c r="B20" s="39">
        <v>2019</v>
      </c>
      <c r="C20" s="18">
        <v>111739.86</v>
      </c>
      <c r="D20" s="18">
        <v>0</v>
      </c>
      <c r="E20" s="36">
        <f t="shared" si="0"/>
        <v>111739.86</v>
      </c>
    </row>
    <row r="21" spans="1:5" x14ac:dyDescent="0.25">
      <c r="A21" s="37" t="s">
        <v>90</v>
      </c>
      <c r="B21" s="39">
        <v>2019</v>
      </c>
      <c r="C21" s="18">
        <v>109289.86</v>
      </c>
      <c r="D21" s="18">
        <v>2300.3200000000002</v>
      </c>
      <c r="E21" s="36">
        <f t="shared" si="0"/>
        <v>111590.18000000001</v>
      </c>
    </row>
    <row r="23" spans="1:5" x14ac:dyDescent="0.25">
      <c r="A23" s="34" t="s">
        <v>107</v>
      </c>
      <c r="C23" s="46">
        <f>AVERAGE(C9:C21)</f>
        <v>71364.45</v>
      </c>
      <c r="D23" s="46">
        <f>AVERAGE(D9:D21)</f>
        <v>176.94769230769231</v>
      </c>
      <c r="E23" s="46">
        <f>AVERAGE(E9:E21)</f>
        <v>71541.397692307699</v>
      </c>
    </row>
    <row r="25" spans="1:5" x14ac:dyDescent="0.25">
      <c r="A25" t="s">
        <v>111</v>
      </c>
    </row>
    <row r="26" spans="1:5" x14ac:dyDescent="0.25">
      <c r="C26" s="40" t="s">
        <v>105</v>
      </c>
      <c r="D26" s="40" t="s">
        <v>142</v>
      </c>
      <c r="E26" s="40" t="s">
        <v>104</v>
      </c>
    </row>
    <row r="27" spans="1:5" ht="46.5" customHeight="1" x14ac:dyDescent="0.25">
      <c r="A27" s="70" t="s">
        <v>153</v>
      </c>
      <c r="C27" s="46">
        <f>SUM(C10:C21)</f>
        <v>920817.36</v>
      </c>
      <c r="D27" s="46">
        <f>SUM(D10:D21)</f>
        <v>2300.3200000000002</v>
      </c>
      <c r="E27" s="46">
        <f>SUM(E10:E21)</f>
        <v>923117.68</v>
      </c>
    </row>
    <row r="28" spans="1:5" ht="60" x14ac:dyDescent="0.25">
      <c r="A28" s="70" t="s">
        <v>154</v>
      </c>
      <c r="C28" s="18">
        <f>+C9</f>
        <v>6920.49</v>
      </c>
      <c r="D28" s="18">
        <f>+D9</f>
        <v>0</v>
      </c>
      <c r="E28" s="18">
        <f>+E9</f>
        <v>6920.49</v>
      </c>
    </row>
    <row r="29" spans="1:5" ht="30.75" thickBot="1" x14ac:dyDescent="0.3">
      <c r="A29" s="70" t="s">
        <v>155</v>
      </c>
      <c r="C29" s="71">
        <f>+(C27+C28)/13</f>
        <v>71364.45</v>
      </c>
      <c r="D29" s="71">
        <f>+(D27+D28)/13</f>
        <v>176.94769230769231</v>
      </c>
      <c r="E29" s="71">
        <f>+(E27+E28)/13</f>
        <v>71541.397692307699</v>
      </c>
    </row>
  </sheetData>
  <mergeCells count="3">
    <mergeCell ref="A1:E1"/>
    <mergeCell ref="A2:E2"/>
    <mergeCell ref="A3:E3"/>
  </mergeCells>
  <phoneticPr fontId="9" type="noConversion"/>
  <pageMargins left="0.7" right="0.7" top="0.75" bottom="0.75" header="0.3" footer="0.3"/>
  <pageSetup orientation="portrait" verticalDpi="0" r:id="rId1"/>
  <ignoredErrors>
    <ignoredError sqref="C2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0C87-7DA5-4297-A020-AE2BA09D8B69}">
  <sheetPr>
    <pageSetUpPr fitToPage="1"/>
  </sheetPr>
  <dimension ref="A1:AJ1048576"/>
  <sheetViews>
    <sheetView topLeftCell="L12" workbookViewId="0">
      <selection activeCell="AA26" sqref="AA26"/>
    </sheetView>
  </sheetViews>
  <sheetFormatPr defaultRowHeight="15" x14ac:dyDescent="0.25"/>
  <cols>
    <col min="1" max="1" width="10.28515625" bestFit="1" customWidth="1"/>
    <col min="2" max="2" width="7.85546875" customWidth="1"/>
    <col min="3" max="5" width="12.7109375" customWidth="1"/>
    <col min="6" max="6" width="12" bestFit="1" customWidth="1"/>
    <col min="7" max="7" width="12" customWidth="1"/>
    <col min="8" max="9" width="11.42578125" bestFit="1" customWidth="1"/>
    <col min="10" max="10" width="12.28515625" customWidth="1"/>
    <col min="11" max="11" width="10.85546875" customWidth="1"/>
    <col min="12" max="12" width="12" customWidth="1"/>
    <col min="13" max="13" width="11.42578125" bestFit="1" customWidth="1"/>
    <col min="14" max="14" width="12" customWidth="1"/>
    <col min="15" max="15" width="14" customWidth="1"/>
    <col min="16" max="16" width="12" customWidth="1"/>
    <col min="17" max="17" width="11.28515625" bestFit="1" customWidth="1"/>
    <col min="18" max="18" width="13.140625" customWidth="1"/>
    <col min="19" max="19" width="13" customWidth="1"/>
    <col min="20" max="20" width="12.5703125" bestFit="1" customWidth="1"/>
    <col min="21" max="21" width="12.42578125" bestFit="1" customWidth="1"/>
    <col min="22" max="22" width="11.5703125" bestFit="1" customWidth="1"/>
    <col min="23" max="23" width="14.28515625" bestFit="1" customWidth="1"/>
    <col min="24" max="24" width="17.140625" customWidth="1"/>
    <col min="25" max="25" width="17.42578125" customWidth="1"/>
    <col min="26" max="26" width="13.28515625" customWidth="1"/>
    <col min="27" max="27" width="14.28515625" bestFit="1" customWidth="1"/>
    <col min="28" max="28" width="10.5703125" bestFit="1" customWidth="1"/>
    <col min="30" max="30" width="10.5703125" bestFit="1" customWidth="1"/>
    <col min="31" max="32" width="11.5703125" bestFit="1" customWidth="1"/>
    <col min="33" max="33" width="10.5703125" bestFit="1" customWidth="1"/>
    <col min="35" max="35" width="11.5703125" bestFit="1" customWidth="1"/>
  </cols>
  <sheetData>
    <row r="1" spans="1:28" ht="15.75" x14ac:dyDescent="0.25">
      <c r="A1" s="73" t="s">
        <v>108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W1" s="69" t="s">
        <v>108</v>
      </c>
      <c r="X1" s="69"/>
      <c r="Y1" s="69"/>
      <c r="Z1" s="69"/>
      <c r="AA1" s="69"/>
    </row>
    <row r="2" spans="1:28" ht="15.75" x14ac:dyDescent="0.25">
      <c r="A2" s="73" t="s">
        <v>115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W2" s="69" t="s">
        <v>115</v>
      </c>
      <c r="X2" s="69"/>
      <c r="Y2" s="69"/>
      <c r="Z2" s="69"/>
      <c r="AA2" s="69"/>
    </row>
    <row r="3" spans="1:28" ht="15.75" x14ac:dyDescent="0.25">
      <c r="A3" s="73" t="s">
        <v>110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W3" s="69" t="s">
        <v>110</v>
      </c>
      <c r="X3" s="69"/>
      <c r="Y3" s="69"/>
      <c r="Z3" s="69"/>
      <c r="AA3" s="69"/>
    </row>
    <row r="4" spans="1:28" ht="15.75" x14ac:dyDescent="0.25">
      <c r="A4" s="47"/>
      <c r="B4" s="47"/>
      <c r="C4" s="47"/>
      <c r="D4" s="47"/>
    </row>
    <row r="5" spans="1:28" ht="15.75" x14ac:dyDescent="0.25">
      <c r="A5" s="47"/>
      <c r="B5" s="47"/>
      <c r="C5" s="47"/>
      <c r="D5" s="47"/>
    </row>
    <row r="6" spans="1:28" ht="57.75" x14ac:dyDescent="0.25">
      <c r="A6" s="48" t="s">
        <v>102</v>
      </c>
      <c r="B6" s="48" t="s">
        <v>103</v>
      </c>
      <c r="C6" s="48" t="s">
        <v>158</v>
      </c>
      <c r="D6" s="48" t="s">
        <v>159</v>
      </c>
      <c r="E6" s="48" t="s">
        <v>160</v>
      </c>
      <c r="F6" s="48" t="s">
        <v>156</v>
      </c>
      <c r="G6" s="48" t="s">
        <v>157</v>
      </c>
      <c r="H6" s="48" t="s">
        <v>87</v>
      </c>
      <c r="I6" s="48" t="s">
        <v>121</v>
      </c>
      <c r="J6" s="48" t="s">
        <v>144</v>
      </c>
      <c r="K6" s="48" t="s">
        <v>88</v>
      </c>
      <c r="L6" s="48" t="s">
        <v>112</v>
      </c>
      <c r="M6" s="48" t="s">
        <v>113</v>
      </c>
      <c r="N6" s="48" t="s">
        <v>114</v>
      </c>
      <c r="O6" s="48" t="s">
        <v>116</v>
      </c>
      <c r="P6" s="48" t="s">
        <v>117</v>
      </c>
      <c r="Q6" s="48" t="s">
        <v>118</v>
      </c>
      <c r="R6" s="48" t="s">
        <v>119</v>
      </c>
      <c r="S6" s="48" t="s">
        <v>120</v>
      </c>
      <c r="T6" s="48" t="s">
        <v>89</v>
      </c>
      <c r="U6" s="48" t="s">
        <v>104</v>
      </c>
      <c r="W6" s="48" t="s">
        <v>161</v>
      </c>
      <c r="X6" s="48" t="s">
        <v>162</v>
      </c>
      <c r="Y6" s="48" t="s">
        <v>165</v>
      </c>
      <c r="Z6" s="48" t="s">
        <v>163</v>
      </c>
      <c r="AA6" s="48" t="s">
        <v>164</v>
      </c>
      <c r="AB6" s="48"/>
    </row>
    <row r="7" spans="1:28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8" x14ac:dyDescent="0.25">
      <c r="A8" s="35" t="s">
        <v>90</v>
      </c>
      <c r="B8" s="11">
        <v>2018</v>
      </c>
      <c r="C8" s="72">
        <f>+AF76</f>
        <v>16501.051380629964</v>
      </c>
      <c r="D8" s="72">
        <f>+AG76</f>
        <v>6049.3286193700324</v>
      </c>
      <c r="E8" s="44">
        <f>+P76</f>
        <v>19050</v>
      </c>
      <c r="F8" s="44">
        <f>+Q55</f>
        <v>7110</v>
      </c>
      <c r="G8" s="44">
        <f>+R55</f>
        <v>0</v>
      </c>
      <c r="H8" s="44">
        <v>25017.84</v>
      </c>
      <c r="I8" s="44">
        <f t="shared" ref="I8:I20" si="0">+Z34</f>
        <v>50658.67</v>
      </c>
      <c r="J8" s="44">
        <f t="shared" ref="J8:J20" si="1">+AA34</f>
        <v>987.21</v>
      </c>
      <c r="K8" s="44">
        <v>2542.2199999999998</v>
      </c>
      <c r="L8" s="44">
        <v>16425.53</v>
      </c>
      <c r="M8" s="44">
        <v>12977.42</v>
      </c>
      <c r="N8" s="44">
        <v>1884.66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5">
        <f>SUM(C8:T8)</f>
        <v>159203.93000000002</v>
      </c>
      <c r="V8" s="18"/>
      <c r="W8" s="56">
        <f>+C8+F8+I8+L8+M8+N8+O8+Q8</f>
        <v>105557.33138062996</v>
      </c>
      <c r="X8" s="56">
        <f>+D8+G8+H8+J8+K8+P8+T8</f>
        <v>34596.59861937003</v>
      </c>
      <c r="Y8" s="56">
        <f>+R8+S8</f>
        <v>0</v>
      </c>
      <c r="Z8" s="56">
        <f>+E8</f>
        <v>19050</v>
      </c>
      <c r="AA8" s="56">
        <f>SUM(W8:Z8)</f>
        <v>159203.93</v>
      </c>
      <c r="AB8" s="56"/>
    </row>
    <row r="9" spans="1:28" x14ac:dyDescent="0.25">
      <c r="A9" s="35" t="s">
        <v>91</v>
      </c>
      <c r="B9" s="11">
        <v>2018</v>
      </c>
      <c r="C9" s="72">
        <f t="shared" ref="C9:D9" si="2">+AF77</f>
        <v>42659.047518398584</v>
      </c>
      <c r="D9" s="72">
        <f t="shared" si="2"/>
        <v>14292.692481601414</v>
      </c>
      <c r="E9" s="44">
        <f t="shared" ref="E9:E22" si="3">+P77</f>
        <v>19050</v>
      </c>
      <c r="F9" s="44">
        <f t="shared" ref="F9:G9" si="4">+Q56</f>
        <v>7110</v>
      </c>
      <c r="G9" s="44">
        <f t="shared" si="4"/>
        <v>0</v>
      </c>
      <c r="H9" s="35">
        <v>27471.4</v>
      </c>
      <c r="I9" s="44">
        <f t="shared" si="0"/>
        <v>46816.22</v>
      </c>
      <c r="J9" s="44">
        <f t="shared" si="1"/>
        <v>3260.7200000000003</v>
      </c>
      <c r="K9" s="35">
        <v>3543.66</v>
      </c>
      <c r="L9" s="35">
        <v>14495.97</v>
      </c>
      <c r="M9" s="35">
        <v>11868.86</v>
      </c>
      <c r="N9" s="35">
        <v>1710.25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6">
        <f t="shared" ref="U9:U22" si="5">SUM(C9:T9)</f>
        <v>192278.82</v>
      </c>
      <c r="V9" s="18"/>
      <c r="W9" s="18">
        <f t="shared" ref="W9:W22" si="6">+C9+F9+I9+L9+M9+N9+O9+Q9</f>
        <v>124660.34751839859</v>
      </c>
      <c r="X9" s="18">
        <f t="shared" ref="X9:X22" si="7">+D9+G9+H9+J9+K9+P9+T9</f>
        <v>48568.47248160142</v>
      </c>
      <c r="Y9" s="18">
        <f t="shared" ref="Y9:Y22" si="8">+R9+S9</f>
        <v>0</v>
      </c>
      <c r="Z9" s="18">
        <f t="shared" ref="Z9:Z22" si="9">+E9</f>
        <v>19050</v>
      </c>
      <c r="AA9" s="18">
        <f t="shared" ref="AA9:AA22" si="10">SUM(W9:Z9)</f>
        <v>192278.82</v>
      </c>
      <c r="AB9" s="18"/>
    </row>
    <row r="10" spans="1:28" x14ac:dyDescent="0.25">
      <c r="A10" s="35" t="s">
        <v>92</v>
      </c>
      <c r="B10" s="11">
        <v>2018</v>
      </c>
      <c r="C10" s="72">
        <f t="shared" ref="C10:D10" si="11">+AF78</f>
        <v>44368.086270238447</v>
      </c>
      <c r="D10" s="72">
        <f t="shared" si="11"/>
        <v>14049.733729761552</v>
      </c>
      <c r="E10" s="44">
        <f t="shared" si="3"/>
        <v>19050</v>
      </c>
      <c r="F10" s="44">
        <f t="shared" ref="F10:G10" si="12">+Q57</f>
        <v>15216.65</v>
      </c>
      <c r="G10" s="44">
        <f t="shared" si="12"/>
        <v>3100.35</v>
      </c>
      <c r="H10" s="18">
        <v>25962.31</v>
      </c>
      <c r="I10" s="44">
        <f t="shared" si="0"/>
        <v>40573.519999999997</v>
      </c>
      <c r="J10" s="44">
        <f t="shared" si="1"/>
        <v>2883.78</v>
      </c>
      <c r="K10" s="18">
        <v>3299.76</v>
      </c>
      <c r="L10" s="18">
        <v>15983.02</v>
      </c>
      <c r="M10" s="18">
        <v>11938.92</v>
      </c>
      <c r="N10" s="18">
        <v>1730.57</v>
      </c>
      <c r="O10" s="35">
        <v>0</v>
      </c>
      <c r="P10" s="18">
        <v>5903</v>
      </c>
      <c r="Q10" s="18">
        <v>0</v>
      </c>
      <c r="R10" s="18">
        <v>355.51</v>
      </c>
      <c r="S10" s="18">
        <v>181.41</v>
      </c>
      <c r="T10" s="18">
        <v>0</v>
      </c>
      <c r="U10" s="36">
        <f t="shared" si="5"/>
        <v>204596.62000000002</v>
      </c>
      <c r="V10" s="18"/>
      <c r="W10" s="18">
        <f t="shared" si="6"/>
        <v>129810.76627023846</v>
      </c>
      <c r="X10" s="18">
        <f t="shared" si="7"/>
        <v>55198.933729761549</v>
      </c>
      <c r="Y10" s="18">
        <f t="shared" si="8"/>
        <v>536.91999999999996</v>
      </c>
      <c r="Z10" s="18">
        <f t="shared" si="9"/>
        <v>19050</v>
      </c>
      <c r="AA10" s="18">
        <f t="shared" si="10"/>
        <v>204596.62000000002</v>
      </c>
      <c r="AB10" s="18"/>
    </row>
    <row r="11" spans="1:28" x14ac:dyDescent="0.25">
      <c r="A11" s="35" t="s">
        <v>93</v>
      </c>
      <c r="B11" s="11">
        <v>2018</v>
      </c>
      <c r="C11" s="72">
        <f t="shared" ref="C11:D11" si="13">+AF79</f>
        <v>44002.329499558429</v>
      </c>
      <c r="D11" s="72">
        <f t="shared" si="13"/>
        <v>13085.240500441567</v>
      </c>
      <c r="E11" s="44">
        <f t="shared" si="3"/>
        <v>19050</v>
      </c>
      <c r="F11" s="44">
        <f t="shared" ref="F11:G11" si="14">+Q58</f>
        <v>1437</v>
      </c>
      <c r="G11" s="44">
        <f t="shared" si="14"/>
        <v>0</v>
      </c>
      <c r="H11" s="18">
        <v>25202.06</v>
      </c>
      <c r="I11" s="44">
        <f t="shared" si="0"/>
        <v>38019.210000000006</v>
      </c>
      <c r="J11" s="44">
        <f t="shared" si="1"/>
        <v>2858.2</v>
      </c>
      <c r="K11" s="18">
        <v>3325.79</v>
      </c>
      <c r="L11" s="18">
        <v>16406.939999999999</v>
      </c>
      <c r="M11" s="18">
        <v>12555.24</v>
      </c>
      <c r="N11" s="18">
        <v>1858.25</v>
      </c>
      <c r="O11" s="18">
        <v>1722.59</v>
      </c>
      <c r="P11" s="18">
        <v>7516.2</v>
      </c>
      <c r="Q11" s="18">
        <v>0</v>
      </c>
      <c r="R11" s="18">
        <v>478.32</v>
      </c>
      <c r="S11" s="18">
        <v>323.88</v>
      </c>
      <c r="T11" s="18">
        <v>0</v>
      </c>
      <c r="U11" s="36">
        <f t="shared" si="5"/>
        <v>187841.25000000003</v>
      </c>
      <c r="V11" s="18"/>
      <c r="W11" s="18">
        <f t="shared" si="6"/>
        <v>116001.55949955844</v>
      </c>
      <c r="X11" s="18">
        <f t="shared" si="7"/>
        <v>51987.490500441563</v>
      </c>
      <c r="Y11" s="18">
        <f t="shared" si="8"/>
        <v>802.2</v>
      </c>
      <c r="Z11" s="18">
        <f t="shared" si="9"/>
        <v>19050</v>
      </c>
      <c r="AA11" s="18">
        <f t="shared" si="10"/>
        <v>187841.25</v>
      </c>
      <c r="AB11" s="18"/>
    </row>
    <row r="12" spans="1:28" x14ac:dyDescent="0.25">
      <c r="A12" s="35" t="s">
        <v>94</v>
      </c>
      <c r="B12" s="11">
        <v>2019</v>
      </c>
      <c r="C12" s="72">
        <f t="shared" ref="C12:D12" si="15">+AF80</f>
        <v>29829.15681483662</v>
      </c>
      <c r="D12" s="72">
        <f t="shared" si="15"/>
        <v>8618.7431851633792</v>
      </c>
      <c r="E12" s="44">
        <f t="shared" si="3"/>
        <v>57550</v>
      </c>
      <c r="F12" s="44">
        <f t="shared" ref="F12:G12" si="16">+Q59</f>
        <v>1437</v>
      </c>
      <c r="G12" s="44">
        <f t="shared" si="16"/>
        <v>0</v>
      </c>
      <c r="H12" s="35">
        <v>23856.65</v>
      </c>
      <c r="I12" s="44">
        <f t="shared" si="0"/>
        <v>38775.379999999997</v>
      </c>
      <c r="J12" s="44">
        <f t="shared" si="1"/>
        <v>3528.25</v>
      </c>
      <c r="K12" s="35">
        <v>3052.27</v>
      </c>
      <c r="L12" s="35">
        <v>18014.490000000002</v>
      </c>
      <c r="M12" s="35">
        <v>14555.58</v>
      </c>
      <c r="N12" s="35">
        <v>2189.19</v>
      </c>
      <c r="O12" s="35">
        <v>3002.89</v>
      </c>
      <c r="P12" s="35">
        <v>7648.5</v>
      </c>
      <c r="Q12" s="35">
        <v>0</v>
      </c>
      <c r="R12" s="35">
        <v>934.79</v>
      </c>
      <c r="S12" s="35">
        <v>294.44</v>
      </c>
      <c r="T12" s="35">
        <v>0</v>
      </c>
      <c r="U12" s="36">
        <f t="shared" si="5"/>
        <v>213287.33</v>
      </c>
      <c r="V12" s="18"/>
      <c r="W12" s="18">
        <f t="shared" si="6"/>
        <v>107803.68681483662</v>
      </c>
      <c r="X12" s="18">
        <f t="shared" si="7"/>
        <v>46704.413185163379</v>
      </c>
      <c r="Y12" s="18">
        <f t="shared" si="8"/>
        <v>1229.23</v>
      </c>
      <c r="Z12" s="18">
        <f t="shared" si="9"/>
        <v>57550</v>
      </c>
      <c r="AA12" s="18">
        <f t="shared" si="10"/>
        <v>213287.33000000002</v>
      </c>
      <c r="AB12" s="18"/>
    </row>
    <row r="13" spans="1:28" x14ac:dyDescent="0.25">
      <c r="A13" s="35" t="s">
        <v>95</v>
      </c>
      <c r="B13" s="11">
        <v>2019</v>
      </c>
      <c r="C13" s="72">
        <f t="shared" ref="C13:D13" si="17">+AF81</f>
        <v>28757.048333823961</v>
      </c>
      <c r="D13" s="72">
        <f t="shared" si="17"/>
        <v>8280.8816661760375</v>
      </c>
      <c r="E13" s="44">
        <f t="shared" si="3"/>
        <v>50550</v>
      </c>
      <c r="F13" s="44">
        <f t="shared" ref="F13:G13" si="18">+Q60</f>
        <v>1437</v>
      </c>
      <c r="G13" s="44">
        <f t="shared" si="18"/>
        <v>0</v>
      </c>
      <c r="H13" s="18">
        <v>22581.22</v>
      </c>
      <c r="I13" s="44">
        <f t="shared" si="0"/>
        <v>35298.299999999996</v>
      </c>
      <c r="J13" s="44">
        <f t="shared" si="1"/>
        <v>3182.87</v>
      </c>
      <c r="K13" s="18">
        <v>2792.72</v>
      </c>
      <c r="L13" s="18">
        <v>15949.92</v>
      </c>
      <c r="M13" s="18">
        <v>13011.12</v>
      </c>
      <c r="N13" s="18">
        <v>1937.02</v>
      </c>
      <c r="O13" s="18">
        <v>2471.06</v>
      </c>
      <c r="P13" s="18">
        <v>6359.62</v>
      </c>
      <c r="Q13" s="18">
        <v>0</v>
      </c>
      <c r="R13" s="18">
        <v>849.4</v>
      </c>
      <c r="S13" s="18">
        <v>265</v>
      </c>
      <c r="T13" s="35">
        <v>0</v>
      </c>
      <c r="U13" s="36">
        <f t="shared" si="5"/>
        <v>193723.17999999996</v>
      </c>
      <c r="V13" s="18"/>
      <c r="W13" s="18">
        <f t="shared" si="6"/>
        <v>98861.468333823956</v>
      </c>
      <c r="X13" s="18">
        <f t="shared" si="7"/>
        <v>43197.311666176043</v>
      </c>
      <c r="Y13" s="18">
        <f t="shared" si="8"/>
        <v>1114.4000000000001</v>
      </c>
      <c r="Z13" s="18">
        <f t="shared" si="9"/>
        <v>50550</v>
      </c>
      <c r="AA13" s="18">
        <f t="shared" si="10"/>
        <v>193723.18</v>
      </c>
      <c r="AB13" s="18"/>
    </row>
    <row r="14" spans="1:28" x14ac:dyDescent="0.25">
      <c r="A14" s="35" t="s">
        <v>96</v>
      </c>
      <c r="B14" s="11">
        <v>2019</v>
      </c>
      <c r="C14" s="72">
        <f t="shared" ref="C14:D14" si="19">+AF82</f>
        <v>12276.983032087135</v>
      </c>
      <c r="D14" s="72">
        <f t="shared" si="19"/>
        <v>3868.936967912864</v>
      </c>
      <c r="E14" s="44">
        <f t="shared" si="3"/>
        <v>0</v>
      </c>
      <c r="F14" s="44">
        <f t="shared" ref="F14:G14" si="20">+Q61</f>
        <v>1437</v>
      </c>
      <c r="G14" s="44">
        <f t="shared" si="20"/>
        <v>0</v>
      </c>
      <c r="H14" s="18">
        <v>21641.38</v>
      </c>
      <c r="I14" s="44">
        <f t="shared" si="0"/>
        <v>41998.479999999996</v>
      </c>
      <c r="J14" s="44">
        <f t="shared" si="1"/>
        <v>2907.91</v>
      </c>
      <c r="K14" s="18">
        <v>3413.69</v>
      </c>
      <c r="L14" s="18">
        <v>14327.71</v>
      </c>
      <c r="M14" s="18">
        <v>12159.4</v>
      </c>
      <c r="N14" s="18">
        <v>1810.17</v>
      </c>
      <c r="O14" s="18">
        <v>2615.54</v>
      </c>
      <c r="P14" s="18">
        <v>6079.37</v>
      </c>
      <c r="Q14" s="18">
        <v>1087.5</v>
      </c>
      <c r="R14" s="18">
        <v>898</v>
      </c>
      <c r="S14" s="18">
        <v>309.69</v>
      </c>
      <c r="T14" s="18">
        <v>0</v>
      </c>
      <c r="U14" s="36">
        <f t="shared" si="5"/>
        <v>126831.75999999998</v>
      </c>
      <c r="V14" s="18"/>
      <c r="W14" s="18">
        <f t="shared" si="6"/>
        <v>87712.783032087114</v>
      </c>
      <c r="X14" s="18">
        <f t="shared" si="7"/>
        <v>37911.286967912863</v>
      </c>
      <c r="Y14" s="18">
        <f t="shared" si="8"/>
        <v>1207.69</v>
      </c>
      <c r="Z14" s="18">
        <f t="shared" si="9"/>
        <v>0</v>
      </c>
      <c r="AA14" s="18">
        <f t="shared" si="10"/>
        <v>126831.75999999998</v>
      </c>
      <c r="AB14" s="18"/>
    </row>
    <row r="15" spans="1:28" x14ac:dyDescent="0.25">
      <c r="A15" s="35" t="s">
        <v>97</v>
      </c>
      <c r="B15" s="11">
        <v>2019</v>
      </c>
      <c r="C15" s="72">
        <f t="shared" ref="C15:D15" si="21">+AF83</f>
        <v>11268.978695908154</v>
      </c>
      <c r="D15" s="72">
        <f t="shared" si="21"/>
        <v>3623.0613040918461</v>
      </c>
      <c r="E15" s="44">
        <f t="shared" si="3"/>
        <v>0</v>
      </c>
      <c r="F15" s="44">
        <f t="shared" ref="F15:G15" si="22">+Q62</f>
        <v>1437</v>
      </c>
      <c r="G15" s="44">
        <f t="shared" si="22"/>
        <v>0</v>
      </c>
      <c r="H15" s="18">
        <v>20291.349999999999</v>
      </c>
      <c r="I15" s="44">
        <f t="shared" si="0"/>
        <v>38161.07</v>
      </c>
      <c r="J15" s="44">
        <f t="shared" si="1"/>
        <v>2527.6400000000003</v>
      </c>
      <c r="K15" s="18">
        <v>3134.89</v>
      </c>
      <c r="L15" s="18">
        <v>11962.42</v>
      </c>
      <c r="M15" s="18">
        <v>11900.03</v>
      </c>
      <c r="N15" s="18">
        <v>1528.96</v>
      </c>
      <c r="O15" s="18">
        <v>2364.98</v>
      </c>
      <c r="P15" s="18">
        <v>5452.7</v>
      </c>
      <c r="Q15" s="18">
        <v>966.67</v>
      </c>
      <c r="R15" s="18">
        <v>792.29</v>
      </c>
      <c r="S15" s="18">
        <v>288.14999999999998</v>
      </c>
      <c r="T15" s="18">
        <v>0</v>
      </c>
      <c r="U15" s="36">
        <f t="shared" si="5"/>
        <v>115700.18999999997</v>
      </c>
      <c r="V15" s="18"/>
      <c r="W15" s="18">
        <f t="shared" si="6"/>
        <v>79590.108695908159</v>
      </c>
      <c r="X15" s="18">
        <f t="shared" si="7"/>
        <v>35029.641304091841</v>
      </c>
      <c r="Y15" s="18">
        <f t="shared" si="8"/>
        <v>1080.44</v>
      </c>
      <c r="Z15" s="18">
        <f t="shared" si="9"/>
        <v>0</v>
      </c>
      <c r="AA15" s="18">
        <f t="shared" si="10"/>
        <v>115700.19</v>
      </c>
      <c r="AB15" s="18"/>
    </row>
    <row r="16" spans="1:28" x14ac:dyDescent="0.25">
      <c r="A16" s="35" t="s">
        <v>98</v>
      </c>
      <c r="B16" s="11">
        <v>2019</v>
      </c>
      <c r="C16" s="72">
        <f t="shared" ref="C16:D16" si="23">+AF84</f>
        <v>9616.2725228142481</v>
      </c>
      <c r="D16" s="72">
        <f t="shared" si="23"/>
        <v>3030.4474771857522</v>
      </c>
      <c r="E16" s="44">
        <f t="shared" si="3"/>
        <v>0</v>
      </c>
      <c r="F16" s="44">
        <f t="shared" ref="F16:G16" si="24">+Q63</f>
        <v>1437</v>
      </c>
      <c r="G16" s="44">
        <f t="shared" si="24"/>
        <v>0</v>
      </c>
      <c r="H16" s="18">
        <v>18918</v>
      </c>
      <c r="I16" s="44">
        <f t="shared" si="0"/>
        <v>34280.86</v>
      </c>
      <c r="J16" s="44">
        <f t="shared" si="1"/>
        <v>2136</v>
      </c>
      <c r="K16" s="18">
        <v>2851.43</v>
      </c>
      <c r="L16" s="18">
        <v>10747.6</v>
      </c>
      <c r="M16" s="18">
        <v>9864.7900000000009</v>
      </c>
      <c r="N16" s="18">
        <v>1242.1199999999999</v>
      </c>
      <c r="O16" s="18">
        <v>3280.64</v>
      </c>
      <c r="P16" s="18">
        <v>6032.87</v>
      </c>
      <c r="Q16" s="18">
        <v>1416.59</v>
      </c>
      <c r="R16" s="18">
        <v>685.09</v>
      </c>
      <c r="S16" s="18">
        <v>246.98</v>
      </c>
      <c r="T16" s="18">
        <v>0</v>
      </c>
      <c r="U16" s="36">
        <f t="shared" si="5"/>
        <v>105786.68999999997</v>
      </c>
      <c r="V16" s="18"/>
      <c r="W16" s="18">
        <f t="shared" si="6"/>
        <v>71885.872522814243</v>
      </c>
      <c r="X16" s="18">
        <f t="shared" si="7"/>
        <v>32968.747477185752</v>
      </c>
      <c r="Y16" s="18">
        <f t="shared" si="8"/>
        <v>932.07</v>
      </c>
      <c r="Z16" s="18">
        <f t="shared" si="9"/>
        <v>0</v>
      </c>
      <c r="AA16" s="18">
        <f t="shared" si="10"/>
        <v>105786.69</v>
      </c>
      <c r="AB16" s="18"/>
    </row>
    <row r="17" spans="1:28" x14ac:dyDescent="0.25">
      <c r="A17" s="35" t="s">
        <v>99</v>
      </c>
      <c r="B17" s="11">
        <v>2019</v>
      </c>
      <c r="C17" s="72">
        <f t="shared" ref="C17:D17" si="25">+AF85</f>
        <v>8529.7853164556964</v>
      </c>
      <c r="D17" s="72">
        <f t="shared" si="25"/>
        <v>2688.0546835443038</v>
      </c>
      <c r="E17" s="44">
        <f t="shared" si="3"/>
        <v>0</v>
      </c>
      <c r="F17" s="44">
        <f t="shared" ref="F17:G17" si="26">+Q64</f>
        <v>1437</v>
      </c>
      <c r="G17" s="44">
        <f t="shared" si="26"/>
        <v>0</v>
      </c>
      <c r="H17" s="18">
        <v>17385.97</v>
      </c>
      <c r="I17" s="44">
        <f t="shared" si="0"/>
        <v>31687.410000000003</v>
      </c>
      <c r="J17" s="44">
        <f t="shared" si="1"/>
        <v>1755.5300000000002</v>
      </c>
      <c r="K17" s="18">
        <v>1757.63</v>
      </c>
      <c r="L17" s="18">
        <v>8582.58</v>
      </c>
      <c r="M17" s="18">
        <v>7883.44</v>
      </c>
      <c r="N17" s="18">
        <v>960.91</v>
      </c>
      <c r="O17" s="18">
        <v>2929.56</v>
      </c>
      <c r="P17" s="18">
        <v>5252.07</v>
      </c>
      <c r="Q17" s="18">
        <v>1105.51</v>
      </c>
      <c r="R17" s="18">
        <v>579.38</v>
      </c>
      <c r="S17" s="18">
        <v>1455.81</v>
      </c>
      <c r="T17" s="18">
        <v>0</v>
      </c>
      <c r="U17" s="36">
        <f t="shared" si="5"/>
        <v>93990.64</v>
      </c>
      <c r="V17" s="18"/>
      <c r="W17" s="18">
        <f t="shared" si="6"/>
        <v>63116.195316455705</v>
      </c>
      <c r="X17" s="18">
        <f t="shared" si="7"/>
        <v>28839.254683544303</v>
      </c>
      <c r="Y17" s="18">
        <f t="shared" si="8"/>
        <v>2035.19</v>
      </c>
      <c r="Z17" s="18">
        <f t="shared" si="9"/>
        <v>0</v>
      </c>
      <c r="AA17" s="18">
        <f t="shared" si="10"/>
        <v>93990.640000000014</v>
      </c>
      <c r="AB17" s="18"/>
    </row>
    <row r="18" spans="1:28" x14ac:dyDescent="0.25">
      <c r="A18" s="35" t="s">
        <v>100</v>
      </c>
      <c r="B18" s="11">
        <v>2019</v>
      </c>
      <c r="C18" s="72">
        <f t="shared" ref="C18:D18" si="27">+AF86</f>
        <v>7353.991854577569</v>
      </c>
      <c r="D18" s="72">
        <f t="shared" si="27"/>
        <v>2317.5181454224316</v>
      </c>
      <c r="E18" s="44">
        <f t="shared" si="3"/>
        <v>0</v>
      </c>
      <c r="F18" s="44">
        <f t="shared" ref="F18:G18" si="28">+Q65</f>
        <v>2874</v>
      </c>
      <c r="G18" s="44">
        <f t="shared" si="28"/>
        <v>0</v>
      </c>
      <c r="H18" s="18">
        <v>16012.62</v>
      </c>
      <c r="I18" s="44">
        <f t="shared" si="0"/>
        <v>32630.670000000002</v>
      </c>
      <c r="J18" s="44">
        <f t="shared" si="1"/>
        <v>1363.89</v>
      </c>
      <c r="K18" s="18">
        <v>1474.17</v>
      </c>
      <c r="L18" s="18">
        <v>8494.57</v>
      </c>
      <c r="M18" s="18">
        <v>11147.27</v>
      </c>
      <c r="N18" s="18">
        <v>674.07</v>
      </c>
      <c r="O18" s="18">
        <v>2835.2</v>
      </c>
      <c r="P18" s="18">
        <v>4744.79</v>
      </c>
      <c r="Q18" s="18">
        <v>2646.87</v>
      </c>
      <c r="R18" s="18">
        <v>3240.23</v>
      </c>
      <c r="S18" s="18">
        <v>3422.09</v>
      </c>
      <c r="T18" s="18">
        <v>0</v>
      </c>
      <c r="U18" s="36">
        <f t="shared" si="5"/>
        <v>101231.94999999998</v>
      </c>
      <c r="V18" s="18"/>
      <c r="W18" s="18">
        <f t="shared" si="6"/>
        <v>68656.641854577567</v>
      </c>
      <c r="X18" s="18">
        <f t="shared" si="7"/>
        <v>25912.988145422431</v>
      </c>
      <c r="Y18" s="18">
        <f t="shared" si="8"/>
        <v>6662.32</v>
      </c>
      <c r="Z18" s="18">
        <f t="shared" si="9"/>
        <v>0</v>
      </c>
      <c r="AA18" s="18">
        <f t="shared" si="10"/>
        <v>101231.95000000001</v>
      </c>
      <c r="AB18" s="18"/>
    </row>
    <row r="19" spans="1:28" x14ac:dyDescent="0.25">
      <c r="A19" s="35" t="s">
        <v>101</v>
      </c>
      <c r="B19" s="11">
        <v>2019</v>
      </c>
      <c r="C19" s="72">
        <f t="shared" ref="C19:D19" si="29">+AF87</f>
        <v>8554.3530909626152</v>
      </c>
      <c r="D19" s="72">
        <f t="shared" si="29"/>
        <v>2695.7969090373858</v>
      </c>
      <c r="E19" s="44">
        <f t="shared" si="3"/>
        <v>9156.4599999999991</v>
      </c>
      <c r="F19" s="44">
        <f t="shared" ref="F19:G19" si="30">+Q66</f>
        <v>2874</v>
      </c>
      <c r="G19" s="44">
        <f t="shared" si="30"/>
        <v>0</v>
      </c>
      <c r="H19" s="18">
        <v>14639.21</v>
      </c>
      <c r="I19" s="44">
        <f t="shared" si="0"/>
        <v>28495.960000000003</v>
      </c>
      <c r="J19" s="44">
        <f t="shared" si="1"/>
        <v>972.25</v>
      </c>
      <c r="K19" s="18">
        <v>1190.69</v>
      </c>
      <c r="L19" s="18">
        <v>6846.02</v>
      </c>
      <c r="M19" s="18">
        <v>9469.94</v>
      </c>
      <c r="N19" s="18">
        <v>387.3</v>
      </c>
      <c r="O19" s="18">
        <v>2214.34</v>
      </c>
      <c r="P19" s="18">
        <v>3758.65</v>
      </c>
      <c r="Q19" s="18">
        <v>483.35</v>
      </c>
      <c r="R19" s="18">
        <v>2919.66</v>
      </c>
      <c r="S19" s="18">
        <v>3094.79</v>
      </c>
      <c r="T19" s="18">
        <v>0</v>
      </c>
      <c r="U19" s="36">
        <f t="shared" si="5"/>
        <v>97752.77</v>
      </c>
      <c r="V19" s="18"/>
      <c r="W19" s="18">
        <f t="shared" si="6"/>
        <v>59325.263090962624</v>
      </c>
      <c r="X19" s="18">
        <f t="shared" si="7"/>
        <v>23256.596909037384</v>
      </c>
      <c r="Y19" s="18">
        <f t="shared" si="8"/>
        <v>6014.45</v>
      </c>
      <c r="Z19" s="18">
        <f t="shared" si="9"/>
        <v>9156.4599999999991</v>
      </c>
      <c r="AA19" s="18">
        <f t="shared" si="10"/>
        <v>97752.770000000019</v>
      </c>
      <c r="AB19" s="18"/>
    </row>
    <row r="20" spans="1:28" x14ac:dyDescent="0.25">
      <c r="A20" s="35" t="s">
        <v>90</v>
      </c>
      <c r="B20" s="11">
        <v>2019</v>
      </c>
      <c r="C20" s="72">
        <f t="shared" ref="C20:D20" si="31">+AF88</f>
        <v>25467.961792758313</v>
      </c>
      <c r="D20" s="72">
        <f t="shared" si="31"/>
        <v>8025.9082072416822</v>
      </c>
      <c r="E20" s="44">
        <f t="shared" si="3"/>
        <v>26753.13</v>
      </c>
      <c r="F20" s="44">
        <f t="shared" ref="F20:G20" si="32">+Q67</f>
        <v>2874</v>
      </c>
      <c r="G20" s="44">
        <f t="shared" si="32"/>
        <v>0</v>
      </c>
      <c r="H20" s="18">
        <v>17334.79</v>
      </c>
      <c r="I20" s="44">
        <f t="shared" si="0"/>
        <v>48384.2</v>
      </c>
      <c r="J20" s="44">
        <f t="shared" si="1"/>
        <v>2531.58</v>
      </c>
      <c r="K20" s="18">
        <v>2442.56</v>
      </c>
      <c r="L20" s="18">
        <v>25823.040000000001</v>
      </c>
      <c r="M20" s="18">
        <v>23647.69</v>
      </c>
      <c r="N20" s="18">
        <v>2491.31</v>
      </c>
      <c r="O20" s="18">
        <v>8227.91</v>
      </c>
      <c r="P20" s="18">
        <v>8735.25</v>
      </c>
      <c r="Q20" s="18">
        <v>3758.36</v>
      </c>
      <c r="R20" s="18">
        <v>6089.3</v>
      </c>
      <c r="S20" s="18">
        <v>5421.59</v>
      </c>
      <c r="T20" s="18">
        <v>158.82</v>
      </c>
      <c r="U20" s="36">
        <f t="shared" si="5"/>
        <v>218167.4</v>
      </c>
      <c r="V20" s="18"/>
      <c r="W20" s="18">
        <f t="shared" si="6"/>
        <v>140674.4717927583</v>
      </c>
      <c r="X20" s="18">
        <f t="shared" si="7"/>
        <v>39228.908207241686</v>
      </c>
      <c r="Y20" s="18">
        <f t="shared" si="8"/>
        <v>11510.89</v>
      </c>
      <c r="Z20" s="18">
        <f t="shared" si="9"/>
        <v>26753.13</v>
      </c>
      <c r="AA20" s="18">
        <f t="shared" si="10"/>
        <v>218167.39999999997</v>
      </c>
      <c r="AB20" s="18"/>
    </row>
    <row r="21" spans="1:28" x14ac:dyDescent="0.25">
      <c r="C21" s="72"/>
      <c r="D21" s="72"/>
      <c r="E21" s="44"/>
      <c r="F21" s="44"/>
      <c r="G21" s="44"/>
      <c r="H21" s="18"/>
      <c r="I21" s="44"/>
      <c r="J21" s="44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45"/>
      <c r="V21" s="18"/>
      <c r="W21" s="56"/>
      <c r="X21" s="56"/>
      <c r="Y21" s="56"/>
      <c r="Z21" s="56"/>
      <c r="AA21" s="56"/>
      <c r="AB21" s="56"/>
    </row>
    <row r="22" spans="1:28" x14ac:dyDescent="0.25">
      <c r="A22" s="35" t="s">
        <v>107</v>
      </c>
      <c r="C22" s="46">
        <f t="shared" ref="C22:U22" si="33">AVERAGE(C8:C20)</f>
        <v>22245.003547926903</v>
      </c>
      <c r="D22" s="46">
        <f t="shared" si="33"/>
        <v>6971.2572213038648</v>
      </c>
      <c r="E22" s="46">
        <f t="shared" si="33"/>
        <v>16939.199230769231</v>
      </c>
      <c r="F22" s="46">
        <f t="shared" si="33"/>
        <v>3701.3576923076926</v>
      </c>
      <c r="G22" s="46">
        <f t="shared" si="33"/>
        <v>238.48846153846154</v>
      </c>
      <c r="H22" s="46">
        <f t="shared" si="33"/>
        <v>21254.984615384616</v>
      </c>
      <c r="I22" s="44">
        <f>+Z48</f>
        <v>38906.15</v>
      </c>
      <c r="J22" s="44">
        <f>+AA48</f>
        <v>2376.6023076923075</v>
      </c>
      <c r="K22" s="46">
        <f t="shared" si="33"/>
        <v>2678.5753846153848</v>
      </c>
      <c r="L22" s="46">
        <f t="shared" si="33"/>
        <v>14158.446923076923</v>
      </c>
      <c r="M22" s="46">
        <f t="shared" si="33"/>
        <v>12536.899999999998</v>
      </c>
      <c r="N22" s="46">
        <f t="shared" si="33"/>
        <v>1569.5984615384614</v>
      </c>
      <c r="O22" s="46">
        <f t="shared" si="33"/>
        <v>2435.7469230769229</v>
      </c>
      <c r="P22" s="46">
        <f t="shared" si="33"/>
        <v>5191.001538461539</v>
      </c>
      <c r="Q22" s="46">
        <f t="shared" si="33"/>
        <v>881.9115384615385</v>
      </c>
      <c r="R22" s="46">
        <f t="shared" si="33"/>
        <v>1370.9207692307693</v>
      </c>
      <c r="S22" s="46">
        <f t="shared" si="33"/>
        <v>1177.2176923076925</v>
      </c>
      <c r="T22" s="46">
        <f>AVERAGE(T8:T20)</f>
        <v>12.216923076923077</v>
      </c>
      <c r="U22" s="45">
        <f t="shared" si="5"/>
        <v>154645.57923076925</v>
      </c>
      <c r="V22" s="18"/>
      <c r="W22" s="56">
        <f t="shared" si="6"/>
        <v>96435.11508638844</v>
      </c>
      <c r="X22" s="56">
        <f t="shared" si="7"/>
        <v>38723.126452073098</v>
      </c>
      <c r="Y22" s="56">
        <f t="shared" si="8"/>
        <v>2548.1384615384618</v>
      </c>
      <c r="Z22" s="56">
        <f t="shared" si="9"/>
        <v>16939.199230769231</v>
      </c>
      <c r="AA22" s="56">
        <f t="shared" si="10"/>
        <v>154645.57923076925</v>
      </c>
      <c r="AB22" s="56"/>
    </row>
    <row r="23" spans="1:28" ht="41.25" customHeight="1" x14ac:dyDescent="0.25"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48" t="s">
        <v>161</v>
      </c>
      <c r="X23" s="48" t="s">
        <v>162</v>
      </c>
      <c r="Y23" s="48" t="s">
        <v>165</v>
      </c>
      <c r="Z23" s="48" t="s">
        <v>163</v>
      </c>
      <c r="AA23" s="48" t="s">
        <v>164</v>
      </c>
    </row>
    <row r="24" spans="1:28" ht="31.5" customHeight="1" x14ac:dyDescent="0.25"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74" t="s">
        <v>153</v>
      </c>
      <c r="V24" s="74"/>
      <c r="W24" s="46">
        <f>SUM(W9:W20)</f>
        <v>1148099.16474242</v>
      </c>
      <c r="X24" s="46">
        <f>SUM(X9:X20)</f>
        <v>468804.04525758018</v>
      </c>
      <c r="Y24" s="46">
        <f>SUM(Y9:Y20)</f>
        <v>33125.800000000003</v>
      </c>
      <c r="Z24" s="46">
        <f>SUM(Z9:Z20)</f>
        <v>201159.59</v>
      </c>
      <c r="AA24" s="46">
        <f>SUM(AA9:AA20)</f>
        <v>1851188.5999999999</v>
      </c>
    </row>
    <row r="25" spans="1:28" ht="30.75" customHeight="1" x14ac:dyDescent="0.25"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74" t="s">
        <v>154</v>
      </c>
      <c r="V25" s="74"/>
      <c r="W25" s="56">
        <f>+W8</f>
        <v>105557.33138062996</v>
      </c>
      <c r="X25" s="56">
        <f>+X8</f>
        <v>34596.59861937003</v>
      </c>
      <c r="Y25" s="56">
        <f>+Y8</f>
        <v>0</v>
      </c>
      <c r="Z25" s="56">
        <f>+Z8</f>
        <v>19050</v>
      </c>
      <c r="AA25" s="56">
        <f>+AA8</f>
        <v>159203.93</v>
      </c>
    </row>
    <row r="26" spans="1:28" ht="28.5" customHeight="1" x14ac:dyDescent="0.25"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74" t="s">
        <v>155</v>
      </c>
      <c r="V26" s="74"/>
      <c r="W26" s="46">
        <f>+(W24+W25)/13</f>
        <v>96435.115086388454</v>
      </c>
      <c r="X26" s="46">
        <f>+(X24+X25)/13</f>
        <v>38723.126452073091</v>
      </c>
      <c r="Y26" s="46">
        <f>+(Y24+Y25)/13</f>
        <v>2548.1384615384618</v>
      </c>
      <c r="Z26" s="46">
        <f>+(Z24+Z25)/13</f>
        <v>16939.199230769231</v>
      </c>
      <c r="AA26" s="46">
        <f>+(AA24+AA25)/13</f>
        <v>154645.57923076922</v>
      </c>
    </row>
    <row r="27" spans="1:28" x14ac:dyDescent="0.25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8" x14ac:dyDescent="0.25"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31" spans="1:28" x14ac:dyDescent="0.25">
      <c r="A31" s="42" t="s">
        <v>122</v>
      </c>
    </row>
    <row r="32" spans="1:28" ht="60" x14ac:dyDescent="0.25">
      <c r="A32" s="48" t="s">
        <v>102</v>
      </c>
      <c r="B32" s="48" t="s">
        <v>103</v>
      </c>
      <c r="C32" s="48"/>
      <c r="D32" s="48"/>
      <c r="E32" s="52" t="s">
        <v>123</v>
      </c>
      <c r="F32" s="52" t="s">
        <v>124</v>
      </c>
      <c r="G32" s="57"/>
      <c r="H32" s="52" t="s">
        <v>125</v>
      </c>
      <c r="I32" s="52" t="s">
        <v>126</v>
      </c>
      <c r="J32" s="52" t="s">
        <v>127</v>
      </c>
      <c r="K32" s="52" t="s">
        <v>128</v>
      </c>
      <c r="L32" s="52" t="s">
        <v>129</v>
      </c>
      <c r="M32" s="52" t="s">
        <v>130</v>
      </c>
      <c r="N32" s="52" t="s">
        <v>131</v>
      </c>
      <c r="O32" s="52" t="s">
        <v>104</v>
      </c>
      <c r="P32" s="52" t="s">
        <v>132</v>
      </c>
      <c r="R32" s="52" t="s">
        <v>125</v>
      </c>
      <c r="S32" s="52"/>
      <c r="T32" s="52" t="s">
        <v>129</v>
      </c>
      <c r="U32" s="52"/>
      <c r="V32" s="52" t="s">
        <v>130</v>
      </c>
      <c r="W32" s="52"/>
      <c r="X32" s="52" t="s">
        <v>131</v>
      </c>
      <c r="Y32" s="52"/>
      <c r="Z32" s="52" t="s">
        <v>143</v>
      </c>
      <c r="AA32" s="52"/>
    </row>
    <row r="33" spans="1:28" x14ac:dyDescent="0.25">
      <c r="A33" s="34"/>
      <c r="B33" s="34"/>
      <c r="C33" s="34"/>
      <c r="D33" s="34"/>
      <c r="E33" s="49"/>
      <c r="F33" s="49"/>
      <c r="G33" s="49"/>
      <c r="H33" s="49"/>
      <c r="I33" s="49"/>
      <c r="J33" s="49"/>
      <c r="K33" s="49"/>
      <c r="L33" s="49"/>
      <c r="R33" s="40" t="s">
        <v>105</v>
      </c>
      <c r="S33" s="40" t="s">
        <v>142</v>
      </c>
      <c r="T33" s="40" t="s">
        <v>105</v>
      </c>
      <c r="U33" s="40" t="s">
        <v>142</v>
      </c>
      <c r="V33" s="40" t="s">
        <v>105</v>
      </c>
      <c r="W33" s="40" t="s">
        <v>142</v>
      </c>
      <c r="X33" s="40" t="s">
        <v>105</v>
      </c>
      <c r="Y33" s="40" t="s">
        <v>142</v>
      </c>
      <c r="Z33" s="40" t="s">
        <v>105</v>
      </c>
      <c r="AA33" s="40" t="s">
        <v>142</v>
      </c>
    </row>
    <row r="34" spans="1:28" x14ac:dyDescent="0.25">
      <c r="A34" s="35" t="s">
        <v>90</v>
      </c>
      <c r="B34" s="11">
        <v>2018</v>
      </c>
      <c r="C34" s="11"/>
      <c r="D34" s="11"/>
      <c r="E34" s="51">
        <v>630.13</v>
      </c>
      <c r="F34" s="51">
        <v>1461.94</v>
      </c>
      <c r="G34" s="51"/>
      <c r="H34" s="51">
        <v>6070.31</v>
      </c>
      <c r="I34" s="51">
        <v>22347.95</v>
      </c>
      <c r="J34" s="51">
        <v>1944.38</v>
      </c>
      <c r="K34" s="51">
        <v>2478.66</v>
      </c>
      <c r="L34" s="51">
        <v>4707.63</v>
      </c>
      <c r="M34" s="46">
        <v>12004.88</v>
      </c>
      <c r="N34" s="46">
        <v>0</v>
      </c>
      <c r="O34" s="46">
        <f>SUM(E34:N34)</f>
        <v>51645.88</v>
      </c>
      <c r="P34" s="18">
        <f>+O34-I8</f>
        <v>987.20999999999913</v>
      </c>
      <c r="R34" s="18">
        <v>5713.23</v>
      </c>
      <c r="S34" s="18">
        <v>357.08</v>
      </c>
      <c r="T34" s="55">
        <v>4707.63</v>
      </c>
      <c r="U34" s="55">
        <v>0</v>
      </c>
      <c r="V34" s="55">
        <v>12004.88</v>
      </c>
      <c r="W34" s="18">
        <v>0</v>
      </c>
      <c r="X34" s="55">
        <v>0</v>
      </c>
      <c r="Y34" s="55">
        <v>0</v>
      </c>
      <c r="Z34" s="55">
        <f>+F34+R34+I34+J34+K34+T34+V34+X34</f>
        <v>50658.67</v>
      </c>
      <c r="AA34" s="55">
        <f t="shared" ref="AA34:AA46" si="34">+E34+S34+U34+W34+Y34</f>
        <v>987.21</v>
      </c>
      <c r="AB34" s="55">
        <f>+O34-Z34-AA34</f>
        <v>-9.0949470177292824E-13</v>
      </c>
    </row>
    <row r="35" spans="1:28" x14ac:dyDescent="0.25">
      <c r="A35" s="35" t="s">
        <v>91</v>
      </c>
      <c r="B35" s="11">
        <v>2018</v>
      </c>
      <c r="C35" s="11"/>
      <c r="D35" s="11"/>
      <c r="E35" s="50">
        <v>2917.8</v>
      </c>
      <c r="F35" s="50">
        <v>969.34</v>
      </c>
      <c r="G35" s="50"/>
      <c r="H35" s="50">
        <v>5829.67</v>
      </c>
      <c r="I35" s="50">
        <v>21646.76</v>
      </c>
      <c r="J35" s="50">
        <v>1545.2</v>
      </c>
      <c r="K35" s="50">
        <v>2002.19</v>
      </c>
      <c r="L35" s="50">
        <v>4272</v>
      </c>
      <c r="M35" s="18">
        <v>10893.98</v>
      </c>
      <c r="N35" s="18">
        <v>0</v>
      </c>
      <c r="O35" s="18">
        <f t="shared" ref="O35:O46" si="35">SUM(E35:N35)</f>
        <v>50076.94</v>
      </c>
      <c r="P35" s="18">
        <f t="shared" ref="P35:P46" si="36">+O35-I9</f>
        <v>3260.7200000000012</v>
      </c>
      <c r="R35" s="18">
        <v>5486.75</v>
      </c>
      <c r="S35" s="18">
        <v>342.92</v>
      </c>
      <c r="T35" s="55">
        <v>4272</v>
      </c>
      <c r="U35" s="55">
        <v>0</v>
      </c>
      <c r="V35" s="55">
        <v>10893.98</v>
      </c>
      <c r="W35" s="18">
        <v>0</v>
      </c>
      <c r="X35" s="55">
        <v>0</v>
      </c>
      <c r="Z35" s="55">
        <f t="shared" ref="Z35:Z46" si="37">+F35+R35+I35+J35+K35+T35+V35+X35</f>
        <v>46816.22</v>
      </c>
      <c r="AA35" s="55">
        <f t="shared" si="34"/>
        <v>3260.7200000000003</v>
      </c>
      <c r="AB35" s="55">
        <f t="shared" ref="AB35:AB46" si="38">+O35-Z35-AA35</f>
        <v>0</v>
      </c>
    </row>
    <row r="36" spans="1:28" x14ac:dyDescent="0.25">
      <c r="A36" s="35" t="s">
        <v>92</v>
      </c>
      <c r="B36" s="11">
        <v>2018</v>
      </c>
      <c r="C36" s="11"/>
      <c r="D36" s="11"/>
      <c r="E36" s="50">
        <v>2712.32</v>
      </c>
      <c r="F36" s="50">
        <v>492.63</v>
      </c>
      <c r="G36" s="50"/>
      <c r="H36" s="50">
        <v>2914.83</v>
      </c>
      <c r="I36" s="50">
        <v>20968.18</v>
      </c>
      <c r="J36" s="50">
        <v>1158.9000000000001</v>
      </c>
      <c r="K36" s="50">
        <v>1541.1</v>
      </c>
      <c r="L36" s="50">
        <v>3850.42</v>
      </c>
      <c r="M36" s="18">
        <v>9818.92</v>
      </c>
      <c r="N36" s="18">
        <v>0</v>
      </c>
      <c r="O36" s="18">
        <f t="shared" si="35"/>
        <v>43457.299999999996</v>
      </c>
      <c r="P36" s="18">
        <f t="shared" si="36"/>
        <v>2883.7799999999988</v>
      </c>
      <c r="R36" s="18">
        <v>2743.37</v>
      </c>
      <c r="S36" s="18">
        <v>171.46</v>
      </c>
      <c r="T36" s="55">
        <v>3850.42</v>
      </c>
      <c r="U36" s="55">
        <v>0</v>
      </c>
      <c r="V36" s="55">
        <v>9818.92</v>
      </c>
      <c r="W36" s="18">
        <v>0</v>
      </c>
      <c r="X36" s="55">
        <v>0</v>
      </c>
      <c r="Y36" s="55">
        <v>0</v>
      </c>
      <c r="Z36" s="55">
        <f t="shared" si="37"/>
        <v>40573.519999999997</v>
      </c>
      <c r="AA36" s="55">
        <f t="shared" si="34"/>
        <v>2883.78</v>
      </c>
      <c r="AB36" s="55">
        <f t="shared" si="38"/>
        <v>0</v>
      </c>
    </row>
    <row r="37" spans="1:28" x14ac:dyDescent="0.25">
      <c r="A37" s="35" t="s">
        <v>93</v>
      </c>
      <c r="B37" s="11">
        <v>2018</v>
      </c>
      <c r="C37" s="11"/>
      <c r="D37" s="11"/>
      <c r="E37" s="50">
        <v>2500</v>
      </c>
      <c r="F37" s="50">
        <v>0</v>
      </c>
      <c r="G37" s="50"/>
      <c r="H37" s="50">
        <v>4163.26</v>
      </c>
      <c r="I37" s="50">
        <v>20266.990000000002</v>
      </c>
      <c r="J37" s="50">
        <v>759.72</v>
      </c>
      <c r="K37" s="50">
        <v>1064.6300000000001</v>
      </c>
      <c r="L37" s="50">
        <v>3414.79</v>
      </c>
      <c r="M37" s="18">
        <v>8708.02</v>
      </c>
      <c r="N37" s="18">
        <v>0</v>
      </c>
      <c r="O37" s="18">
        <f t="shared" si="35"/>
        <v>40877.410000000003</v>
      </c>
      <c r="P37" s="18">
        <f t="shared" si="36"/>
        <v>2858.1999999999971</v>
      </c>
      <c r="R37" s="18">
        <f>4150.97-345.91</f>
        <v>3805.0600000000004</v>
      </c>
      <c r="S37" s="18">
        <f>390.76-32.56</f>
        <v>358.2</v>
      </c>
      <c r="T37" s="55">
        <v>3414.79</v>
      </c>
      <c r="U37" s="55">
        <v>0</v>
      </c>
      <c r="V37" s="55">
        <v>8708.02</v>
      </c>
      <c r="W37" s="18">
        <v>0</v>
      </c>
      <c r="X37" s="55">
        <v>0</v>
      </c>
      <c r="Y37" s="55">
        <v>0</v>
      </c>
      <c r="Z37" s="55">
        <f t="shared" si="37"/>
        <v>38019.210000000006</v>
      </c>
      <c r="AA37" s="55">
        <f t="shared" si="34"/>
        <v>2858.2</v>
      </c>
      <c r="AB37" s="55">
        <f t="shared" si="38"/>
        <v>0</v>
      </c>
    </row>
    <row r="38" spans="1:28" x14ac:dyDescent="0.25">
      <c r="A38" s="35" t="s">
        <v>94</v>
      </c>
      <c r="B38" s="11">
        <v>2019</v>
      </c>
      <c r="C38" s="11"/>
      <c r="D38" s="11"/>
      <c r="E38" s="50">
        <v>2287.67</v>
      </c>
      <c r="F38" s="50">
        <v>5140.3999999999996</v>
      </c>
      <c r="G38" s="50"/>
      <c r="H38" s="50">
        <v>3784.79</v>
      </c>
      <c r="I38" s="50">
        <v>19565.8</v>
      </c>
      <c r="J38" s="50">
        <v>360.54</v>
      </c>
      <c r="K38" s="50">
        <v>588.16</v>
      </c>
      <c r="L38" s="50">
        <v>2979.15</v>
      </c>
      <c r="M38" s="18">
        <v>7597.12</v>
      </c>
      <c r="N38" s="18">
        <v>0</v>
      </c>
      <c r="O38" s="18">
        <f t="shared" si="35"/>
        <v>42303.630000000005</v>
      </c>
      <c r="P38" s="18">
        <f t="shared" si="36"/>
        <v>3528.2500000000073</v>
      </c>
      <c r="R38" s="18">
        <f>+R37-345.91</f>
        <v>3459.1500000000005</v>
      </c>
      <c r="S38" s="18">
        <f>+S37-32.56</f>
        <v>325.64</v>
      </c>
      <c r="T38" s="55">
        <f>2979.15-257.74</f>
        <v>2721.41</v>
      </c>
      <c r="U38" s="55">
        <f>443.72-37.69-148.29</f>
        <v>257.74</v>
      </c>
      <c r="V38" s="55">
        <f>+V37-1014.8-753.3</f>
        <v>6939.92</v>
      </c>
      <c r="W38" s="18">
        <f>753.3-96.1</f>
        <v>657.19999999999993</v>
      </c>
      <c r="X38" s="55">
        <v>0</v>
      </c>
      <c r="Y38" s="55">
        <v>0</v>
      </c>
      <c r="Z38" s="55">
        <f t="shared" si="37"/>
        <v>38775.379999999997</v>
      </c>
      <c r="AA38" s="55">
        <f t="shared" si="34"/>
        <v>3528.25</v>
      </c>
      <c r="AB38" s="55">
        <f t="shared" si="38"/>
        <v>7.2759576141834259E-12</v>
      </c>
    </row>
    <row r="39" spans="1:28" x14ac:dyDescent="0.25">
      <c r="A39" s="35" t="s">
        <v>95</v>
      </c>
      <c r="B39" s="11">
        <v>2019</v>
      </c>
      <c r="C39" s="11"/>
      <c r="D39" s="11"/>
      <c r="E39" s="50">
        <v>2095.69</v>
      </c>
      <c r="F39" s="50">
        <v>4709.47</v>
      </c>
      <c r="G39" s="50"/>
      <c r="H39" s="50">
        <v>3406.32</v>
      </c>
      <c r="I39" s="50">
        <v>18932.46</v>
      </c>
      <c r="J39" s="50">
        <v>0</v>
      </c>
      <c r="K39" s="50">
        <v>157.82</v>
      </c>
      <c r="L39" s="50">
        <v>2585.6799999999998</v>
      </c>
      <c r="M39" s="18">
        <v>6593.73</v>
      </c>
      <c r="N39" s="18">
        <v>0</v>
      </c>
      <c r="O39" s="18">
        <f t="shared" si="35"/>
        <v>38481.17</v>
      </c>
      <c r="P39" s="18">
        <f t="shared" si="36"/>
        <v>3182.8700000000026</v>
      </c>
      <c r="R39" s="18">
        <f>+R38-345.91</f>
        <v>3113.2400000000007</v>
      </c>
      <c r="S39" s="18">
        <f>+S38-32.56</f>
        <v>293.08</v>
      </c>
      <c r="T39" s="55">
        <f>2585.68-223.7</f>
        <v>2361.98</v>
      </c>
      <c r="U39" s="55">
        <f>+U38-34.04</f>
        <v>223.70000000000002</v>
      </c>
      <c r="V39" s="55">
        <f>+V38-916.59</f>
        <v>6023.33</v>
      </c>
      <c r="W39" s="18">
        <f>+W38-86.8</f>
        <v>570.4</v>
      </c>
      <c r="X39" s="55">
        <v>0</v>
      </c>
      <c r="Y39" s="55">
        <v>0</v>
      </c>
      <c r="Z39" s="55">
        <f t="shared" si="37"/>
        <v>35298.299999999996</v>
      </c>
      <c r="AA39" s="55">
        <f t="shared" si="34"/>
        <v>3182.87</v>
      </c>
      <c r="AB39" s="55">
        <f t="shared" si="38"/>
        <v>0</v>
      </c>
    </row>
    <row r="40" spans="1:28" x14ac:dyDescent="0.25">
      <c r="A40" s="35" t="s">
        <v>96</v>
      </c>
      <c r="B40" s="11">
        <v>2019</v>
      </c>
      <c r="C40" s="11"/>
      <c r="D40" s="11"/>
      <c r="E40" s="50">
        <v>1883.36</v>
      </c>
      <c r="F40" s="50">
        <v>4232.37</v>
      </c>
      <c r="G40" s="50"/>
      <c r="H40" s="50">
        <v>4233.25</v>
      </c>
      <c r="I40" s="50">
        <v>18231.27</v>
      </c>
      <c r="J40" s="50">
        <v>4301.91</v>
      </c>
      <c r="K40" s="50">
        <v>4391.3599999999997</v>
      </c>
      <c r="L40" s="50">
        <v>2150.04</v>
      </c>
      <c r="M40" s="18">
        <v>5482.83</v>
      </c>
      <c r="N40" s="18">
        <v>0</v>
      </c>
      <c r="O40" s="18">
        <f t="shared" si="35"/>
        <v>44906.390000000007</v>
      </c>
      <c r="P40" s="18">
        <f t="shared" si="36"/>
        <v>2907.9100000000108</v>
      </c>
      <c r="R40" s="18">
        <f>+R39+1239.39-483.62</f>
        <v>3869.0100000000011</v>
      </c>
      <c r="S40" s="18">
        <f>+S39+116.68-45.52</f>
        <v>364.24</v>
      </c>
      <c r="T40" s="55">
        <f>2150.04-186.01</f>
        <v>1964.03</v>
      </c>
      <c r="U40" s="55">
        <f>+U39-37.69</f>
        <v>186.01000000000002</v>
      </c>
      <c r="V40" s="55">
        <f>+V39-1014.8</f>
        <v>5008.53</v>
      </c>
      <c r="W40" s="18">
        <f>+W39-96.1</f>
        <v>474.29999999999995</v>
      </c>
      <c r="X40" s="55">
        <v>0</v>
      </c>
      <c r="Y40" s="55">
        <v>0</v>
      </c>
      <c r="Z40" s="55">
        <f t="shared" si="37"/>
        <v>41998.479999999996</v>
      </c>
      <c r="AA40" s="55">
        <f t="shared" si="34"/>
        <v>2907.91</v>
      </c>
      <c r="AB40" s="55">
        <f t="shared" si="38"/>
        <v>1.0913936421275139E-11</v>
      </c>
    </row>
    <row r="41" spans="1:28" x14ac:dyDescent="0.25">
      <c r="A41" s="35" t="s">
        <v>97</v>
      </c>
      <c r="B41" s="11">
        <v>2019</v>
      </c>
      <c r="C41" s="11"/>
      <c r="D41" s="11"/>
      <c r="E41" s="50">
        <v>1678.08</v>
      </c>
      <c r="F41" s="50">
        <v>3770.66</v>
      </c>
      <c r="G41" s="50"/>
      <c r="H41" s="50">
        <v>3704.11</v>
      </c>
      <c r="I41" s="50">
        <v>17552.689999999999</v>
      </c>
      <c r="J41" s="50">
        <v>3916.66</v>
      </c>
      <c r="K41" s="50">
        <v>3930.28</v>
      </c>
      <c r="L41" s="50">
        <v>1728.46</v>
      </c>
      <c r="M41" s="18">
        <v>4407.7700000000004</v>
      </c>
      <c r="N41" s="18">
        <v>0</v>
      </c>
      <c r="O41" s="18">
        <f t="shared" si="35"/>
        <v>40688.710000000006</v>
      </c>
      <c r="P41" s="18">
        <f t="shared" si="36"/>
        <v>2527.6400000000067</v>
      </c>
      <c r="R41" s="18">
        <f>+R40-483.62</f>
        <v>3385.3900000000012</v>
      </c>
      <c r="S41" s="18">
        <f>+S40-45.52</f>
        <v>318.72000000000003</v>
      </c>
      <c r="T41" s="55">
        <f>1728.46-149.54</f>
        <v>1578.92</v>
      </c>
      <c r="U41" s="55">
        <f>+U40-36.47</f>
        <v>149.54000000000002</v>
      </c>
      <c r="V41" s="55">
        <f>+V40-982.06</f>
        <v>4026.47</v>
      </c>
      <c r="W41" s="18">
        <f>+W40-93</f>
        <v>381.29999999999995</v>
      </c>
      <c r="X41" s="55">
        <v>0</v>
      </c>
      <c r="Y41" s="55">
        <v>0</v>
      </c>
      <c r="Z41" s="55">
        <f t="shared" si="37"/>
        <v>38161.07</v>
      </c>
      <c r="AA41" s="55">
        <f t="shared" si="34"/>
        <v>2527.6400000000003</v>
      </c>
      <c r="AB41" s="55">
        <f t="shared" si="38"/>
        <v>6.3664629124104977E-12</v>
      </c>
    </row>
    <row r="42" spans="1:28" x14ac:dyDescent="0.25">
      <c r="A42" s="35" t="s">
        <v>98</v>
      </c>
      <c r="B42" s="11">
        <v>2019</v>
      </c>
      <c r="C42" s="11"/>
      <c r="D42" s="11"/>
      <c r="E42" s="50">
        <v>1465.75</v>
      </c>
      <c r="F42" s="50">
        <v>3293.56</v>
      </c>
      <c r="G42" s="50"/>
      <c r="H42" s="50">
        <v>3174.97</v>
      </c>
      <c r="I42" s="50">
        <v>16851.5</v>
      </c>
      <c r="J42" s="50">
        <v>3518.57</v>
      </c>
      <c r="K42" s="50">
        <v>3522.82</v>
      </c>
      <c r="L42" s="50">
        <v>1292.82</v>
      </c>
      <c r="M42" s="18">
        <v>3296.87</v>
      </c>
      <c r="N42" s="18">
        <v>0</v>
      </c>
      <c r="O42" s="18">
        <f t="shared" si="35"/>
        <v>36416.86</v>
      </c>
      <c r="P42" s="18">
        <f t="shared" si="36"/>
        <v>2136</v>
      </c>
      <c r="R42" s="18">
        <f t="shared" ref="R42:R46" si="39">+R41-483.62</f>
        <v>2901.7700000000013</v>
      </c>
      <c r="S42" s="18">
        <f t="shared" ref="S42:S46" si="40">+S41-45.52</f>
        <v>273.20000000000005</v>
      </c>
      <c r="T42" s="55">
        <f>1292.82-111.85</f>
        <v>1180.97</v>
      </c>
      <c r="U42" s="55">
        <f>+U41-37.69</f>
        <v>111.85000000000002</v>
      </c>
      <c r="V42" s="55">
        <f>+V41-1014.8</f>
        <v>3011.67</v>
      </c>
      <c r="W42" s="18">
        <f>+W41-96.1</f>
        <v>285.19999999999993</v>
      </c>
      <c r="X42" s="55">
        <v>0</v>
      </c>
      <c r="Y42" s="55">
        <v>0</v>
      </c>
      <c r="Z42" s="55">
        <f t="shared" si="37"/>
        <v>34280.86</v>
      </c>
      <c r="AA42" s="55">
        <f t="shared" si="34"/>
        <v>2136</v>
      </c>
      <c r="AB42" s="55">
        <f t="shared" si="38"/>
        <v>0</v>
      </c>
    </row>
    <row r="43" spans="1:28" x14ac:dyDescent="0.25">
      <c r="A43" s="35" t="s">
        <v>99</v>
      </c>
      <c r="B43" s="11">
        <v>2019</v>
      </c>
      <c r="C43" s="11"/>
      <c r="D43" s="11"/>
      <c r="E43" s="50">
        <v>1260.27</v>
      </c>
      <c r="F43" s="50">
        <v>2831.85</v>
      </c>
      <c r="G43" s="50"/>
      <c r="H43" s="50">
        <v>2645.83</v>
      </c>
      <c r="I43" s="50">
        <v>16172.92</v>
      </c>
      <c r="J43" s="50">
        <v>3133.32</v>
      </c>
      <c r="K43" s="50">
        <v>4305.7</v>
      </c>
      <c r="L43" s="50">
        <v>871.24</v>
      </c>
      <c r="M43" s="18">
        <v>2221.81</v>
      </c>
      <c r="N43" s="18">
        <v>0</v>
      </c>
      <c r="O43" s="18">
        <f t="shared" si="35"/>
        <v>33442.94</v>
      </c>
      <c r="P43" s="18">
        <f t="shared" si="36"/>
        <v>1755.5299999999988</v>
      </c>
      <c r="R43" s="18">
        <f t="shared" si="39"/>
        <v>2418.1500000000015</v>
      </c>
      <c r="S43" s="18">
        <f t="shared" si="40"/>
        <v>227.68000000000004</v>
      </c>
      <c r="T43" s="55">
        <f>871.24-75.38</f>
        <v>795.86</v>
      </c>
      <c r="U43" s="55">
        <f>+U42-36.47</f>
        <v>75.380000000000024</v>
      </c>
      <c r="V43" s="55">
        <f>+V42-982.06</f>
        <v>2029.6100000000001</v>
      </c>
      <c r="W43" s="18">
        <f>+W42-93</f>
        <v>192.19999999999993</v>
      </c>
      <c r="X43" s="55">
        <v>0</v>
      </c>
      <c r="Y43" s="55">
        <v>0</v>
      </c>
      <c r="Z43" s="55">
        <f t="shared" si="37"/>
        <v>31687.410000000003</v>
      </c>
      <c r="AA43" s="55">
        <f t="shared" si="34"/>
        <v>1755.5300000000002</v>
      </c>
      <c r="AB43" s="55">
        <f t="shared" si="38"/>
        <v>0</v>
      </c>
    </row>
    <row r="44" spans="1:28" x14ac:dyDescent="0.25">
      <c r="A44" s="35" t="s">
        <v>100</v>
      </c>
      <c r="B44" s="11">
        <v>2019</v>
      </c>
      <c r="C44" s="11"/>
      <c r="D44" s="11"/>
      <c r="E44" s="50">
        <v>1047.94</v>
      </c>
      <c r="F44" s="50">
        <v>2354.75</v>
      </c>
      <c r="G44" s="50"/>
      <c r="H44" s="50">
        <v>2116.69</v>
      </c>
      <c r="I44" s="50">
        <v>20387.14</v>
      </c>
      <c r="J44" s="50">
        <v>2735.23</v>
      </c>
      <c r="K44" s="50">
        <v>3806.3</v>
      </c>
      <c r="L44" s="50">
        <v>435.6</v>
      </c>
      <c r="M44" s="18">
        <v>1110.9100000000001</v>
      </c>
      <c r="N44" s="18">
        <v>0</v>
      </c>
      <c r="O44" s="18">
        <f t="shared" si="35"/>
        <v>33994.560000000005</v>
      </c>
      <c r="P44" s="18">
        <f t="shared" si="36"/>
        <v>1363.8900000000031</v>
      </c>
      <c r="R44" s="18">
        <f t="shared" si="39"/>
        <v>1934.5300000000016</v>
      </c>
      <c r="S44" s="18">
        <f t="shared" si="40"/>
        <v>182.16000000000003</v>
      </c>
      <c r="T44" s="55">
        <f>435.6-37.69</f>
        <v>397.91</v>
      </c>
      <c r="U44" s="55">
        <f>+U43-37.69</f>
        <v>37.690000000000026</v>
      </c>
      <c r="V44" s="55">
        <f>+V43-1014.8</f>
        <v>1014.8100000000002</v>
      </c>
      <c r="W44" s="18">
        <f>+W43-96.1</f>
        <v>96.099999999999937</v>
      </c>
      <c r="X44" s="55">
        <v>0</v>
      </c>
      <c r="Y44" s="55">
        <v>0</v>
      </c>
      <c r="Z44" s="55">
        <f t="shared" si="37"/>
        <v>32630.670000000002</v>
      </c>
      <c r="AA44" s="55">
        <f t="shared" si="34"/>
        <v>1363.89</v>
      </c>
      <c r="AB44" s="55">
        <f t="shared" si="38"/>
        <v>2.9558577807620168E-12</v>
      </c>
    </row>
    <row r="45" spans="1:28" x14ac:dyDescent="0.25">
      <c r="A45" s="35" t="s">
        <v>101</v>
      </c>
      <c r="B45" s="11">
        <v>2019</v>
      </c>
      <c r="C45" s="11"/>
      <c r="D45" s="11"/>
      <c r="E45" s="50">
        <v>835.61</v>
      </c>
      <c r="F45" s="50">
        <v>1877.65</v>
      </c>
      <c r="G45" s="50"/>
      <c r="H45" s="50">
        <v>1587.55</v>
      </c>
      <c r="I45" s="50">
        <v>19523.36</v>
      </c>
      <c r="J45" s="50">
        <v>2337.14</v>
      </c>
      <c r="K45" s="50">
        <v>3306.9</v>
      </c>
      <c r="L45" s="50">
        <v>0</v>
      </c>
      <c r="M45" s="18">
        <v>0</v>
      </c>
      <c r="N45" s="18">
        <v>0</v>
      </c>
      <c r="O45" s="18">
        <f t="shared" si="35"/>
        <v>29468.210000000003</v>
      </c>
      <c r="P45" s="18">
        <f t="shared" si="36"/>
        <v>972.25</v>
      </c>
      <c r="R45" s="18">
        <f t="shared" si="39"/>
        <v>1450.9100000000017</v>
      </c>
      <c r="S45" s="18">
        <f t="shared" si="40"/>
        <v>136.64000000000001</v>
      </c>
      <c r="T45" s="55">
        <f>0</f>
        <v>0</v>
      </c>
      <c r="U45" s="55">
        <f>+U44-37.69</f>
        <v>0</v>
      </c>
      <c r="V45" s="55">
        <f>+V44-1014.81</f>
        <v>0</v>
      </c>
      <c r="W45" s="18">
        <v>0</v>
      </c>
      <c r="X45" s="55">
        <v>0</v>
      </c>
      <c r="Y45" s="55">
        <v>0</v>
      </c>
      <c r="Z45" s="55">
        <f t="shared" si="37"/>
        <v>28495.960000000003</v>
      </c>
      <c r="AA45" s="55">
        <f t="shared" si="34"/>
        <v>972.25</v>
      </c>
      <c r="AB45" s="55">
        <f t="shared" si="38"/>
        <v>0</v>
      </c>
    </row>
    <row r="46" spans="1:28" x14ac:dyDescent="0.25">
      <c r="A46" s="35" t="s">
        <v>90</v>
      </c>
      <c r="B46" s="11">
        <v>2019</v>
      </c>
      <c r="C46" s="11"/>
      <c r="D46" s="11"/>
      <c r="E46" s="50">
        <v>630.13</v>
      </c>
      <c r="F46" s="50">
        <v>1415.94</v>
      </c>
      <c r="G46" s="50"/>
      <c r="H46" s="50">
        <v>1058.4100000000001</v>
      </c>
      <c r="I46" s="50">
        <v>18687.45</v>
      </c>
      <c r="J46" s="50">
        <v>1951.89</v>
      </c>
      <c r="K46" s="50">
        <v>2823.62</v>
      </c>
      <c r="L46" s="50">
        <v>6579.72</v>
      </c>
      <c r="M46" s="18">
        <v>16113.45</v>
      </c>
      <c r="N46" s="18">
        <v>1655.17</v>
      </c>
      <c r="O46" s="18">
        <f t="shared" si="35"/>
        <v>50915.78</v>
      </c>
      <c r="P46" s="18">
        <f t="shared" si="36"/>
        <v>2531.5800000000017</v>
      </c>
      <c r="R46" s="18">
        <f t="shared" si="39"/>
        <v>967.29000000000167</v>
      </c>
      <c r="S46" s="18">
        <f t="shared" si="40"/>
        <v>91.12</v>
      </c>
      <c r="T46" s="55">
        <f>6634.15-543.78</f>
        <v>6090.37</v>
      </c>
      <c r="U46" s="55">
        <f>533.04-43.69</f>
        <v>489.34999999999997</v>
      </c>
      <c r="V46" s="55">
        <f>16246.75-1331.7</f>
        <v>14915.05</v>
      </c>
      <c r="W46" s="18">
        <f>1305.4-107</f>
        <v>1198.4000000000001</v>
      </c>
      <c r="X46" s="55">
        <v>1532.59</v>
      </c>
      <c r="Y46" s="55">
        <v>122.58</v>
      </c>
      <c r="Z46" s="55">
        <f t="shared" si="37"/>
        <v>48384.2</v>
      </c>
      <c r="AA46" s="55">
        <f t="shared" si="34"/>
        <v>2531.58</v>
      </c>
      <c r="AB46" s="55">
        <f t="shared" si="38"/>
        <v>0</v>
      </c>
    </row>
    <row r="47" spans="1:28" x14ac:dyDescent="0.25">
      <c r="E47" s="50"/>
      <c r="F47" s="50"/>
      <c r="G47" s="50"/>
      <c r="H47" s="50"/>
      <c r="I47" s="50"/>
      <c r="J47" s="50"/>
      <c r="K47" s="50"/>
      <c r="L47" s="50"/>
      <c r="M47" s="18"/>
      <c r="N47" s="18"/>
      <c r="O47" s="18"/>
      <c r="P47" s="18"/>
      <c r="R47" s="18"/>
      <c r="S47" s="18"/>
      <c r="U47" s="56"/>
    </row>
    <row r="48" spans="1:28" x14ac:dyDescent="0.25">
      <c r="A48" s="35" t="s">
        <v>107</v>
      </c>
      <c r="E48" s="51">
        <f>AVERAGE(E34:E46)</f>
        <v>1688.0576923076926</v>
      </c>
      <c r="F48" s="51">
        <f t="shared" ref="F48:I48" si="41">AVERAGE(F34:F46)</f>
        <v>2503.8892307692304</v>
      </c>
      <c r="G48" s="51"/>
      <c r="H48" s="51">
        <f t="shared" si="41"/>
        <v>3437.6915384615395</v>
      </c>
      <c r="I48" s="51">
        <f t="shared" si="41"/>
        <v>19318.036153846155</v>
      </c>
      <c r="J48" s="51">
        <f t="shared" ref="J48:O48" si="42">AVERAGE(J34:J46)</f>
        <v>2127.9584615384615</v>
      </c>
      <c r="K48" s="51">
        <f t="shared" si="42"/>
        <v>2609.1953846153847</v>
      </c>
      <c r="L48" s="51">
        <f t="shared" si="42"/>
        <v>2682.1192307692309</v>
      </c>
      <c r="M48" s="51">
        <f t="shared" si="42"/>
        <v>6788.4838461538466</v>
      </c>
      <c r="N48" s="51">
        <f t="shared" si="42"/>
        <v>127.32076923076923</v>
      </c>
      <c r="O48" s="51">
        <f t="shared" si="42"/>
        <v>41282.75230769231</v>
      </c>
      <c r="P48" s="18">
        <f>+O48-I22</f>
        <v>2376.6023076923084</v>
      </c>
      <c r="Q48" s="18"/>
      <c r="R48" s="51">
        <f t="shared" ref="R48:AB48" si="43">AVERAGE(R34:R46)</f>
        <v>3172.9115384615393</v>
      </c>
      <c r="S48" s="51">
        <f t="shared" si="43"/>
        <v>264.77999999999997</v>
      </c>
      <c r="T48" s="51">
        <f t="shared" si="43"/>
        <v>2564.33</v>
      </c>
      <c r="U48" s="51">
        <f t="shared" si="43"/>
        <v>117.78923076923077</v>
      </c>
      <c r="V48" s="51">
        <f t="shared" si="43"/>
        <v>6491.9376923076925</v>
      </c>
      <c r="W48" s="51">
        <f t="shared" si="43"/>
        <v>296.5461538461538</v>
      </c>
      <c r="X48" s="51">
        <f t="shared" si="43"/>
        <v>117.89153846153846</v>
      </c>
      <c r="Y48" s="51">
        <f t="shared" si="43"/>
        <v>10.215</v>
      </c>
      <c r="Z48" s="51">
        <f t="shared" si="43"/>
        <v>38906.15</v>
      </c>
      <c r="AA48" s="51">
        <f t="shared" si="43"/>
        <v>2376.6023076923075</v>
      </c>
      <c r="AB48" s="51">
        <f t="shared" si="43"/>
        <v>2.0463630789890885E-12</v>
      </c>
    </row>
    <row r="49" spans="1:21" x14ac:dyDescent="0.25"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1" x14ac:dyDescent="0.25"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1" x14ac:dyDescent="0.25"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1" x14ac:dyDescent="0.25">
      <c r="A52" s="42" t="s">
        <v>133</v>
      </c>
      <c r="R52" s="18"/>
      <c r="S52" s="18"/>
      <c r="T52" s="18"/>
    </row>
    <row r="53" spans="1:21" ht="45" x14ac:dyDescent="0.25">
      <c r="A53" s="48" t="s">
        <v>102</v>
      </c>
      <c r="B53" s="48" t="s">
        <v>103</v>
      </c>
      <c r="C53" s="48"/>
      <c r="D53" s="48"/>
      <c r="E53" s="52" t="s">
        <v>125</v>
      </c>
      <c r="F53" s="52" t="s">
        <v>126</v>
      </c>
      <c r="G53" s="57"/>
      <c r="H53" s="52" t="s">
        <v>104</v>
      </c>
      <c r="I53" s="52" t="s">
        <v>132</v>
      </c>
      <c r="J53" s="52"/>
      <c r="K53" s="67" t="s">
        <v>125</v>
      </c>
      <c r="L53" s="67"/>
      <c r="M53" s="52"/>
      <c r="N53" s="67" t="s">
        <v>126</v>
      </c>
      <c r="O53" s="67"/>
      <c r="Q53" s="68" t="s">
        <v>145</v>
      </c>
      <c r="R53" s="68"/>
    </row>
    <row r="54" spans="1:21" x14ac:dyDescent="0.25">
      <c r="A54" s="34"/>
      <c r="B54" s="34"/>
      <c r="C54" s="34"/>
      <c r="D54" s="34"/>
      <c r="E54" s="49"/>
      <c r="F54" s="49"/>
      <c r="G54" s="49"/>
      <c r="K54" s="40" t="s">
        <v>105</v>
      </c>
      <c r="L54" s="40" t="s">
        <v>142</v>
      </c>
      <c r="M54" s="49"/>
      <c r="N54" s="40" t="s">
        <v>105</v>
      </c>
      <c r="O54" s="40" t="s">
        <v>142</v>
      </c>
      <c r="Q54" s="40" t="s">
        <v>105</v>
      </c>
      <c r="R54" s="40" t="s">
        <v>142</v>
      </c>
      <c r="T54" s="40"/>
    </row>
    <row r="55" spans="1:21" x14ac:dyDescent="0.25">
      <c r="A55" s="35" t="s">
        <v>90</v>
      </c>
      <c r="B55" s="11">
        <v>2018</v>
      </c>
      <c r="C55" s="11"/>
      <c r="D55" s="11"/>
      <c r="E55" s="51">
        <v>5673</v>
      </c>
      <c r="F55" s="51">
        <v>1437</v>
      </c>
      <c r="G55" s="51"/>
      <c r="H55" s="46">
        <f>SUM(E55:F55)</f>
        <v>7110</v>
      </c>
      <c r="I55" s="18">
        <f t="shared" ref="I55:I67" si="44">+H55-F8</f>
        <v>0</v>
      </c>
      <c r="J55" s="18"/>
      <c r="K55" s="51">
        <f>+E55</f>
        <v>5673</v>
      </c>
      <c r="L55" s="51">
        <v>0</v>
      </c>
      <c r="M55" s="51"/>
      <c r="N55" s="51">
        <f>+F55</f>
        <v>1437</v>
      </c>
      <c r="O55" s="51">
        <v>0</v>
      </c>
      <c r="Q55" s="51">
        <f>+K55+N55</f>
        <v>7110</v>
      </c>
      <c r="R55" s="51">
        <f>+L55+O55</f>
        <v>0</v>
      </c>
      <c r="S55" s="56"/>
      <c r="T55" s="58">
        <f>+ROUND(H55-K55-L55-N55-O55,2)</f>
        <v>0</v>
      </c>
      <c r="U55" s="56"/>
    </row>
    <row r="56" spans="1:21" x14ac:dyDescent="0.25">
      <c r="A56" s="35" t="s">
        <v>91</v>
      </c>
      <c r="B56" s="11">
        <v>2018</v>
      </c>
      <c r="C56" s="11"/>
      <c r="D56" s="11"/>
      <c r="E56" s="50">
        <v>5673</v>
      </c>
      <c r="F56" s="50">
        <v>1437</v>
      </c>
      <c r="G56" s="50"/>
      <c r="H56" s="46">
        <f t="shared" ref="H56:H67" si="45">SUM(E56:F56)</f>
        <v>7110</v>
      </c>
      <c r="I56" s="18">
        <f t="shared" si="44"/>
        <v>0</v>
      </c>
      <c r="J56" s="18"/>
      <c r="K56" s="50">
        <f>+E56</f>
        <v>5673</v>
      </c>
      <c r="L56" s="50">
        <v>0</v>
      </c>
      <c r="M56" s="50"/>
      <c r="N56" s="51">
        <f t="shared" ref="N56:N67" si="46">+F56</f>
        <v>1437</v>
      </c>
      <c r="O56" s="50">
        <v>0</v>
      </c>
      <c r="Q56" s="51">
        <f t="shared" ref="Q56:Q67" si="47">+K56+N56</f>
        <v>7110</v>
      </c>
      <c r="R56" s="51">
        <f t="shared" ref="R56:R67" si="48">+L56+O56</f>
        <v>0</v>
      </c>
      <c r="S56" s="56"/>
      <c r="T56" s="58">
        <f t="shared" ref="T56:T67" si="49">+ROUND(H56-K56-L56-N56-O56,2)</f>
        <v>0</v>
      </c>
    </row>
    <row r="57" spans="1:21" x14ac:dyDescent="0.25">
      <c r="A57" s="35" t="s">
        <v>92</v>
      </c>
      <c r="B57" s="11">
        <v>2018</v>
      </c>
      <c r="C57" s="11"/>
      <c r="D57" s="11"/>
      <c r="E57" s="50">
        <v>16880</v>
      </c>
      <c r="F57" s="50">
        <v>1437</v>
      </c>
      <c r="G57" s="50"/>
      <c r="H57" s="46">
        <f t="shared" si="45"/>
        <v>18317</v>
      </c>
      <c r="I57" s="18">
        <f t="shared" si="44"/>
        <v>3100.3500000000004</v>
      </c>
      <c r="J57" s="18"/>
      <c r="K57" s="50">
        <v>13779.65</v>
      </c>
      <c r="L57" s="50">
        <v>3100.35</v>
      </c>
      <c r="M57" s="50"/>
      <c r="N57" s="51">
        <f t="shared" si="46"/>
        <v>1437</v>
      </c>
      <c r="O57" s="50">
        <v>0</v>
      </c>
      <c r="Q57" s="51">
        <f t="shared" si="47"/>
        <v>15216.65</v>
      </c>
      <c r="R57" s="51">
        <f t="shared" si="48"/>
        <v>3100.35</v>
      </c>
      <c r="S57" s="56"/>
      <c r="T57" s="58">
        <f t="shared" si="49"/>
        <v>0</v>
      </c>
    </row>
    <row r="58" spans="1:21" x14ac:dyDescent="0.25">
      <c r="A58" s="35" t="s">
        <v>93</v>
      </c>
      <c r="B58" s="11">
        <v>2018</v>
      </c>
      <c r="C58" s="11"/>
      <c r="D58" s="11"/>
      <c r="E58" s="50">
        <v>0</v>
      </c>
      <c r="F58" s="50">
        <v>1437</v>
      </c>
      <c r="G58" s="50"/>
      <c r="H58" s="46">
        <f t="shared" si="45"/>
        <v>1437</v>
      </c>
      <c r="I58" s="18">
        <f t="shared" si="44"/>
        <v>0</v>
      </c>
      <c r="J58" s="18"/>
      <c r="K58" s="50">
        <v>0</v>
      </c>
      <c r="L58" s="50">
        <v>0</v>
      </c>
      <c r="M58" s="50"/>
      <c r="N58" s="51">
        <f t="shared" si="46"/>
        <v>1437</v>
      </c>
      <c r="O58" s="50">
        <v>0</v>
      </c>
      <c r="Q58" s="51">
        <f t="shared" si="47"/>
        <v>1437</v>
      </c>
      <c r="R58" s="51">
        <f t="shared" si="48"/>
        <v>0</v>
      </c>
      <c r="S58" s="56"/>
      <c r="T58" s="58">
        <f t="shared" si="49"/>
        <v>0</v>
      </c>
    </row>
    <row r="59" spans="1:21" x14ac:dyDescent="0.25">
      <c r="A59" s="35" t="s">
        <v>94</v>
      </c>
      <c r="B59" s="11">
        <v>2019</v>
      </c>
      <c r="C59" s="11"/>
      <c r="D59" s="11"/>
      <c r="E59" s="50">
        <v>0</v>
      </c>
      <c r="F59" s="50">
        <v>1437</v>
      </c>
      <c r="G59" s="50"/>
      <c r="H59" s="46">
        <f t="shared" si="45"/>
        <v>1437</v>
      </c>
      <c r="I59" s="18">
        <f t="shared" si="44"/>
        <v>0</v>
      </c>
      <c r="J59" s="18"/>
      <c r="K59" s="50">
        <v>0</v>
      </c>
      <c r="L59" s="50">
        <v>0</v>
      </c>
      <c r="M59" s="50"/>
      <c r="N59" s="51">
        <f t="shared" si="46"/>
        <v>1437</v>
      </c>
      <c r="O59" s="50">
        <v>0</v>
      </c>
      <c r="Q59" s="51">
        <f t="shared" si="47"/>
        <v>1437</v>
      </c>
      <c r="R59" s="51">
        <f t="shared" si="48"/>
        <v>0</v>
      </c>
      <c r="S59" s="56"/>
      <c r="T59" s="58">
        <f t="shared" si="49"/>
        <v>0</v>
      </c>
    </row>
    <row r="60" spans="1:21" x14ac:dyDescent="0.25">
      <c r="A60" s="35" t="s">
        <v>95</v>
      </c>
      <c r="B60" s="11">
        <v>2019</v>
      </c>
      <c r="C60" s="11"/>
      <c r="D60" s="11"/>
      <c r="E60" s="50">
        <v>0</v>
      </c>
      <c r="F60" s="50">
        <v>1437</v>
      </c>
      <c r="G60" s="50"/>
      <c r="H60" s="46">
        <f t="shared" si="45"/>
        <v>1437</v>
      </c>
      <c r="I60" s="18">
        <f t="shared" si="44"/>
        <v>0</v>
      </c>
      <c r="J60" s="18"/>
      <c r="K60" s="50">
        <v>0</v>
      </c>
      <c r="L60" s="50">
        <v>0</v>
      </c>
      <c r="M60" s="50"/>
      <c r="N60" s="51">
        <f t="shared" si="46"/>
        <v>1437</v>
      </c>
      <c r="O60" s="50">
        <v>0</v>
      </c>
      <c r="Q60" s="51">
        <f t="shared" si="47"/>
        <v>1437</v>
      </c>
      <c r="R60" s="51">
        <f t="shared" si="48"/>
        <v>0</v>
      </c>
      <c r="S60" s="56"/>
      <c r="T60" s="58">
        <f t="shared" si="49"/>
        <v>0</v>
      </c>
    </row>
    <row r="61" spans="1:21" x14ac:dyDescent="0.25">
      <c r="A61" s="35" t="s">
        <v>96</v>
      </c>
      <c r="B61" s="11">
        <v>2019</v>
      </c>
      <c r="C61" s="11"/>
      <c r="D61" s="11"/>
      <c r="E61" s="50">
        <v>0</v>
      </c>
      <c r="F61" s="50">
        <v>1437</v>
      </c>
      <c r="G61" s="50"/>
      <c r="H61" s="46">
        <f t="shared" si="45"/>
        <v>1437</v>
      </c>
      <c r="I61" s="18">
        <f t="shared" si="44"/>
        <v>0</v>
      </c>
      <c r="J61" s="18"/>
      <c r="K61" s="50">
        <v>0</v>
      </c>
      <c r="L61" s="50">
        <v>0</v>
      </c>
      <c r="M61" s="50"/>
      <c r="N61" s="51">
        <f t="shared" si="46"/>
        <v>1437</v>
      </c>
      <c r="O61" s="50">
        <v>0</v>
      </c>
      <c r="Q61" s="51">
        <f t="shared" si="47"/>
        <v>1437</v>
      </c>
      <c r="R61" s="51">
        <f t="shared" si="48"/>
        <v>0</v>
      </c>
      <c r="S61" s="56"/>
      <c r="T61" s="58">
        <f t="shared" si="49"/>
        <v>0</v>
      </c>
    </row>
    <row r="62" spans="1:21" x14ac:dyDescent="0.25">
      <c r="A62" s="35" t="s">
        <v>97</v>
      </c>
      <c r="B62" s="11">
        <v>2019</v>
      </c>
      <c r="C62" s="11"/>
      <c r="D62" s="11"/>
      <c r="E62" s="50">
        <v>0</v>
      </c>
      <c r="F62" s="50">
        <v>1437</v>
      </c>
      <c r="G62" s="50"/>
      <c r="H62" s="46">
        <f t="shared" si="45"/>
        <v>1437</v>
      </c>
      <c r="I62" s="18">
        <f t="shared" si="44"/>
        <v>0</v>
      </c>
      <c r="J62" s="18"/>
      <c r="K62" s="50">
        <v>0</v>
      </c>
      <c r="L62" s="50">
        <v>0</v>
      </c>
      <c r="M62" s="50"/>
      <c r="N62" s="51">
        <f t="shared" si="46"/>
        <v>1437</v>
      </c>
      <c r="O62" s="50">
        <v>0</v>
      </c>
      <c r="Q62" s="51">
        <f t="shared" si="47"/>
        <v>1437</v>
      </c>
      <c r="R62" s="51">
        <f t="shared" si="48"/>
        <v>0</v>
      </c>
      <c r="S62" s="56"/>
      <c r="T62" s="58">
        <f t="shared" si="49"/>
        <v>0</v>
      </c>
    </row>
    <row r="63" spans="1:21" x14ac:dyDescent="0.25">
      <c r="A63" s="35" t="s">
        <v>98</v>
      </c>
      <c r="B63" s="11">
        <v>2019</v>
      </c>
      <c r="C63" s="11"/>
      <c r="D63" s="11"/>
      <c r="E63" s="50">
        <v>0</v>
      </c>
      <c r="F63" s="50">
        <v>1437</v>
      </c>
      <c r="G63" s="50"/>
      <c r="H63" s="46">
        <f t="shared" si="45"/>
        <v>1437</v>
      </c>
      <c r="I63" s="18">
        <f t="shared" si="44"/>
        <v>0</v>
      </c>
      <c r="J63" s="18"/>
      <c r="K63" s="50">
        <v>0</v>
      </c>
      <c r="L63" s="50">
        <v>0</v>
      </c>
      <c r="M63" s="50"/>
      <c r="N63" s="51">
        <f t="shared" si="46"/>
        <v>1437</v>
      </c>
      <c r="O63" s="50">
        <v>0</v>
      </c>
      <c r="Q63" s="51">
        <f t="shared" si="47"/>
        <v>1437</v>
      </c>
      <c r="R63" s="51">
        <f t="shared" si="48"/>
        <v>0</v>
      </c>
      <c r="S63" s="56"/>
      <c r="T63" s="58">
        <f t="shared" si="49"/>
        <v>0</v>
      </c>
    </row>
    <row r="64" spans="1:21" x14ac:dyDescent="0.25">
      <c r="A64" s="35" t="s">
        <v>99</v>
      </c>
      <c r="B64" s="11">
        <v>2019</v>
      </c>
      <c r="C64" s="11"/>
      <c r="D64" s="11"/>
      <c r="E64" s="50">
        <v>0</v>
      </c>
      <c r="F64" s="50">
        <v>1437</v>
      </c>
      <c r="G64" s="50"/>
      <c r="H64" s="46">
        <f t="shared" si="45"/>
        <v>1437</v>
      </c>
      <c r="I64" s="18">
        <f t="shared" si="44"/>
        <v>0</v>
      </c>
      <c r="J64" s="18"/>
      <c r="K64" s="50">
        <v>0</v>
      </c>
      <c r="L64" s="50">
        <v>0</v>
      </c>
      <c r="M64" s="50"/>
      <c r="N64" s="51">
        <f t="shared" si="46"/>
        <v>1437</v>
      </c>
      <c r="O64" s="50">
        <v>0</v>
      </c>
      <c r="Q64" s="51">
        <f t="shared" si="47"/>
        <v>1437</v>
      </c>
      <c r="R64" s="51">
        <f t="shared" si="48"/>
        <v>0</v>
      </c>
      <c r="S64" s="56"/>
      <c r="T64" s="58">
        <f t="shared" si="49"/>
        <v>0</v>
      </c>
    </row>
    <row r="65" spans="1:36" x14ac:dyDescent="0.25">
      <c r="A65" s="35" t="s">
        <v>100</v>
      </c>
      <c r="B65" s="11">
        <v>2019</v>
      </c>
      <c r="C65" s="11"/>
      <c r="D65" s="11"/>
      <c r="E65" s="50">
        <v>0</v>
      </c>
      <c r="F65" s="50">
        <v>2874</v>
      </c>
      <c r="G65" s="50"/>
      <c r="H65" s="46">
        <f t="shared" si="45"/>
        <v>2874</v>
      </c>
      <c r="I65" s="18">
        <f t="shared" si="44"/>
        <v>0</v>
      </c>
      <c r="J65" s="18"/>
      <c r="K65" s="50">
        <v>0</v>
      </c>
      <c r="L65" s="50">
        <v>0</v>
      </c>
      <c r="M65" s="50"/>
      <c r="N65" s="51">
        <f t="shared" si="46"/>
        <v>2874</v>
      </c>
      <c r="O65" s="50">
        <v>0</v>
      </c>
      <c r="Q65" s="51">
        <f t="shared" si="47"/>
        <v>2874</v>
      </c>
      <c r="R65" s="51">
        <f t="shared" si="48"/>
        <v>0</v>
      </c>
      <c r="S65" s="56"/>
      <c r="T65" s="58">
        <f t="shared" si="49"/>
        <v>0</v>
      </c>
    </row>
    <row r="66" spans="1:36" x14ac:dyDescent="0.25">
      <c r="A66" s="35" t="s">
        <v>101</v>
      </c>
      <c r="B66" s="11">
        <v>2019</v>
      </c>
      <c r="C66" s="11"/>
      <c r="D66" s="11"/>
      <c r="E66" s="50">
        <v>0</v>
      </c>
      <c r="F66" s="50">
        <v>2874</v>
      </c>
      <c r="G66" s="50"/>
      <c r="H66" s="46">
        <f t="shared" si="45"/>
        <v>2874</v>
      </c>
      <c r="I66" s="18">
        <f t="shared" si="44"/>
        <v>0</v>
      </c>
      <c r="J66" s="18"/>
      <c r="K66" s="50">
        <v>0</v>
      </c>
      <c r="L66" s="50">
        <v>0</v>
      </c>
      <c r="M66" s="50"/>
      <c r="N66" s="51">
        <f t="shared" si="46"/>
        <v>2874</v>
      </c>
      <c r="O66" s="50">
        <v>0</v>
      </c>
      <c r="Q66" s="51">
        <f t="shared" si="47"/>
        <v>2874</v>
      </c>
      <c r="R66" s="51">
        <f t="shared" si="48"/>
        <v>0</v>
      </c>
      <c r="S66" s="56"/>
      <c r="T66" s="58">
        <f t="shared" si="49"/>
        <v>0</v>
      </c>
    </row>
    <row r="67" spans="1:36" x14ac:dyDescent="0.25">
      <c r="A67" s="35" t="s">
        <v>90</v>
      </c>
      <c r="B67" s="11">
        <v>2019</v>
      </c>
      <c r="C67" s="11"/>
      <c r="D67" s="11"/>
      <c r="E67" s="50">
        <v>0</v>
      </c>
      <c r="F67" s="50">
        <v>2874</v>
      </c>
      <c r="G67" s="50"/>
      <c r="H67" s="46">
        <f t="shared" si="45"/>
        <v>2874</v>
      </c>
      <c r="I67" s="18">
        <f t="shared" si="44"/>
        <v>0</v>
      </c>
      <c r="J67" s="18"/>
      <c r="K67" s="50">
        <v>0</v>
      </c>
      <c r="L67" s="50">
        <v>0</v>
      </c>
      <c r="M67" s="50"/>
      <c r="N67" s="51">
        <f t="shared" si="46"/>
        <v>2874</v>
      </c>
      <c r="O67" s="50">
        <v>0</v>
      </c>
      <c r="Q67" s="51">
        <f t="shared" si="47"/>
        <v>2874</v>
      </c>
      <c r="R67" s="51">
        <f t="shared" si="48"/>
        <v>0</v>
      </c>
      <c r="S67" s="56"/>
      <c r="T67" s="58">
        <f t="shared" si="49"/>
        <v>0</v>
      </c>
    </row>
    <row r="68" spans="1:36" x14ac:dyDescent="0.25">
      <c r="E68" s="50"/>
      <c r="F68" s="50"/>
      <c r="G68" s="50"/>
      <c r="H68" s="18"/>
      <c r="I68" s="18"/>
      <c r="J68" s="18"/>
      <c r="K68" s="50"/>
      <c r="L68" s="50"/>
      <c r="M68" s="50"/>
      <c r="N68" s="50"/>
      <c r="O68" s="50"/>
      <c r="Q68" s="50"/>
      <c r="R68" s="50"/>
      <c r="S68" s="56"/>
      <c r="T68" s="18"/>
    </row>
    <row r="69" spans="1:36" x14ac:dyDescent="0.25">
      <c r="A69" s="35" t="s">
        <v>107</v>
      </c>
      <c r="E69" s="51">
        <f>AVERAGE(E55:E67)</f>
        <v>2171.2307692307691</v>
      </c>
      <c r="F69" s="51">
        <f>AVERAGE(F55:F67)</f>
        <v>1768.6153846153845</v>
      </c>
      <c r="G69" s="51"/>
      <c r="H69" s="51">
        <f>AVERAGE(H55:H67)</f>
        <v>3939.8461538461538</v>
      </c>
      <c r="I69" s="18">
        <f>+H69-F22</f>
        <v>238.48846153846125</v>
      </c>
      <c r="J69" s="18"/>
      <c r="K69" s="51">
        <f>AVERAGE(K55:K67)</f>
        <v>1932.7423076923078</v>
      </c>
      <c r="L69" s="51">
        <f>AVERAGE(L55:L67)</f>
        <v>238.48846153846154</v>
      </c>
      <c r="M69" s="51"/>
      <c r="N69" s="51">
        <f>AVERAGE(N55:N67)</f>
        <v>1768.6153846153845</v>
      </c>
      <c r="O69" s="51">
        <f>AVERAGE(O55:O67)</f>
        <v>0</v>
      </c>
      <c r="Q69" s="51">
        <f>AVERAGE(Q55:Q67)</f>
        <v>3701.3576923076926</v>
      </c>
      <c r="R69" s="51">
        <f>AVERAGE(R55:R67)</f>
        <v>238.48846153846154</v>
      </c>
      <c r="S69" s="56"/>
      <c r="T69" s="18"/>
    </row>
    <row r="70" spans="1:36" x14ac:dyDescent="0.25">
      <c r="T70" s="18"/>
    </row>
    <row r="72" spans="1:36" x14ac:dyDescent="0.25">
      <c r="V72" s="55"/>
    </row>
    <row r="73" spans="1:36" x14ac:dyDescent="0.25">
      <c r="A73" s="42" t="s">
        <v>141</v>
      </c>
    </row>
    <row r="74" spans="1:36" ht="60" x14ac:dyDescent="0.25">
      <c r="A74" s="48" t="s">
        <v>102</v>
      </c>
      <c r="B74" s="48" t="s">
        <v>103</v>
      </c>
      <c r="C74" s="48"/>
      <c r="D74" s="48"/>
      <c r="E74" s="53" t="s">
        <v>136</v>
      </c>
      <c r="F74" s="53" t="s">
        <v>137</v>
      </c>
      <c r="G74" s="59"/>
      <c r="H74" s="53" t="s">
        <v>135</v>
      </c>
      <c r="I74" s="53" t="s">
        <v>139</v>
      </c>
      <c r="J74" s="53" t="s">
        <v>134</v>
      </c>
      <c r="K74" s="53" t="s">
        <v>129</v>
      </c>
      <c r="L74" s="53" t="s">
        <v>146</v>
      </c>
      <c r="N74" s="53" t="s">
        <v>140</v>
      </c>
      <c r="O74" s="53" t="s">
        <v>138</v>
      </c>
      <c r="P74" s="53" t="s">
        <v>147</v>
      </c>
      <c r="R74" s="52" t="s">
        <v>104</v>
      </c>
      <c r="S74" s="52" t="s">
        <v>132</v>
      </c>
      <c r="T74" s="67" t="s">
        <v>149</v>
      </c>
      <c r="U74" s="67"/>
      <c r="V74" s="67"/>
      <c r="W74" s="67" t="s">
        <v>150</v>
      </c>
      <c r="X74" s="67"/>
      <c r="Z74" s="54" t="s">
        <v>151</v>
      </c>
      <c r="AA74" s="66" t="s">
        <v>139</v>
      </c>
      <c r="AB74" s="66"/>
      <c r="AC74" s="66" t="s">
        <v>129</v>
      </c>
      <c r="AD74" s="66"/>
      <c r="AE74" s="54"/>
      <c r="AF74" s="66" t="s">
        <v>152</v>
      </c>
      <c r="AG74" s="66"/>
    </row>
    <row r="75" spans="1:36" x14ac:dyDescent="0.25">
      <c r="A75" s="34"/>
      <c r="B75" s="34"/>
      <c r="C75" s="34"/>
      <c r="D75" s="34"/>
      <c r="E75" s="49"/>
      <c r="F75" s="49"/>
      <c r="G75" s="49"/>
      <c r="H75" s="49"/>
      <c r="I75" s="49"/>
      <c r="J75" s="49"/>
      <c r="K75" s="49"/>
      <c r="O75" s="49"/>
      <c r="T75" s="40" t="s">
        <v>105</v>
      </c>
      <c r="U75" s="40" t="s">
        <v>142</v>
      </c>
      <c r="V75" s="40" t="s">
        <v>104</v>
      </c>
      <c r="W75" s="40" t="s">
        <v>105</v>
      </c>
      <c r="X75" s="40" t="s">
        <v>142</v>
      </c>
      <c r="AA75" s="40" t="s">
        <v>105</v>
      </c>
      <c r="AB75" s="40" t="s">
        <v>142</v>
      </c>
      <c r="AC75" s="40" t="s">
        <v>105</v>
      </c>
      <c r="AD75" s="40" t="s">
        <v>142</v>
      </c>
      <c r="AF75" s="40" t="s">
        <v>105</v>
      </c>
      <c r="AG75" s="40" t="s">
        <v>142</v>
      </c>
      <c r="AH75" s="40" t="s">
        <v>148</v>
      </c>
    </row>
    <row r="76" spans="1:36" x14ac:dyDescent="0.25">
      <c r="A76" s="35" t="s">
        <v>90</v>
      </c>
      <c r="B76" s="11">
        <v>2018</v>
      </c>
      <c r="C76" s="11"/>
      <c r="D76" s="11"/>
      <c r="E76" s="51">
        <v>17389.669999999998</v>
      </c>
      <c r="F76" s="51">
        <v>0</v>
      </c>
      <c r="G76" s="51"/>
      <c r="H76" s="51">
        <v>1629.23</v>
      </c>
      <c r="I76" s="51">
        <v>2480</v>
      </c>
      <c r="J76" s="51">
        <v>1051.48</v>
      </c>
      <c r="K76" s="51">
        <v>0</v>
      </c>
      <c r="L76" s="56">
        <f>SUM(E76:K76)</f>
        <v>22550.379999999997</v>
      </c>
      <c r="N76" s="51">
        <v>19050</v>
      </c>
      <c r="O76" s="51">
        <v>0</v>
      </c>
      <c r="P76" s="56">
        <f>+N76+O76</f>
        <v>19050</v>
      </c>
      <c r="R76" s="46">
        <f t="shared" ref="R76:R88" si="50">+L76+P76</f>
        <v>41600.379999999997</v>
      </c>
      <c r="S76" s="46">
        <f t="shared" ref="S76:S88" si="51">+R76-E8</f>
        <v>22550.379999999997</v>
      </c>
      <c r="T76" s="61">
        <f>6787-329.5</f>
        <v>6457.5</v>
      </c>
      <c r="U76" s="61">
        <f>2285.5-250.5</f>
        <v>2035</v>
      </c>
      <c r="V76" s="18">
        <f>+T76+U76</f>
        <v>8492.5</v>
      </c>
      <c r="W76" s="60">
        <f>+(E76+F76+H76+J76)*T76/V76</f>
        <v>15261.051380629966</v>
      </c>
      <c r="X76" s="60">
        <f>+(E76+F76+H76+J76)*U76/V76</f>
        <v>4809.3286193700324</v>
      </c>
      <c r="Y76" s="46"/>
      <c r="Z76" s="18">
        <v>0</v>
      </c>
      <c r="AA76" s="46">
        <v>1240</v>
      </c>
      <c r="AB76" s="46">
        <v>1240</v>
      </c>
      <c r="AC76" s="46">
        <v>0</v>
      </c>
      <c r="AD76" s="46">
        <v>0</v>
      </c>
      <c r="AE76" s="46"/>
      <c r="AF76" s="46">
        <f>+W76+AA76+AC76</f>
        <v>16501.051380629964</v>
      </c>
      <c r="AG76" s="46">
        <f>+X76+AB76+AD76</f>
        <v>6049.3286193700324</v>
      </c>
      <c r="AH76" s="46">
        <f>+ROUND(L76-AF76-AG76,2)</f>
        <v>0</v>
      </c>
      <c r="AI76" s="56"/>
      <c r="AJ76" s="56"/>
    </row>
    <row r="77" spans="1:36" x14ac:dyDescent="0.25">
      <c r="A77" s="35" t="s">
        <v>91</v>
      </c>
      <c r="B77" s="11">
        <v>2018</v>
      </c>
      <c r="C77" s="11"/>
      <c r="D77" s="11"/>
      <c r="E77" s="50">
        <v>17389.669999999998</v>
      </c>
      <c r="F77" s="50">
        <v>4805.3999999999996</v>
      </c>
      <c r="G77" s="50"/>
      <c r="H77" s="50">
        <v>577.01</v>
      </c>
      <c r="I77" s="50">
        <f>+I76+2240+28506.96</f>
        <v>33226.959999999999</v>
      </c>
      <c r="J77" s="50">
        <v>952.7</v>
      </c>
      <c r="K77" s="50">
        <v>0</v>
      </c>
      <c r="L77" s="50">
        <f t="shared" ref="L77:L90" si="52">SUM(E77:K77)</f>
        <v>56951.739999999991</v>
      </c>
      <c r="N77" s="50">
        <v>19050</v>
      </c>
      <c r="O77" s="50">
        <v>0</v>
      </c>
      <c r="P77" s="50">
        <f t="shared" ref="P77:P90" si="53">+N77+O77</f>
        <v>19050</v>
      </c>
      <c r="R77" s="50">
        <f t="shared" si="50"/>
        <v>76001.739999999991</v>
      </c>
      <c r="S77" s="18">
        <f t="shared" si="51"/>
        <v>56951.739999999991</v>
      </c>
      <c r="T77" s="61">
        <f t="shared" ref="T77:T88" si="54">6787-329.5</f>
        <v>6457.5</v>
      </c>
      <c r="U77" s="61">
        <f t="shared" ref="U77:U88" si="55">2285.5-250.5</f>
        <v>2035</v>
      </c>
      <c r="V77" s="18">
        <f t="shared" ref="V77:V88" si="56">+T77+U77</f>
        <v>8492.5</v>
      </c>
      <c r="W77" s="61">
        <f t="shared" ref="W77:W88" si="57">+(E77+F77+H77+J77)*T77/V77</f>
        <v>18039.772369738002</v>
      </c>
      <c r="X77" s="61">
        <f t="shared" ref="X77:X88" si="58">+(E77+F77+H77+J77)*U77/V77</f>
        <v>5685.0076302619955</v>
      </c>
      <c r="Y77" s="18"/>
      <c r="Z77" s="18">
        <f>28506.96+2240</f>
        <v>30746.959999999999</v>
      </c>
      <c r="AA77" s="18">
        <f>+AA76+Z77*(T77/V77)</f>
        <v>24619.275148660581</v>
      </c>
      <c r="AB77" s="18">
        <f>+AB76+Z77*U77/V77</f>
        <v>8607.6848513394179</v>
      </c>
      <c r="AC77" s="18">
        <v>0</v>
      </c>
      <c r="AD77" s="18">
        <v>0</v>
      </c>
      <c r="AE77" s="46"/>
      <c r="AF77" s="18">
        <f t="shared" ref="AF77:AF88" si="59">+W77+AA77+AC77</f>
        <v>42659.047518398584</v>
      </c>
      <c r="AG77" s="18">
        <f t="shared" ref="AG77:AG88" si="60">+X77+AB77+AD77</f>
        <v>14292.692481601414</v>
      </c>
      <c r="AH77" s="18">
        <f t="shared" ref="AH77:AH88" si="61">+ROUND(L77-AF77-AG77,2)</f>
        <v>0</v>
      </c>
      <c r="AI77" s="56"/>
      <c r="AJ77" s="56"/>
    </row>
    <row r="78" spans="1:36" x14ac:dyDescent="0.25">
      <c r="A78" s="35" t="s">
        <v>92</v>
      </c>
      <c r="B78" s="11">
        <v>2018</v>
      </c>
      <c r="C78" s="11"/>
      <c r="D78" s="11"/>
      <c r="E78" s="50">
        <v>17389.669999999998</v>
      </c>
      <c r="F78" s="50">
        <v>4668.1000000000004</v>
      </c>
      <c r="G78" s="50"/>
      <c r="H78" s="50">
        <v>-769.13</v>
      </c>
      <c r="I78" s="50">
        <f>+I77-28506.96-2240+27668.52+3643.55+2480</f>
        <v>36272.07</v>
      </c>
      <c r="J78" s="50">
        <v>857.11</v>
      </c>
      <c r="K78" s="50">
        <v>0</v>
      </c>
      <c r="L78" s="50">
        <f>SUM(E78:K78)</f>
        <v>58417.819999999992</v>
      </c>
      <c r="N78" s="50">
        <v>19050</v>
      </c>
      <c r="O78" s="50">
        <v>0</v>
      </c>
      <c r="P78" s="50">
        <f t="shared" si="53"/>
        <v>19050</v>
      </c>
      <c r="R78" s="50">
        <f t="shared" si="50"/>
        <v>77467.819999999992</v>
      </c>
      <c r="S78" s="18">
        <f t="shared" si="51"/>
        <v>58417.819999999992</v>
      </c>
      <c r="T78" s="61">
        <f t="shared" si="54"/>
        <v>6457.5</v>
      </c>
      <c r="U78" s="61">
        <f t="shared" si="55"/>
        <v>2035</v>
      </c>
      <c r="V78" s="18">
        <f t="shared" si="56"/>
        <v>8492.5</v>
      </c>
      <c r="W78" s="61">
        <f t="shared" si="57"/>
        <v>16839.114586399763</v>
      </c>
      <c r="X78" s="61">
        <f t="shared" si="58"/>
        <v>5306.6354136002346</v>
      </c>
      <c r="Y78" s="18"/>
      <c r="Z78" s="18">
        <f>27668.52+3643.55</f>
        <v>31312.07</v>
      </c>
      <c r="AA78" s="18">
        <f>+AA76+Z78*(T78/V78)+2480</f>
        <v>27528.971683838681</v>
      </c>
      <c r="AB78" s="18">
        <f>+AB76+Z78*U78/V78</f>
        <v>8743.0983161613185</v>
      </c>
      <c r="AC78" s="18">
        <v>0</v>
      </c>
      <c r="AD78" s="18">
        <v>0</v>
      </c>
      <c r="AE78" s="46"/>
      <c r="AF78" s="18">
        <f t="shared" si="59"/>
        <v>44368.086270238447</v>
      </c>
      <c r="AG78" s="18">
        <f t="shared" si="60"/>
        <v>14049.733729761552</v>
      </c>
      <c r="AH78" s="18">
        <f t="shared" si="61"/>
        <v>0</v>
      </c>
      <c r="AI78" s="56"/>
      <c r="AJ78" s="56"/>
    </row>
    <row r="79" spans="1:36" x14ac:dyDescent="0.25">
      <c r="A79" s="35" t="s">
        <v>93</v>
      </c>
      <c r="B79" s="11">
        <v>2018</v>
      </c>
      <c r="C79" s="11"/>
      <c r="D79" s="11"/>
      <c r="E79" s="50">
        <v>17389.669999999998</v>
      </c>
      <c r="F79" s="50">
        <v>4530.8</v>
      </c>
      <c r="G79" s="50"/>
      <c r="H79" s="50">
        <v>4260.25</v>
      </c>
      <c r="I79" s="50">
        <f>+I78-27668.52-3643.55-2480+27668.52</f>
        <v>30148.52</v>
      </c>
      <c r="J79" s="50">
        <v>758.33</v>
      </c>
      <c r="K79" s="50">
        <v>0</v>
      </c>
      <c r="L79" s="50">
        <f t="shared" si="52"/>
        <v>57087.57</v>
      </c>
      <c r="N79" s="50">
        <v>19050</v>
      </c>
      <c r="O79" s="50">
        <v>0</v>
      </c>
      <c r="P79" s="50">
        <f t="shared" si="53"/>
        <v>19050</v>
      </c>
      <c r="R79" s="50">
        <f t="shared" si="50"/>
        <v>76137.570000000007</v>
      </c>
      <c r="S79" s="18">
        <f t="shared" si="51"/>
        <v>57087.570000000007</v>
      </c>
      <c r="T79" s="61">
        <f t="shared" si="54"/>
        <v>6457.5</v>
      </c>
      <c r="U79" s="61">
        <f t="shared" si="55"/>
        <v>2035</v>
      </c>
      <c r="V79" s="18">
        <f t="shared" si="56"/>
        <v>8492.5</v>
      </c>
      <c r="W79" s="61">
        <f t="shared" si="57"/>
        <v>20483.82871651457</v>
      </c>
      <c r="X79" s="61">
        <f t="shared" si="58"/>
        <v>6455.2212834854281</v>
      </c>
      <c r="Y79" s="18"/>
      <c r="Z79" s="18">
        <v>27668.52</v>
      </c>
      <c r="AA79" s="18">
        <f>2480+Z79*T79/V79</f>
        <v>23518.500783043863</v>
      </c>
      <c r="AB79" s="18">
        <f>+Z79*U79/V79</f>
        <v>6630.0192169561378</v>
      </c>
      <c r="AC79" s="18">
        <v>0</v>
      </c>
      <c r="AD79" s="18">
        <v>0</v>
      </c>
      <c r="AE79" s="46"/>
      <c r="AF79" s="18">
        <f t="shared" si="59"/>
        <v>44002.329499558429</v>
      </c>
      <c r="AG79" s="18">
        <f t="shared" si="60"/>
        <v>13085.240500441567</v>
      </c>
      <c r="AH79" s="18">
        <f t="shared" si="61"/>
        <v>0</v>
      </c>
      <c r="AI79" s="56"/>
      <c r="AJ79" s="56"/>
    </row>
    <row r="80" spans="1:36" x14ac:dyDescent="0.25">
      <c r="A80" s="35" t="s">
        <v>94</v>
      </c>
      <c r="B80" s="11">
        <v>2019</v>
      </c>
      <c r="C80" s="11"/>
      <c r="D80" s="11"/>
      <c r="E80" s="50">
        <v>17389.669999999998</v>
      </c>
      <c r="F80" s="50">
        <v>4393.5</v>
      </c>
      <c r="G80" s="50"/>
      <c r="H80" s="50">
        <v>13525.18</v>
      </c>
      <c r="I80" s="50">
        <f>+I79-27668.52</f>
        <v>2480</v>
      </c>
      <c r="J80" s="50">
        <v>659.55</v>
      </c>
      <c r="K80" s="50">
        <v>0</v>
      </c>
      <c r="L80" s="50">
        <f t="shared" si="52"/>
        <v>38447.9</v>
      </c>
      <c r="N80" s="50">
        <f>7000+19050+31500</f>
        <v>57550</v>
      </c>
      <c r="O80" s="50">
        <v>0</v>
      </c>
      <c r="P80" s="50">
        <f t="shared" si="53"/>
        <v>57550</v>
      </c>
      <c r="R80" s="50">
        <f t="shared" si="50"/>
        <v>95997.9</v>
      </c>
      <c r="S80" s="18">
        <f t="shared" si="51"/>
        <v>38447.899999999994</v>
      </c>
      <c r="T80" s="61">
        <f t="shared" si="54"/>
        <v>6457.5</v>
      </c>
      <c r="U80" s="61">
        <f t="shared" si="55"/>
        <v>2035</v>
      </c>
      <c r="V80" s="18">
        <f t="shared" si="56"/>
        <v>8492.5</v>
      </c>
      <c r="W80" s="61">
        <f t="shared" si="57"/>
        <v>27349.15681483662</v>
      </c>
      <c r="X80" s="61">
        <f t="shared" si="58"/>
        <v>8618.7431851633792</v>
      </c>
      <c r="Y80" s="18"/>
      <c r="Z80" s="18">
        <v>0</v>
      </c>
      <c r="AA80" s="18">
        <v>2480</v>
      </c>
      <c r="AB80" s="18">
        <v>0</v>
      </c>
      <c r="AC80" s="18">
        <v>0</v>
      </c>
      <c r="AD80" s="18">
        <v>0</v>
      </c>
      <c r="AE80" s="46"/>
      <c r="AF80" s="18">
        <f t="shared" si="59"/>
        <v>29829.15681483662</v>
      </c>
      <c r="AG80" s="18">
        <f t="shared" si="60"/>
        <v>8618.7431851633792</v>
      </c>
      <c r="AH80" s="18">
        <f t="shared" si="61"/>
        <v>0</v>
      </c>
      <c r="AI80" s="56"/>
      <c r="AJ80" s="56"/>
    </row>
    <row r="81" spans="1:36" x14ac:dyDescent="0.25">
      <c r="A81" s="35" t="s">
        <v>95</v>
      </c>
      <c r="B81" s="11">
        <v>2019</v>
      </c>
      <c r="C81" s="11"/>
      <c r="D81" s="11"/>
      <c r="E81" s="50">
        <v>17389.669999999998</v>
      </c>
      <c r="F81" s="50">
        <v>4256.2</v>
      </c>
      <c r="G81" s="50"/>
      <c r="H81" s="50">
        <v>12341.73</v>
      </c>
      <c r="I81" s="50">
        <v>2480</v>
      </c>
      <c r="J81" s="50">
        <v>570.33000000000004</v>
      </c>
      <c r="K81" s="50">
        <v>0</v>
      </c>
      <c r="L81" s="50">
        <f t="shared" si="52"/>
        <v>37037.93</v>
      </c>
      <c r="N81" s="50">
        <f>19050+31500</f>
        <v>50550</v>
      </c>
      <c r="O81" s="50">
        <v>0</v>
      </c>
      <c r="P81" s="50">
        <f t="shared" si="53"/>
        <v>50550</v>
      </c>
      <c r="R81" s="50">
        <f t="shared" si="50"/>
        <v>87587.93</v>
      </c>
      <c r="S81" s="18">
        <f t="shared" si="51"/>
        <v>37037.929999999993</v>
      </c>
      <c r="T81" s="61">
        <f t="shared" si="54"/>
        <v>6457.5</v>
      </c>
      <c r="U81" s="61">
        <f t="shared" si="55"/>
        <v>2035</v>
      </c>
      <c r="V81" s="18">
        <f t="shared" si="56"/>
        <v>8492.5</v>
      </c>
      <c r="W81" s="61">
        <f t="shared" si="57"/>
        <v>26277.048333823961</v>
      </c>
      <c r="X81" s="61">
        <f t="shared" si="58"/>
        <v>8280.8816661760375</v>
      </c>
      <c r="Y81" s="18"/>
      <c r="Z81" s="18">
        <v>0</v>
      </c>
      <c r="AA81" s="18">
        <v>2480</v>
      </c>
      <c r="AB81" s="18">
        <v>0</v>
      </c>
      <c r="AC81" s="18">
        <v>0</v>
      </c>
      <c r="AD81" s="18">
        <v>0</v>
      </c>
      <c r="AE81" s="46"/>
      <c r="AF81" s="18">
        <f t="shared" si="59"/>
        <v>28757.048333823961</v>
      </c>
      <c r="AG81" s="18">
        <f t="shared" si="60"/>
        <v>8280.8816661760375</v>
      </c>
      <c r="AH81" s="18">
        <f t="shared" si="61"/>
        <v>0</v>
      </c>
      <c r="AI81" s="56"/>
      <c r="AJ81" s="56"/>
    </row>
    <row r="82" spans="1:36" x14ac:dyDescent="0.25">
      <c r="A82" s="35" t="s">
        <v>96</v>
      </c>
      <c r="B82" s="11">
        <v>2019</v>
      </c>
      <c r="C82" s="11"/>
      <c r="D82" s="11"/>
      <c r="E82" s="50">
        <v>0</v>
      </c>
      <c r="F82" s="50">
        <v>4118.8999999999996</v>
      </c>
      <c r="G82" s="50"/>
      <c r="H82" s="50">
        <v>11031.48</v>
      </c>
      <c r="I82" s="50">
        <f>347.18+104.81+72</f>
        <v>523.99</v>
      </c>
      <c r="J82" s="50">
        <v>471.55</v>
      </c>
      <c r="K82" s="50">
        <v>0</v>
      </c>
      <c r="L82" s="50">
        <f t="shared" si="52"/>
        <v>16145.919999999998</v>
      </c>
      <c r="N82" s="50">
        <v>0</v>
      </c>
      <c r="O82" s="50">
        <v>0</v>
      </c>
      <c r="P82" s="50">
        <f t="shared" si="53"/>
        <v>0</v>
      </c>
      <c r="R82" s="50">
        <f t="shared" si="50"/>
        <v>16145.919999999998</v>
      </c>
      <c r="S82" s="18">
        <f t="shared" si="51"/>
        <v>16145.919999999998</v>
      </c>
      <c r="T82" s="61">
        <f t="shared" si="54"/>
        <v>6457.5</v>
      </c>
      <c r="U82" s="61">
        <f t="shared" si="55"/>
        <v>2035</v>
      </c>
      <c r="V82" s="18">
        <f t="shared" si="56"/>
        <v>8492.5</v>
      </c>
      <c r="W82" s="61">
        <f t="shared" si="57"/>
        <v>11878.553191050927</v>
      </c>
      <c r="X82" s="61">
        <f t="shared" si="58"/>
        <v>3743.3768089490723</v>
      </c>
      <c r="Y82" s="18"/>
      <c r="Z82" s="18">
        <f>72+347.18+104.81</f>
        <v>523.99</v>
      </c>
      <c r="AA82" s="18">
        <f t="shared" ref="AA82:AA88" si="62">+Z82*T82/V82</f>
        <v>398.42984103620847</v>
      </c>
      <c r="AB82" s="18">
        <f t="shared" ref="AB82:AB88" si="63">+Z82*U82/V82</f>
        <v>125.56015896379157</v>
      </c>
      <c r="AC82" s="18">
        <v>0</v>
      </c>
      <c r="AD82" s="18">
        <v>0</v>
      </c>
      <c r="AE82" s="46"/>
      <c r="AF82" s="18">
        <f t="shared" si="59"/>
        <v>12276.983032087135</v>
      </c>
      <c r="AG82" s="18">
        <f t="shared" si="60"/>
        <v>3868.936967912864</v>
      </c>
      <c r="AH82" s="18">
        <f t="shared" si="61"/>
        <v>0</v>
      </c>
      <c r="AI82" s="56"/>
      <c r="AJ82" s="56"/>
    </row>
    <row r="83" spans="1:36" x14ac:dyDescent="0.25">
      <c r="A83" s="35" t="s">
        <v>97</v>
      </c>
      <c r="B83" s="11">
        <v>2019</v>
      </c>
      <c r="C83" s="11"/>
      <c r="D83" s="11"/>
      <c r="E83" s="50">
        <v>0</v>
      </c>
      <c r="F83" s="50">
        <v>3981.6</v>
      </c>
      <c r="G83" s="50"/>
      <c r="H83" s="50">
        <v>9763.49</v>
      </c>
      <c r="I83" s="50">
        <v>523.99</v>
      </c>
      <c r="J83" s="50">
        <v>375.96</v>
      </c>
      <c r="K83" s="50">
        <v>247</v>
      </c>
      <c r="L83" s="50">
        <f t="shared" si="52"/>
        <v>14892.039999999999</v>
      </c>
      <c r="N83" s="50">
        <v>0</v>
      </c>
      <c r="O83" s="50">
        <v>0</v>
      </c>
      <c r="P83" s="50">
        <f t="shared" si="53"/>
        <v>0</v>
      </c>
      <c r="R83" s="50">
        <f t="shared" si="50"/>
        <v>14892.039999999999</v>
      </c>
      <c r="S83" s="18">
        <f t="shared" si="51"/>
        <v>14892.039999999999</v>
      </c>
      <c r="T83" s="61">
        <f t="shared" si="54"/>
        <v>6457.5</v>
      </c>
      <c r="U83" s="61">
        <f t="shared" si="55"/>
        <v>2035</v>
      </c>
      <c r="V83" s="18">
        <f t="shared" si="56"/>
        <v>8492.5</v>
      </c>
      <c r="W83" s="61">
        <f t="shared" si="57"/>
        <v>10737.318854871946</v>
      </c>
      <c r="X83" s="61">
        <f t="shared" si="58"/>
        <v>3383.7311451280543</v>
      </c>
      <c r="Y83" s="18"/>
      <c r="Z83" s="18">
        <v>523.99</v>
      </c>
      <c r="AA83" s="18">
        <f t="shared" si="62"/>
        <v>398.42984103620847</v>
      </c>
      <c r="AB83" s="18">
        <f t="shared" si="63"/>
        <v>125.56015896379157</v>
      </c>
      <c r="AC83" s="18">
        <v>133.22999999999999</v>
      </c>
      <c r="AD83" s="18">
        <v>113.77</v>
      </c>
      <c r="AE83" s="46"/>
      <c r="AF83" s="18">
        <f t="shared" si="59"/>
        <v>11268.978695908154</v>
      </c>
      <c r="AG83" s="18">
        <f t="shared" si="60"/>
        <v>3623.0613040918461</v>
      </c>
      <c r="AH83" s="18">
        <f t="shared" si="61"/>
        <v>0</v>
      </c>
      <c r="AI83" s="56"/>
      <c r="AJ83" s="56"/>
    </row>
    <row r="84" spans="1:36" x14ac:dyDescent="0.25">
      <c r="A84" s="35" t="s">
        <v>98</v>
      </c>
      <c r="B84" s="11">
        <v>2019</v>
      </c>
      <c r="C84" s="11"/>
      <c r="D84" s="11"/>
      <c r="E84" s="50">
        <v>0</v>
      </c>
      <c r="F84" s="50">
        <v>3844.3</v>
      </c>
      <c r="G84" s="50"/>
      <c r="H84" s="50">
        <v>8453.24</v>
      </c>
      <c r="I84" s="50">
        <f>+I83-451.99</f>
        <v>72</v>
      </c>
      <c r="J84" s="50">
        <v>277.18</v>
      </c>
      <c r="K84" s="50">
        <v>0</v>
      </c>
      <c r="L84" s="50">
        <f t="shared" si="52"/>
        <v>12646.720000000001</v>
      </c>
      <c r="N84" s="50">
        <v>0</v>
      </c>
      <c r="O84" s="50">
        <v>0</v>
      </c>
      <c r="P84" s="50">
        <f t="shared" si="53"/>
        <v>0</v>
      </c>
      <c r="R84" s="50">
        <f t="shared" si="50"/>
        <v>12646.720000000001</v>
      </c>
      <c r="S84" s="18">
        <f t="shared" si="51"/>
        <v>12646.720000000001</v>
      </c>
      <c r="T84" s="61">
        <f t="shared" si="54"/>
        <v>6457.5</v>
      </c>
      <c r="U84" s="61">
        <f t="shared" si="55"/>
        <v>2035</v>
      </c>
      <c r="V84" s="18">
        <f t="shared" si="56"/>
        <v>8492.5</v>
      </c>
      <c r="W84" s="61">
        <f t="shared" si="57"/>
        <v>9561.525392993819</v>
      </c>
      <c r="X84" s="61">
        <f t="shared" si="58"/>
        <v>3013.1946070061822</v>
      </c>
      <c r="Y84" s="18"/>
      <c r="Z84" s="18">
        <v>72</v>
      </c>
      <c r="AA84" s="18">
        <f t="shared" si="62"/>
        <v>54.747129820429791</v>
      </c>
      <c r="AB84" s="18">
        <f t="shared" si="63"/>
        <v>17.252870179570209</v>
      </c>
      <c r="AC84" s="18">
        <v>0</v>
      </c>
      <c r="AD84" s="18">
        <v>0</v>
      </c>
      <c r="AE84" s="46"/>
      <c r="AF84" s="18">
        <f t="shared" si="59"/>
        <v>9616.2725228142481</v>
      </c>
      <c r="AG84" s="18">
        <f t="shared" si="60"/>
        <v>3030.4474771857522</v>
      </c>
      <c r="AH84" s="18">
        <f t="shared" si="61"/>
        <v>0</v>
      </c>
      <c r="AI84" s="56"/>
      <c r="AJ84" s="56"/>
    </row>
    <row r="85" spans="1:36" x14ac:dyDescent="0.25">
      <c r="A85" s="35" t="s">
        <v>99</v>
      </c>
      <c r="B85" s="11">
        <v>2019</v>
      </c>
      <c r="C85" s="11"/>
      <c r="D85" s="11"/>
      <c r="E85" s="50">
        <v>0</v>
      </c>
      <c r="F85" s="50">
        <v>3707</v>
      </c>
      <c r="G85" s="50"/>
      <c r="H85" s="50">
        <v>7185.25</v>
      </c>
      <c r="I85" s="50">
        <f>+I84+72</f>
        <v>144</v>
      </c>
      <c r="J85" s="50">
        <v>181.59</v>
      </c>
      <c r="K85" s="50">
        <v>0</v>
      </c>
      <c r="L85" s="50">
        <f t="shared" si="52"/>
        <v>11217.84</v>
      </c>
      <c r="N85" s="50">
        <v>0</v>
      </c>
      <c r="O85" s="50">
        <v>0</v>
      </c>
      <c r="P85" s="50">
        <f t="shared" si="53"/>
        <v>0</v>
      </c>
      <c r="R85" s="50">
        <f t="shared" si="50"/>
        <v>11217.84</v>
      </c>
      <c r="S85" s="18">
        <f t="shared" si="51"/>
        <v>11217.84</v>
      </c>
      <c r="T85" s="61">
        <f t="shared" si="54"/>
        <v>6457.5</v>
      </c>
      <c r="U85" s="61">
        <f t="shared" si="55"/>
        <v>2035</v>
      </c>
      <c r="V85" s="18">
        <f t="shared" si="56"/>
        <v>8492.5</v>
      </c>
      <c r="W85" s="61">
        <f t="shared" si="57"/>
        <v>8420.2910568148363</v>
      </c>
      <c r="X85" s="61">
        <f t="shared" si="58"/>
        <v>2653.5489431851634</v>
      </c>
      <c r="Y85" s="18"/>
      <c r="Z85" s="18">
        <v>144</v>
      </c>
      <c r="AA85" s="18">
        <f t="shared" si="62"/>
        <v>109.49425964085958</v>
      </c>
      <c r="AB85" s="18">
        <f t="shared" si="63"/>
        <v>34.505740359140418</v>
      </c>
      <c r="AC85" s="18">
        <v>0</v>
      </c>
      <c r="AD85" s="18">
        <v>0</v>
      </c>
      <c r="AE85" s="46"/>
      <c r="AF85" s="18">
        <f t="shared" si="59"/>
        <v>8529.7853164556964</v>
      </c>
      <c r="AG85" s="18">
        <f t="shared" si="60"/>
        <v>2688.0546835443038</v>
      </c>
      <c r="AH85" s="18">
        <f t="shared" si="61"/>
        <v>0</v>
      </c>
      <c r="AI85" s="56"/>
      <c r="AJ85" s="56"/>
    </row>
    <row r="86" spans="1:36" x14ac:dyDescent="0.25">
      <c r="A86" s="35" t="s">
        <v>100</v>
      </c>
      <c r="B86" s="11">
        <v>2019</v>
      </c>
      <c r="C86" s="11"/>
      <c r="D86" s="11"/>
      <c r="E86" s="50">
        <v>0</v>
      </c>
      <c r="F86" s="50">
        <v>3569.7</v>
      </c>
      <c r="G86" s="50"/>
      <c r="H86" s="50">
        <v>5875</v>
      </c>
      <c r="I86" s="50">
        <v>144</v>
      </c>
      <c r="J86" s="50">
        <v>82.81</v>
      </c>
      <c r="K86" s="50">
        <v>0</v>
      </c>
      <c r="L86" s="50">
        <f t="shared" si="52"/>
        <v>9671.51</v>
      </c>
      <c r="N86" s="50">
        <v>0</v>
      </c>
      <c r="O86" s="50">
        <v>0</v>
      </c>
      <c r="P86" s="50">
        <f t="shared" si="53"/>
        <v>0</v>
      </c>
      <c r="R86" s="50">
        <f t="shared" si="50"/>
        <v>9671.51</v>
      </c>
      <c r="S86" s="18">
        <f t="shared" si="51"/>
        <v>9671.51</v>
      </c>
      <c r="T86" s="61">
        <f t="shared" si="54"/>
        <v>6457.5</v>
      </c>
      <c r="U86" s="61">
        <f t="shared" si="55"/>
        <v>2035</v>
      </c>
      <c r="V86" s="18">
        <f t="shared" si="56"/>
        <v>8492.5</v>
      </c>
      <c r="W86" s="61">
        <f t="shared" si="57"/>
        <v>7244.497594936709</v>
      </c>
      <c r="X86" s="61">
        <f t="shared" si="58"/>
        <v>2283.0124050632912</v>
      </c>
      <c r="Y86" s="18"/>
      <c r="Z86" s="18">
        <v>144</v>
      </c>
      <c r="AA86" s="18">
        <f t="shared" si="62"/>
        <v>109.49425964085958</v>
      </c>
      <c r="AB86" s="18">
        <f t="shared" si="63"/>
        <v>34.505740359140418</v>
      </c>
      <c r="AC86" s="18">
        <v>0</v>
      </c>
      <c r="AD86" s="18">
        <v>0</v>
      </c>
      <c r="AE86" s="46"/>
      <c r="AF86" s="18">
        <f t="shared" si="59"/>
        <v>7353.991854577569</v>
      </c>
      <c r="AG86" s="18">
        <f t="shared" si="60"/>
        <v>2317.5181454224316</v>
      </c>
      <c r="AH86" s="18">
        <f t="shared" si="61"/>
        <v>0</v>
      </c>
      <c r="AI86" s="56"/>
      <c r="AJ86" s="56"/>
    </row>
    <row r="87" spans="1:36" x14ac:dyDescent="0.25">
      <c r="A87" s="35" t="s">
        <v>101</v>
      </c>
      <c r="B87" s="11">
        <v>2019</v>
      </c>
      <c r="C87" s="11"/>
      <c r="D87" s="11"/>
      <c r="E87" s="50">
        <v>0</v>
      </c>
      <c r="F87" s="50">
        <v>3432.4</v>
      </c>
      <c r="G87" s="50"/>
      <c r="H87" s="50">
        <v>4564.75</v>
      </c>
      <c r="I87" s="50">
        <v>144</v>
      </c>
      <c r="J87" s="50">
        <v>3109</v>
      </c>
      <c r="K87" s="50">
        <v>0</v>
      </c>
      <c r="L87" s="50">
        <f t="shared" si="52"/>
        <v>11250.15</v>
      </c>
      <c r="N87" s="50">
        <v>0</v>
      </c>
      <c r="O87" s="50">
        <v>9156.4599999999991</v>
      </c>
      <c r="P87" s="50">
        <f t="shared" si="53"/>
        <v>9156.4599999999991</v>
      </c>
      <c r="R87" s="50">
        <f t="shared" si="50"/>
        <v>20406.61</v>
      </c>
      <c r="S87" s="18">
        <f t="shared" si="51"/>
        <v>11250.150000000001</v>
      </c>
      <c r="T87" s="61">
        <f t="shared" si="54"/>
        <v>6457.5</v>
      </c>
      <c r="U87" s="61">
        <f t="shared" si="55"/>
        <v>2035</v>
      </c>
      <c r="V87" s="18">
        <f t="shared" si="56"/>
        <v>8492.5</v>
      </c>
      <c r="W87" s="61">
        <f t="shared" si="57"/>
        <v>8444.8588313217551</v>
      </c>
      <c r="X87" s="61">
        <f t="shared" si="58"/>
        <v>2661.2911686782454</v>
      </c>
      <c r="Y87" s="18"/>
      <c r="Z87" s="18">
        <v>144</v>
      </c>
      <c r="AA87" s="18">
        <f t="shared" si="62"/>
        <v>109.49425964085958</v>
      </c>
      <c r="AB87" s="18">
        <f t="shared" si="63"/>
        <v>34.505740359140418</v>
      </c>
      <c r="AC87" s="18">
        <v>0</v>
      </c>
      <c r="AD87" s="18">
        <v>0</v>
      </c>
      <c r="AE87" s="46"/>
      <c r="AF87" s="18">
        <f t="shared" si="59"/>
        <v>8554.3530909626152</v>
      </c>
      <c r="AG87" s="18">
        <f t="shared" si="60"/>
        <v>2695.7969090373858</v>
      </c>
      <c r="AH87" s="18">
        <f t="shared" si="61"/>
        <v>0</v>
      </c>
      <c r="AI87" s="56"/>
      <c r="AJ87" s="56"/>
    </row>
    <row r="88" spans="1:36" x14ac:dyDescent="0.25">
      <c r="A88" s="35" t="s">
        <v>90</v>
      </c>
      <c r="B88" s="11">
        <v>2019</v>
      </c>
      <c r="C88" s="11"/>
      <c r="D88" s="11"/>
      <c r="E88" s="50">
        <v>400</v>
      </c>
      <c r="F88" s="50">
        <v>3295.1</v>
      </c>
      <c r="G88" s="50"/>
      <c r="H88" s="50">
        <v>26635.11</v>
      </c>
      <c r="I88" s="50">
        <v>144</v>
      </c>
      <c r="J88" s="50">
        <v>3019.66</v>
      </c>
      <c r="K88" s="50">
        <v>0</v>
      </c>
      <c r="L88" s="50">
        <f t="shared" si="52"/>
        <v>33493.869999999995</v>
      </c>
      <c r="N88" s="50">
        <v>21430</v>
      </c>
      <c r="O88" s="50">
        <v>5323.13</v>
      </c>
      <c r="P88" s="50">
        <f t="shared" si="53"/>
        <v>26753.13</v>
      </c>
      <c r="R88" s="50">
        <f t="shared" si="50"/>
        <v>60247</v>
      </c>
      <c r="S88" s="18">
        <f t="shared" si="51"/>
        <v>33493.869999999995</v>
      </c>
      <c r="T88" s="61">
        <f t="shared" si="54"/>
        <v>6457.5</v>
      </c>
      <c r="U88" s="61">
        <f t="shared" si="55"/>
        <v>2035</v>
      </c>
      <c r="V88" s="18">
        <f t="shared" si="56"/>
        <v>8492.5</v>
      </c>
      <c r="W88" s="61">
        <f t="shared" si="57"/>
        <v>25358.467533117455</v>
      </c>
      <c r="X88" s="61">
        <f t="shared" si="58"/>
        <v>7991.4024668825423</v>
      </c>
      <c r="Y88" s="18"/>
      <c r="Z88" s="18">
        <v>144</v>
      </c>
      <c r="AA88" s="18">
        <f t="shared" si="62"/>
        <v>109.49425964085958</v>
      </c>
      <c r="AB88" s="18">
        <f t="shared" si="63"/>
        <v>34.505740359140418</v>
      </c>
      <c r="AC88" s="18">
        <v>0</v>
      </c>
      <c r="AD88" s="18">
        <v>0</v>
      </c>
      <c r="AE88" s="46"/>
      <c r="AF88" s="18">
        <f t="shared" si="59"/>
        <v>25467.961792758313</v>
      </c>
      <c r="AG88" s="18">
        <f t="shared" si="60"/>
        <v>8025.9082072416822</v>
      </c>
      <c r="AH88" s="18">
        <f t="shared" si="61"/>
        <v>0</v>
      </c>
      <c r="AI88" s="56"/>
      <c r="AJ88" s="56"/>
    </row>
    <row r="89" spans="1:36" x14ac:dyDescent="0.25">
      <c r="E89" s="50"/>
      <c r="F89" s="50"/>
      <c r="G89" s="50"/>
      <c r="H89" s="50"/>
      <c r="I89" s="50"/>
      <c r="J89" s="50"/>
      <c r="K89" s="50"/>
      <c r="L89" s="56"/>
      <c r="N89" s="18"/>
      <c r="O89" s="50"/>
      <c r="P89" s="56"/>
      <c r="R89" s="18"/>
      <c r="S89" s="18"/>
    </row>
    <row r="90" spans="1:36" x14ac:dyDescent="0.25">
      <c r="A90" s="35" t="s">
        <v>107</v>
      </c>
      <c r="E90" s="51">
        <f>AVERAGE(E76:E88)</f>
        <v>8056.7707692307686</v>
      </c>
      <c r="F90" s="51">
        <f t="shared" ref="F90:N90" si="64">AVERAGE(F76:F88)</f>
        <v>3738.6923076923076</v>
      </c>
      <c r="G90" s="51"/>
      <c r="H90" s="51">
        <f t="shared" si="64"/>
        <v>8082.5069230769232</v>
      </c>
      <c r="I90" s="51">
        <f>AVERAGE(I76:I88)</f>
        <v>8367.963846153847</v>
      </c>
      <c r="J90" s="51">
        <f>AVERAGE(J76:J88)</f>
        <v>951.32692307692309</v>
      </c>
      <c r="K90" s="51">
        <f>AVERAGE(K76:K88)</f>
        <v>19</v>
      </c>
      <c r="L90" s="56">
        <f t="shared" si="52"/>
        <v>29216.260769230765</v>
      </c>
      <c r="N90" s="51">
        <f t="shared" si="64"/>
        <v>15825.384615384615</v>
      </c>
      <c r="O90" s="51">
        <f>AVERAGE(O76:O88)</f>
        <v>1113.8146153846153</v>
      </c>
      <c r="P90" s="56">
        <f t="shared" si="53"/>
        <v>16939.199230769231</v>
      </c>
      <c r="R90" s="51">
        <f>AVERAGE(R76:R88)</f>
        <v>46155.460000000006</v>
      </c>
      <c r="S90" s="18">
        <f>+R90-E22</f>
        <v>29216.260769230776</v>
      </c>
    </row>
    <row r="1048576" spans="21:21" x14ac:dyDescent="0.25">
      <c r="U1048576" s="55">
        <f>+H1048576-S1048576-T1048576</f>
        <v>0</v>
      </c>
    </row>
  </sheetData>
  <mergeCells count="14">
    <mergeCell ref="W1:AA1"/>
    <mergeCell ref="W2:AA2"/>
    <mergeCell ref="W3:AA3"/>
    <mergeCell ref="U24:V24"/>
    <mergeCell ref="U25:V25"/>
    <mergeCell ref="K53:L53"/>
    <mergeCell ref="N53:O53"/>
    <mergeCell ref="Q53:R53"/>
    <mergeCell ref="U26:V26"/>
    <mergeCell ref="AF74:AG74"/>
    <mergeCell ref="W74:X74"/>
    <mergeCell ref="T74:V74"/>
    <mergeCell ref="AC74:AD74"/>
    <mergeCell ref="AA74:AB74"/>
  </mergeCells>
  <phoneticPr fontId="9" type="noConversion"/>
  <printOptions horizontalCentered="1"/>
  <pageMargins left="0" right="0" top="0.75" bottom="0.75" header="0.3" footer="0.3"/>
  <pageSetup scale="68" orientation="landscape" r:id="rId1"/>
  <ignoredErrors>
    <ignoredError sqref="L76:L77 L79:L8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Detail of Inventory at Sept 30 </vt:lpstr>
      <vt:lpstr>M&amp;S Inventory</vt:lpstr>
      <vt:lpstr>Prepayments</vt:lpstr>
      <vt:lpstr>'M&amp;S Inventory'!Print_Area</vt:lpstr>
      <vt:lpstr>Prepayments!Print_Area</vt:lpstr>
      <vt:lpstr>'Detail of Inventory at Sept 30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Binder</dc:creator>
  <cp:lastModifiedBy>Benny Wilkinson</cp:lastModifiedBy>
  <cp:lastPrinted>2019-11-08T00:11:14Z</cp:lastPrinted>
  <dcterms:created xsi:type="dcterms:W3CDTF">2019-11-05T17:15:18Z</dcterms:created>
  <dcterms:modified xsi:type="dcterms:W3CDTF">2019-11-12T01:19:46Z</dcterms:modified>
</cp:coreProperties>
</file>