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8_{45181AD3-7D96-4C94-B09D-C854C5996255}" xr6:coauthVersionLast="45" xr6:coauthVersionMax="45" xr10:uidLastSave="{00000000-0000-0000-0000-000000000000}"/>
  <bookViews>
    <workbookView xWindow="1725" yWindow="1800" windowWidth="27045" windowHeight="13230" xr2:uid="{E4C2B098-9C1C-470D-B378-8A9F425E42BA}"/>
  </bookViews>
  <sheets>
    <sheet name="Summary by Account Undine Ops" sheetId="1" r:id="rId1"/>
  </sheets>
  <definedNames>
    <definedName name="_xlnm.Print_Area" localSheetId="0">'Summary by Account Undine Ops'!$A$1:$D$80</definedName>
    <definedName name="_xlnm.Print_Titles" localSheetId="0">'Summary by Account Undine Ops'!$1:$6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9" i="1" l="1"/>
  <c r="D62" i="1"/>
  <c r="D49" i="1"/>
  <c r="D40" i="1"/>
  <c r="D26" i="1"/>
  <c r="D22" i="1"/>
  <c r="D20" i="1"/>
  <c r="D12" i="1"/>
  <c r="D14" i="1" s="1"/>
  <c r="D64" i="1" l="1"/>
  <c r="D71" i="1" s="1"/>
</calcChain>
</file>

<file path=xl/sharedStrings.xml><?xml version="1.0" encoding="utf-8"?>
<sst xmlns="http://schemas.openxmlformats.org/spreadsheetml/2006/main" count="66" uniqueCount="65">
  <si>
    <t>Undine Operating, LLC</t>
  </si>
  <si>
    <t>Overhead Expenses</t>
  </si>
  <si>
    <t>For the Twelve Months Ending September 30, 2019</t>
  </si>
  <si>
    <t>Account</t>
  </si>
  <si>
    <t>Description</t>
  </si>
  <si>
    <t>Amount</t>
  </si>
  <si>
    <t>Employees Salaries &amp; Wages</t>
  </si>
  <si>
    <t>801.3.2</t>
  </si>
  <si>
    <t>Employers Portion of Social Security/Medicare</t>
  </si>
  <si>
    <t>Officers/Employees Federal Unemployment</t>
  </si>
  <si>
    <t>801.3.4</t>
  </si>
  <si>
    <t>Officers/Employees Texas Unemployment</t>
  </si>
  <si>
    <t>Employees Payroll Taxes</t>
  </si>
  <si>
    <t>Total Salaries &amp; Wages Employees</t>
  </si>
  <si>
    <t>Officers Salaries &amp; Wages</t>
  </si>
  <si>
    <t>803.3.1</t>
  </si>
  <si>
    <t>Officers Social Security/Medicare</t>
  </si>
  <si>
    <t>803.3.3.1</t>
  </si>
  <si>
    <t>Employers Portion of Officers Social Security/Medicare</t>
  </si>
  <si>
    <t>Officers Payroll Taxes</t>
  </si>
  <si>
    <t>Total Salaries &amp; Wages Officers</t>
  </si>
  <si>
    <t>Employee Medical Expense</t>
  </si>
  <si>
    <t>Employee Life; LTD; Dental Expense</t>
  </si>
  <si>
    <t>Employee Benefits</t>
  </si>
  <si>
    <t>Internet Service &amp; IP Phones</t>
  </si>
  <si>
    <t>Cellular Phones</t>
  </si>
  <si>
    <t>Trash &amp; Recycling Services</t>
  </si>
  <si>
    <t>Electricity</t>
  </si>
  <si>
    <t>Office Supplies</t>
  </si>
  <si>
    <t>Postage &amp; Shipping</t>
  </si>
  <si>
    <t>Computer &amp; Other IT Related Expense</t>
  </si>
  <si>
    <t>Contract Services-IT</t>
  </si>
  <si>
    <t>Contract Services-Accounting</t>
  </si>
  <si>
    <t>Contract Services-Legal</t>
  </si>
  <si>
    <t>Beechwood Lawsuit</t>
  </si>
  <si>
    <t>Contract Services-Legal-Other</t>
  </si>
  <si>
    <t>Contract Services-Other</t>
  </si>
  <si>
    <t>Office Maintenance</t>
  </si>
  <si>
    <t>Rental of Building and Real Property</t>
  </si>
  <si>
    <t>Rental of Equipment</t>
  </si>
  <si>
    <t>Mileage</t>
  </si>
  <si>
    <t>Corporate Travel-Other</t>
  </si>
  <si>
    <t>Total Corporate Travel</t>
  </si>
  <si>
    <t>Insurance-General Liability</t>
  </si>
  <si>
    <t>Insurance-Workman's Compensation</t>
  </si>
  <si>
    <t>Insurance-Director &amp; Officer</t>
  </si>
  <si>
    <t>Meals &amp; Entertainment</t>
  </si>
  <si>
    <t>Bank Fees</t>
  </si>
  <si>
    <t>ADP Fees</t>
  </si>
  <si>
    <t>Dues, CPE &amp; Courses</t>
  </si>
  <si>
    <t>Telephone Expenses</t>
  </si>
  <si>
    <t>FSA Administrative Fees</t>
  </si>
  <si>
    <t>Other</t>
  </si>
  <si>
    <t>Total Miscellaneous Expenses</t>
  </si>
  <si>
    <t>Total Operating Expenses</t>
  </si>
  <si>
    <t>Due Diligence Expenses:</t>
  </si>
  <si>
    <t>Engineering</t>
  </si>
  <si>
    <t>Depreciation Expense</t>
  </si>
  <si>
    <t>Amortization Expense</t>
  </si>
  <si>
    <t>TOTAL OVERHEAD EXPENSES</t>
  </si>
  <si>
    <t>Allocated to:</t>
  </si>
  <si>
    <t xml:space="preserve">    Water Utilities</t>
  </si>
  <si>
    <t xml:space="preserve">    Wastewater Utilities</t>
  </si>
  <si>
    <t xml:space="preserve">    Greenshores Water &amp; Wastewater Utilities</t>
  </si>
  <si>
    <t>TOTAL OVERHEAD EXPENSES ALLOCATED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</si>
</sst>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/>
    <xf numFmtId="43" fontId="0" fillId="0" borderId="0" xfId="1" applyFont="1"/>
    <xf numFmtId="43" fontId="0" fillId="0" borderId="2" xfId="1" applyFont="1" applyBorder="1"/>
    <xf numFmtId="0" fontId="2" fillId="0" borderId="0" xfId="0" applyFont="1"/>
    <xf numFmtId="44" fontId="2" fillId="0" borderId="3" xfId="2" applyFont="1" applyBorder="1"/>
    <xf numFmtId="0" fontId="0" fillId="0" borderId="0" xfId="0" quotePrefix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7C137-C815-4A44-9E41-7EAEEC728054}">
  <sheetPr>
    <pageSetUpPr fitToPage="1"/>
  </sheetPr>
  <dimension ref="A1:D298"/>
  <sheetViews>
    <sheetView tabSelected="1" topLeftCell="A61" workbookViewId="0">
      <selection activeCell="D75" sqref="D75"/>
    </sheetView>
  </sheetViews>
  <sheetFormatPr defaultRowHeight="15" x14ac:dyDescent="0.25"/>
  <cols>
    <col min="2" max="2" width="50.7109375" bestFit="1" customWidth="1"/>
    <col min="3" max="3" width="4.7109375" customWidth="1"/>
    <col min="4" max="4" width="14.28515625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9.5" thickBot="1" x14ac:dyDescent="0.35">
      <c r="A3" s="2" t="s">
        <v>2</v>
      </c>
      <c r="B3" s="2"/>
      <c r="C3" s="2"/>
      <c r="D3" s="2"/>
    </row>
    <row r="6" spans="1:4" x14ac:dyDescent="0.25">
      <c r="A6" s="3" t="s">
        <v>3</v>
      </c>
      <c r="B6" s="3" t="s">
        <v>4</v>
      </c>
      <c r="C6" s="3"/>
      <c r="D6" s="4" t="s">
        <v>5</v>
      </c>
    </row>
    <row r="7" spans="1:4" x14ac:dyDescent="0.25">
      <c r="A7" s="5">
        <v>801.1</v>
      </c>
      <c r="B7" t="s">
        <v>6</v>
      </c>
      <c r="D7" s="6">
        <v>696362.42</v>
      </c>
    </row>
    <row r="8" spans="1:4" x14ac:dyDescent="0.25">
      <c r="A8" s="5"/>
      <c r="D8" s="6"/>
    </row>
    <row r="9" spans="1:4" x14ac:dyDescent="0.25">
      <c r="A9" s="5" t="s">
        <v>7</v>
      </c>
      <c r="B9" t="s">
        <v>8</v>
      </c>
      <c r="D9" s="7">
        <v>52887.24</v>
      </c>
    </row>
    <row r="10" spans="1:4" x14ac:dyDescent="0.25">
      <c r="A10" s="5" t="s">
        <v>7</v>
      </c>
      <c r="B10" t="s">
        <v>9</v>
      </c>
      <c r="D10" s="7">
        <v>534.1</v>
      </c>
    </row>
    <row r="11" spans="1:4" x14ac:dyDescent="0.25">
      <c r="A11" s="5" t="s">
        <v>10</v>
      </c>
      <c r="B11" t="s">
        <v>11</v>
      </c>
      <c r="D11" s="7">
        <v>2901.25</v>
      </c>
    </row>
    <row r="12" spans="1:4" x14ac:dyDescent="0.25">
      <c r="A12" s="5">
        <v>801.3</v>
      </c>
      <c r="B12" t="s">
        <v>12</v>
      </c>
      <c r="D12" s="8">
        <f>SUM(D9:D11)</f>
        <v>56322.59</v>
      </c>
    </row>
    <row r="13" spans="1:4" x14ac:dyDescent="0.25">
      <c r="A13" s="5"/>
      <c r="D13" s="7"/>
    </row>
    <row r="14" spans="1:4" x14ac:dyDescent="0.25">
      <c r="A14" s="5">
        <v>801</v>
      </c>
      <c r="B14" t="s">
        <v>13</v>
      </c>
      <c r="D14" s="8">
        <f>+D7+D12</f>
        <v>752685.01</v>
      </c>
    </row>
    <row r="15" spans="1:4" x14ac:dyDescent="0.25">
      <c r="A15" s="5"/>
      <c r="D15" s="7"/>
    </row>
    <row r="16" spans="1:4" x14ac:dyDescent="0.25">
      <c r="A16" s="5">
        <v>803.1</v>
      </c>
      <c r="B16" t="s">
        <v>14</v>
      </c>
      <c r="D16" s="7">
        <v>814046.27</v>
      </c>
    </row>
    <row r="17" spans="1:4" x14ac:dyDescent="0.25">
      <c r="A17" s="5"/>
      <c r="D17" s="7"/>
    </row>
    <row r="18" spans="1:4" x14ac:dyDescent="0.25">
      <c r="A18" s="5" t="s">
        <v>15</v>
      </c>
      <c r="B18" t="s">
        <v>16</v>
      </c>
      <c r="D18" s="7">
        <v>-0.01</v>
      </c>
    </row>
    <row r="19" spans="1:4" x14ac:dyDescent="0.25">
      <c r="A19" s="5" t="s">
        <v>17</v>
      </c>
      <c r="B19" t="s">
        <v>18</v>
      </c>
      <c r="D19" s="7">
        <v>40309.089999999997</v>
      </c>
    </row>
    <row r="20" spans="1:4" x14ac:dyDescent="0.25">
      <c r="A20" s="5">
        <v>803.3</v>
      </c>
      <c r="B20" t="s">
        <v>19</v>
      </c>
      <c r="D20" s="8">
        <f>SUM(D18:D19)</f>
        <v>40309.079999999994</v>
      </c>
    </row>
    <row r="21" spans="1:4" x14ac:dyDescent="0.25">
      <c r="A21" s="5"/>
      <c r="D21" s="7"/>
    </row>
    <row r="22" spans="1:4" x14ac:dyDescent="0.25">
      <c r="A22" s="5"/>
      <c r="B22" t="s">
        <v>20</v>
      </c>
      <c r="D22" s="8">
        <f>+D20+D16</f>
        <v>854355.35</v>
      </c>
    </row>
    <row r="23" spans="1:4" x14ac:dyDescent="0.25">
      <c r="A23" s="5"/>
      <c r="D23" s="7"/>
    </row>
    <row r="24" spans="1:4" x14ac:dyDescent="0.25">
      <c r="A24" s="5">
        <v>804.1</v>
      </c>
      <c r="B24" t="s">
        <v>21</v>
      </c>
      <c r="D24" s="7">
        <v>229392.48</v>
      </c>
    </row>
    <row r="25" spans="1:4" x14ac:dyDescent="0.25">
      <c r="A25" s="5">
        <v>804.2</v>
      </c>
      <c r="B25" t="s">
        <v>22</v>
      </c>
      <c r="D25" s="7">
        <v>21638.54</v>
      </c>
    </row>
    <row r="26" spans="1:4" x14ac:dyDescent="0.25">
      <c r="A26" s="5">
        <v>804</v>
      </c>
      <c r="B26" t="s">
        <v>23</v>
      </c>
      <c r="D26" s="8">
        <f>SUM(D24:D25)</f>
        <v>251031.02000000002</v>
      </c>
    </row>
    <row r="27" spans="1:4" x14ac:dyDescent="0.25">
      <c r="A27" s="5"/>
      <c r="D27" s="7"/>
    </row>
    <row r="28" spans="1:4" x14ac:dyDescent="0.25">
      <c r="A28" s="5">
        <v>805</v>
      </c>
      <c r="B28" t="s">
        <v>24</v>
      </c>
      <c r="D28" s="7">
        <v>29684.639999999999</v>
      </c>
    </row>
    <row r="29" spans="1:4" x14ac:dyDescent="0.25">
      <c r="A29" s="5">
        <v>806</v>
      </c>
      <c r="B29" t="s">
        <v>25</v>
      </c>
      <c r="D29" s="7">
        <v>32480.06</v>
      </c>
    </row>
    <row r="30" spans="1:4" x14ac:dyDescent="0.25">
      <c r="A30" s="5">
        <v>811</v>
      </c>
      <c r="B30" t="s">
        <v>26</v>
      </c>
      <c r="D30" s="7">
        <v>3763.58</v>
      </c>
    </row>
    <row r="31" spans="1:4" x14ac:dyDescent="0.25">
      <c r="A31" s="5">
        <v>815</v>
      </c>
      <c r="B31" t="s">
        <v>27</v>
      </c>
      <c r="D31" s="7">
        <v>10613.14</v>
      </c>
    </row>
    <row r="32" spans="1:4" x14ac:dyDescent="0.25">
      <c r="A32" s="5">
        <v>820</v>
      </c>
      <c r="B32" t="s">
        <v>28</v>
      </c>
      <c r="D32" s="7">
        <v>54286.49</v>
      </c>
    </row>
    <row r="33" spans="1:4" x14ac:dyDescent="0.25">
      <c r="A33" s="5">
        <v>821</v>
      </c>
      <c r="B33" t="s">
        <v>29</v>
      </c>
      <c r="D33" s="7">
        <v>9538.51</v>
      </c>
    </row>
    <row r="34" spans="1:4" x14ac:dyDescent="0.25">
      <c r="A34" s="5">
        <v>825</v>
      </c>
      <c r="B34" t="s">
        <v>30</v>
      </c>
      <c r="D34" s="7">
        <v>37169.65</v>
      </c>
    </row>
    <row r="35" spans="1:4" x14ac:dyDescent="0.25">
      <c r="A35" s="5">
        <v>830</v>
      </c>
      <c r="B35" t="s">
        <v>31</v>
      </c>
      <c r="D35" s="7">
        <v>27804</v>
      </c>
    </row>
    <row r="36" spans="1:4" x14ac:dyDescent="0.25">
      <c r="A36" s="5">
        <v>832</v>
      </c>
      <c r="B36" t="s">
        <v>32</v>
      </c>
      <c r="D36" s="7">
        <v>44279.12</v>
      </c>
    </row>
    <row r="37" spans="1:4" x14ac:dyDescent="0.25">
      <c r="A37" s="5">
        <v>833</v>
      </c>
      <c r="B37" t="s">
        <v>33</v>
      </c>
      <c r="D37" s="7"/>
    </row>
    <row r="38" spans="1:4" x14ac:dyDescent="0.25">
      <c r="A38" s="5">
        <v>833.1</v>
      </c>
      <c r="B38" t="s">
        <v>34</v>
      </c>
      <c r="D38" s="7">
        <v>71773.25</v>
      </c>
    </row>
    <row r="39" spans="1:4" x14ac:dyDescent="0.25">
      <c r="A39" s="5">
        <v>833.1</v>
      </c>
      <c r="B39" t="s">
        <v>35</v>
      </c>
      <c r="D39" s="7">
        <v>182332.79</v>
      </c>
    </row>
    <row r="40" spans="1:4" x14ac:dyDescent="0.25">
      <c r="A40" s="5"/>
      <c r="D40" s="8">
        <f>+D39+D38</f>
        <v>254106.04</v>
      </c>
    </row>
    <row r="41" spans="1:4" x14ac:dyDescent="0.25">
      <c r="A41" s="5"/>
      <c r="D41" s="7"/>
    </row>
    <row r="42" spans="1:4" x14ac:dyDescent="0.25">
      <c r="A42" s="5">
        <v>836</v>
      </c>
      <c r="B42" t="s">
        <v>36</v>
      </c>
      <c r="D42" s="7">
        <v>23104.86</v>
      </c>
    </row>
    <row r="43" spans="1:4" x14ac:dyDescent="0.25">
      <c r="A43" s="5">
        <v>840</v>
      </c>
      <c r="B43" t="s">
        <v>37</v>
      </c>
      <c r="D43" s="7">
        <v>29589.68</v>
      </c>
    </row>
    <row r="44" spans="1:4" x14ac:dyDescent="0.25">
      <c r="A44" s="5">
        <v>841</v>
      </c>
      <c r="B44" t="s">
        <v>38</v>
      </c>
      <c r="D44" s="7">
        <v>68086.37</v>
      </c>
    </row>
    <row r="45" spans="1:4" x14ac:dyDescent="0.25">
      <c r="A45" s="5">
        <v>842</v>
      </c>
      <c r="B45" t="s">
        <v>39</v>
      </c>
      <c r="D45" s="7">
        <v>2689.63</v>
      </c>
    </row>
    <row r="46" spans="1:4" x14ac:dyDescent="0.25">
      <c r="A46" s="5"/>
      <c r="D46" s="7"/>
    </row>
    <row r="47" spans="1:4" x14ac:dyDescent="0.25">
      <c r="A47" s="5">
        <v>850.1</v>
      </c>
      <c r="B47" t="s">
        <v>40</v>
      </c>
      <c r="D47" s="7">
        <v>21926.34</v>
      </c>
    </row>
    <row r="48" spans="1:4" x14ac:dyDescent="0.25">
      <c r="A48" s="5">
        <v>850.2</v>
      </c>
      <c r="B48" t="s">
        <v>41</v>
      </c>
      <c r="D48" s="7">
        <v>64215.46</v>
      </c>
    </row>
    <row r="49" spans="1:4" x14ac:dyDescent="0.25">
      <c r="A49" s="5">
        <v>850</v>
      </c>
      <c r="B49" t="s">
        <v>42</v>
      </c>
      <c r="D49" s="8">
        <f>+D47+D48</f>
        <v>86141.8</v>
      </c>
    </row>
    <row r="50" spans="1:4" x14ac:dyDescent="0.25">
      <c r="A50" s="5"/>
      <c r="D50" s="7"/>
    </row>
    <row r="51" spans="1:4" x14ac:dyDescent="0.25">
      <c r="A51" s="5">
        <v>857</v>
      </c>
      <c r="B51" t="s">
        <v>43</v>
      </c>
      <c r="D51" s="7">
        <v>443</v>
      </c>
    </row>
    <row r="52" spans="1:4" x14ac:dyDescent="0.25">
      <c r="A52" s="5">
        <v>858</v>
      </c>
      <c r="B52" t="s">
        <v>44</v>
      </c>
      <c r="D52" s="7">
        <v>736.51</v>
      </c>
    </row>
    <row r="53" spans="1:4" x14ac:dyDescent="0.25">
      <c r="A53" s="5">
        <v>859</v>
      </c>
      <c r="B53" t="s">
        <v>45</v>
      </c>
      <c r="D53" s="7">
        <v>15771.11</v>
      </c>
    </row>
    <row r="54" spans="1:4" x14ac:dyDescent="0.25">
      <c r="A54" s="5"/>
      <c r="D54" s="7"/>
    </row>
    <row r="55" spans="1:4" x14ac:dyDescent="0.25">
      <c r="A55" s="5">
        <v>875.1</v>
      </c>
      <c r="B55" t="s">
        <v>46</v>
      </c>
      <c r="D55" s="7">
        <v>18934.96</v>
      </c>
    </row>
    <row r="56" spans="1:4" x14ac:dyDescent="0.25">
      <c r="A56" s="5">
        <v>875.2</v>
      </c>
      <c r="B56" t="s">
        <v>47</v>
      </c>
      <c r="D56" s="7">
        <v>280</v>
      </c>
    </row>
    <row r="57" spans="1:4" x14ac:dyDescent="0.25">
      <c r="A57" s="5">
        <v>875.3</v>
      </c>
      <c r="B57" t="s">
        <v>48</v>
      </c>
      <c r="D57" s="7">
        <v>4588.99</v>
      </c>
    </row>
    <row r="58" spans="1:4" x14ac:dyDescent="0.25">
      <c r="A58" s="5">
        <v>875.5</v>
      </c>
      <c r="B58" t="s">
        <v>49</v>
      </c>
      <c r="D58" s="7">
        <v>14096.67</v>
      </c>
    </row>
    <row r="59" spans="1:4" x14ac:dyDescent="0.25">
      <c r="A59" s="5">
        <v>875.6</v>
      </c>
      <c r="B59" t="s">
        <v>50</v>
      </c>
      <c r="D59" s="7">
        <v>6375.91</v>
      </c>
    </row>
    <row r="60" spans="1:4" x14ac:dyDescent="0.25">
      <c r="A60" s="5">
        <v>875.7</v>
      </c>
      <c r="B60" t="s">
        <v>51</v>
      </c>
      <c r="D60" s="7">
        <v>876</v>
      </c>
    </row>
    <row r="61" spans="1:4" x14ac:dyDescent="0.25">
      <c r="A61" s="5">
        <v>875.9</v>
      </c>
      <c r="B61" t="s">
        <v>52</v>
      </c>
      <c r="D61" s="7">
        <v>11791.99</v>
      </c>
    </row>
    <row r="62" spans="1:4" x14ac:dyDescent="0.25">
      <c r="A62" s="5">
        <v>875</v>
      </c>
      <c r="B62" t="s">
        <v>53</v>
      </c>
      <c r="D62" s="8">
        <f>SUM(D55:D61)</f>
        <v>56944.52</v>
      </c>
    </row>
    <row r="63" spans="1:4" x14ac:dyDescent="0.25">
      <c r="A63" s="5"/>
      <c r="D63" s="7"/>
    </row>
    <row r="64" spans="1:4" x14ac:dyDescent="0.25">
      <c r="A64" s="5">
        <v>800</v>
      </c>
      <c r="B64" t="s">
        <v>54</v>
      </c>
      <c r="D64" s="7">
        <f>+D62+D53+D52+D51+D49+D45+D44+D43+D42+D40+D36+D35+D34+D33+D32+D31+D30+D29+D28+D26+D22+D14</f>
        <v>2645304.09</v>
      </c>
    </row>
    <row r="65" spans="1:4" x14ac:dyDescent="0.25">
      <c r="A65" s="5"/>
      <c r="D65" s="7"/>
    </row>
    <row r="66" spans="1:4" x14ac:dyDescent="0.25">
      <c r="A66" s="5"/>
      <c r="B66" t="s">
        <v>55</v>
      </c>
      <c r="D66" s="7"/>
    </row>
    <row r="67" spans="1:4" x14ac:dyDescent="0.25">
      <c r="A67" s="5">
        <v>903</v>
      </c>
      <c r="B67" t="s">
        <v>56</v>
      </c>
      <c r="D67" s="7">
        <v>5000</v>
      </c>
    </row>
    <row r="68" spans="1:4" x14ac:dyDescent="0.25">
      <c r="A68" s="5">
        <v>403</v>
      </c>
      <c r="B68" t="s">
        <v>57</v>
      </c>
      <c r="D68" s="7">
        <v>57479.06</v>
      </c>
    </row>
    <row r="69" spans="1:4" x14ac:dyDescent="0.25">
      <c r="A69" s="5">
        <v>407</v>
      </c>
      <c r="B69" t="s">
        <v>58</v>
      </c>
      <c r="D69" s="7">
        <v>2284.48</v>
      </c>
    </row>
    <row r="70" spans="1:4" x14ac:dyDescent="0.25">
      <c r="A70" s="5"/>
      <c r="D70" s="7"/>
    </row>
    <row r="71" spans="1:4" ht="15.75" thickBot="1" x14ac:dyDescent="0.3">
      <c r="A71" s="5"/>
      <c r="B71" s="9" t="s">
        <v>59</v>
      </c>
      <c r="D71" s="10">
        <f>+D64+D67+D68+D69</f>
        <v>2710067.63</v>
      </c>
    </row>
    <row r="72" spans="1:4" x14ac:dyDescent="0.25">
      <c r="A72" s="5"/>
      <c r="D72" s="7"/>
    </row>
    <row r="73" spans="1:4" x14ac:dyDescent="0.25">
      <c r="A73" s="5"/>
      <c r="D73" s="7"/>
    </row>
    <row r="74" spans="1:4" x14ac:dyDescent="0.25">
      <c r="A74" s="5"/>
      <c r="B74" t="s">
        <v>60</v>
      </c>
      <c r="D74" s="7"/>
    </row>
    <row r="75" spans="1:4" x14ac:dyDescent="0.25">
      <c r="A75" s="5"/>
      <c r="B75" s="11" t="s">
        <v>61</v>
      </c>
      <c r="D75" s="6">
        <v>1928934.88</v>
      </c>
    </row>
    <row r="76" spans="1:4" x14ac:dyDescent="0.25">
      <c r="A76" s="5"/>
      <c r="B76" s="11" t="s">
        <v>62</v>
      </c>
      <c r="D76" s="7">
        <v>607879.6</v>
      </c>
    </row>
    <row r="77" spans="1:4" x14ac:dyDescent="0.25">
      <c r="A77" s="5"/>
      <c r="B77" s="11" t="s">
        <v>63</v>
      </c>
      <c r="D77" s="7">
        <v>173253.15</v>
      </c>
    </row>
    <row r="78" spans="1:4" x14ac:dyDescent="0.25">
      <c r="A78" s="5"/>
      <c r="D78" s="7"/>
    </row>
    <row r="79" spans="1:4" ht="15.75" thickBot="1" x14ac:dyDescent="0.3">
      <c r="A79" s="5"/>
      <c r="B79" s="9" t="s">
        <v>64</v>
      </c>
      <c r="D79" s="10">
        <f>SUM(D75:D78)</f>
        <v>2710067.63</v>
      </c>
    </row>
    <row r="80" spans="1:4" x14ac:dyDescent="0.25">
      <c r="A80" s="5"/>
      <c r="D80" s="7"/>
    </row>
    <row r="81" spans="1:4" x14ac:dyDescent="0.25">
      <c r="A81" s="5"/>
      <c r="D81" s="7"/>
    </row>
    <row r="82" spans="1:4" x14ac:dyDescent="0.25">
      <c r="A82" s="5"/>
      <c r="D82" s="7"/>
    </row>
    <row r="83" spans="1:4" x14ac:dyDescent="0.25">
      <c r="A83" s="5"/>
      <c r="D83" s="7"/>
    </row>
    <row r="84" spans="1:4" x14ac:dyDescent="0.25">
      <c r="A84" s="5"/>
      <c r="D84" s="7"/>
    </row>
    <row r="85" spans="1:4" x14ac:dyDescent="0.25">
      <c r="A85" s="5"/>
      <c r="D85" s="7"/>
    </row>
    <row r="86" spans="1:4" x14ac:dyDescent="0.25">
      <c r="A86" s="5"/>
      <c r="D86" s="7"/>
    </row>
    <row r="87" spans="1:4" x14ac:dyDescent="0.25">
      <c r="A87" s="5"/>
      <c r="D87" s="7"/>
    </row>
    <row r="88" spans="1:4" x14ac:dyDescent="0.25">
      <c r="A88" s="5"/>
      <c r="D88" s="7"/>
    </row>
    <row r="89" spans="1:4" x14ac:dyDescent="0.25">
      <c r="A89" s="5"/>
      <c r="D89" s="7"/>
    </row>
    <row r="90" spans="1:4" x14ac:dyDescent="0.25">
      <c r="A90" s="5"/>
      <c r="D90" s="7"/>
    </row>
    <row r="91" spans="1:4" x14ac:dyDescent="0.25">
      <c r="A91" s="5"/>
      <c r="D91" s="7"/>
    </row>
    <row r="92" spans="1:4" x14ac:dyDescent="0.25">
      <c r="A92" s="5"/>
      <c r="D92" s="7"/>
    </row>
    <row r="93" spans="1:4" x14ac:dyDescent="0.25">
      <c r="A93" s="5"/>
      <c r="D93" s="7"/>
    </row>
    <row r="94" spans="1:4" x14ac:dyDescent="0.25">
      <c r="A94" s="5"/>
      <c r="D94" s="7"/>
    </row>
    <row r="95" spans="1:4" x14ac:dyDescent="0.25">
      <c r="A95" s="5"/>
      <c r="D95" s="7"/>
    </row>
    <row r="96" spans="1:4" x14ac:dyDescent="0.25">
      <c r="A96" s="5"/>
      <c r="D96" s="7"/>
    </row>
    <row r="97" spans="1:4" x14ac:dyDescent="0.25">
      <c r="A97" s="5"/>
      <c r="D97" s="7"/>
    </row>
    <row r="98" spans="1:4" x14ac:dyDescent="0.25">
      <c r="A98" s="5"/>
      <c r="D98" s="7"/>
    </row>
    <row r="99" spans="1:4" x14ac:dyDescent="0.25">
      <c r="A99" s="5"/>
      <c r="D99" s="7"/>
    </row>
    <row r="100" spans="1:4" x14ac:dyDescent="0.25">
      <c r="A100" s="5"/>
      <c r="D100" s="7"/>
    </row>
    <row r="101" spans="1:4" x14ac:dyDescent="0.25">
      <c r="A101" s="5"/>
      <c r="D101" s="7"/>
    </row>
    <row r="102" spans="1:4" x14ac:dyDescent="0.25">
      <c r="A102" s="5"/>
      <c r="D102" s="7"/>
    </row>
    <row r="103" spans="1:4" x14ac:dyDescent="0.25">
      <c r="A103" s="5"/>
      <c r="D103" s="7"/>
    </row>
    <row r="104" spans="1:4" x14ac:dyDescent="0.25">
      <c r="A104" s="5"/>
      <c r="D104" s="7"/>
    </row>
    <row r="105" spans="1:4" x14ac:dyDescent="0.25">
      <c r="A105" s="5"/>
      <c r="D105" s="7"/>
    </row>
    <row r="106" spans="1:4" x14ac:dyDescent="0.25">
      <c r="A106" s="5"/>
      <c r="D106" s="7"/>
    </row>
    <row r="107" spans="1:4" x14ac:dyDescent="0.25">
      <c r="A107" s="5"/>
      <c r="D107" s="7"/>
    </row>
    <row r="108" spans="1:4" x14ac:dyDescent="0.25">
      <c r="A108" s="5"/>
      <c r="D108" s="7"/>
    </row>
    <row r="109" spans="1:4" x14ac:dyDescent="0.25">
      <c r="A109" s="5"/>
      <c r="D109" s="7"/>
    </row>
    <row r="110" spans="1:4" x14ac:dyDescent="0.25">
      <c r="A110" s="5"/>
      <c r="D110" s="7"/>
    </row>
    <row r="111" spans="1:4" x14ac:dyDescent="0.25">
      <c r="A111" s="5"/>
      <c r="D111" s="7"/>
    </row>
    <row r="112" spans="1:4" x14ac:dyDescent="0.25">
      <c r="A112" s="5"/>
      <c r="D112" s="7"/>
    </row>
    <row r="113" spans="1:4" x14ac:dyDescent="0.25">
      <c r="A113" s="5"/>
      <c r="D113" s="7"/>
    </row>
    <row r="114" spans="1:4" x14ac:dyDescent="0.25">
      <c r="A114" s="5"/>
      <c r="D114" s="7"/>
    </row>
    <row r="115" spans="1:4" x14ac:dyDescent="0.25">
      <c r="A115" s="5"/>
      <c r="D115" s="7"/>
    </row>
    <row r="116" spans="1:4" x14ac:dyDescent="0.25">
      <c r="A116" s="5"/>
      <c r="D116" s="7"/>
    </row>
    <row r="117" spans="1:4" x14ac:dyDescent="0.25">
      <c r="A117" s="5"/>
      <c r="D117" s="7"/>
    </row>
    <row r="118" spans="1:4" x14ac:dyDescent="0.25">
      <c r="A118" s="5"/>
      <c r="D118" s="7"/>
    </row>
    <row r="119" spans="1:4" x14ac:dyDescent="0.25">
      <c r="A119" s="5"/>
      <c r="D119" s="7"/>
    </row>
    <row r="120" spans="1:4" x14ac:dyDescent="0.25">
      <c r="A120" s="5"/>
      <c r="D120" s="7"/>
    </row>
    <row r="121" spans="1:4" x14ac:dyDescent="0.25">
      <c r="A121" s="5"/>
      <c r="D121" s="7"/>
    </row>
    <row r="122" spans="1:4" x14ac:dyDescent="0.25">
      <c r="A122" s="5"/>
      <c r="D122" s="7"/>
    </row>
    <row r="123" spans="1:4" x14ac:dyDescent="0.25">
      <c r="A123" s="5"/>
      <c r="D123" s="7"/>
    </row>
    <row r="124" spans="1:4" x14ac:dyDescent="0.25">
      <c r="A124" s="5"/>
      <c r="D124" s="7"/>
    </row>
    <row r="125" spans="1:4" x14ac:dyDescent="0.25">
      <c r="A125" s="5"/>
      <c r="D125" s="7"/>
    </row>
    <row r="126" spans="1:4" x14ac:dyDescent="0.25">
      <c r="A126" s="5"/>
      <c r="D126" s="7"/>
    </row>
    <row r="127" spans="1:4" x14ac:dyDescent="0.25">
      <c r="A127" s="5"/>
      <c r="D127" s="7"/>
    </row>
    <row r="128" spans="1:4" x14ac:dyDescent="0.25">
      <c r="A128" s="5"/>
      <c r="D128" s="7"/>
    </row>
    <row r="129" spans="1:4" x14ac:dyDescent="0.25">
      <c r="A129" s="5"/>
      <c r="D129" s="7"/>
    </row>
    <row r="130" spans="1:4" x14ac:dyDescent="0.25">
      <c r="A130" s="5"/>
      <c r="D130" s="7"/>
    </row>
    <row r="131" spans="1:4" x14ac:dyDescent="0.25">
      <c r="A131" s="5"/>
      <c r="D131" s="7"/>
    </row>
    <row r="132" spans="1:4" x14ac:dyDescent="0.25">
      <c r="A132" s="5"/>
      <c r="D132" s="7"/>
    </row>
    <row r="133" spans="1:4" x14ac:dyDescent="0.25">
      <c r="A133" s="5"/>
      <c r="D133" s="7"/>
    </row>
    <row r="134" spans="1:4" x14ac:dyDescent="0.25">
      <c r="A134" s="5"/>
      <c r="D134" s="7"/>
    </row>
    <row r="135" spans="1:4" x14ac:dyDescent="0.25">
      <c r="A135" s="5"/>
      <c r="D135" s="7"/>
    </row>
    <row r="136" spans="1:4" x14ac:dyDescent="0.25">
      <c r="A136" s="5"/>
      <c r="D136" s="7"/>
    </row>
    <row r="137" spans="1:4" x14ac:dyDescent="0.25">
      <c r="A137" s="5"/>
      <c r="D137" s="7"/>
    </row>
    <row r="138" spans="1:4" x14ac:dyDescent="0.25">
      <c r="A138" s="5"/>
      <c r="D138" s="7"/>
    </row>
    <row r="139" spans="1:4" x14ac:dyDescent="0.25">
      <c r="A139" s="5"/>
      <c r="D139" s="7"/>
    </row>
    <row r="140" spans="1:4" x14ac:dyDescent="0.25">
      <c r="A140" s="5"/>
      <c r="D140" s="7"/>
    </row>
    <row r="141" spans="1:4" x14ac:dyDescent="0.25">
      <c r="A141" s="5"/>
      <c r="D141" s="7"/>
    </row>
    <row r="142" spans="1:4" x14ac:dyDescent="0.25">
      <c r="A142" s="5"/>
      <c r="D142" s="7"/>
    </row>
    <row r="143" spans="1:4" x14ac:dyDescent="0.25">
      <c r="A143" s="5"/>
      <c r="D143" s="7"/>
    </row>
    <row r="144" spans="1:4" x14ac:dyDescent="0.25">
      <c r="A144" s="5"/>
      <c r="D144" s="7"/>
    </row>
    <row r="145" spans="1:4" x14ac:dyDescent="0.25">
      <c r="A145" s="5"/>
      <c r="D145" s="7"/>
    </row>
    <row r="146" spans="1:4" x14ac:dyDescent="0.25">
      <c r="A146" s="5"/>
      <c r="D146" s="7"/>
    </row>
    <row r="147" spans="1:4" x14ac:dyDescent="0.25">
      <c r="A147" s="5"/>
      <c r="D147" s="7"/>
    </row>
    <row r="148" spans="1:4" x14ac:dyDescent="0.25">
      <c r="A148" s="5"/>
      <c r="D148" s="7"/>
    </row>
    <row r="149" spans="1:4" x14ac:dyDescent="0.25">
      <c r="A149" s="5"/>
      <c r="D149" s="7"/>
    </row>
    <row r="150" spans="1:4" x14ac:dyDescent="0.25">
      <c r="A150" s="5"/>
      <c r="D150" s="7"/>
    </row>
    <row r="151" spans="1:4" x14ac:dyDescent="0.25">
      <c r="A151" s="5"/>
      <c r="D151" s="7"/>
    </row>
    <row r="152" spans="1:4" x14ac:dyDescent="0.25">
      <c r="A152" s="5"/>
      <c r="D152" s="7"/>
    </row>
    <row r="153" spans="1:4" x14ac:dyDescent="0.25">
      <c r="A153" s="5"/>
      <c r="D153" s="7"/>
    </row>
    <row r="154" spans="1:4" x14ac:dyDescent="0.25">
      <c r="A154" s="5"/>
      <c r="D154" s="7"/>
    </row>
    <row r="155" spans="1:4" x14ac:dyDescent="0.25">
      <c r="A155" s="5"/>
      <c r="D155" s="7"/>
    </row>
    <row r="156" spans="1:4" x14ac:dyDescent="0.25">
      <c r="A156" s="5"/>
      <c r="D156" s="7"/>
    </row>
    <row r="157" spans="1:4" x14ac:dyDescent="0.25">
      <c r="A157" s="5"/>
      <c r="D157" s="7"/>
    </row>
    <row r="158" spans="1:4" x14ac:dyDescent="0.25">
      <c r="A158" s="5"/>
      <c r="D158" s="7"/>
    </row>
    <row r="159" spans="1:4" x14ac:dyDescent="0.25">
      <c r="A159" s="5"/>
      <c r="D159" s="7"/>
    </row>
    <row r="160" spans="1:4" x14ac:dyDescent="0.25">
      <c r="A160" s="5"/>
      <c r="D160" s="7"/>
    </row>
    <row r="161" spans="1:4" x14ac:dyDescent="0.25">
      <c r="A161" s="5"/>
      <c r="D161" s="7"/>
    </row>
    <row r="162" spans="1:4" x14ac:dyDescent="0.25">
      <c r="A162" s="5"/>
      <c r="D162" s="7"/>
    </row>
    <row r="163" spans="1:4" x14ac:dyDescent="0.25">
      <c r="A163" s="5"/>
      <c r="D163" s="7"/>
    </row>
    <row r="164" spans="1:4" x14ac:dyDescent="0.25">
      <c r="A164" s="5"/>
      <c r="D164" s="7"/>
    </row>
    <row r="165" spans="1:4" x14ac:dyDescent="0.25">
      <c r="A165" s="5"/>
      <c r="D165" s="7"/>
    </row>
    <row r="166" spans="1:4" x14ac:dyDescent="0.25">
      <c r="A166" s="5"/>
      <c r="D166" s="7"/>
    </row>
    <row r="167" spans="1:4" x14ac:dyDescent="0.25">
      <c r="A167" s="5"/>
      <c r="D167" s="7"/>
    </row>
    <row r="168" spans="1:4" x14ac:dyDescent="0.25">
      <c r="A168" s="5"/>
      <c r="D168" s="7"/>
    </row>
    <row r="169" spans="1:4" x14ac:dyDescent="0.25">
      <c r="A169" s="5"/>
      <c r="D169" s="7"/>
    </row>
    <row r="170" spans="1:4" x14ac:dyDescent="0.25">
      <c r="A170" s="5"/>
      <c r="D170" s="7"/>
    </row>
    <row r="171" spans="1:4" x14ac:dyDescent="0.25">
      <c r="A171" s="5"/>
      <c r="D171" s="7"/>
    </row>
    <row r="172" spans="1:4" x14ac:dyDescent="0.25">
      <c r="A172" s="5"/>
      <c r="D172" s="7"/>
    </row>
    <row r="173" spans="1:4" x14ac:dyDescent="0.25">
      <c r="A173" s="5"/>
      <c r="D173" s="7"/>
    </row>
    <row r="174" spans="1:4" x14ac:dyDescent="0.25">
      <c r="A174" s="5"/>
      <c r="D174" s="7"/>
    </row>
    <row r="175" spans="1:4" x14ac:dyDescent="0.25">
      <c r="A175" s="5"/>
      <c r="D175" s="7"/>
    </row>
    <row r="176" spans="1:4" x14ac:dyDescent="0.25">
      <c r="A176" s="5"/>
      <c r="D176" s="7"/>
    </row>
    <row r="177" spans="1:4" x14ac:dyDescent="0.25">
      <c r="A177" s="5"/>
      <c r="D177" s="7"/>
    </row>
    <row r="178" spans="1:4" x14ac:dyDescent="0.25">
      <c r="A178" s="5"/>
      <c r="D178" s="7"/>
    </row>
    <row r="179" spans="1:4" x14ac:dyDescent="0.25">
      <c r="A179" s="5"/>
      <c r="D179" s="7"/>
    </row>
    <row r="180" spans="1:4" x14ac:dyDescent="0.25">
      <c r="A180" s="5"/>
      <c r="D180" s="7"/>
    </row>
    <row r="181" spans="1:4" x14ac:dyDescent="0.25">
      <c r="A181" s="5"/>
      <c r="D181" s="7"/>
    </row>
    <row r="182" spans="1:4" x14ac:dyDescent="0.25">
      <c r="A182" s="5"/>
      <c r="D182" s="7"/>
    </row>
    <row r="183" spans="1:4" x14ac:dyDescent="0.25">
      <c r="A183" s="5"/>
      <c r="D183" s="7"/>
    </row>
    <row r="184" spans="1:4" x14ac:dyDescent="0.25">
      <c r="A184" s="5"/>
      <c r="D184" s="7"/>
    </row>
    <row r="185" spans="1:4" x14ac:dyDescent="0.25">
      <c r="A185" s="5"/>
      <c r="D185" s="7"/>
    </row>
    <row r="186" spans="1:4" x14ac:dyDescent="0.25">
      <c r="A186" s="5"/>
      <c r="D186" s="7"/>
    </row>
    <row r="187" spans="1:4" x14ac:dyDescent="0.25">
      <c r="A187" s="5"/>
      <c r="D187" s="7"/>
    </row>
    <row r="188" spans="1:4" x14ac:dyDescent="0.25">
      <c r="A188" s="5"/>
      <c r="D188" s="7"/>
    </row>
    <row r="189" spans="1:4" x14ac:dyDescent="0.25">
      <c r="A189" s="5"/>
      <c r="D189" s="7"/>
    </row>
    <row r="190" spans="1:4" x14ac:dyDescent="0.25">
      <c r="A190" s="5"/>
      <c r="D190" s="7"/>
    </row>
    <row r="191" spans="1:4" x14ac:dyDescent="0.25">
      <c r="A191" s="5"/>
      <c r="D191" s="7"/>
    </row>
    <row r="192" spans="1:4" x14ac:dyDescent="0.25">
      <c r="A192" s="5"/>
      <c r="D192" s="7"/>
    </row>
    <row r="193" spans="1:4" x14ac:dyDescent="0.25">
      <c r="A193" s="5"/>
      <c r="D193" s="7"/>
    </row>
    <row r="194" spans="1:4" x14ac:dyDescent="0.25">
      <c r="A194" s="5"/>
      <c r="D194" s="7"/>
    </row>
    <row r="195" spans="1:4" x14ac:dyDescent="0.25">
      <c r="A195" s="5"/>
      <c r="D195" s="7"/>
    </row>
    <row r="196" spans="1:4" x14ac:dyDescent="0.25">
      <c r="A196" s="5"/>
      <c r="D196" s="7"/>
    </row>
    <row r="197" spans="1:4" x14ac:dyDescent="0.25">
      <c r="A197" s="5"/>
      <c r="D197" s="7"/>
    </row>
    <row r="198" spans="1:4" x14ac:dyDescent="0.25">
      <c r="A198" s="5"/>
      <c r="D198" s="7"/>
    </row>
    <row r="199" spans="1:4" x14ac:dyDescent="0.25">
      <c r="A199" s="5"/>
      <c r="D199" s="7"/>
    </row>
    <row r="200" spans="1:4" x14ac:dyDescent="0.25">
      <c r="A200" s="5"/>
      <c r="D200" s="7"/>
    </row>
    <row r="201" spans="1:4" x14ac:dyDescent="0.25">
      <c r="A201" s="5"/>
      <c r="D201" s="7"/>
    </row>
    <row r="202" spans="1:4" x14ac:dyDescent="0.25">
      <c r="A202" s="5"/>
      <c r="D202" s="7"/>
    </row>
    <row r="203" spans="1:4" x14ac:dyDescent="0.25">
      <c r="A203" s="5"/>
      <c r="D203" s="7"/>
    </row>
    <row r="204" spans="1:4" x14ac:dyDescent="0.25">
      <c r="A204" s="5"/>
      <c r="D204" s="7"/>
    </row>
    <row r="205" spans="1:4" x14ac:dyDescent="0.25">
      <c r="A205" s="5"/>
      <c r="D205" s="7"/>
    </row>
    <row r="206" spans="1:4" x14ac:dyDescent="0.25">
      <c r="A206" s="5"/>
      <c r="D206" s="7"/>
    </row>
    <row r="207" spans="1:4" x14ac:dyDescent="0.25">
      <c r="A207" s="5"/>
      <c r="D207" s="7"/>
    </row>
    <row r="208" spans="1:4" x14ac:dyDescent="0.25">
      <c r="A208" s="5"/>
      <c r="D208" s="7"/>
    </row>
    <row r="209" spans="1:4" x14ac:dyDescent="0.25">
      <c r="A209" s="5"/>
      <c r="D209" s="7"/>
    </row>
    <row r="210" spans="1:4" x14ac:dyDescent="0.25">
      <c r="A210" s="5"/>
      <c r="D210" s="7"/>
    </row>
    <row r="211" spans="1:4" x14ac:dyDescent="0.25">
      <c r="A211" s="5"/>
      <c r="D211" s="7"/>
    </row>
    <row r="212" spans="1:4" x14ac:dyDescent="0.25">
      <c r="A212" s="5"/>
      <c r="D212" s="7"/>
    </row>
    <row r="213" spans="1:4" x14ac:dyDescent="0.25">
      <c r="A213" s="5"/>
      <c r="D213" s="7"/>
    </row>
    <row r="214" spans="1:4" x14ac:dyDescent="0.25">
      <c r="A214" s="5"/>
      <c r="D214" s="7"/>
    </row>
    <row r="215" spans="1:4" x14ac:dyDescent="0.25">
      <c r="A215" s="5"/>
      <c r="D215" s="7"/>
    </row>
    <row r="216" spans="1:4" x14ac:dyDescent="0.25">
      <c r="A216" s="5"/>
      <c r="D216" s="7"/>
    </row>
    <row r="217" spans="1:4" x14ac:dyDescent="0.25">
      <c r="A217" s="5"/>
      <c r="D217" s="7"/>
    </row>
    <row r="218" spans="1:4" x14ac:dyDescent="0.25">
      <c r="A218" s="5"/>
      <c r="D218" s="7"/>
    </row>
    <row r="219" spans="1:4" x14ac:dyDescent="0.25">
      <c r="A219" s="5"/>
      <c r="D219" s="7"/>
    </row>
    <row r="220" spans="1:4" x14ac:dyDescent="0.25">
      <c r="A220" s="5"/>
      <c r="D220" s="7"/>
    </row>
    <row r="221" spans="1:4" x14ac:dyDescent="0.25">
      <c r="A221" s="5"/>
      <c r="D221" s="7"/>
    </row>
    <row r="222" spans="1:4" x14ac:dyDescent="0.25">
      <c r="A222" s="5"/>
      <c r="D222" s="7"/>
    </row>
    <row r="223" spans="1:4" x14ac:dyDescent="0.25">
      <c r="A223" s="5"/>
      <c r="D223" s="7"/>
    </row>
    <row r="224" spans="1:4" x14ac:dyDescent="0.25">
      <c r="A224" s="5"/>
      <c r="D224" s="7"/>
    </row>
    <row r="225" spans="1:4" x14ac:dyDescent="0.25">
      <c r="A225" s="5"/>
      <c r="D225" s="7"/>
    </row>
    <row r="226" spans="1:4" x14ac:dyDescent="0.25">
      <c r="A226" s="5"/>
      <c r="D226" s="7"/>
    </row>
    <row r="227" spans="1:4" x14ac:dyDescent="0.25">
      <c r="A227" s="5"/>
      <c r="D227" s="7"/>
    </row>
    <row r="228" spans="1:4" x14ac:dyDescent="0.25">
      <c r="A228" s="5"/>
      <c r="D228" s="7"/>
    </row>
    <row r="229" spans="1:4" x14ac:dyDescent="0.25">
      <c r="A229" s="5"/>
      <c r="D229" s="7"/>
    </row>
    <row r="230" spans="1:4" x14ac:dyDescent="0.25">
      <c r="A230" s="5"/>
      <c r="D230" s="7"/>
    </row>
    <row r="231" spans="1:4" x14ac:dyDescent="0.25">
      <c r="A231" s="5"/>
      <c r="D231" s="7"/>
    </row>
    <row r="232" spans="1:4" x14ac:dyDescent="0.25">
      <c r="A232" s="5"/>
      <c r="D232" s="7"/>
    </row>
    <row r="233" spans="1:4" x14ac:dyDescent="0.25">
      <c r="A233" s="5"/>
      <c r="D233" s="7"/>
    </row>
    <row r="234" spans="1:4" x14ac:dyDescent="0.25">
      <c r="A234" s="5"/>
      <c r="D234" s="7"/>
    </row>
    <row r="235" spans="1:4" x14ac:dyDescent="0.25">
      <c r="A235" s="5"/>
      <c r="D235" s="7"/>
    </row>
    <row r="236" spans="1:4" x14ac:dyDescent="0.25">
      <c r="A236" s="5"/>
      <c r="D236" s="7"/>
    </row>
    <row r="237" spans="1:4" x14ac:dyDescent="0.25">
      <c r="A237" s="5"/>
      <c r="D237" s="7"/>
    </row>
    <row r="238" spans="1:4" x14ac:dyDescent="0.25">
      <c r="A238" s="5"/>
      <c r="D238" s="7"/>
    </row>
    <row r="239" spans="1:4" x14ac:dyDescent="0.25">
      <c r="A239" s="5"/>
      <c r="D239" s="7"/>
    </row>
    <row r="240" spans="1:4" x14ac:dyDescent="0.25">
      <c r="A240" s="5"/>
      <c r="D240" s="7"/>
    </row>
    <row r="241" spans="1:4" x14ac:dyDescent="0.25">
      <c r="A241" s="5"/>
      <c r="D241" s="7"/>
    </row>
    <row r="242" spans="1:4" x14ac:dyDescent="0.25">
      <c r="A242" s="5"/>
      <c r="D242" s="7"/>
    </row>
    <row r="243" spans="1:4" x14ac:dyDescent="0.25">
      <c r="A243" s="5"/>
      <c r="D243" s="7"/>
    </row>
    <row r="244" spans="1:4" x14ac:dyDescent="0.25">
      <c r="A244" s="5"/>
      <c r="D244" s="7"/>
    </row>
    <row r="245" spans="1:4" x14ac:dyDescent="0.25">
      <c r="A245" s="5"/>
      <c r="D245" s="7"/>
    </row>
    <row r="246" spans="1:4" x14ac:dyDescent="0.25">
      <c r="A246" s="5"/>
      <c r="D246" s="7"/>
    </row>
    <row r="247" spans="1:4" x14ac:dyDescent="0.25">
      <c r="A247" s="5"/>
      <c r="D247" s="7"/>
    </row>
    <row r="248" spans="1:4" x14ac:dyDescent="0.25">
      <c r="A248" s="5"/>
      <c r="D248" s="7"/>
    </row>
    <row r="249" spans="1:4" x14ac:dyDescent="0.25">
      <c r="A249" s="5"/>
      <c r="D249" s="7"/>
    </row>
    <row r="250" spans="1:4" x14ac:dyDescent="0.25">
      <c r="A250" s="5"/>
      <c r="D250" s="7"/>
    </row>
    <row r="251" spans="1:4" x14ac:dyDescent="0.25">
      <c r="A251" s="5"/>
      <c r="D251" s="7"/>
    </row>
    <row r="252" spans="1:4" x14ac:dyDescent="0.25">
      <c r="A252" s="5"/>
      <c r="D252" s="7"/>
    </row>
    <row r="253" spans="1:4" x14ac:dyDescent="0.25">
      <c r="A253" s="5"/>
      <c r="D253" s="7"/>
    </row>
    <row r="254" spans="1:4" x14ac:dyDescent="0.25">
      <c r="A254" s="5"/>
      <c r="D254" s="7"/>
    </row>
    <row r="255" spans="1:4" x14ac:dyDescent="0.25">
      <c r="A255" s="5"/>
      <c r="D255" s="7"/>
    </row>
    <row r="256" spans="1:4" x14ac:dyDescent="0.25">
      <c r="A256" s="5"/>
      <c r="D256" s="7"/>
    </row>
    <row r="257" spans="1:4" x14ac:dyDescent="0.25">
      <c r="A257" s="5"/>
      <c r="D257" s="7"/>
    </row>
    <row r="258" spans="1:4" x14ac:dyDescent="0.25">
      <c r="A258" s="5"/>
      <c r="D258" s="7"/>
    </row>
    <row r="259" spans="1:4" x14ac:dyDescent="0.25">
      <c r="A259" s="5"/>
      <c r="D259" s="7"/>
    </row>
    <row r="260" spans="1:4" x14ac:dyDescent="0.25">
      <c r="A260" s="5"/>
      <c r="D260" s="7"/>
    </row>
    <row r="261" spans="1:4" x14ac:dyDescent="0.25">
      <c r="A261" s="5"/>
      <c r="D261" s="7"/>
    </row>
    <row r="262" spans="1:4" x14ac:dyDescent="0.25">
      <c r="A262" s="5"/>
      <c r="D262" s="7"/>
    </row>
    <row r="263" spans="1:4" x14ac:dyDescent="0.25">
      <c r="A263" s="5"/>
      <c r="D263" s="7"/>
    </row>
    <row r="264" spans="1:4" x14ac:dyDescent="0.25">
      <c r="A264" s="5"/>
      <c r="D264" s="7"/>
    </row>
    <row r="265" spans="1:4" x14ac:dyDescent="0.25">
      <c r="A265" s="5"/>
      <c r="D265" s="7"/>
    </row>
    <row r="266" spans="1:4" x14ac:dyDescent="0.25">
      <c r="A266" s="5"/>
      <c r="D266" s="7"/>
    </row>
    <row r="267" spans="1:4" x14ac:dyDescent="0.25">
      <c r="A267" s="5"/>
      <c r="D267" s="7"/>
    </row>
    <row r="268" spans="1:4" x14ac:dyDescent="0.25">
      <c r="A268" s="5"/>
      <c r="D268" s="7"/>
    </row>
    <row r="269" spans="1:4" x14ac:dyDescent="0.25">
      <c r="A269" s="5"/>
      <c r="D269" s="7"/>
    </row>
    <row r="270" spans="1:4" x14ac:dyDescent="0.25">
      <c r="A270" s="5"/>
      <c r="D270" s="7"/>
    </row>
    <row r="271" spans="1:4" x14ac:dyDescent="0.25">
      <c r="A271" s="5"/>
      <c r="D271" s="7"/>
    </row>
    <row r="272" spans="1:4" x14ac:dyDescent="0.25">
      <c r="A272" s="5"/>
      <c r="D272" s="7"/>
    </row>
    <row r="273" spans="1:4" x14ac:dyDescent="0.25">
      <c r="A273" s="5"/>
      <c r="D273" s="7"/>
    </row>
    <row r="274" spans="1:4" x14ac:dyDescent="0.25">
      <c r="A274" s="5"/>
      <c r="D274" s="7"/>
    </row>
    <row r="275" spans="1:4" x14ac:dyDescent="0.25">
      <c r="A275" s="5"/>
      <c r="D275" s="7"/>
    </row>
    <row r="276" spans="1:4" x14ac:dyDescent="0.25">
      <c r="A276" s="5"/>
      <c r="D276" s="7"/>
    </row>
    <row r="277" spans="1:4" x14ac:dyDescent="0.25">
      <c r="A277" s="5"/>
      <c r="D277" s="7"/>
    </row>
    <row r="278" spans="1:4" x14ac:dyDescent="0.25">
      <c r="A278" s="5"/>
      <c r="D278" s="7"/>
    </row>
    <row r="279" spans="1:4" x14ac:dyDescent="0.25">
      <c r="A279" s="5"/>
      <c r="D279" s="7"/>
    </row>
    <row r="280" spans="1:4" x14ac:dyDescent="0.25">
      <c r="A280" s="5"/>
      <c r="D280" s="7"/>
    </row>
    <row r="281" spans="1:4" x14ac:dyDescent="0.25">
      <c r="A281" s="5"/>
      <c r="D281" s="7"/>
    </row>
    <row r="282" spans="1:4" x14ac:dyDescent="0.25">
      <c r="A282" s="5"/>
      <c r="D282" s="7"/>
    </row>
    <row r="283" spans="1:4" x14ac:dyDescent="0.25">
      <c r="A283" s="5"/>
      <c r="D283" s="7"/>
    </row>
    <row r="284" spans="1:4" x14ac:dyDescent="0.25">
      <c r="D284" s="7"/>
    </row>
    <row r="285" spans="1:4" x14ac:dyDescent="0.25">
      <c r="D285" s="7"/>
    </row>
    <row r="286" spans="1:4" x14ac:dyDescent="0.25">
      <c r="D286" s="7"/>
    </row>
    <row r="287" spans="1:4" x14ac:dyDescent="0.25">
      <c r="D287" s="7"/>
    </row>
    <row r="288" spans="1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</sheetData>
  <mergeCells count="3">
    <mergeCell ref="A1:D1"/>
    <mergeCell ref="A2:D2"/>
    <mergeCell ref="A3:D3"/>
  </mergeCells>
  <printOptions horizontalCentered="1"/>
  <pageMargins left="0.7" right="0.7" top="0.75" bottom="1" header="0.3" footer="0.3"/>
  <pageSetup scale="9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Summary by Account Undine Ops</vt:lpstr>
      <vt:lpstr>'Summary by Account Undine Ops'!Print_Area</vt:lpstr>
      <vt:lpstr>'Summary by Account Undine Ops'!Print_Titles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Benny Wilkinson</cp:lastModifiedBy>
  <dcterms:created xsi:type="dcterms:W3CDTF">2019-12-11T14:49:47Z</dcterms:created>
  <dcterms:modified xsi:type="dcterms:W3CDTF">2019-12-11T14:50:10Z</dcterms:modified>
</cp:coreProperties>
</file>