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2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drawings/drawing3.xml" ContentType="application/vnd.openxmlformats-officedocument.drawing+xml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drawings/drawing4.xml" ContentType="application/vnd.openxmlformats-officedocument.drawing+xml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Regulatory\PUCT Rate Cases\2019 Texas Rate Case\"/>
    </mc:Choice>
  </mc:AlternateContent>
  <xr:revisionPtr revIDLastSave="0" documentId="13_ncr:1_{7706F09E-FBA7-4F21-9A7B-66DBC93A40DD}" xr6:coauthVersionLast="45" xr6:coauthVersionMax="45" xr10:uidLastSave="{00000000-0000-0000-0000-000000000000}"/>
  <bookViews>
    <workbookView xWindow="975" yWindow="90" windowWidth="27045" windowHeight="13230" tabRatio="838" activeTab="3" xr2:uid="{A75C26F2-9402-467E-80F5-6BADB689D266}"/>
  </bookViews>
  <sheets>
    <sheet name="GC W - Working" sheetId="23" r:id="rId1"/>
    <sheet name="GC WW - Working" sheetId="29" r:id="rId2"/>
    <sheet name="CB - Working" sheetId="17" r:id="rId3"/>
    <sheet name="Bolivar - Working" sheetId="32" r:id="rId4"/>
    <sheet name="Contract Ops" sheetId="31" r:id="rId5"/>
    <sheet name="Revenue" sheetId="33" r:id="rId6"/>
    <sheet name="Customers" sheetId="30" r:id="rId7"/>
  </sheets>
  <externalReferences>
    <externalReference r:id="rId8"/>
    <externalReference r:id="rId9"/>
    <externalReference r:id="rId10"/>
  </externalReferences>
  <definedNames>
    <definedName name="Case_Name">[1]Assumptions!$F$7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SSET_BACKED_FDIC" hidden="1">"c6301"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FDIC" hidden="1">"c6350"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Q" hidden="1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Y" hidden="1">10000</definedName>
    <definedName name="IQ_DAILY">500000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 hidden="1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 hidden="1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 hidden="1">1000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M" hidden="1">2000</definedName>
    <definedName name="IQ_LTMMONTH" hidden="1">120000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EY_MARKET_DEPOSIT_ACCOUNTS_FDIC" hidden="1">"c6553"</definedName>
    <definedName name="IQ_MONTH" hidden="1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40212.5747337962</definedName>
    <definedName name="IQ_NET_CHARGE_OFFS_FDIC" hidden="1">"c6641"</definedName>
    <definedName name="IQ_NET_CHARGE_OFFS_LOANS_FDIC" hidden="1">"c6751"</definedName>
    <definedName name="IQ_NET_INCOME_FDIC" hidden="1">"c6587"</definedName>
    <definedName name="IQ_NET_INT_INC_BNK_FDIC" hidden="1">"c6570"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 hidden="1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SSETS_FDIC" hidden="1">"c6338"</definedName>
    <definedName name="IQ_OTHER_BORROWED_FUNDS_FDIC" hidden="1">"c6345"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INSURANCE_FEES_FDIC" hidden="1">"c6672"</definedName>
    <definedName name="IQ_OTHER_INTANGIBLE_FDIC" hidden="1">"c6337"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OFF_BS_LIAB_FDIC" hidden="1">"c6533"</definedName>
    <definedName name="IQ_OTHER_RE_OWNED_FDIC" hidden="1">"c6330"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TATEMENTS_NET_FDIC" hidden="1">"c6500"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FDIC" hidden="1">"c6730"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SSETS_FDIC" hidden="1">"c6339"</definedName>
    <definedName name="IQ_TOTAL_CHARGE_OFFS_FDIC" hidden="1">"c6603"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EQUITY_FDIC" hidden="1">"c6354"</definedName>
    <definedName name="IQ_TOTAL_LIABILITIES_FDIC" hidden="1">"c6348"</definedName>
    <definedName name="IQ_TOTAL_RECOVERIES_FDIC" hidden="1">"c6622"</definedName>
    <definedName name="IQ_TOTAL_REV_BNK_FDIC" hidden="1">"c6786"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 hidden="1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 hidden="1">3000</definedName>
    <definedName name="IQ_YTDMONTH" hidden="1">130000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ILLION">[2]A!$R$16</definedName>
    <definedName name="Model_Name">[1]Assumptions!$F$5</definedName>
    <definedName name="_xlnm.Print_Titles" localSheetId="3">'Bolivar - Working'!$A:$H,'Bolivar - Working'!$2:$2</definedName>
    <definedName name="_xlnm.Print_Titles" localSheetId="2">'CB - Working'!$A:$H,'CB - Working'!$2:$2</definedName>
    <definedName name="_xlnm.Print_Titles" localSheetId="0">'GC W - Working'!$A:$H,'GC W - Working'!$2:$2</definedName>
    <definedName name="_xlnm.Print_Titles" localSheetId="1">'GC WW - Working'!$A:$H,'GC WW - Working'!$2:$2</definedName>
    <definedName name="QB_COLUMN_2921" localSheetId="3" hidden="1">'Bolivar - Working'!#REF!</definedName>
    <definedName name="QB_COLUMN_2921" localSheetId="2" hidden="1">'CB - Working'!#REF!</definedName>
    <definedName name="QB_COLUMN_2921" localSheetId="0" hidden="1">'GC W - Working'!#REF!</definedName>
    <definedName name="QB_COLUMN_2921" localSheetId="1" hidden="1">'GC WW - Working'!#REF!</definedName>
    <definedName name="QB_COLUMN_29210" localSheetId="3" hidden="1">'Bolivar - Working'!$Q$2</definedName>
    <definedName name="QB_COLUMN_29210" localSheetId="2" hidden="1">'CB - Working'!$Q$2</definedName>
    <definedName name="QB_COLUMN_29210" localSheetId="0" hidden="1">'GC W - Working'!$Q$2</definedName>
    <definedName name="QB_COLUMN_29210" localSheetId="1" hidden="1">'GC WW - Working'!$Q$2</definedName>
    <definedName name="QB_COLUMN_29211" localSheetId="3" hidden="1">'Bolivar - Working'!$R$2</definedName>
    <definedName name="QB_COLUMN_29211" localSheetId="2" hidden="1">'CB - Working'!$R$2</definedName>
    <definedName name="QB_COLUMN_29211" localSheetId="0" hidden="1">'GC W - Working'!$R$2</definedName>
    <definedName name="QB_COLUMN_29211" localSheetId="1" hidden="1">'GC WW - Working'!$R$2</definedName>
    <definedName name="QB_COLUMN_29212" localSheetId="3" hidden="1">'Bolivar - Working'!$S$2</definedName>
    <definedName name="QB_COLUMN_29212" localSheetId="2" hidden="1">'CB - Working'!$S$2</definedName>
    <definedName name="QB_COLUMN_29212" localSheetId="0" hidden="1">'GC W - Working'!$S$2</definedName>
    <definedName name="QB_COLUMN_29212" localSheetId="1" hidden="1">'GC WW - Working'!$S$2</definedName>
    <definedName name="QB_COLUMN_2922" localSheetId="3" hidden="1">'Bolivar - Working'!$I$2</definedName>
    <definedName name="QB_COLUMN_2922" localSheetId="2" hidden="1">'CB - Working'!$I$2</definedName>
    <definedName name="QB_COLUMN_2922" localSheetId="0" hidden="1">'GC W - Working'!$I$2</definedName>
    <definedName name="QB_COLUMN_2922" localSheetId="1" hidden="1">'GC WW - Working'!$I$2</definedName>
    <definedName name="QB_COLUMN_2923" localSheetId="3" hidden="1">'Bolivar - Working'!$J$2</definedName>
    <definedName name="QB_COLUMN_2923" localSheetId="2" hidden="1">'CB - Working'!$J$2</definedName>
    <definedName name="QB_COLUMN_2923" localSheetId="0" hidden="1">'GC W - Working'!$J$2</definedName>
    <definedName name="QB_COLUMN_2923" localSheetId="1" hidden="1">'GC WW - Working'!$J$2</definedName>
    <definedName name="QB_COLUMN_2924" localSheetId="3" hidden="1">'Bolivar - Working'!$K$2</definedName>
    <definedName name="QB_COLUMN_2924" localSheetId="2" hidden="1">'CB - Working'!$K$2</definedName>
    <definedName name="QB_COLUMN_2924" localSheetId="0" hidden="1">'GC W - Working'!$K$2</definedName>
    <definedName name="QB_COLUMN_2924" localSheetId="1" hidden="1">'GC WW - Working'!$K$2</definedName>
    <definedName name="QB_COLUMN_2925" localSheetId="3" hidden="1">'Bolivar - Working'!$L$2</definedName>
    <definedName name="QB_COLUMN_2925" localSheetId="2" hidden="1">'CB - Working'!$L$2</definedName>
    <definedName name="QB_COLUMN_2925" localSheetId="0" hidden="1">'GC W - Working'!$L$2</definedName>
    <definedName name="QB_COLUMN_2925" localSheetId="1" hidden="1">'GC WW - Working'!$L$2</definedName>
    <definedName name="QB_COLUMN_2926" localSheetId="3" hidden="1">'Bolivar - Working'!$M$2</definedName>
    <definedName name="QB_COLUMN_2926" localSheetId="2" hidden="1">'CB - Working'!$M$2</definedName>
    <definedName name="QB_COLUMN_2926" localSheetId="0" hidden="1">'GC W - Working'!$M$2</definedName>
    <definedName name="QB_COLUMN_2926" localSheetId="1" hidden="1">'GC WW - Working'!$M$2</definedName>
    <definedName name="QB_COLUMN_2927" localSheetId="3" hidden="1">'Bolivar - Working'!$N$2</definedName>
    <definedName name="QB_COLUMN_2927" localSheetId="2" hidden="1">'CB - Working'!$N$2</definedName>
    <definedName name="QB_COLUMN_2927" localSheetId="0" hidden="1">'GC W - Working'!$N$2</definedName>
    <definedName name="QB_COLUMN_2927" localSheetId="1" hidden="1">'GC WW - Working'!$N$2</definedName>
    <definedName name="QB_COLUMN_2928" localSheetId="3" hidden="1">'Bolivar - Working'!$O$2</definedName>
    <definedName name="QB_COLUMN_2928" localSheetId="2" hidden="1">'CB - Working'!$O$2</definedName>
    <definedName name="QB_COLUMN_2928" localSheetId="0" hidden="1">'GC W - Working'!$O$2</definedName>
    <definedName name="QB_COLUMN_2928" localSheetId="1" hidden="1">'GC WW - Working'!$O$2</definedName>
    <definedName name="QB_COLUMN_2929" localSheetId="3" hidden="1">'Bolivar - Working'!$P$2</definedName>
    <definedName name="QB_COLUMN_2929" localSheetId="2" hidden="1">'CB - Working'!$P$2</definedName>
    <definedName name="QB_COLUMN_2929" localSheetId="0" hidden="1">'GC W - Working'!$P$2</definedName>
    <definedName name="QB_COLUMN_2929" localSheetId="1" hidden="1">'GC WW - Working'!$P$2</definedName>
    <definedName name="QB_COLUMN_2930" localSheetId="3" hidden="1">'Bolivar - Working'!$U$2</definedName>
    <definedName name="QB_COLUMN_2930" localSheetId="2" hidden="1">'CB - Working'!$U$2</definedName>
    <definedName name="QB_COLUMN_2930" localSheetId="0" hidden="1">'GC W - Working'!$U$2</definedName>
    <definedName name="QB_COLUMN_2930" localSheetId="1" hidden="1">'GC WW - Working'!$U$2</definedName>
    <definedName name="QB_DATA_0" localSheetId="3" hidden="1">'Bolivar - Working'!$14:$14,'Bolivar - Working'!$15:$15,'Bolivar - Working'!#REF!,'Bolivar - Working'!$26:$26,'Bolivar - Working'!$27:$27,'Bolivar - Working'!$28:$28,'Bolivar - Working'!$29:$29,'Bolivar - Working'!$31:$31,'Bolivar - Working'!$32:$32,'Bolivar - Working'!$35:$35,'Bolivar - Working'!$36:$36,'Bolivar - Working'!$38:$38,'Bolivar - Working'!$40:$40,'Bolivar - Working'!$41:$41,'Bolivar - Working'!$43:$43,'Bolivar - Working'!$45:$45</definedName>
    <definedName name="QB_DATA_0" localSheetId="2" hidden="1">'CB - Working'!$14:$14,'CB - Working'!$15:$15,'CB - Working'!$19:$19,'CB - Working'!$20:$20,'CB - Working'!$21:$21,'CB - Working'!$22:$22,'CB - Working'!$29:$29,'CB - Working'!$30:$30,'CB - Working'!$31:$31,'CB - Working'!$33:$33,'CB - Working'!$36:$36,'CB - Working'!$37:$37,'CB - Working'!$39:$39,'CB - Working'!$40:$40,'CB - Working'!$41:$41,'CB - Working'!$44:$44</definedName>
    <definedName name="QB_DATA_0" localSheetId="0" hidden="1">'GC W - Working'!$14:$14,'GC W - Working'!$15:$15,'GC W - Working'!$18:$18,'GC W - Working'!$19:$19,'GC W - Working'!$23:$23,'GC W - Working'!$24:$24,'GC W - Working'!$25:$25,'GC W - Working'!$26:$26,'GC W - Working'!$33:$33,'GC W - Working'!$34:$34,'GC W - Working'!$36:$36,'GC W - Working'!$37:$37,'GC W - Working'!$40:$40,'GC W - Working'!$41:$41,'GC W - Working'!$43:$43,'GC W - Working'!$44:$44</definedName>
    <definedName name="QB_DATA_0" localSheetId="1" hidden="1">'GC WW - Working'!$14:$14,'GC WW - Working'!$15:$15,'GC WW - Working'!$27:$27,'GC WW - Working'!$28:$28,'GC WW - Working'!$29:$29,'GC WW - Working'!$30:$30,'GC WW - Working'!$31:$31,'GC WW - Working'!$33:$33,'GC WW - Working'!$34:$34,'GC WW - Working'!$37:$37,'GC WW - Working'!$38:$38,'GC WW - Working'!$40:$40,'GC WW - Working'!$42:$42,'GC WW - Working'!$43:$43,'GC WW - Working'!$45:$45,'GC WW - Working'!$47:$47</definedName>
    <definedName name="QB_DATA_1" localSheetId="3" hidden="1">'Bolivar - Working'!$46:$46,'Bolivar - Working'!$47:$47,'Bolivar - Working'!$48:$48,'Bolivar - Working'!$49:$49,'Bolivar - Working'!$51:$51,'Bolivar - Working'!$53:$53,'Bolivar - Working'!$55:$55,'Bolivar - Working'!$56:$56,'Bolivar - Working'!$60:$60,'Bolivar - Working'!$64:$64,'Bolivar - Working'!$66:$66,'Bolivar - Working'!$73:$73,'Bolivar - Working'!$76:$76</definedName>
    <definedName name="QB_DATA_1" localSheetId="2" hidden="1">'CB - Working'!$45:$45,'CB - Working'!$46:$46,'CB - Working'!$48:$48,'CB - Working'!$50:$50,'CB - Working'!$51:$51,'CB - Working'!$54:$54,'CB - Working'!$58:$58,'CB - Working'!$61:$61,'CB - Working'!$65:$65,'CB - Working'!$67:$67,'CB - Working'!$74:$74,'CB - Working'!$77:$77</definedName>
    <definedName name="QB_DATA_1" localSheetId="0" hidden="1">'GC W - Working'!$45:$45,'GC W - Working'!$47:$47,'GC W - Working'!$48:$48,'GC W - Working'!$49:$49,'GC W - Working'!$50:$50,'GC W - Working'!$51:$51,'GC W - Working'!$53:$53,'GC W - Working'!$55:$55,'GC W - Working'!$58:$58,'GC W - Working'!$59:$59,'GC W - Working'!$63:$63,'GC W - Working'!$67:$67,'GC W - Working'!$69:$69,'GC W - Working'!$76:$76,'GC W - Working'!$79:$79</definedName>
    <definedName name="QB_DATA_1" localSheetId="1" hidden="1">'GC WW - Working'!$48:$48,'GC WW - Working'!$49:$49,'GC WW - Working'!$50:$50,'GC WW - Working'!$51:$51,'GC WW - Working'!$53:$53,'GC WW - Working'!$55:$55,'GC WW - Working'!$57:$57,'GC WW - Working'!$58:$58,'GC WW - Working'!$62:$62,'GC WW - Working'!$66:$66,'GC WW - Working'!$68:$68,'GC WW - Working'!$75:$75,'GC WW - Working'!$78:$78</definedName>
    <definedName name="QB_FORMULA_0" localSheetId="3" hidden="1">'Bolivar - Working'!$U$14,'Bolivar - Working'!$U$15,'Bolivar - Working'!#REF!,'Bolivar - Working'!$I$16,'Bolivar - Working'!$J$16,'Bolivar - Working'!$K$16,'Bolivar - Working'!$L$16,'Bolivar - Working'!$M$16,'Bolivar - Working'!$N$16,'Bolivar - Working'!$O$16,'Bolivar - Working'!$P$16,'Bolivar - Working'!$Q$16,'Bolivar - Working'!$R$16,'Bolivar - Working'!$S$16,'Bolivar - Working'!$U$16,'Bolivar - Working'!#REF!</definedName>
    <definedName name="QB_FORMULA_0" localSheetId="2" hidden="1">'CB - Working'!$U$14,'CB - Working'!$U$15,'CB - Working'!#REF!,'CB - Working'!$I$16,'CB - Working'!$J$16,'CB - Working'!$K$16,'CB - Working'!$L$16,'CB - Working'!$M$16,'CB - Working'!$N$16,'CB - Working'!$O$16,'CB - Working'!$P$16,'CB - Working'!$Q$16,'CB - Working'!$R$16,'CB - Working'!$S$16,'CB - Working'!$U$16,'CB - Working'!#REF!</definedName>
    <definedName name="QB_FORMULA_0" localSheetId="0" hidden="1">'GC W - Working'!$U$14,'GC W - Working'!$U$15,'GC W - Working'!#REF!,'GC W - Working'!$I$16,'GC W - Working'!$J$16,'GC W - Working'!$K$16,'GC W - Working'!$L$16,'GC W - Working'!$M$16,'GC W - Working'!$N$16,'GC W - Working'!$O$16,'GC W - Working'!$P$16,'GC W - Working'!$Q$16,'GC W - Working'!$R$16,'GC W - Working'!$S$16,'GC W - Working'!$U$16,'GC W - Working'!$U$18</definedName>
    <definedName name="QB_FORMULA_0" localSheetId="1" hidden="1">'GC WW - Working'!$U$14,'GC WW - Working'!$U$15,'GC WW - Working'!#REF!,'GC WW - Working'!$I$16,'GC WW - Working'!$J$16,'GC WW - Working'!$K$16,'GC WW - Working'!$L$16,'GC WW - Working'!$M$16,'GC WW - Working'!$N$16,'GC WW - Working'!$O$16,'GC WW - Working'!$P$16,'GC WW - Working'!$Q$16,'GC WW - Working'!$R$16,'GC WW - Working'!$S$16,'GC WW - Working'!$U$16,'GC WW - Working'!#REF!</definedName>
    <definedName name="QB_FORMULA_1" localSheetId="3" hidden="1">'Bolivar - Working'!$I$17,'Bolivar - Working'!$J$17,'Bolivar - Working'!$K$17,'Bolivar - Working'!$L$17,'Bolivar - Working'!$M$17,'Bolivar - Working'!$N$17,'Bolivar - Working'!$O$17,'Bolivar - Working'!$P$17,'Bolivar - Working'!$Q$17,'Bolivar - Working'!$R$17,'Bolivar - Working'!$S$17,'Bolivar - Working'!$U$17,'Bolivar - Working'!#REF!,'Bolivar - Working'!$I$21,'Bolivar - Working'!$J$21,'Bolivar - Working'!$K$21</definedName>
    <definedName name="QB_FORMULA_1" localSheetId="2" hidden="1">'CB - Working'!$I$17,'CB - Working'!$J$17,'CB - Working'!$K$17,'CB - Working'!$L$17,'CB - Working'!$M$17,'CB - Working'!$N$17,'CB - Working'!$O$17,'CB - Working'!$P$17,'CB - Working'!$Q$17,'CB - Working'!$R$17,'CB - Working'!$S$17,'CB - Working'!$U$17,'CB - Working'!$U$19,'CB - Working'!$U$20,'CB - Working'!$U$21,'CB - Working'!$U$22</definedName>
    <definedName name="QB_FORMULA_1" localSheetId="0" hidden="1">'GC W - Working'!$U$19,'GC W - Working'!#REF!,'GC W - Working'!$I$20,'GC W - Working'!$J$20,'GC W - Working'!$K$20,'GC W - Working'!$L$20,'GC W - Working'!$M$20,'GC W - Working'!$N$20,'GC W - Working'!$O$20,'GC W - Working'!$P$20,'GC W - Working'!$Q$20,'GC W - Working'!$R$20,'GC W - Working'!$S$20,'GC W - Working'!$U$20,'GC W - Working'!#REF!,'GC W - Working'!$I$21</definedName>
    <definedName name="QB_FORMULA_1" localSheetId="1" hidden="1">'GC WW - Working'!$I$17,'GC WW - Working'!$J$17,'GC WW - Working'!$K$17,'GC WW - Working'!$L$17,'GC WW - Working'!$M$17,'GC WW - Working'!$N$17,'GC WW - Working'!$O$17,'GC WW - Working'!$P$17,'GC WW - Working'!$Q$17,'GC WW - Working'!$R$17,'GC WW - Working'!$S$17,'GC WW - Working'!$U$17,'GC WW - Working'!#REF!,'GC WW - Working'!$I$22,'GC WW - Working'!$J$22,'GC WW - Working'!$K$22</definedName>
    <definedName name="QB_FORMULA_10" localSheetId="3" hidden="1">'Bolivar - Working'!$N$58,'Bolivar - Working'!$O$58,'Bolivar - Working'!$P$58,'Bolivar - Working'!$Q$58,'Bolivar - Working'!$R$58,'Bolivar - Working'!$S$58,'Bolivar - Working'!$U$58,'Bolivar - Working'!$U$60,'Bolivar - Working'!#REF!,'Bolivar - Working'!$I$61,'Bolivar - Working'!$J$61,'Bolivar - Working'!$K$61,'Bolivar - Working'!$L$61,'Bolivar - Working'!$M$61,'Bolivar - Working'!$N$61,'Bolivar - Working'!$O$61</definedName>
    <definedName name="QB_FORMULA_10" localSheetId="2" hidden="1">'CB - Working'!$P$56,'CB - Working'!$Q$56,'CB - Working'!$R$56,'CB - Working'!$S$56,'CB - Working'!$U$56,'CB - Working'!$U$58,'CB - Working'!#REF!,'CB - Working'!$I$59,'CB - Working'!$J$59,'CB - Working'!$K$59,'CB - Working'!$L$59,'CB - Working'!$M$59,'CB - Working'!$N$59,'CB - Working'!$O$59,'CB - Working'!$P$59,'CB - Working'!$Q$59</definedName>
    <definedName name="QB_FORMULA_10" localSheetId="0" hidden="1">'GC W - Working'!$L$60,'GC W - Working'!$M$60,'GC W - Working'!$N$60,'GC W - Working'!$O$60,'GC W - Working'!$P$60,'GC W - Working'!$Q$60,'GC W - Working'!$R$60,'GC W - Working'!$S$60,'GC W - Working'!$U$60,'GC W - Working'!#REF!,'GC W - Working'!$I$61,'GC W - Working'!$J$61,'GC W - Working'!$K$61,'GC W - Working'!$L$61,'GC W - Working'!$M$61,'GC W - Working'!$N$61</definedName>
    <definedName name="QB_FORMULA_10" localSheetId="1" hidden="1">'GC WW - Working'!$N$60,'GC WW - Working'!$O$60,'GC WW - Working'!$P$60,'GC WW - Working'!$Q$60,'GC WW - Working'!$R$60,'GC WW - Working'!$S$60,'GC WW - Working'!$U$60,'GC WW - Working'!$U$62,'GC WW - Working'!#REF!,'GC WW - Working'!$I$63,'GC WW - Working'!$J$63,'GC WW - Working'!$K$63,'GC WW - Working'!$L$63,'GC WW - Working'!$M$63,'GC WW - Working'!$N$63,'GC WW - Working'!$O$63</definedName>
    <definedName name="QB_FORMULA_11" localSheetId="3" hidden="1">'Bolivar - Working'!$P$61,'Bolivar - Working'!$Q$61,'Bolivar - Working'!$R$61,'Bolivar - Working'!$S$61,'Bolivar - Working'!$U$61,'Bolivar - Working'!$U$64,'Bolivar - Working'!#REF!,'Bolivar - Working'!$I$65,'Bolivar - Working'!$J$65,'Bolivar - Working'!$K$65,'Bolivar - Working'!$L$65,'Bolivar - Working'!$M$65,'Bolivar - Working'!$N$65,'Bolivar - Working'!$O$65,'Bolivar - Working'!$P$65,'Bolivar - Working'!$Q$65</definedName>
    <definedName name="QB_FORMULA_11" localSheetId="2" hidden="1">'CB - Working'!$R$59,'CB - Working'!$S$59,'CB - Working'!$U$59,'CB - Working'!$U$61,'CB - Working'!#REF!,'CB - Working'!$I$62,'CB - Working'!$J$62,'CB - Working'!$K$62,'CB - Working'!$L$62,'CB - Working'!$M$62,'CB - Working'!$N$62,'CB - Working'!$O$62,'CB - Working'!$P$62,'CB - Working'!$Q$62,'CB - Working'!$R$62,'CB - Working'!$S$62</definedName>
    <definedName name="QB_FORMULA_11" localSheetId="0" hidden="1">'GC W - Working'!$O$61,'GC W - Working'!$P$61,'GC W - Working'!$Q$61,'GC W - Working'!$R$61,'GC W - Working'!$S$61,'GC W - Working'!$U$61,'GC W - Working'!$U$63,'GC W - Working'!#REF!,'GC W - Working'!$I$64,'GC W - Working'!$J$64,'GC W - Working'!$K$64,'GC W - Working'!$L$64,'GC W - Working'!$M$64,'GC W - Working'!$N$64,'GC W - Working'!$O$64,'GC W - Working'!$P$64</definedName>
    <definedName name="QB_FORMULA_11" localSheetId="1" hidden="1">'GC WW - Working'!$P$63,'GC WW - Working'!$Q$63,'GC WW - Working'!$R$63,'GC WW - Working'!$S$63,'GC WW - Working'!$U$63,'GC WW - Working'!$U$66,'GC WW - Working'!#REF!,'GC WW - Working'!$I$67,'GC WW - Working'!$J$67,'GC WW - Working'!$K$67,'GC WW - Working'!$L$67,'GC WW - Working'!$M$67,'GC WW - Working'!$N$67,'GC WW - Working'!$O$67,'GC WW - Working'!$P$67,'GC WW - Working'!$Q$67</definedName>
    <definedName name="QB_FORMULA_12" localSheetId="3" hidden="1">'Bolivar - Working'!$R$65,'Bolivar - Working'!$S$65,'Bolivar - Working'!$U$65,'Bolivar - Working'!$U$66,'Bolivar - Working'!#REF!,'Bolivar - Working'!$I$67,'Bolivar - Working'!$J$67,'Bolivar - Working'!$K$67,'Bolivar - Working'!$L$67,'Bolivar - Working'!$M$67,'Bolivar - Working'!$N$67,'Bolivar - Working'!$O$67,'Bolivar - Working'!$P$67,'Bolivar - Working'!$Q$67,'Bolivar - Working'!$R$67,'Bolivar - Working'!$S$67</definedName>
    <definedName name="QB_FORMULA_12" localSheetId="2" hidden="1">'CB - Working'!$U$62,'CB - Working'!$U$65,'CB - Working'!#REF!,'CB - Working'!$I$66,'CB - Working'!$J$66,'CB - Working'!$K$66,'CB - Working'!$L$66,'CB - Working'!$M$66,'CB - Working'!$N$66,'CB - Working'!$O$66,'CB - Working'!$P$66,'CB - Working'!$Q$66,'CB - Working'!$R$66,'CB - Working'!$S$66,'CB - Working'!$U$66,'CB - Working'!$U$67</definedName>
    <definedName name="QB_FORMULA_12" localSheetId="0" hidden="1">'GC W - Working'!$Q$64,'GC W - Working'!$R$64,'GC W - Working'!$S$64,'GC W - Working'!$U$64,'GC W - Working'!$U$67,'GC W - Working'!#REF!,'GC W - Working'!$I$68,'GC W - Working'!$J$68,'GC W - Working'!$K$68,'GC W - Working'!$L$68,'GC W - Working'!$M$68,'GC W - Working'!$N$68,'GC W - Working'!$O$68,'GC W - Working'!$P$68,'GC W - Working'!$Q$68,'GC W - Working'!$R$68</definedName>
    <definedName name="QB_FORMULA_12" localSheetId="1" hidden="1">'GC WW - Working'!$R$67,'GC WW - Working'!$S$67,'GC WW - Working'!$U$67,'GC WW - Working'!$U$68,'GC WW - Working'!#REF!,'GC WW - Working'!$I$69,'GC WW - Working'!$J$69,'GC WW - Working'!$K$69,'GC WW - Working'!$L$69,'GC WW - Working'!$M$69,'GC WW - Working'!$N$69,'GC WW - Working'!$O$69,'GC WW - Working'!$P$69,'GC WW - Working'!$Q$69,'GC WW - Working'!$R$69,'GC WW - Working'!$S$69</definedName>
    <definedName name="QB_FORMULA_13" localSheetId="3" hidden="1">'Bolivar - Working'!$U$67,'Bolivar - Working'!#REF!,'Bolivar - Working'!$I$68,'Bolivar - Working'!$J$68,'Bolivar - Working'!$K$68,'Bolivar - Working'!$L$68,'Bolivar - Working'!$M$68,'Bolivar - Working'!$N$68,'Bolivar - Working'!$O$68,'Bolivar - Working'!$P$68,'Bolivar - Working'!$Q$68,'Bolivar - Working'!$R$68,'Bolivar - Working'!$S$68,'Bolivar - Working'!$U$68,'Bolivar - Working'!#REF!,'Bolivar - Working'!$I$69</definedName>
    <definedName name="QB_FORMULA_13" localSheetId="2" hidden="1">'CB - Working'!#REF!,'CB - Working'!$I$68,'CB - Working'!$J$68,'CB - Working'!$K$68,'CB - Working'!$L$68,'CB - Working'!$M$68,'CB - Working'!$N$68,'CB - Working'!$O$68,'CB - Working'!$P$68,'CB - Working'!$Q$68,'CB - Working'!$R$68,'CB - Working'!$S$68,'CB - Working'!$U$68,'CB - Working'!#REF!,'CB - Working'!$I$69,'CB - Working'!$J$69</definedName>
    <definedName name="QB_FORMULA_13" localSheetId="0" hidden="1">'GC W - Working'!$S$68,'GC W - Working'!$U$68,'GC W - Working'!$U$69,'GC W - Working'!#REF!,'GC W - Working'!$I$70,'GC W - Working'!$J$70,'GC W - Working'!$K$70,'GC W - Working'!$L$70,'GC W - Working'!$M$70,'GC W - Working'!$N$70,'GC W - Working'!$O$70,'GC W - Working'!$P$70,'GC W - Working'!$Q$70,'GC W - Working'!$R$70,'GC W - Working'!$S$70,'GC W - Working'!$U$70</definedName>
    <definedName name="QB_FORMULA_13" localSheetId="1" hidden="1">'GC WW - Working'!$U$69,'GC WW - Working'!#REF!,'GC WW - Working'!$I$70,'GC WW - Working'!$J$70,'GC WW - Working'!$K$70,'GC WW - Working'!$L$70,'GC WW - Working'!$M$70,'GC WW - Working'!$N$70,'GC WW - Working'!$O$70,'GC WW - Working'!$P$70,'GC WW - Working'!$Q$70,'GC WW - Working'!$R$70,'GC WW - Working'!$S$70,'GC WW - Working'!$U$70,'GC WW - Working'!#REF!,'GC WW - Working'!$I$71</definedName>
    <definedName name="QB_FORMULA_14" localSheetId="3" hidden="1">'Bolivar - Working'!$J$69,'Bolivar - Working'!$K$69,'Bolivar - Working'!$L$69,'Bolivar - Working'!$M$69,'Bolivar - Working'!$N$69,'Bolivar - Working'!$O$69,'Bolivar - Working'!$P$69,'Bolivar - Working'!$Q$69,'Bolivar - Working'!$R$69,'Bolivar - Working'!$S$69,'Bolivar - Working'!$U$69,'Bolivar - Working'!$U$73,'Bolivar - Working'!#REF!,'Bolivar - Working'!$I$74,'Bolivar - Working'!$J$74,'Bolivar - Working'!$K$74</definedName>
    <definedName name="QB_FORMULA_14" localSheetId="2" hidden="1">'CB - Working'!$K$69,'CB - Working'!$L$69,'CB - Working'!$M$69,'CB - Working'!$N$69,'CB - Working'!$O$69,'CB - Working'!$P$69,'CB - Working'!$Q$69,'CB - Working'!$R$69,'CB - Working'!$S$69,'CB - Working'!$U$69,'CB - Working'!#REF!,'CB - Working'!$I$70,'CB - Working'!$J$70,'CB - Working'!$K$70,'CB - Working'!$L$70,'CB - Working'!$M$70</definedName>
    <definedName name="QB_FORMULA_14" localSheetId="0" hidden="1">'GC W - Working'!#REF!,'GC W - Working'!$I$71,'GC W - Working'!$J$71,'GC W - Working'!$K$71,'GC W - Working'!$L$71,'GC W - Working'!$M$71,'GC W - Working'!$N$71,'GC W - Working'!$O$71,'GC W - Working'!$P$71,'GC W - Working'!$Q$71,'GC W - Working'!$R$71,'GC W - Working'!$S$71,'GC W - Working'!$U$71,'GC W - Working'!#REF!,'GC W - Working'!$I$72,'GC W - Working'!$J$72</definedName>
    <definedName name="QB_FORMULA_14" localSheetId="1" hidden="1">'GC WW - Working'!$J$71,'GC WW - Working'!$K$71,'GC WW - Working'!$L$71,'GC WW - Working'!$M$71,'GC WW - Working'!$N$71,'GC WW - Working'!$O$71,'GC WW - Working'!$P$71,'GC WW - Working'!$Q$71,'GC WW - Working'!$R$71,'GC WW - Working'!$S$71,'GC WW - Working'!$U$71,'GC WW - Working'!$U$75,'GC WW - Working'!#REF!,'GC WW - Working'!$I$76,'GC WW - Working'!$J$76,'GC WW - Working'!$K$76</definedName>
    <definedName name="QB_FORMULA_15" localSheetId="3" hidden="1">'Bolivar - Working'!$L$74,'Bolivar - Working'!$M$74,'Bolivar - Working'!$N$74,'Bolivar - Working'!$O$74,'Bolivar - Working'!$P$74,'Bolivar - Working'!$Q$74,'Bolivar - Working'!$R$74,'Bolivar - Working'!$S$74,'Bolivar - Working'!$U$74,'Bolivar - Working'!$U$77,'Bolivar - Working'!#REF!,'Bolivar - Working'!$I$83,'Bolivar - Working'!$J$83,'Bolivar - Working'!$K$83,'Bolivar - Working'!$L$83,'Bolivar - Working'!$M$83</definedName>
    <definedName name="QB_FORMULA_15" localSheetId="2" hidden="1">'CB - Working'!$N$70,'CB - Working'!$O$70,'CB - Working'!$P$70,'CB - Working'!$Q$70,'CB - Working'!$R$70,'CB - Working'!$S$70,'CB - Working'!$U$70,'CB - Working'!$U$74,'CB - Working'!#REF!,'CB - Working'!$I$75,'CB - Working'!$J$75,'CB - Working'!$K$75,'CB - Working'!$L$75,'CB - Working'!$M$75,'CB - Working'!$N$75,'CB - Working'!$O$75</definedName>
    <definedName name="QB_FORMULA_15" localSheetId="0" hidden="1">'GC W - Working'!$K$72,'GC W - Working'!$L$72,'GC W - Working'!$M$72,'GC W - Working'!$N$72,'GC W - Working'!$O$72,'GC W - Working'!$P$72,'GC W - Working'!$Q$72,'GC W - Working'!$R$72,'GC W - Working'!$S$72,'GC W - Working'!$U$72,'GC W - Working'!$U$76,'GC W - Working'!#REF!,'GC W - Working'!$I$77,'GC W - Working'!$J$77,'GC W - Working'!$K$77,'GC W - Working'!$L$77</definedName>
    <definedName name="QB_FORMULA_15" localSheetId="1" hidden="1">'GC WW - Working'!$L$76,'GC WW - Working'!$M$76,'GC WW - Working'!$N$76,'GC WW - Working'!$O$76,'GC WW - Working'!$P$76,'GC WW - Working'!$Q$76,'GC WW - Working'!$R$76,'GC WW - Working'!$S$76,'GC WW - Working'!$U$76,'GC WW - Working'!$U$78,'GC WW - Working'!#REF!,'GC WW - Working'!$I$79,'GC WW - Working'!$J$79,'GC WW - Working'!$K$79,'GC WW - Working'!$L$79,'GC WW - Working'!$M$79</definedName>
    <definedName name="QB_FORMULA_16" localSheetId="3" hidden="1">'Bolivar - Working'!$N$83,'Bolivar - Working'!$O$83,'Bolivar - Working'!$P$83,'Bolivar - Working'!$Q$83,'Bolivar - Working'!$R$83,'Bolivar - Working'!$S$83,'Bolivar - Working'!$U$83,'Bolivar - Working'!#REF!,'Bolivar - Working'!$I$84,'Bolivar - Working'!$J$84,'Bolivar - Working'!$K$84,'Bolivar - Working'!$L$84,'Bolivar - Working'!$M$84,'Bolivar - Working'!$N$84,'Bolivar - Working'!$O$84,'Bolivar - Working'!$P$84</definedName>
    <definedName name="QB_FORMULA_16" localSheetId="2" hidden="1">'CB - Working'!$P$75,'CB - Working'!$Q$75,'CB - Working'!$R$75,'CB - Working'!$S$75,'CB - Working'!$U$75,'CB - Working'!$U$77,'CB - Working'!#REF!,'CB - Working'!$I$78,'CB - Working'!$J$78,'CB - Working'!$K$78,'CB - Working'!$L$78,'CB - Working'!$M$78,'CB - Working'!$N$78,'CB - Working'!$O$78,'CB - Working'!$P$78,'CB - Working'!$Q$78</definedName>
    <definedName name="QB_FORMULA_16" localSheetId="0" hidden="1">'GC W - Working'!$M$77,'GC W - Working'!$N$77,'GC W - Working'!$O$77,'GC W - Working'!$P$77,'GC W - Working'!$Q$77,'GC W - Working'!$R$77,'GC W - Working'!$S$77,'GC W - Working'!$U$77,'GC W - Working'!$U$79,'GC W - Working'!#REF!,'GC W - Working'!$I$80,'GC W - Working'!$J$80,'GC W - Working'!$K$80,'GC W - Working'!$L$80,'GC W - Working'!$M$80,'GC W - Working'!$N$80</definedName>
    <definedName name="QB_FORMULA_16" localSheetId="1" hidden="1">'GC WW - Working'!$N$79,'GC WW - Working'!$O$79,'GC WW - Working'!$P$79,'GC WW - Working'!$Q$79,'GC WW - Working'!$R$79,'GC WW - Working'!$S$79,'GC WW - Working'!$U$79,'GC WW - Working'!#REF!,'GC WW - Working'!$I$80,'GC WW - Working'!$J$80,'GC WW - Working'!$K$80,'GC WW - Working'!$L$80,'GC WW - Working'!$M$80,'GC WW - Working'!$N$80,'GC WW - Working'!$O$80,'GC WW - Working'!$P$80</definedName>
    <definedName name="QB_FORMULA_17" localSheetId="3" hidden="1">'Bolivar - Working'!$Q$84,'Bolivar - Working'!$R$84,'Bolivar - Working'!$S$84,'Bolivar - Working'!$U$84,'Bolivar - Working'!#REF!,'Bolivar - Working'!$I$85,'Bolivar - Working'!$J$85,'Bolivar - Working'!$K$85,'Bolivar - Working'!$L$85,'Bolivar - Working'!$M$85,'Bolivar - Working'!$N$85,'Bolivar - Working'!$O$85,'Bolivar - Working'!$P$85,'Bolivar - Working'!$Q$85,'Bolivar - Working'!$R$85,'Bolivar - Working'!$S$85</definedName>
    <definedName name="QB_FORMULA_17" localSheetId="2" hidden="1">'CB - Working'!$R$78,'CB - Working'!$S$78,'CB - Working'!$U$78,'CB - Working'!#REF!,'CB - Working'!$I$79,'CB - Working'!$J$79,'CB - Working'!$K$79,'CB - Working'!$L$79,'CB - Working'!$M$79,'CB - Working'!$N$79,'CB - Working'!$O$79,'CB - Working'!$P$79,'CB - Working'!$Q$79,'CB - Working'!$R$79,'CB - Working'!$S$79,'CB - Working'!$U$79</definedName>
    <definedName name="QB_FORMULA_17" localSheetId="0" hidden="1">'GC W - Working'!$O$80,'GC W - Working'!$P$80,'GC W - Working'!$Q$80,'GC W - Working'!$R$80,'GC W - Working'!$S$80,'GC W - Working'!$U$80,'GC W - Working'!#REF!,'GC W - Working'!$I$81,'GC W - Working'!$J$81,'GC W - Working'!$K$81,'GC W - Working'!$L$81,'GC W - Working'!$M$81,'GC W - Working'!$N$81,'GC W - Working'!$O$81,'GC W - Working'!$P$81,'GC W - Working'!$Q$81</definedName>
    <definedName name="QB_FORMULA_17" localSheetId="1" hidden="1">'GC WW - Working'!$Q$80,'GC WW - Working'!$R$80,'GC WW - Working'!$S$80,'GC WW - Working'!$U$80,'GC WW - Working'!#REF!,'GC WW - Working'!$I$81,'GC WW - Working'!$J$81,'GC WW - Working'!$K$81,'GC WW - Working'!$L$81,'GC WW - Working'!$M$81,'GC WW - Working'!$N$81,'GC WW - Working'!$O$81,'GC WW - Working'!$P$81,'GC WW - Working'!$Q$81,'GC WW - Working'!$R$81,'GC WW - Working'!$S$81</definedName>
    <definedName name="QB_FORMULA_18" localSheetId="3" hidden="1">'Bolivar - Working'!$U$85,'Bolivar - Working'!#REF!,'Bolivar - Working'!$I$86,'Bolivar - Working'!$J$86,'Bolivar - Working'!$K$86,'Bolivar - Working'!$L$86,'Bolivar - Working'!$M$86,'Bolivar - Working'!$N$86,'Bolivar - Working'!$O$86,'Bolivar - Working'!$P$86,'Bolivar - Working'!$Q$86,'Bolivar - Working'!$R$86,'Bolivar - Working'!$S$86,'Bolivar - Working'!$U$86</definedName>
    <definedName name="QB_FORMULA_18" localSheetId="2" hidden="1">'CB - Working'!#REF!,'CB - Working'!$I$80,'CB - Working'!$J$80,'CB - Working'!$K$80,'CB - Working'!$L$80,'CB - Working'!$M$80,'CB - Working'!$N$80,'CB - Working'!$O$80,'CB - Working'!$P$80,'CB - Working'!$Q$80,'CB - Working'!$R$80,'CB - Working'!$S$80,'CB - Working'!$U$80,'CB - Working'!#REF!,'CB - Working'!$I$81,'CB - Working'!$J$81</definedName>
    <definedName name="QB_FORMULA_18" localSheetId="0" hidden="1">'GC W - Working'!$R$81,'GC W - Working'!$S$81,'GC W - Working'!$U$81,'GC W - Working'!#REF!,'GC W - Working'!$I$82,'GC W - Working'!$J$82,'GC W - Working'!$K$82,'GC W - Working'!$L$82,'GC W - Working'!$M$82,'GC W - Working'!$N$82,'GC W - Working'!$O$82,'GC W - Working'!$P$82,'GC W - Working'!$Q$82,'GC W - Working'!$R$82,'GC W - Working'!$S$82,'GC W - Working'!$U$82</definedName>
    <definedName name="QB_FORMULA_18" localSheetId="1" hidden="1">'GC WW - Working'!$U$81,'GC WW - Working'!#REF!,'GC WW - Working'!$I$82,'GC WW - Working'!$J$82,'GC WW - Working'!$K$82,'GC WW - Working'!$L$82,'GC WW - Working'!$M$82,'GC WW - Working'!$N$82,'GC WW - Working'!$O$82,'GC WW - Working'!$P$82,'GC WW - Working'!$Q$82,'GC WW - Working'!$R$82,'GC WW - Working'!$S$82,'GC WW - Working'!$U$82</definedName>
    <definedName name="QB_FORMULA_19" localSheetId="2" hidden="1">'CB - Working'!$K$81,'CB - Working'!$L$81,'CB - Working'!$M$81,'CB - Working'!$N$81,'CB - Working'!$O$81,'CB - Working'!$P$81,'CB - Working'!$Q$81,'CB - Working'!$R$81,'CB - Working'!$S$81,'CB - Working'!$U$81</definedName>
    <definedName name="QB_FORMULA_19" localSheetId="0" hidden="1">'GC W - Working'!#REF!,'GC W - Working'!$I$83,'GC W - Working'!$J$83,'GC W - Working'!$K$83,'GC W - Working'!$L$83,'GC W - Working'!$M$83,'GC W - Working'!$N$83,'GC W - Working'!$O$83,'GC W - Working'!$P$83,'GC W - Working'!$Q$83,'GC W - Working'!$R$83,'GC W - Working'!$S$83,'GC W - Working'!$U$83</definedName>
    <definedName name="QB_FORMULA_2" localSheetId="3" hidden="1">'Bolivar - Working'!$L$21,'Bolivar - Working'!$M$21,'Bolivar - Working'!$N$21,'Bolivar - Working'!$O$21,'Bolivar - Working'!$P$21,'Bolivar - Working'!$Q$21,'Bolivar - Working'!$R$21,'Bolivar - Working'!$S$21,'Bolivar - Working'!$U$21,'Bolivar - Working'!#REF!,'Bolivar - Working'!$I$22,'Bolivar - Working'!$J$22,'Bolivar - Working'!$K$22,'Bolivar - Working'!$L$22,'Bolivar - Working'!$M$22,'Bolivar - Working'!$N$22</definedName>
    <definedName name="QB_FORMULA_2" localSheetId="2" hidden="1">'CB - Working'!#REF!,'CB - Working'!$I$23,'CB - Working'!$J$23,'CB - Working'!$K$23,'CB - Working'!$L$23,'CB - Working'!$M$23,'CB - Working'!$N$23,'CB - Working'!$O$23,'CB - Working'!$P$23,'CB - Working'!$Q$23,'CB - Working'!$R$23,'CB - Working'!$S$23,'CB - Working'!$U$23,'CB - Working'!#REF!,'CB - Working'!$I$24,'CB - Working'!$J$24</definedName>
    <definedName name="QB_FORMULA_2" localSheetId="0" hidden="1">'GC W - Working'!$J$21,'GC W - Working'!$K$21,'GC W - Working'!$L$21,'GC W - Working'!$M$21,'GC W - Working'!$N$21,'GC W - Working'!$O$21,'GC W - Working'!$P$21,'GC W - Working'!$Q$21,'GC W - Working'!$R$21,'GC W - Working'!$S$21,'GC W - Working'!$U$21,'GC W - Working'!$U$23,'GC W - Working'!$U$24,'GC W - Working'!$U$25,'GC W - Working'!$U$26,'GC W - Working'!#REF!</definedName>
    <definedName name="QB_FORMULA_2" localSheetId="1" hidden="1">'GC WW - Working'!$L$22,'GC WW - Working'!$M$22,'GC WW - Working'!$N$22,'GC WW - Working'!$O$22,'GC WW - Working'!$P$22,'GC WW - Working'!$Q$22,'GC WW - Working'!$R$22,'GC WW - Working'!$S$22,'GC WW - Working'!$U$22,'GC WW - Working'!#REF!,'GC WW - Working'!$I$23,'GC WW - Working'!$J$23,'GC WW - Working'!$K$23,'GC WW - Working'!$L$23,'GC WW - Working'!$M$23,'GC WW - Working'!$N$23</definedName>
    <definedName name="QB_FORMULA_3" localSheetId="3" hidden="1">'Bolivar - Working'!$O$22,'Bolivar - Working'!$P$22,'Bolivar - Working'!$Q$22,'Bolivar - Working'!$R$22,'Bolivar - Working'!$S$22,'Bolivar - Working'!$U$22,'Bolivar - Working'!#REF!,'Bolivar - Working'!$I$23,'Bolivar - Working'!$J$23,'Bolivar - Working'!$K$23,'Bolivar - Working'!$L$23,'Bolivar - Working'!$M$23,'Bolivar - Working'!$N$23,'Bolivar - Working'!$O$23,'Bolivar - Working'!$P$23,'Bolivar - Working'!$Q$23</definedName>
    <definedName name="QB_FORMULA_3" localSheetId="2" hidden="1">'CB - Working'!$K$24,'CB - Working'!$L$24,'CB - Working'!$M$24,'CB - Working'!$N$24,'CB - Working'!$O$24,'CB - Working'!$P$24,'CB - Working'!$Q$24,'CB - Working'!$R$24,'CB - Working'!$S$24,'CB - Working'!$U$24,'CB - Working'!#REF!,'CB - Working'!$I$25,'CB - Working'!$J$25,'CB - Working'!$K$25,'CB - Working'!$L$25,'CB - Working'!$M$25</definedName>
    <definedName name="QB_FORMULA_3" localSheetId="0" hidden="1">'GC W - Working'!$I$27,'GC W - Working'!$J$27,'GC W - Working'!$K$27,'GC W - Working'!$L$27,'GC W - Working'!$M$27,'GC W - Working'!$N$27,'GC W - Working'!$O$27,'GC W - Working'!$P$27,'GC W - Working'!$Q$27,'GC W - Working'!$R$27,'GC W - Working'!$S$27,'GC W - Working'!$U$27,'GC W - Working'!#REF!,'GC W - Working'!$I$28,'GC W - Working'!$J$28,'GC W - Working'!$K$28</definedName>
    <definedName name="QB_FORMULA_3" localSheetId="1" hidden="1">'GC WW - Working'!$O$23,'GC WW - Working'!$P$23,'GC WW - Working'!$Q$23,'GC WW - Working'!$R$23,'GC WW - Working'!$S$23,'GC WW - Working'!$U$23,'GC WW - Working'!#REF!,'GC WW - Working'!$I$24,'GC WW - Working'!$J$24,'GC WW - Working'!$K$24,'GC WW - Working'!$L$24,'GC WW - Working'!$M$24,'GC WW - Working'!$N$24,'GC WW - Working'!$O$24,'GC WW - Working'!$P$24,'GC WW - Working'!$Q$24</definedName>
    <definedName name="QB_FORMULA_4" localSheetId="3" hidden="1">'Bolivar - Working'!$R$23,'Bolivar - Working'!$S$23,'Bolivar - Working'!$U$23,'Bolivar - Working'!#REF!,'Bolivar - Working'!$U$26,'Bolivar - Working'!$U$27,'Bolivar - Working'!$U$28,'Bolivar - Working'!$U$29,'Bolivar - Working'!$U$31,'Bolivar - Working'!$U$32,'Bolivar - Working'!#REF!,'Bolivar - Working'!$I$33,'Bolivar - Working'!$J$33,'Bolivar - Working'!$K$33,'Bolivar - Working'!$L$33,'Bolivar - Working'!$M$33</definedName>
    <definedName name="QB_FORMULA_4" localSheetId="2" hidden="1">'CB - Working'!$N$25,'CB - Working'!$O$25,'CB - Working'!$P$25,'CB - Working'!$Q$25,'CB - Working'!$R$25,'CB - Working'!$S$25,'CB - Working'!$U$25,'CB - Working'!#REF!,'CB - Working'!$I$26,'CB - Working'!$J$26,'CB - Working'!$K$26,'CB - Working'!$L$26,'CB - Working'!$M$26,'CB - Working'!$N$26,'CB - Working'!$O$26,'CB - Working'!$P$26</definedName>
    <definedName name="QB_FORMULA_4" localSheetId="0" hidden="1">'GC W - Working'!$L$28,'GC W - Working'!$M$28,'GC W - Working'!$N$28,'GC W - Working'!$O$28,'GC W - Working'!$P$28,'GC W - Working'!$Q$28,'GC W - Working'!$R$28,'GC W - Working'!$S$28,'GC W - Working'!$U$28,'GC W - Working'!#REF!,'GC W - Working'!$I$29,'GC W - Working'!$J$29,'GC W - Working'!$K$29,'GC W - Working'!$L$29,'GC W - Working'!$M$29,'GC W - Working'!$N$29</definedName>
    <definedName name="QB_FORMULA_4" localSheetId="1" hidden="1">'GC WW - Working'!$R$24,'GC WW - Working'!$S$24,'GC WW - Working'!$U$24,'GC WW - Working'!$U$27,'GC WW - Working'!$U$28,'GC WW - Working'!$U$29,'GC WW - Working'!$U$30,'GC WW - Working'!$U$31,'GC WW - Working'!$U$33,'GC WW - Working'!$U$34,'GC WW - Working'!#REF!,'GC WW - Working'!$I$35,'GC WW - Working'!$J$35,'GC WW - Working'!$K$35,'GC WW - Working'!$L$35,'GC WW - Working'!$M$35</definedName>
    <definedName name="QB_FORMULA_5" localSheetId="3" hidden="1">'Bolivar - Working'!$N$33,'Bolivar - Working'!$O$33,'Bolivar - Working'!$P$33,'Bolivar - Working'!$Q$33,'Bolivar - Working'!$R$33,'Bolivar - Working'!$S$33,'Bolivar - Working'!$U$33,'Bolivar - Working'!$U$35,'Bolivar - Working'!$U$36,'Bolivar - Working'!#REF!,'Bolivar - Working'!$I$37,'Bolivar - Working'!$J$37,'Bolivar - Working'!$K$37,'Bolivar - Working'!$L$37,'Bolivar - Working'!$M$37,'Bolivar - Working'!$N$37</definedName>
    <definedName name="QB_FORMULA_5" localSheetId="2" hidden="1">'CB - Working'!$Q$26,'CB - Working'!$R$26,'CB - Working'!$S$26,'CB - Working'!$U$26,'CB - Working'!$U$29,'CB - Working'!$U$30,'CB - Working'!$U$31,'CB - Working'!$U$33,'CB - Working'!#REF!,'CB - Working'!$I$34,'CB - Working'!$J$34,'CB - Working'!$K$34,'CB - Working'!$L$34,'CB - Working'!$M$34,'CB - Working'!$N$34,'CB - Working'!$O$34</definedName>
    <definedName name="QB_FORMULA_5" localSheetId="0" hidden="1">'GC W - Working'!$O$29,'GC W - Working'!$P$29,'GC W - Working'!$Q$29,'GC W - Working'!$R$29,'GC W - Working'!$S$29,'GC W - Working'!$U$29,'GC W - Working'!#REF!,'GC W - Working'!$I$30,'GC W - Working'!$J$30,'GC W - Working'!$K$30,'GC W - Working'!$L$30,'GC W - Working'!$M$30,'GC W - Working'!$N$30,'GC W - Working'!$O$30,'GC W - Working'!$P$30,'GC W - Working'!$Q$30</definedName>
    <definedName name="QB_FORMULA_5" localSheetId="1" hidden="1">'GC WW - Working'!$N$35,'GC WW - Working'!$O$35,'GC WW - Working'!$P$35,'GC WW - Working'!$Q$35,'GC WW - Working'!$R$35,'GC WW - Working'!$S$35,'GC WW - Working'!$U$35,'GC WW - Working'!$U$37,'GC WW - Working'!$U$38,'GC WW - Working'!#REF!,'GC WW - Working'!$I$39,'GC WW - Working'!$J$39,'GC WW - Working'!$K$39,'GC WW - Working'!$L$39,'GC WW - Working'!$M$39,'GC WW - Working'!$N$39</definedName>
    <definedName name="QB_FORMULA_6" localSheetId="3" hidden="1">'Bolivar - Working'!$O$37,'Bolivar - Working'!$P$37,'Bolivar - Working'!$Q$37,'Bolivar - Working'!$R$37,'Bolivar - Working'!$S$37,'Bolivar - Working'!$U$37,'Bolivar - Working'!$U$38,'Bolivar - Working'!$U$40,'Bolivar - Working'!$U$41,'Bolivar - Working'!#REF!,'Bolivar - Working'!$I$42,'Bolivar - Working'!$J$42,'Bolivar - Working'!$K$42,'Bolivar - Working'!$L$42,'Bolivar - Working'!$M$42,'Bolivar - Working'!$N$42</definedName>
    <definedName name="QB_FORMULA_6" localSheetId="2" hidden="1">'CB - Working'!$P$34,'CB - Working'!$Q$34,'CB - Working'!$R$34,'CB - Working'!$S$34,'CB - Working'!$U$34,'CB - Working'!$U$36,'CB - Working'!$U$37,'CB - Working'!#REF!,'CB - Working'!$I$38,'CB - Working'!$J$38,'CB - Working'!$K$38,'CB - Working'!$L$38,'CB - Working'!$M$38,'CB - Working'!$N$38,'CB - Working'!$O$38,'CB - Working'!$P$38</definedName>
    <definedName name="QB_FORMULA_6" localSheetId="0" hidden="1">'GC W - Working'!$R$30,'GC W - Working'!$S$30,'GC W - Working'!$U$30,'GC W - Working'!$U$33,'GC W - Working'!$U$34,'GC W - Working'!$U$36,'GC W - Working'!$U$37,'GC W - Working'!#REF!,'GC W - Working'!$I$38,'GC W - Working'!$J$38,'GC W - Working'!$K$38,'GC W - Working'!$L$38,'GC W - Working'!$M$38,'GC W - Working'!$N$38,'GC W - Working'!$O$38,'GC W - Working'!$P$38</definedName>
    <definedName name="QB_FORMULA_6" localSheetId="1" hidden="1">'GC WW - Working'!$O$39,'GC WW - Working'!$P$39,'GC WW - Working'!$Q$39,'GC WW - Working'!$R$39,'GC WW - Working'!$S$39,'GC WW - Working'!$U$39,'GC WW - Working'!$U$40,'GC WW - Working'!$U$42,'GC WW - Working'!$U$43,'GC WW - Working'!#REF!,'GC WW - Working'!$I$44,'GC WW - Working'!$J$44,'GC WW - Working'!$K$44,'GC WW - Working'!$L$44,'GC WW - Working'!$M$44,'GC WW - Working'!$N$44</definedName>
    <definedName name="QB_FORMULA_7" localSheetId="3" hidden="1">'Bolivar - Working'!$O$42,'Bolivar - Working'!$P$42,'Bolivar - Working'!$Q$42,'Bolivar - Working'!$R$42,'Bolivar - Working'!$S$42,'Bolivar - Working'!$U$42,'Bolivar - Working'!$U$43,'Bolivar - Working'!$U$45,'Bolivar - Working'!$U$46,'Bolivar - Working'!$U$47,'Bolivar - Working'!$U$48,'Bolivar - Working'!$U$49,'Bolivar - Working'!$U$51,'Bolivar - Working'!#REF!,'Bolivar - Working'!$I$52,'Bolivar - Working'!$J$52</definedName>
    <definedName name="QB_FORMULA_7" localSheetId="2" hidden="1">'CB - Working'!$Q$38,'CB - Working'!$R$38,'CB - Working'!$S$38,'CB - Working'!$U$38,'CB - Working'!$U$39,'CB - Working'!$U$40,'CB - Working'!$U$41,'CB - Working'!$U$44,'CB - Working'!$U$45,'CB - Working'!$U$46,'CB - Working'!$U$48,'CB - Working'!#REF!,'CB - Working'!$I$49,'CB - Working'!$J$49,'CB - Working'!$K$49,'CB - Working'!$L$49</definedName>
    <definedName name="QB_FORMULA_7" localSheetId="0" hidden="1">'GC W - Working'!$Q$38,'GC W - Working'!$R$38,'GC W - Working'!$S$38,'GC W - Working'!$U$38,'GC W - Working'!$U$40,'GC W - Working'!$U$41,'GC W - Working'!#REF!,'GC W - Working'!$I$42,'GC W - Working'!$J$42,'GC W - Working'!$K$42,'GC W - Working'!$L$42,'GC W - Working'!$M$42,'GC W - Working'!$N$42,'GC W - Working'!$O$42,'GC W - Working'!$P$42,'GC W - Working'!$Q$42</definedName>
    <definedName name="QB_FORMULA_7" localSheetId="1" hidden="1">'GC WW - Working'!$O$44,'GC WW - Working'!$P$44,'GC WW - Working'!$Q$44,'GC WW - Working'!$R$44,'GC WW - Working'!$S$44,'GC WW - Working'!$U$44,'GC WW - Working'!$U$45,'GC WW - Working'!$U$47,'GC WW - Working'!$U$48,'GC WW - Working'!$U$49,'GC WW - Working'!$U$50,'GC WW - Working'!$U$51,'GC WW - Working'!$U$53,'GC WW - Working'!#REF!,'GC WW - Working'!$I$54,'GC WW - Working'!$J$54</definedName>
    <definedName name="QB_FORMULA_8" localSheetId="3" hidden="1">'Bolivar - Working'!$K$52,'Bolivar - Working'!$L$52,'Bolivar - Working'!$M$52,'Bolivar - Working'!$N$52,'Bolivar - Working'!$O$52,'Bolivar - Working'!$P$52,'Bolivar - Working'!$Q$52,'Bolivar - Working'!$R$52,'Bolivar - Working'!$S$52,'Bolivar - Working'!$U$52,'Bolivar - Working'!$U$53,'Bolivar - Working'!$U$55,'Bolivar - Working'!$U$56,'Bolivar - Working'!#REF!,'Bolivar - Working'!$I$57,'Bolivar - Working'!$J$57</definedName>
    <definedName name="QB_FORMULA_8" localSheetId="2" hidden="1">'CB - Working'!$M$49,'CB - Working'!$N$49,'CB - Working'!$O$49,'CB - Working'!$P$49,'CB - Working'!$Q$49,'CB - Working'!$R$49,'CB - Working'!$S$49,'CB - Working'!$U$49,'CB - Working'!$U$50,'CB - Working'!$U$51,'CB - Working'!$U$54,'CB - Working'!#REF!,'CB - Working'!$I$55,'CB - Working'!$J$55,'CB - Working'!$K$55,'CB - Working'!$L$55</definedName>
    <definedName name="QB_FORMULA_8" localSheetId="0" hidden="1">'GC W - Working'!$R$42,'GC W - Working'!$S$42,'GC W - Working'!$U$42,'GC W - Working'!$U$43,'GC W - Working'!$U$44,'GC W - Working'!$U$45,'GC W - Working'!$U$47,'GC W - Working'!$U$48,'GC W - Working'!$U$49,'GC W - Working'!$U$50,'GC W - Working'!$U$51,'GC W - Working'!$U$53,'GC W - Working'!#REF!,'GC W - Working'!$I$54,'GC W - Working'!$J$54,'GC W - Working'!$K$54</definedName>
    <definedName name="QB_FORMULA_8" localSheetId="1" hidden="1">'GC WW - Working'!$K$54,'GC WW - Working'!$L$54,'GC WW - Working'!$M$54,'GC WW - Working'!$N$54,'GC WW - Working'!$O$54,'GC WW - Working'!$P$54,'GC WW - Working'!$Q$54,'GC WW - Working'!$R$54,'GC WW - Working'!$S$54,'GC WW - Working'!$U$54,'GC WW - Working'!$U$55,'GC WW - Working'!$U$57,'GC WW - Working'!$U$58,'GC WW - Working'!#REF!,'GC WW - Working'!$I$59,'GC WW - Working'!$J$59</definedName>
    <definedName name="QB_FORMULA_9" localSheetId="3" hidden="1">'Bolivar - Working'!$K$57,'Bolivar - Working'!$L$57,'Bolivar - Working'!$M$57,'Bolivar - Working'!$N$57,'Bolivar - Working'!$O$57,'Bolivar - Working'!$P$57,'Bolivar - Working'!$Q$57,'Bolivar - Working'!$R$57,'Bolivar - Working'!$S$57,'Bolivar - Working'!$U$57,'Bolivar - Working'!#REF!,'Bolivar - Working'!$I$58,'Bolivar - Working'!$J$58,'Bolivar - Working'!$K$58,'Bolivar - Working'!$L$58,'Bolivar - Working'!$M$58</definedName>
    <definedName name="QB_FORMULA_9" localSheetId="2" hidden="1">'CB - Working'!$M$55,'CB - Working'!$N$55,'CB - Working'!$O$55,'CB - Working'!$P$55,'CB - Working'!$Q$55,'CB - Working'!$R$55,'CB - Working'!$S$55,'CB - Working'!$U$55,'CB - Working'!#REF!,'CB - Working'!$I$56,'CB - Working'!$J$56,'CB - Working'!$K$56,'CB - Working'!$L$56,'CB - Working'!$M$56,'CB - Working'!$N$56,'CB - Working'!$O$56</definedName>
    <definedName name="QB_FORMULA_9" localSheetId="0" hidden="1">'GC W - Working'!$L$54,'GC W - Working'!$M$54,'GC W - Working'!$N$54,'GC W - Working'!$O$54,'GC W - Working'!$P$54,'GC W - Working'!$Q$54,'GC W - Working'!$R$54,'GC W - Working'!$S$54,'GC W - Working'!$U$54,'GC W - Working'!$U$55,'GC W - Working'!$U$58,'GC W - Working'!$U$59,'GC W - Working'!#REF!,'GC W - Working'!$I$60,'GC W - Working'!$J$60,'GC W - Working'!$K$60</definedName>
    <definedName name="QB_FORMULA_9" localSheetId="1" hidden="1">'GC WW - Working'!$K$59,'GC WW - Working'!$L$59,'GC WW - Working'!$M$59,'GC WW - Working'!$N$59,'GC WW - Working'!$O$59,'GC WW - Working'!$P$59,'GC WW - Working'!$Q$59,'GC WW - Working'!$R$59,'GC WW - Working'!$S$59,'GC WW - Working'!$U$59,'GC WW - Working'!#REF!,'GC WW - Working'!$I$60,'GC WW - Working'!$J$60,'GC WW - Working'!$K$60,'GC WW - Working'!$L$60,'GC WW - Working'!$M$60</definedName>
    <definedName name="QB_ROW_171040" localSheetId="3" hidden="1">'Bolivar - Working'!$E$11</definedName>
    <definedName name="QB_ROW_171040" localSheetId="2" hidden="1">'CB - Working'!$E$11</definedName>
    <definedName name="QB_ROW_171040" localSheetId="0" hidden="1">'GC W - Working'!$E$11</definedName>
    <definedName name="QB_ROW_171040" localSheetId="1" hidden="1">'GC WW - Working'!$E$11</definedName>
    <definedName name="QB_ROW_171340" localSheetId="3" hidden="1">'Bolivar - Working'!$E$21</definedName>
    <definedName name="QB_ROW_171340" localSheetId="2" hidden="1">'CB - Working'!$E$24</definedName>
    <definedName name="QB_ROW_171340" localSheetId="0" hidden="1">'GC W - Working'!$E$28</definedName>
    <definedName name="QB_ROW_171340" localSheetId="1" hidden="1">'GC WW - Working'!$E$22</definedName>
    <definedName name="QB_ROW_179040" localSheetId="3" hidden="1">'Bolivar - Working'!$E$25</definedName>
    <definedName name="QB_ROW_179040" localSheetId="2" hidden="1">'CB - Working'!$E$28</definedName>
    <definedName name="QB_ROW_179040" localSheetId="0" hidden="1">'GC W - Working'!$E$32</definedName>
    <definedName name="QB_ROW_179040" localSheetId="1" hidden="1">'GC WW - Working'!$E$26</definedName>
    <definedName name="QB_ROW_179340" localSheetId="3" hidden="1">'Bolivar - Working'!$E$58</definedName>
    <definedName name="QB_ROW_179340" localSheetId="2" hidden="1">'CB - Working'!$E$56</definedName>
    <definedName name="QB_ROW_179340" localSheetId="0" hidden="1">'GC W - Working'!$E$61</definedName>
    <definedName name="QB_ROW_179340" localSheetId="1" hidden="1">'GC WW - Working'!$E$60</definedName>
    <definedName name="QB_ROW_180040" localSheetId="3" hidden="1">'Bolivar - Working'!$E$59</definedName>
    <definedName name="QB_ROW_180040" localSheetId="2" hidden="1">'CB - Working'!$E$57</definedName>
    <definedName name="QB_ROW_180040" localSheetId="0" hidden="1">'GC W - Working'!$E$62</definedName>
    <definedName name="QB_ROW_180040" localSheetId="1" hidden="1">'GC WW - Working'!$E$61</definedName>
    <definedName name="QB_ROW_180340" localSheetId="3" hidden="1">'Bolivar - Working'!$E$61</definedName>
    <definedName name="QB_ROW_180340" localSheetId="2" hidden="1">'CB - Working'!$E$59</definedName>
    <definedName name="QB_ROW_180340" localSheetId="0" hidden="1">'GC W - Working'!$E$64</definedName>
    <definedName name="QB_ROW_180340" localSheetId="1" hidden="1">'GC WW - Working'!$E$63</definedName>
    <definedName name="QB_ROW_18301" localSheetId="3" hidden="1">'Bolivar - Working'!$A$86</definedName>
    <definedName name="QB_ROW_18301" localSheetId="2" hidden="1">'CB - Working'!$A$81</definedName>
    <definedName name="QB_ROW_18301" localSheetId="0" hidden="1">'GC W - Working'!$A$83</definedName>
    <definedName name="QB_ROW_18301" localSheetId="1" hidden="1">'GC WW - Working'!$A$82</definedName>
    <definedName name="QB_ROW_189040" localSheetId="3" hidden="1">'Bolivar - Working'!$E$62</definedName>
    <definedName name="QB_ROW_189040" localSheetId="2" hidden="1">'CB - Working'!$E$63</definedName>
    <definedName name="QB_ROW_189040" localSheetId="0" hidden="1">'GC W - Working'!$E$65</definedName>
    <definedName name="QB_ROW_189040" localSheetId="1" hidden="1">'GC WW - Working'!$E$64</definedName>
    <definedName name="QB_ROW_189340" localSheetId="3" hidden="1">'Bolivar - Working'!$E$67</definedName>
    <definedName name="QB_ROW_189340" localSheetId="2" hidden="1">'CB - Working'!$E$68</definedName>
    <definedName name="QB_ROW_189340" localSheetId="0" hidden="1">'GC W - Working'!$E$70</definedName>
    <definedName name="QB_ROW_189340" localSheetId="1" hidden="1">'GC WW - Working'!$E$69</definedName>
    <definedName name="QB_ROW_19011" localSheetId="3" hidden="1">'Bolivar - Working'!$B$9</definedName>
    <definedName name="QB_ROW_19011" localSheetId="2" hidden="1">'CB - Working'!$B$9</definedName>
    <definedName name="QB_ROW_19011" localSheetId="0" hidden="1">'GC W - Working'!$B$9</definedName>
    <definedName name="QB_ROW_19011" localSheetId="1" hidden="1">'GC WW - Working'!$B$9</definedName>
    <definedName name="QB_ROW_191050" localSheetId="3" hidden="1">'Bolivar - Working'!$F$63</definedName>
    <definedName name="QB_ROW_191050" localSheetId="2" hidden="1">'CB - Working'!$F$64</definedName>
    <definedName name="QB_ROW_191050" localSheetId="0" hidden="1">'GC W - Working'!$F$66</definedName>
    <definedName name="QB_ROW_191050" localSheetId="1" hidden="1">'GC WW - Working'!$F$65</definedName>
    <definedName name="QB_ROW_191350" localSheetId="3" hidden="1">'Bolivar - Working'!$F$65</definedName>
    <definedName name="QB_ROW_191350" localSheetId="2" hidden="1">'CB - Working'!$F$66</definedName>
    <definedName name="QB_ROW_191350" localSheetId="0" hidden="1">'GC W - Working'!$F$68</definedName>
    <definedName name="QB_ROW_191350" localSheetId="1" hidden="1">'GC WW - Working'!$F$67</definedName>
    <definedName name="QB_ROW_19311" localSheetId="3" hidden="1">'Bolivar - Working'!$B$69</definedName>
    <definedName name="QB_ROW_19311" localSheetId="2" hidden="1">'CB - Working'!$B$70</definedName>
    <definedName name="QB_ROW_19311" localSheetId="0" hidden="1">'GC W - Working'!$B$72</definedName>
    <definedName name="QB_ROW_19311" localSheetId="1" hidden="1">'GC WW - Working'!$B$71</definedName>
    <definedName name="QB_ROW_193250" localSheetId="3" hidden="1">'Bolivar - Working'!$F$66</definedName>
    <definedName name="QB_ROW_193250" localSheetId="2" hidden="1">'CB - Working'!$F$67</definedName>
    <definedName name="QB_ROW_193250" localSheetId="0" hidden="1">'GC W - Working'!$F$69</definedName>
    <definedName name="QB_ROW_193250" localSheetId="1" hidden="1">'GC WW - Working'!$F$68</definedName>
    <definedName name="QB_ROW_20031" localSheetId="3" hidden="1">'Bolivar - Working'!$D$10</definedName>
    <definedName name="QB_ROW_20031" localSheetId="2" hidden="1">'CB - Working'!$D$10</definedName>
    <definedName name="QB_ROW_20031" localSheetId="0" hidden="1">'GC W - Working'!$D$10</definedName>
    <definedName name="QB_ROW_20031" localSheetId="1" hidden="1">'GC WW - Working'!$D$10</definedName>
    <definedName name="QB_ROW_20331" localSheetId="3" hidden="1">'Bolivar - Working'!$D$22</definedName>
    <definedName name="QB_ROW_20331" localSheetId="2" hidden="1">'CB - Working'!$D$25</definedName>
    <definedName name="QB_ROW_20331" localSheetId="0" hidden="1">'GC W - Working'!$D$29</definedName>
    <definedName name="QB_ROW_20331" localSheetId="1" hidden="1">'GC WW - Working'!$D$23</definedName>
    <definedName name="QB_ROW_207030" localSheetId="3" hidden="1">'Bolivar - Working'!$D$72</definedName>
    <definedName name="QB_ROW_207030" localSheetId="2" hidden="1">'CB - Working'!$D$73</definedName>
    <definedName name="QB_ROW_207030" localSheetId="0" hidden="1">'GC W - Working'!$D$75</definedName>
    <definedName name="QB_ROW_207030" localSheetId="1" hidden="1">'GC WW - Working'!$D$74</definedName>
    <definedName name="QB_ROW_207330" localSheetId="3" hidden="1">'Bolivar - Working'!$D$74</definedName>
    <definedName name="QB_ROW_207330" localSheetId="2" hidden="1">'CB - Working'!$D$75</definedName>
    <definedName name="QB_ROW_207330" localSheetId="0" hidden="1">'GC W - Working'!$D$77</definedName>
    <definedName name="QB_ROW_207330" localSheetId="1" hidden="1">'GC WW - Working'!$D$76</definedName>
    <definedName name="QB_ROW_208030" localSheetId="3" hidden="1">'Bolivar - Working'!$D$78</definedName>
    <definedName name="QB_ROW_208030" localSheetId="2" hidden="1">'CB - Working'!$D$76</definedName>
    <definedName name="QB_ROW_208030" localSheetId="0" hidden="1">'GC W - Working'!$D$78</definedName>
    <definedName name="QB_ROW_208030" localSheetId="1" hidden="1">'GC WW - Working'!$D$77</definedName>
    <definedName name="QB_ROW_208330" localSheetId="3" hidden="1">'Bolivar - Working'!$D$83</definedName>
    <definedName name="QB_ROW_208330" localSheetId="2" hidden="1">'CB - Working'!$D$78</definedName>
    <definedName name="QB_ROW_208330" localSheetId="0" hidden="1">'GC W - Working'!$D$80</definedName>
    <definedName name="QB_ROW_208330" localSheetId="1" hidden="1">'GC WW - Working'!$D$79</definedName>
    <definedName name="QB_ROW_21031" localSheetId="3" hidden="1">'Bolivar - Working'!$D$24</definedName>
    <definedName name="QB_ROW_21031" localSheetId="2" hidden="1">'CB - Working'!$D$27</definedName>
    <definedName name="QB_ROW_21031" localSheetId="0" hidden="1">'GC W - Working'!$D$31</definedName>
    <definedName name="QB_ROW_21031" localSheetId="1" hidden="1">'GC WW - Working'!$D$25</definedName>
    <definedName name="QB_ROW_212240" localSheetId="3" hidden="1">'Bolivar - Working'!$E$80</definedName>
    <definedName name="QB_ROW_212240" localSheetId="2" hidden="1">'CB - Working'!$E$77</definedName>
    <definedName name="QB_ROW_212240" localSheetId="0" hidden="1">'GC W - Working'!$E$79</definedName>
    <definedName name="QB_ROW_212240" localSheetId="1" hidden="1">'GC WW - Working'!$E$78</definedName>
    <definedName name="QB_ROW_21331" localSheetId="3" hidden="1">'Bolivar - Working'!$D$68</definedName>
    <definedName name="QB_ROW_21331" localSheetId="2" hidden="1">'CB - Working'!$D$69</definedName>
    <definedName name="QB_ROW_21331" localSheetId="0" hidden="1">'GC W - Working'!$D$71</definedName>
    <definedName name="QB_ROW_21331" localSheetId="1" hidden="1">'GC WW - Working'!$D$70</definedName>
    <definedName name="QB_ROW_22011" localSheetId="3" hidden="1">'Bolivar - Working'!$B$70</definedName>
    <definedName name="QB_ROW_22011" localSheetId="2" hidden="1">'CB - Working'!$B$71</definedName>
    <definedName name="QB_ROW_22011" localSheetId="0" hidden="1">'GC W - Working'!$B$73</definedName>
    <definedName name="QB_ROW_22011" localSheetId="1" hidden="1">'GC WW - Working'!$B$72</definedName>
    <definedName name="QB_ROW_22311" localSheetId="3" hidden="1">'Bolivar - Working'!$B$85</definedName>
    <definedName name="QB_ROW_22311" localSheetId="2" hidden="1">'CB - Working'!$B$80</definedName>
    <definedName name="QB_ROW_22311" localSheetId="0" hidden="1">'GC W - Working'!$B$82</definedName>
    <definedName name="QB_ROW_22311" localSheetId="1" hidden="1">'GC WW - Working'!$B$81</definedName>
    <definedName name="QB_ROW_228050" localSheetId="3" hidden="1">'Bolivar - Working'!$F$12</definedName>
    <definedName name="QB_ROW_228050" localSheetId="1" hidden="1">'GC WW - Working'!$F$12</definedName>
    <definedName name="QB_ROW_228350" localSheetId="3" hidden="1">'Bolivar - Working'!$F$17</definedName>
    <definedName name="QB_ROW_228350" localSheetId="1" hidden="1">'GC WW - Working'!$F$17</definedName>
    <definedName name="QB_ROW_229060" localSheetId="3" hidden="1">'Bolivar - Working'!$G$13</definedName>
    <definedName name="QB_ROW_229060" localSheetId="1" hidden="1">'GC WW - Working'!$G$13</definedName>
    <definedName name="QB_ROW_229360" localSheetId="3" hidden="1">'Bolivar - Working'!$G$16</definedName>
    <definedName name="QB_ROW_229360" localSheetId="1" hidden="1">'GC WW - Working'!$G$16</definedName>
    <definedName name="QB_ROW_24021" localSheetId="3" hidden="1">'Bolivar - Working'!$C$71</definedName>
    <definedName name="QB_ROW_24021" localSheetId="2" hidden="1">'CB - Working'!$C$72</definedName>
    <definedName name="QB_ROW_24021" localSheetId="0" hidden="1">'GC W - Working'!$C$74</definedName>
    <definedName name="QB_ROW_24021" localSheetId="1" hidden="1">'GC WW - Working'!$C$73</definedName>
    <definedName name="QB_ROW_24321" localSheetId="3" hidden="1">'Bolivar - Working'!$C$84</definedName>
    <definedName name="QB_ROW_24321" localSheetId="2" hidden="1">'CB - Working'!$C$79</definedName>
    <definedName name="QB_ROW_24321" localSheetId="0" hidden="1">'GC W - Working'!$C$81</definedName>
    <definedName name="QB_ROW_24321" localSheetId="1" hidden="1">'GC WW - Working'!$C$80</definedName>
    <definedName name="QB_ROW_259250" localSheetId="3" hidden="1">'Bolivar - Working'!$F$26</definedName>
    <definedName name="QB_ROW_259250" localSheetId="1" hidden="1">'GC WW - Working'!$F$28</definedName>
    <definedName name="QB_ROW_260250" localSheetId="3" hidden="1">'Bolivar - Working'!$F$27</definedName>
    <definedName name="QB_ROW_260250" localSheetId="1" hidden="1">'GC WW - Working'!$F$29</definedName>
    <definedName name="QB_ROW_261250" localSheetId="3" hidden="1">'Bolivar - Working'!$F$28</definedName>
    <definedName name="QB_ROW_261250" localSheetId="1" hidden="1">'GC WW - Working'!$F$30</definedName>
    <definedName name="QB_ROW_262250" localSheetId="3" hidden="1">'Bolivar - Working'!$F$29</definedName>
    <definedName name="QB_ROW_262250" localSheetId="1" hidden="1">'GC WW - Working'!$F$31</definedName>
    <definedName name="QB_ROW_263050" localSheetId="3" hidden="1">'Bolivar - Working'!$F$30</definedName>
    <definedName name="QB_ROW_263050" localSheetId="1" hidden="1">'GC WW - Working'!$F$32</definedName>
    <definedName name="QB_ROW_263260" localSheetId="3" hidden="1">'Bolivar - Working'!$G$32</definedName>
    <definedName name="QB_ROW_263260" localSheetId="1" hidden="1">'GC WW - Working'!$G$34</definedName>
    <definedName name="QB_ROW_263350" localSheetId="3" hidden="1">'Bolivar - Working'!$F$33</definedName>
    <definedName name="QB_ROW_263350" localSheetId="1" hidden="1">'GC WW - Working'!$F$35</definedName>
    <definedName name="QB_ROW_267050" localSheetId="3" hidden="1">'Bolivar - Working'!$F$34</definedName>
    <definedName name="QB_ROW_267050" localSheetId="1" hidden="1">'GC WW - Working'!$F$36</definedName>
    <definedName name="QB_ROW_267350" localSheetId="3" hidden="1">'Bolivar - Working'!$F$37</definedName>
    <definedName name="QB_ROW_267350" localSheetId="1" hidden="1">'GC WW - Working'!$F$39</definedName>
    <definedName name="QB_ROW_268250" localSheetId="3" hidden="1">'Bolivar - Working'!$F$38</definedName>
    <definedName name="QB_ROW_268250" localSheetId="1" hidden="1">'GC WW - Working'!$F$40</definedName>
    <definedName name="QB_ROW_269050" localSheetId="3" hidden="1">'Bolivar - Working'!$F$39</definedName>
    <definedName name="QB_ROW_269050" localSheetId="1" hidden="1">'GC WW - Working'!$F$41</definedName>
    <definedName name="QB_ROW_269260" localSheetId="3" hidden="1">'Bolivar - Working'!$G$41</definedName>
    <definedName name="QB_ROW_269260" localSheetId="1" hidden="1">'GC WW - Working'!$G$43</definedName>
    <definedName name="QB_ROW_269350" localSheetId="3" hidden="1">'Bolivar - Working'!$F$42</definedName>
    <definedName name="QB_ROW_269350" localSheetId="1" hidden="1">'GC WW - Working'!$F$44</definedName>
    <definedName name="QB_ROW_270250" localSheetId="3" hidden="1">'Bolivar - Working'!$F$46</definedName>
    <definedName name="QB_ROW_270250" localSheetId="1" hidden="1">'GC WW - Working'!$F$48</definedName>
    <definedName name="QB_ROW_271250" localSheetId="3" hidden="1">'Bolivar - Working'!$F$47</definedName>
    <definedName name="QB_ROW_271250" localSheetId="1" hidden="1">'GC WW - Working'!$F$49</definedName>
    <definedName name="QB_ROW_274250" localSheetId="3" hidden="1">'Bolivar - Working'!$F$48</definedName>
    <definedName name="QB_ROW_274250" localSheetId="1" hidden="1">'GC WW - Working'!$F$50</definedName>
    <definedName name="QB_ROW_276250" localSheetId="3" hidden="1">'Bolivar - Working'!$F$49</definedName>
    <definedName name="QB_ROW_276250" localSheetId="1" hidden="1">'GC WW - Working'!$F$51</definedName>
    <definedName name="QB_ROW_279050" localSheetId="3" hidden="1">'Bolivar - Working'!$F$50</definedName>
    <definedName name="QB_ROW_279050" localSheetId="1" hidden="1">'GC WW - Working'!$F$52</definedName>
    <definedName name="QB_ROW_279350" localSheetId="3" hidden="1">'Bolivar - Working'!$F$52</definedName>
    <definedName name="QB_ROW_279350" localSheetId="1" hidden="1">'GC WW - Working'!$F$54</definedName>
    <definedName name="QB_ROW_280250" localSheetId="3" hidden="1">'Bolivar - Working'!$F$53</definedName>
    <definedName name="QB_ROW_280250" localSheetId="1" hidden="1">'GC WW - Working'!$F$55</definedName>
    <definedName name="QB_ROW_281050" localSheetId="3" hidden="1">'Bolivar - Working'!$F$54</definedName>
    <definedName name="QB_ROW_281050" localSheetId="1" hidden="1">'GC WW - Working'!$F$56</definedName>
    <definedName name="QB_ROW_281350" localSheetId="3" hidden="1">'Bolivar - Working'!$F$57</definedName>
    <definedName name="QB_ROW_281350" localSheetId="1" hidden="1">'GC WW - Working'!$F$59</definedName>
    <definedName name="QB_ROW_312050" localSheetId="2" hidden="1">'CB - Working'!$F$12</definedName>
    <definedName name="QB_ROW_312050" localSheetId="0" hidden="1">'GC W - Working'!$F$12</definedName>
    <definedName name="QB_ROW_312350" localSheetId="2" hidden="1">'CB - Working'!$F$17</definedName>
    <definedName name="QB_ROW_312350" localSheetId="0" hidden="1">'GC W - Working'!$F$21</definedName>
    <definedName name="QB_ROW_313060" localSheetId="2" hidden="1">'CB - Working'!$G$13</definedName>
    <definedName name="QB_ROW_313060" localSheetId="0" hidden="1">'GC W - Working'!$G$13</definedName>
    <definedName name="QB_ROW_313360" localSheetId="2" hidden="1">'CB - Working'!$G$16</definedName>
    <definedName name="QB_ROW_313360" localSheetId="0" hidden="1">'GC W - Working'!$G$16</definedName>
    <definedName name="QB_ROW_314060" localSheetId="0" hidden="1">'GC W - Working'!$G$17</definedName>
    <definedName name="QB_ROW_314360" localSheetId="0" hidden="1">'GC W - Working'!$G$20</definedName>
    <definedName name="QB_ROW_327050" localSheetId="2" hidden="1">'CB - Working'!$F$18</definedName>
    <definedName name="QB_ROW_327050" localSheetId="0" hidden="1">'GC W - Working'!$F$22</definedName>
    <definedName name="QB_ROW_327350" localSheetId="2" hidden="1">'CB - Working'!$F$23</definedName>
    <definedName name="QB_ROW_327350" localSheetId="0" hidden="1">'GC W - Working'!$F$27</definedName>
    <definedName name="QB_ROW_334250" localSheetId="2" hidden="1">'CB - Working'!$F$29</definedName>
    <definedName name="QB_ROW_335250" localSheetId="2" hidden="1">'CB - Working'!$F$30</definedName>
    <definedName name="QB_ROW_335250" localSheetId="0" hidden="1">'GC W - Working'!$F$33</definedName>
    <definedName name="QB_ROW_337250" localSheetId="2" hidden="1">'CB - Working'!$F$31</definedName>
    <definedName name="QB_ROW_337250" localSheetId="0" hidden="1">'GC W - Working'!$F$34</definedName>
    <definedName name="QB_ROW_338050" localSheetId="2" hidden="1">'CB - Working'!$F$32</definedName>
    <definedName name="QB_ROW_338050" localSheetId="0" hidden="1">'GC W - Working'!$F$35</definedName>
    <definedName name="QB_ROW_338260" localSheetId="0" hidden="1">'GC W - Working'!$G$37</definedName>
    <definedName name="QB_ROW_338350" localSheetId="2" hidden="1">'CB - Working'!$F$34</definedName>
    <definedName name="QB_ROW_338350" localSheetId="0" hidden="1">'GC W - Working'!$F$38</definedName>
    <definedName name="QB_ROW_342050" localSheetId="2" hidden="1">'CB - Working'!$F$35</definedName>
    <definedName name="QB_ROW_342050" localSheetId="0" hidden="1">'GC W - Working'!$F$39</definedName>
    <definedName name="QB_ROW_342350" localSheetId="2" hidden="1">'CB - Working'!$F$38</definedName>
    <definedName name="QB_ROW_342350" localSheetId="0" hidden="1">'GC W - Working'!$F$42</definedName>
    <definedName name="QB_ROW_343250" localSheetId="2" hidden="1">'CB - Working'!$F$39</definedName>
    <definedName name="QB_ROW_343250" localSheetId="0" hidden="1">'GC W - Working'!$F$43</definedName>
    <definedName name="QB_ROW_344250" localSheetId="2" hidden="1">'CB - Working'!$F$40</definedName>
    <definedName name="QB_ROW_344250" localSheetId="0" hidden="1">'GC W - Working'!$F$44</definedName>
    <definedName name="QB_ROW_345250" localSheetId="0" hidden="1">'GC W - Working'!$F$48</definedName>
    <definedName name="QB_ROW_346250" localSheetId="2" hidden="1">'CB - Working'!$F$44</definedName>
    <definedName name="QB_ROW_346250" localSheetId="0" hidden="1">'GC W - Working'!$F$49</definedName>
    <definedName name="QB_ROW_349250" localSheetId="2" hidden="1">'CB - Working'!$F$45</definedName>
    <definedName name="QB_ROW_349250" localSheetId="0" hidden="1">'GC W - Working'!$F$50</definedName>
    <definedName name="QB_ROW_351250" localSheetId="2" hidden="1">'CB - Working'!$F$46</definedName>
    <definedName name="QB_ROW_351250" localSheetId="0" hidden="1">'GC W - Working'!$F$51</definedName>
    <definedName name="QB_ROW_354050" localSheetId="2" hidden="1">'CB - Working'!$F$47</definedName>
    <definedName name="QB_ROW_354050" localSheetId="0" hidden="1">'GC W - Working'!$F$52</definedName>
    <definedName name="QB_ROW_354350" localSheetId="2" hidden="1">'CB - Working'!$F$49</definedName>
    <definedName name="QB_ROW_354350" localSheetId="0" hidden="1">'GC W - Working'!$F$54</definedName>
    <definedName name="QB_ROW_355250" localSheetId="2" hidden="1">'CB - Working'!$F$50</definedName>
    <definedName name="QB_ROW_356250" localSheetId="0" hidden="1">'GC W - Working'!$F$55</definedName>
    <definedName name="QB_ROW_356350" localSheetId="2" hidden="1">'CB - Working'!$F$51</definedName>
    <definedName name="QB_ROW_357050" localSheetId="2" hidden="1">'CB - Working'!$F$52</definedName>
    <definedName name="QB_ROW_357050" localSheetId="0" hidden="1">'GC W - Working'!$F$56</definedName>
    <definedName name="QB_ROW_357260" localSheetId="0" hidden="1">'GC W - Working'!$G$59</definedName>
    <definedName name="QB_ROW_357350" localSheetId="2" hidden="1">'CB - Working'!$F$55</definedName>
    <definedName name="QB_ROW_357350" localSheetId="0" hidden="1">'GC W - Working'!$F$60</definedName>
    <definedName name="QB_ROW_374260" localSheetId="2" hidden="1">'CB - Working'!$G$19</definedName>
    <definedName name="QB_ROW_374260" localSheetId="0" hidden="1">'GC W - Working'!$G$23</definedName>
    <definedName name="QB_ROW_376260" localSheetId="2" hidden="1">'CB - Working'!$G$20</definedName>
    <definedName name="QB_ROW_376260" localSheetId="0" hidden="1">'GC W - Working'!$G$24</definedName>
    <definedName name="QB_ROW_378260" localSheetId="2" hidden="1">'CB - Working'!$G$21</definedName>
    <definedName name="QB_ROW_378260" localSheetId="0" hidden="1">'GC W - Working'!$G$25</definedName>
    <definedName name="QB_ROW_379260" localSheetId="2" hidden="1">'CB - Working'!$G$22</definedName>
    <definedName name="QB_ROW_379260" localSheetId="0" hidden="1">'GC W - Working'!$G$26</definedName>
    <definedName name="QB_ROW_380260" localSheetId="2" hidden="1">'CB - Working'!$G$36</definedName>
    <definedName name="QB_ROW_380260" localSheetId="0" hidden="1">'GC W - Working'!$G$40</definedName>
    <definedName name="QB_ROW_381260" localSheetId="2" hidden="1">'CB - Working'!$G$37</definedName>
    <definedName name="QB_ROW_381260" localSheetId="0" hidden="1">'GC W - Working'!$G$41</definedName>
    <definedName name="QB_ROW_382250" localSheetId="2" hidden="1">'CB - Working'!$F$58</definedName>
    <definedName name="QB_ROW_382250" localSheetId="0" hidden="1">'GC W - Working'!$F$63</definedName>
    <definedName name="QB_ROW_383250" localSheetId="3" hidden="1">'Bolivar - Working'!$F$60</definedName>
    <definedName name="QB_ROW_383250" localSheetId="1" hidden="1">'GC WW - Working'!$F$62</definedName>
    <definedName name="QB_ROW_384040" localSheetId="2" hidden="1">'CB - Working'!$E$60</definedName>
    <definedName name="QB_ROW_384340" localSheetId="2" hidden="1">'CB - Working'!$E$62</definedName>
    <definedName name="QB_ROW_385250" localSheetId="2" hidden="1">'CB - Working'!$F$61</definedName>
    <definedName name="QB_ROW_387260" localSheetId="2" hidden="1">'CB - Working'!$G$65</definedName>
    <definedName name="QB_ROW_387260" localSheetId="0" hidden="1">'GC W - Working'!$G$67</definedName>
    <definedName name="QB_ROW_388260" localSheetId="3" hidden="1">'Bolivar - Working'!$G$64</definedName>
    <definedName name="QB_ROW_388260" localSheetId="1" hidden="1">'GC WW - Working'!$G$66</definedName>
    <definedName name="QB_ROW_392260" localSheetId="3" hidden="1">'Bolivar - Working'!$G$35</definedName>
    <definedName name="QB_ROW_392260" localSheetId="1" hidden="1">'GC WW - Working'!$G$37</definedName>
    <definedName name="QB_ROW_393260" localSheetId="3" hidden="1">'Bolivar - Working'!$G$36</definedName>
    <definedName name="QB_ROW_393260" localSheetId="1" hidden="1">'GC WW - Working'!$G$38</definedName>
    <definedName name="QB_ROW_400260" localSheetId="2" hidden="1">'CB - Working'!$G$33</definedName>
    <definedName name="QB_ROW_400260" localSheetId="0" hidden="1">'GC W - Working'!$G$36</definedName>
    <definedName name="QB_ROW_402260" localSheetId="3" hidden="1">'Bolivar - Working'!$G$31</definedName>
    <definedName name="QB_ROW_402260" localSheetId="1" hidden="1">'GC WW - Working'!$G$33</definedName>
    <definedName name="QB_ROW_420260" localSheetId="3" hidden="1">'Bolivar - Working'!$G$40</definedName>
    <definedName name="QB_ROW_420260" localSheetId="1" hidden="1">'GC WW - Working'!$G$42</definedName>
    <definedName name="QB_ROW_421260" localSheetId="3" hidden="1">'Bolivar - Working'!$G$55</definedName>
    <definedName name="QB_ROW_421260" localSheetId="1" hidden="1">'GC WW - Working'!$G$57</definedName>
    <definedName name="QB_ROW_422260" localSheetId="3" hidden="1">'Bolivar - Working'!$G$56</definedName>
    <definedName name="QB_ROW_422260" localSheetId="1" hidden="1">'GC WW - Working'!$G$58</definedName>
    <definedName name="QB_ROW_424260" localSheetId="3" hidden="1">'Bolivar - Working'!$G$51</definedName>
    <definedName name="QB_ROW_424260" localSheetId="1" hidden="1">'GC WW - Working'!$G$53</definedName>
    <definedName name="QB_ROW_442260" localSheetId="2" hidden="1">'CB - Working'!$G$54</definedName>
    <definedName name="QB_ROW_442260" localSheetId="0" hidden="1">'GC W - Working'!$G$58</definedName>
    <definedName name="QB_ROW_453250" localSheetId="3" hidden="1">'Bolivar - Working'!#REF!</definedName>
    <definedName name="QB_ROW_453250" localSheetId="2" hidden="1">'CB - Working'!$F$41</definedName>
    <definedName name="QB_ROW_453250" localSheetId="0" hidden="1">'GC W - Working'!$F$45</definedName>
    <definedName name="QB_ROW_453250" localSheetId="1" hidden="1">'GC WW - Working'!$F$27</definedName>
    <definedName name="QB_ROW_469270" localSheetId="2" hidden="1">'CB - Working'!$H$14</definedName>
    <definedName name="QB_ROW_469270" localSheetId="0" hidden="1">'GC W - Working'!$H$14</definedName>
    <definedName name="QB_ROW_470270" localSheetId="2" hidden="1">'CB - Working'!$H$15</definedName>
    <definedName name="QB_ROW_470270" localSheetId="0" hidden="1">'GC W - Working'!$H$15</definedName>
    <definedName name="QB_ROW_472240" localSheetId="3" hidden="1">'Bolivar - Working'!$E$73</definedName>
    <definedName name="QB_ROW_472240" localSheetId="2" hidden="1">'CB - Working'!$E$74</definedName>
    <definedName name="QB_ROW_472240" localSheetId="0" hidden="1">'GC W - Working'!$E$76</definedName>
    <definedName name="QB_ROW_472240" localSheetId="1" hidden="1">'GC WW - Working'!$E$75</definedName>
    <definedName name="QB_ROW_474270" localSheetId="3" hidden="1">'Bolivar - Working'!$H$14</definedName>
    <definedName name="QB_ROW_474270" localSheetId="1" hidden="1">'GC WW - Working'!$H$14</definedName>
    <definedName name="QB_ROW_475270" localSheetId="3" hidden="1">'Bolivar - Working'!$H$15</definedName>
    <definedName name="QB_ROW_475270" localSheetId="1" hidden="1">'GC WW - Working'!$H$15</definedName>
    <definedName name="QB_ROW_476250" localSheetId="3" hidden="1">'Bolivar - Working'!$F$43</definedName>
    <definedName name="QB_ROW_476250" localSheetId="0" hidden="1">'GC W - Working'!$F$47</definedName>
    <definedName name="QB_ROW_476250" localSheetId="1" hidden="1">'GC WW - Working'!$F$45</definedName>
    <definedName name="QB_ROW_478260" localSheetId="2" hidden="1">'CB - Working'!$G$48</definedName>
    <definedName name="QB_ROW_478270" localSheetId="0" hidden="1">'GC W - Working'!$H$18</definedName>
    <definedName name="QB_ROW_479270" localSheetId="0" hidden="1">'GC W - Working'!$H$19</definedName>
    <definedName name="QB_ROW_481260" localSheetId="0" hidden="1">'GC W - Working'!$G$53</definedName>
    <definedName name="QB_ROW_483250" localSheetId="3" hidden="1">'Bolivar - Working'!$F$45</definedName>
    <definedName name="QB_ROW_483250" localSheetId="1" hidden="1">'GC WW - Working'!$F$47</definedName>
    <definedName name="QB_ROW_86321" localSheetId="3" hidden="1">'Bolivar - Working'!$C$23</definedName>
    <definedName name="QB_ROW_86321" localSheetId="2" hidden="1">'CB - Working'!$C$26</definedName>
    <definedName name="QB_ROW_86321" localSheetId="0" hidden="1">'GC W - Working'!$C$30</definedName>
    <definedName name="QB_ROW_86321" localSheetId="1" hidden="1">'GC WW - Working'!$C$24</definedName>
    <definedName name="QBCANSUPPORTUPDATE" localSheetId="3">TRUE</definedName>
    <definedName name="QBCANSUPPORTUPDATE" localSheetId="2">TRUE</definedName>
    <definedName name="QBCANSUPPORTUPDATE" localSheetId="0">TRUE</definedName>
    <definedName name="QBCANSUPPORTUPDATE" localSheetId="1">TRUE</definedName>
    <definedName name="QBCOMPANYFILENAME" localSheetId="3">"Q:\Gulf Coast Wastewater.qbw"</definedName>
    <definedName name="QBCOMPANYFILENAME" localSheetId="2">"Q:\Chuck Bell.qbw"</definedName>
    <definedName name="QBCOMPANYFILENAME" localSheetId="0">"Q:\Gulf Coast Water.qbw"</definedName>
    <definedName name="QBCOMPANYFILENAME" localSheetId="1">"Q:\Gulf Coast Wastewater.qbw"</definedName>
    <definedName name="QBENDDATE" localSheetId="3">20190831</definedName>
    <definedName name="QBENDDATE" localSheetId="2">20190831</definedName>
    <definedName name="QBENDDATE" localSheetId="0">20190831</definedName>
    <definedName name="QBENDDATE" localSheetId="1">20190831</definedName>
    <definedName name="QBHEADERSONSCREEN" localSheetId="3">FALSE</definedName>
    <definedName name="QBHEADERSONSCREEN" localSheetId="2">FALSE</definedName>
    <definedName name="QBHEADERSONSCREEN" localSheetId="0">FALSE</definedName>
    <definedName name="QBHEADERSONSCREEN" localSheetId="1">FALSE</definedName>
    <definedName name="QBMETADATASIZE" localSheetId="3">5914</definedName>
    <definedName name="QBMETADATASIZE" localSheetId="2">5914</definedName>
    <definedName name="QBMETADATASIZE" localSheetId="0">5914</definedName>
    <definedName name="QBMETADATASIZE" localSheetId="1">5914</definedName>
    <definedName name="QBPRESERVECOLOR" localSheetId="3">TRUE</definedName>
    <definedName name="QBPRESERVECOLOR" localSheetId="2">TRUE</definedName>
    <definedName name="QBPRESERVECOLOR" localSheetId="0">TRUE</definedName>
    <definedName name="QBPRESERVECOLOR" localSheetId="1">TRUE</definedName>
    <definedName name="QBPRESERVEFONT" localSheetId="3">TRUE</definedName>
    <definedName name="QBPRESERVEFONT" localSheetId="2">TRUE</definedName>
    <definedName name="QBPRESERVEFONT" localSheetId="0">TRUE</definedName>
    <definedName name="QBPRESERVEFONT" localSheetId="1">TRUE</definedName>
    <definedName name="QBPRESERVEROWHEIGHT" localSheetId="3">TRUE</definedName>
    <definedName name="QBPRESERVEROWHEIGHT" localSheetId="2">TRUE</definedName>
    <definedName name="QBPRESERVEROWHEIGHT" localSheetId="0">TRUE</definedName>
    <definedName name="QBPRESERVEROWHEIGHT" localSheetId="1">TRUE</definedName>
    <definedName name="QBPRESERVESPACE" localSheetId="3">TRUE</definedName>
    <definedName name="QBPRESERVESPACE" localSheetId="2">TRUE</definedName>
    <definedName name="QBPRESERVESPACE" localSheetId="0">TRUE</definedName>
    <definedName name="QBPRESERVESPACE" localSheetId="1">TRUE</definedName>
    <definedName name="QBREPORTCOLAXIS" localSheetId="3">6</definedName>
    <definedName name="QBREPORTCOLAXIS" localSheetId="2">6</definedName>
    <definedName name="QBREPORTCOLAXIS" localSheetId="0">6</definedName>
    <definedName name="QBREPORTCOLAXIS" localSheetId="1">6</definedName>
    <definedName name="QBREPORTCOMPANYID" localSheetId="3">"664d6850808d46388d2b1fbc4ba2f301"</definedName>
    <definedName name="QBREPORTCOMPANYID" localSheetId="2">"664d6850808d46388d2b1fbc4ba2f301"</definedName>
    <definedName name="QBREPORTCOMPANYID" localSheetId="0">"664d6850808d46388d2b1fbc4ba2f301"</definedName>
    <definedName name="QBREPORTCOMPANYID" localSheetId="1">"664d6850808d46388d2b1fbc4ba2f301"</definedName>
    <definedName name="QBREPORTCOMPARECOL_ANNUALBUDGET" localSheetId="3">FALSE</definedName>
    <definedName name="QBREPORTCOMPARECOL_ANNUALBUDGET" localSheetId="2">FALSE</definedName>
    <definedName name="QBREPORTCOMPARECOL_ANNUALBUDGET" localSheetId="0">FALSE</definedName>
    <definedName name="QBREPORTCOMPARECOL_ANNUALBUDGET" localSheetId="1">FALSE</definedName>
    <definedName name="QBREPORTCOMPARECOL_AVGCOGS" localSheetId="3">FALSE</definedName>
    <definedName name="QBREPORTCOMPARECOL_AVGCOGS" localSheetId="2">FALSE</definedName>
    <definedName name="QBREPORTCOMPARECOL_AVGCOGS" localSheetId="0">FALSE</definedName>
    <definedName name="QBREPORTCOMPARECOL_AVGCOGS" localSheetId="1">FALSE</definedName>
    <definedName name="QBREPORTCOMPARECOL_AVGPRICE" localSheetId="3">FALSE</definedName>
    <definedName name="QBREPORTCOMPARECOL_AVGPRICE" localSheetId="2">FALSE</definedName>
    <definedName name="QBREPORTCOMPARECOL_AVGPRICE" localSheetId="0">FALSE</definedName>
    <definedName name="QBREPORTCOMPARECOL_AVGPRICE" localSheetId="1">FALSE</definedName>
    <definedName name="QBREPORTCOMPARECOL_BUDDIFF" localSheetId="3">FALSE</definedName>
    <definedName name="QBREPORTCOMPARECOL_BUDDIFF" localSheetId="2">FALSE</definedName>
    <definedName name="QBREPORTCOMPARECOL_BUDDIFF" localSheetId="0">FALSE</definedName>
    <definedName name="QBREPORTCOMPARECOL_BUDDIFF" localSheetId="1">FALSE</definedName>
    <definedName name="QBREPORTCOMPARECOL_BUDGET" localSheetId="3">FALSE</definedName>
    <definedName name="QBREPORTCOMPARECOL_BUDGET" localSheetId="2">FALSE</definedName>
    <definedName name="QBREPORTCOMPARECOL_BUDGET" localSheetId="0">FALSE</definedName>
    <definedName name="QBREPORTCOMPARECOL_BUDGET" localSheetId="1">FALSE</definedName>
    <definedName name="QBREPORTCOMPARECOL_BUDPCT" localSheetId="3">FALSE</definedName>
    <definedName name="QBREPORTCOMPARECOL_BUDPCT" localSheetId="2">FALSE</definedName>
    <definedName name="QBREPORTCOMPARECOL_BUDPCT" localSheetId="0">FALSE</definedName>
    <definedName name="QBREPORTCOMPARECOL_BUDPCT" localSheetId="1">FALSE</definedName>
    <definedName name="QBREPORTCOMPARECOL_COGS" localSheetId="3">FALSE</definedName>
    <definedName name="QBREPORTCOMPARECOL_COGS" localSheetId="2">FALSE</definedName>
    <definedName name="QBREPORTCOMPARECOL_COGS" localSheetId="0">FALSE</definedName>
    <definedName name="QBREPORTCOMPARECOL_COGS" localSheetId="1">FALSE</definedName>
    <definedName name="QBREPORTCOMPARECOL_EXCLUDEAMOUNT" localSheetId="3">FALSE</definedName>
    <definedName name="QBREPORTCOMPARECOL_EXCLUDEAMOUNT" localSheetId="2">FALSE</definedName>
    <definedName name="QBREPORTCOMPARECOL_EXCLUDEAMOUNT" localSheetId="0">FALSE</definedName>
    <definedName name="QBREPORTCOMPARECOL_EXCLUDEAMOUNT" localSheetId="1">FALSE</definedName>
    <definedName name="QBREPORTCOMPARECOL_EXCLUDECURPERIOD" localSheetId="3">FALSE</definedName>
    <definedName name="QBREPORTCOMPARECOL_EXCLUDECURPERIOD" localSheetId="2">FALSE</definedName>
    <definedName name="QBREPORTCOMPARECOL_EXCLUDECURPERIOD" localSheetId="0">FALSE</definedName>
    <definedName name="QBREPORTCOMPARECOL_EXCLUDECURPERIOD" localSheetId="1">FALSE</definedName>
    <definedName name="QBREPORTCOMPARECOL_FORECAST" localSheetId="3">FALSE</definedName>
    <definedName name="QBREPORTCOMPARECOL_FORECAST" localSheetId="2">FALSE</definedName>
    <definedName name="QBREPORTCOMPARECOL_FORECAST" localSheetId="0">FALSE</definedName>
    <definedName name="QBREPORTCOMPARECOL_FORECAST" localSheetId="1">FALSE</definedName>
    <definedName name="QBREPORTCOMPARECOL_GROSSMARGIN" localSheetId="3">FALSE</definedName>
    <definedName name="QBREPORTCOMPARECOL_GROSSMARGIN" localSheetId="2">FALSE</definedName>
    <definedName name="QBREPORTCOMPARECOL_GROSSMARGIN" localSheetId="0">FALSE</definedName>
    <definedName name="QBREPORTCOMPARECOL_GROSSMARGIN" localSheetId="1">FALSE</definedName>
    <definedName name="QBREPORTCOMPARECOL_GROSSMARGINPCT" localSheetId="3">FALSE</definedName>
    <definedName name="QBREPORTCOMPARECOL_GROSSMARGINPCT" localSheetId="2">FALSE</definedName>
    <definedName name="QBREPORTCOMPARECOL_GROSSMARGINPCT" localSheetId="0">FALSE</definedName>
    <definedName name="QBREPORTCOMPARECOL_GROSSMARGINPCT" localSheetId="1">FALSE</definedName>
    <definedName name="QBREPORTCOMPARECOL_HOURS" localSheetId="3">FALSE</definedName>
    <definedName name="QBREPORTCOMPARECOL_HOURS" localSheetId="2">FALSE</definedName>
    <definedName name="QBREPORTCOMPARECOL_HOURS" localSheetId="0">FALSE</definedName>
    <definedName name="QBREPORTCOMPARECOL_HOURS" localSheetId="1">FALSE</definedName>
    <definedName name="QBREPORTCOMPARECOL_PCTCOL" localSheetId="3">FALSE</definedName>
    <definedName name="QBREPORTCOMPARECOL_PCTCOL" localSheetId="2">FALSE</definedName>
    <definedName name="QBREPORTCOMPARECOL_PCTCOL" localSheetId="0">FALSE</definedName>
    <definedName name="QBREPORTCOMPARECOL_PCTCOL" localSheetId="1">FALSE</definedName>
    <definedName name="QBREPORTCOMPARECOL_PCTEXPENSE" localSheetId="3">FALSE</definedName>
    <definedName name="QBREPORTCOMPARECOL_PCTEXPENSE" localSheetId="2">FALSE</definedName>
    <definedName name="QBREPORTCOMPARECOL_PCTEXPENSE" localSheetId="0">FALSE</definedName>
    <definedName name="QBREPORTCOMPARECOL_PCTEXPENSE" localSheetId="1">FALSE</definedName>
    <definedName name="QBREPORTCOMPARECOL_PCTINCOME" localSheetId="3">FALSE</definedName>
    <definedName name="QBREPORTCOMPARECOL_PCTINCOME" localSheetId="2">FALSE</definedName>
    <definedName name="QBREPORTCOMPARECOL_PCTINCOME" localSheetId="0">FALSE</definedName>
    <definedName name="QBREPORTCOMPARECOL_PCTINCOME" localSheetId="1">FALSE</definedName>
    <definedName name="QBREPORTCOMPARECOL_PCTOFSALES" localSheetId="3">FALSE</definedName>
    <definedName name="QBREPORTCOMPARECOL_PCTOFSALES" localSheetId="2">FALSE</definedName>
    <definedName name="QBREPORTCOMPARECOL_PCTOFSALES" localSheetId="0">FALSE</definedName>
    <definedName name="QBREPORTCOMPARECOL_PCTOFSALES" localSheetId="1">FALSE</definedName>
    <definedName name="QBREPORTCOMPARECOL_PCTROW" localSheetId="3">FALSE</definedName>
    <definedName name="QBREPORTCOMPARECOL_PCTROW" localSheetId="2">FALSE</definedName>
    <definedName name="QBREPORTCOMPARECOL_PCTROW" localSheetId="0">FALSE</definedName>
    <definedName name="QBREPORTCOMPARECOL_PCTROW" localSheetId="1">FALSE</definedName>
    <definedName name="QBREPORTCOMPARECOL_PPDIFF" localSheetId="3">FALSE</definedName>
    <definedName name="QBREPORTCOMPARECOL_PPDIFF" localSheetId="2">FALSE</definedName>
    <definedName name="QBREPORTCOMPARECOL_PPDIFF" localSheetId="0">FALSE</definedName>
    <definedName name="QBREPORTCOMPARECOL_PPDIFF" localSheetId="1">FALSE</definedName>
    <definedName name="QBREPORTCOMPARECOL_PPPCT" localSheetId="3">FALSE</definedName>
    <definedName name="QBREPORTCOMPARECOL_PPPCT" localSheetId="2">FALSE</definedName>
    <definedName name="QBREPORTCOMPARECOL_PPPCT" localSheetId="0">FALSE</definedName>
    <definedName name="QBREPORTCOMPARECOL_PPPCT" localSheetId="1">FALSE</definedName>
    <definedName name="QBREPORTCOMPARECOL_PREVPERIOD" localSheetId="3">FALSE</definedName>
    <definedName name="QBREPORTCOMPARECOL_PREVPERIOD" localSheetId="2">FALSE</definedName>
    <definedName name="QBREPORTCOMPARECOL_PREVPERIOD" localSheetId="0">FALSE</definedName>
    <definedName name="QBREPORTCOMPARECOL_PREVPERIOD" localSheetId="1">FALSE</definedName>
    <definedName name="QBREPORTCOMPARECOL_PREVYEAR" localSheetId="3">FALSE</definedName>
    <definedName name="QBREPORTCOMPARECOL_PREVYEAR" localSheetId="2">FALSE</definedName>
    <definedName name="QBREPORTCOMPARECOL_PREVYEAR" localSheetId="0">FALSE</definedName>
    <definedName name="QBREPORTCOMPARECOL_PREVYEAR" localSheetId="1">FALSE</definedName>
    <definedName name="QBREPORTCOMPARECOL_PYDIFF" localSheetId="3">FALSE</definedName>
    <definedName name="QBREPORTCOMPARECOL_PYDIFF" localSheetId="2">FALSE</definedName>
    <definedName name="QBREPORTCOMPARECOL_PYDIFF" localSheetId="0">FALSE</definedName>
    <definedName name="QBREPORTCOMPARECOL_PYDIFF" localSheetId="1">FALSE</definedName>
    <definedName name="QBREPORTCOMPARECOL_PYPCT" localSheetId="3">FALSE</definedName>
    <definedName name="QBREPORTCOMPARECOL_PYPCT" localSheetId="2">FALSE</definedName>
    <definedName name="QBREPORTCOMPARECOL_PYPCT" localSheetId="0">FALSE</definedName>
    <definedName name="QBREPORTCOMPARECOL_PYPCT" localSheetId="1">FALSE</definedName>
    <definedName name="QBREPORTCOMPARECOL_QTY" localSheetId="3">FALSE</definedName>
    <definedName name="QBREPORTCOMPARECOL_QTY" localSheetId="2">FALSE</definedName>
    <definedName name="QBREPORTCOMPARECOL_QTY" localSheetId="0">FALSE</definedName>
    <definedName name="QBREPORTCOMPARECOL_QTY" localSheetId="1">FALSE</definedName>
    <definedName name="QBREPORTCOMPARECOL_RATE" localSheetId="3">FALSE</definedName>
    <definedName name="QBREPORTCOMPARECOL_RATE" localSheetId="2">FALSE</definedName>
    <definedName name="QBREPORTCOMPARECOL_RATE" localSheetId="0">FALSE</definedName>
    <definedName name="QBREPORTCOMPARECOL_RATE" localSheetId="1">FALSE</definedName>
    <definedName name="QBREPORTCOMPARECOL_TRIPBILLEDMILES" localSheetId="3">FALSE</definedName>
    <definedName name="QBREPORTCOMPARECOL_TRIPBILLEDMILES" localSheetId="2">FALSE</definedName>
    <definedName name="QBREPORTCOMPARECOL_TRIPBILLEDMILES" localSheetId="0">FALSE</definedName>
    <definedName name="QBREPORTCOMPARECOL_TRIPBILLEDMILES" localSheetId="1">FALSE</definedName>
    <definedName name="QBREPORTCOMPARECOL_TRIPBILLINGAMOUNT" localSheetId="3">FALSE</definedName>
    <definedName name="QBREPORTCOMPARECOL_TRIPBILLINGAMOUNT" localSheetId="2">FALSE</definedName>
    <definedName name="QBREPORTCOMPARECOL_TRIPBILLINGAMOUNT" localSheetId="0">FALSE</definedName>
    <definedName name="QBREPORTCOMPARECOL_TRIPBILLINGAMOUNT" localSheetId="1">FALSE</definedName>
    <definedName name="QBREPORTCOMPARECOL_TRIPMILES" localSheetId="3">FALSE</definedName>
    <definedName name="QBREPORTCOMPARECOL_TRIPMILES" localSheetId="2">FALSE</definedName>
    <definedName name="QBREPORTCOMPARECOL_TRIPMILES" localSheetId="0">FALSE</definedName>
    <definedName name="QBREPORTCOMPARECOL_TRIPMILES" localSheetId="1">FALSE</definedName>
    <definedName name="QBREPORTCOMPARECOL_TRIPNOTBILLABLEMILES" localSheetId="3">FALSE</definedName>
    <definedName name="QBREPORTCOMPARECOL_TRIPNOTBILLABLEMILES" localSheetId="2">FALSE</definedName>
    <definedName name="QBREPORTCOMPARECOL_TRIPNOTBILLABLEMILES" localSheetId="0">FALSE</definedName>
    <definedName name="QBREPORTCOMPARECOL_TRIPNOTBILLABLEMILES" localSheetId="1">FALSE</definedName>
    <definedName name="QBREPORTCOMPARECOL_TRIPTAXDEDUCTIBLEAMOUNT" localSheetId="3">FALSE</definedName>
    <definedName name="QBREPORTCOMPARECOL_TRIPTAXDEDUCTIBLEAMOUNT" localSheetId="2">FALSE</definedName>
    <definedName name="QBREPORTCOMPARECOL_TRIPTAXDEDUCTIBLEAMOUNT" localSheetId="0">FALSE</definedName>
    <definedName name="QBREPORTCOMPARECOL_TRIPTAXDEDUCTIBLEAMOUNT" localSheetId="1">FALSE</definedName>
    <definedName name="QBREPORTCOMPARECOL_TRIPUNBILLEDMILES" localSheetId="3">FALSE</definedName>
    <definedName name="QBREPORTCOMPARECOL_TRIPUNBILLEDMILES" localSheetId="2">FALSE</definedName>
    <definedName name="QBREPORTCOMPARECOL_TRIPUNBILLEDMILES" localSheetId="0">FALSE</definedName>
    <definedName name="QBREPORTCOMPARECOL_TRIPUNBILLEDMILES" localSheetId="1">FALSE</definedName>
    <definedName name="QBREPORTCOMPARECOL_YTD" localSheetId="3">FALSE</definedName>
    <definedName name="QBREPORTCOMPARECOL_YTD" localSheetId="2">FALSE</definedName>
    <definedName name="QBREPORTCOMPARECOL_YTD" localSheetId="0">FALSE</definedName>
    <definedName name="QBREPORTCOMPARECOL_YTD" localSheetId="1">FALSE</definedName>
    <definedName name="QBREPORTCOMPARECOL_YTDBUDGET" localSheetId="3">FALSE</definedName>
    <definedName name="QBREPORTCOMPARECOL_YTDBUDGET" localSheetId="2">FALSE</definedName>
    <definedName name="QBREPORTCOMPARECOL_YTDBUDGET" localSheetId="0">FALSE</definedName>
    <definedName name="QBREPORTCOMPARECOL_YTDBUDGET" localSheetId="1">FALSE</definedName>
    <definedName name="QBREPORTCOMPARECOL_YTDPCT" localSheetId="3">FALSE</definedName>
    <definedName name="QBREPORTCOMPARECOL_YTDPCT" localSheetId="2">FALSE</definedName>
    <definedName name="QBREPORTCOMPARECOL_YTDPCT" localSheetId="0">FALSE</definedName>
    <definedName name="QBREPORTCOMPARECOL_YTDPCT" localSheetId="1">FALSE</definedName>
    <definedName name="QBREPORTROWAXIS" localSheetId="3">11</definedName>
    <definedName name="QBREPORTROWAXIS" localSheetId="2">11</definedName>
    <definedName name="QBREPORTROWAXIS" localSheetId="0">11</definedName>
    <definedName name="QBREPORTROWAXIS" localSheetId="1">11</definedName>
    <definedName name="QBREPORTSUBCOLAXIS" localSheetId="3">0</definedName>
    <definedName name="QBREPORTSUBCOLAXIS" localSheetId="2">0</definedName>
    <definedName name="QBREPORTSUBCOLAXIS" localSheetId="0">0</definedName>
    <definedName name="QBREPORTSUBCOLAXIS" localSheetId="1">0</definedName>
    <definedName name="QBREPORTTYPE" localSheetId="3">0</definedName>
    <definedName name="QBREPORTTYPE" localSheetId="2">0</definedName>
    <definedName name="QBREPORTTYPE" localSheetId="0">0</definedName>
    <definedName name="QBREPORTTYPE" localSheetId="1">0</definedName>
    <definedName name="QBROWHEADERS" localSheetId="3">8</definedName>
    <definedName name="QBROWHEADERS" localSheetId="2">8</definedName>
    <definedName name="QBROWHEADERS" localSheetId="0">8</definedName>
    <definedName name="QBROWHEADERS" localSheetId="1">8</definedName>
    <definedName name="QBSTARTDATE" localSheetId="3">20180901</definedName>
    <definedName name="QBSTARTDATE" localSheetId="2">20180901</definedName>
    <definedName name="QBSTARTDATE" localSheetId="0">20180901</definedName>
    <definedName name="QBSTARTDATE" localSheetId="1">20180901</definedName>
    <definedName name="THOU">'[3]Cash Flow Summary (MMC)'!$W$1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L73" i="32" l="1"/>
  <c r="V182" i="33" l="1"/>
  <c r="V110" i="33"/>
  <c r="V109" i="33"/>
  <c r="V108" i="33"/>
  <c r="V105" i="33"/>
  <c r="G99" i="33"/>
  <c r="G98" i="33"/>
  <c r="G97" i="33"/>
  <c r="G96" i="33"/>
  <c r="G94" i="33"/>
  <c r="AF46" i="29" l="1"/>
  <c r="AG46" i="29"/>
  <c r="AH46" i="29"/>
  <c r="X46" i="29"/>
  <c r="AA46" i="29" s="1"/>
  <c r="X57" i="23"/>
  <c r="AB57" i="23" s="1"/>
  <c r="X46" i="23"/>
  <c r="AH46" i="23" s="1"/>
  <c r="AE46" i="23"/>
  <c r="AF42" i="17"/>
  <c r="X42" i="17"/>
  <c r="AG42" i="17" s="1"/>
  <c r="X29" i="17"/>
  <c r="T29" i="17"/>
  <c r="Z42" i="17" l="1"/>
  <c r="AD42" i="17"/>
  <c r="AK42" i="17"/>
  <c r="AC42" i="17"/>
  <c r="AJ42" i="17"/>
  <c r="AB42" i="17"/>
  <c r="Z46" i="29"/>
  <c r="AD46" i="29"/>
  <c r="AE46" i="29"/>
  <c r="AI42" i="17"/>
  <c r="AA42" i="17"/>
  <c r="AK46" i="29"/>
  <c r="AC46" i="29"/>
  <c r="AE42" i="17"/>
  <c r="AH42" i="17"/>
  <c r="AG46" i="23"/>
  <c r="AJ46" i="29"/>
  <c r="AB46" i="29"/>
  <c r="AF46" i="23"/>
  <c r="AI46" i="29"/>
  <c r="AF57" i="23"/>
  <c r="AE57" i="23"/>
  <c r="AI57" i="23"/>
  <c r="AH57" i="23"/>
  <c r="AD57" i="23"/>
  <c r="AK57" i="23"/>
  <c r="AC57" i="23"/>
  <c r="AA57" i="23"/>
  <c r="Z57" i="23"/>
  <c r="AG57" i="23"/>
  <c r="AJ57" i="23"/>
  <c r="Z46" i="23"/>
  <c r="AD46" i="23"/>
  <c r="AK46" i="23"/>
  <c r="AC46" i="23"/>
  <c r="AJ46" i="23"/>
  <c r="AB46" i="23"/>
  <c r="AI46" i="23"/>
  <c r="AA46" i="23"/>
  <c r="AL57" i="23" l="1"/>
  <c r="AL46" i="23"/>
  <c r="X33" i="23" l="1"/>
  <c r="AL42" i="17"/>
  <c r="U42" i="17"/>
  <c r="I172" i="33"/>
  <c r="J172" i="33"/>
  <c r="K172" i="33"/>
  <c r="L172" i="33"/>
  <c r="M172" i="33"/>
  <c r="N172" i="33"/>
  <c r="O172" i="33"/>
  <c r="P172" i="33"/>
  <c r="Q172" i="33"/>
  <c r="R172" i="33"/>
  <c r="S172" i="33"/>
  <c r="T172" i="33"/>
  <c r="I173" i="33"/>
  <c r="J173" i="33"/>
  <c r="K173" i="33"/>
  <c r="L173" i="33"/>
  <c r="M173" i="33"/>
  <c r="N173" i="33"/>
  <c r="O173" i="33"/>
  <c r="P173" i="33"/>
  <c r="Q173" i="33"/>
  <c r="I176" i="33"/>
  <c r="J176" i="33"/>
  <c r="K176" i="33"/>
  <c r="L176" i="33"/>
  <c r="M176" i="33"/>
  <c r="N176" i="33"/>
  <c r="O176" i="33"/>
  <c r="P176" i="33"/>
  <c r="Q176" i="33"/>
  <c r="R176" i="33"/>
  <c r="S176" i="33"/>
  <c r="T176" i="33"/>
  <c r="I177" i="33"/>
  <c r="J177" i="33"/>
  <c r="K177" i="33"/>
  <c r="L177" i="33"/>
  <c r="M177" i="33"/>
  <c r="N177" i="33"/>
  <c r="O177" i="33"/>
  <c r="P177" i="33"/>
  <c r="Q177" i="33"/>
  <c r="AL46" i="29" l="1"/>
  <c r="U46" i="29"/>
  <c r="AA21" i="29"/>
  <c r="AB21" i="29"/>
  <c r="AC21" i="29"/>
  <c r="AD21" i="29"/>
  <c r="AE21" i="29"/>
  <c r="AF21" i="29"/>
  <c r="AG21" i="29"/>
  <c r="AH21" i="29"/>
  <c r="AI21" i="29"/>
  <c r="AJ21" i="29"/>
  <c r="AK21" i="29"/>
  <c r="AL21" i="29"/>
  <c r="AN21" i="29"/>
  <c r="Z21" i="29"/>
  <c r="AN79" i="29"/>
  <c r="AN76" i="29"/>
  <c r="AN67" i="29"/>
  <c r="AN69" i="29" s="1"/>
  <c r="AN63" i="29"/>
  <c r="AN59" i="29"/>
  <c r="AN54" i="29"/>
  <c r="AN44" i="29"/>
  <c r="AN39" i="29"/>
  <c r="AN35" i="29"/>
  <c r="AN16" i="29"/>
  <c r="AN17" i="29" s="1"/>
  <c r="AN80" i="23"/>
  <c r="AN77" i="23"/>
  <c r="AN68" i="23"/>
  <c r="AN70" i="23" s="1"/>
  <c r="AN64" i="23"/>
  <c r="AN60" i="23"/>
  <c r="AN54" i="23"/>
  <c r="AN42" i="23"/>
  <c r="AN38" i="23"/>
  <c r="AN27" i="23"/>
  <c r="AN28" i="23" s="1"/>
  <c r="AN29" i="23" s="1"/>
  <c r="AN30" i="23" s="1"/>
  <c r="AN20" i="23"/>
  <c r="AN16" i="23"/>
  <c r="AN16" i="17"/>
  <c r="AN22" i="29" l="1"/>
  <c r="AN23" i="29" s="1"/>
  <c r="AN24" i="29" s="1"/>
  <c r="AN80" i="29"/>
  <c r="AN81" i="29" s="1"/>
  <c r="AN60" i="29"/>
  <c r="AN70" i="29" s="1"/>
  <c r="AN81" i="23"/>
  <c r="AN82" i="23" s="1"/>
  <c r="AN61" i="23"/>
  <c r="AN71" i="23" s="1"/>
  <c r="AN72" i="23" s="1"/>
  <c r="AN78" i="17"/>
  <c r="AN75" i="17"/>
  <c r="AN66" i="17"/>
  <c r="AN68" i="17" s="1"/>
  <c r="AN62" i="17"/>
  <c r="AN59" i="17"/>
  <c r="AN55" i="17"/>
  <c r="AN49" i="17"/>
  <c r="AN38" i="17"/>
  <c r="AN34" i="17"/>
  <c r="AN23" i="17"/>
  <c r="AN17" i="17"/>
  <c r="AN56" i="17" l="1"/>
  <c r="AN71" i="29"/>
  <c r="AN82" i="29" s="1"/>
  <c r="AN84" i="29" s="1"/>
  <c r="AN85" i="29" s="1"/>
  <c r="AN83" i="23"/>
  <c r="AN85" i="23" s="1"/>
  <c r="AN86" i="23" s="1"/>
  <c r="AN79" i="17"/>
  <c r="AN80" i="17" s="1"/>
  <c r="AN69" i="17"/>
  <c r="AN24" i="17"/>
  <c r="AN25" i="17" s="1"/>
  <c r="AN26" i="17" s="1"/>
  <c r="AN70" i="17" l="1"/>
  <c r="AN81" i="17" s="1"/>
  <c r="AN83" i="17" s="1"/>
  <c r="AN84" i="17" s="1"/>
  <c r="V189" i="30" l="1"/>
  <c r="L189" i="30"/>
  <c r="M189" i="30"/>
  <c r="N189" i="30"/>
  <c r="O189" i="30"/>
  <c r="P189" i="30"/>
  <c r="Q189" i="30"/>
  <c r="R189" i="30"/>
  <c r="S189" i="30"/>
  <c r="T189" i="30"/>
  <c r="U189" i="30"/>
  <c r="W189" i="30"/>
  <c r="X189" i="30"/>
  <c r="Y189" i="30"/>
  <c r="Z189" i="30"/>
  <c r="AA189" i="30"/>
  <c r="AB189" i="30"/>
  <c r="AC189" i="30"/>
  <c r="AD189" i="30"/>
  <c r="AE189" i="30"/>
  <c r="AF189" i="30"/>
  <c r="AG189" i="30"/>
  <c r="AH189" i="30"/>
  <c r="AI189" i="30"/>
  <c r="AJ189" i="30"/>
  <c r="AK189" i="30"/>
  <c r="AL189" i="30"/>
  <c r="AM189" i="30"/>
  <c r="AN189" i="30"/>
  <c r="AO189" i="30"/>
  <c r="AP189" i="30"/>
  <c r="AQ189" i="30"/>
  <c r="AR189" i="30"/>
  <c r="AS189" i="30"/>
  <c r="AT189" i="30"/>
  <c r="AU189" i="30"/>
  <c r="AV189" i="30"/>
  <c r="AW189" i="30"/>
  <c r="AX189" i="30"/>
  <c r="AY189" i="30"/>
  <c r="AZ189" i="30"/>
  <c r="BA189" i="30"/>
  <c r="BB189" i="30"/>
  <c r="BC189" i="30"/>
  <c r="BD189" i="30"/>
  <c r="BE189" i="30"/>
  <c r="K189" i="30"/>
  <c r="U43" i="17"/>
  <c r="AJ27" i="32"/>
  <c r="AK27" i="32"/>
  <c r="AI27" i="32"/>
  <c r="AA27" i="32"/>
  <c r="AB27" i="32"/>
  <c r="AC27" i="32"/>
  <c r="AD27" i="32"/>
  <c r="AE27" i="32"/>
  <c r="AF27" i="32"/>
  <c r="AG27" i="32"/>
  <c r="AH27" i="32"/>
  <c r="Z27" i="32"/>
  <c r="U94" i="32"/>
  <c r="X78" i="32" l="1"/>
  <c r="AF77" i="32"/>
  <c r="AG77" i="32"/>
  <c r="AK77" i="32"/>
  <c r="X77" i="32"/>
  <c r="AH77" i="32" s="1"/>
  <c r="J5" i="32"/>
  <c r="K5" i="32"/>
  <c r="L5" i="32"/>
  <c r="M5" i="32"/>
  <c r="N5" i="32"/>
  <c r="O5" i="32"/>
  <c r="P5" i="32"/>
  <c r="Q5" i="32"/>
  <c r="R5" i="32"/>
  <c r="S5" i="32"/>
  <c r="T5" i="32"/>
  <c r="I5" i="32"/>
  <c r="AE77" i="32" l="1"/>
  <c r="Z77" i="32"/>
  <c r="Z79" i="32" s="1"/>
  <c r="AD77" i="32"/>
  <c r="AC77" i="32"/>
  <c r="AJ77" i="32"/>
  <c r="AB77" i="32"/>
  <c r="AI77" i="32"/>
  <c r="AA77" i="32"/>
  <c r="AA49" i="32"/>
  <c r="AB49" i="32"/>
  <c r="AC49" i="32"/>
  <c r="AD49" i="32"/>
  <c r="AE49" i="32"/>
  <c r="AF49" i="32"/>
  <c r="AG49" i="32"/>
  <c r="AH49" i="32"/>
  <c r="AI49" i="32"/>
  <c r="AJ49" i="32"/>
  <c r="AK49" i="32"/>
  <c r="Z49" i="32"/>
  <c r="X44" i="32"/>
  <c r="AH44" i="32" s="1"/>
  <c r="Z82" i="32"/>
  <c r="Z61" i="32"/>
  <c r="U44" i="32"/>
  <c r="AG44" i="32" l="1"/>
  <c r="AF44" i="32"/>
  <c r="AE44" i="32"/>
  <c r="Z44" i="32"/>
  <c r="AD44" i="32"/>
  <c r="AK44" i="32"/>
  <c r="AC44" i="32"/>
  <c r="AJ44" i="32"/>
  <c r="AB44" i="32"/>
  <c r="AI44" i="32"/>
  <c r="AA44" i="32"/>
  <c r="AL44" i="32" l="1"/>
  <c r="AA79" i="32" l="1"/>
  <c r="AB79" i="32"/>
  <c r="AC79" i="32"/>
  <c r="AD79" i="32"/>
  <c r="AE79" i="32"/>
  <c r="AF79" i="32"/>
  <c r="AG79" i="32"/>
  <c r="AH79" i="32"/>
  <c r="AI79" i="32"/>
  <c r="AJ79" i="32"/>
  <c r="AK79" i="32"/>
  <c r="AA82" i="32"/>
  <c r="AB82" i="32"/>
  <c r="AC82" i="32"/>
  <c r="AD82" i="32"/>
  <c r="AE82" i="32"/>
  <c r="AF82" i="32"/>
  <c r="AG82" i="32"/>
  <c r="AG83" i="32" s="1"/>
  <c r="AH82" i="32"/>
  <c r="AI82" i="32"/>
  <c r="AJ82" i="32"/>
  <c r="AK82" i="32"/>
  <c r="AL81" i="32"/>
  <c r="AL82" i="32" s="1"/>
  <c r="AL78" i="32"/>
  <c r="AL77" i="32"/>
  <c r="AL60" i="32"/>
  <c r="AL61" i="32" s="1"/>
  <c r="AL49" i="32"/>
  <c r="AL47" i="32"/>
  <c r="AL46" i="32"/>
  <c r="AL43" i="32"/>
  <c r="AL41" i="32"/>
  <c r="AL32" i="32"/>
  <c r="AL28" i="32"/>
  <c r="AC83" i="32" l="1"/>
  <c r="AE83" i="32"/>
  <c r="AD83" i="32"/>
  <c r="AK83" i="32"/>
  <c r="AF83" i="32"/>
  <c r="AL79" i="32"/>
  <c r="AL83" i="32" s="1"/>
  <c r="Z83" i="32"/>
  <c r="AI83" i="32"/>
  <c r="AA83" i="32"/>
  <c r="AJ83" i="32"/>
  <c r="AB83" i="32"/>
  <c r="AH83" i="32"/>
  <c r="T20" i="32"/>
  <c r="T33" i="32"/>
  <c r="T37" i="32"/>
  <c r="T42" i="32"/>
  <c r="T52" i="32"/>
  <c r="T57" i="32"/>
  <c r="T65" i="32"/>
  <c r="T67" i="32" s="1"/>
  <c r="T61" i="32"/>
  <c r="T74" i="32"/>
  <c r="M83" i="32"/>
  <c r="I82" i="32"/>
  <c r="J82" i="32"/>
  <c r="K82" i="32"/>
  <c r="L82" i="32"/>
  <c r="M82" i="32"/>
  <c r="N82" i="32"/>
  <c r="O82" i="32"/>
  <c r="P82" i="32"/>
  <c r="Q82" i="32"/>
  <c r="R82" i="32"/>
  <c r="S82" i="32"/>
  <c r="T82" i="32"/>
  <c r="U81" i="32"/>
  <c r="U82" i="32" s="1"/>
  <c r="I79" i="32"/>
  <c r="J79" i="32"/>
  <c r="K79" i="32"/>
  <c r="K83" i="32" s="1"/>
  <c r="L79" i="32"/>
  <c r="M79" i="32"/>
  <c r="N79" i="32"/>
  <c r="O79" i="32"/>
  <c r="P79" i="32"/>
  <c r="Q79" i="32"/>
  <c r="R79" i="32"/>
  <c r="S79" i="32"/>
  <c r="S83" i="32" s="1"/>
  <c r="T79" i="32"/>
  <c r="U77" i="32"/>
  <c r="U78" i="32"/>
  <c r="U73" i="32"/>
  <c r="U74" i="32" s="1"/>
  <c r="U66" i="32"/>
  <c r="U64" i="32"/>
  <c r="U65" i="32" s="1"/>
  <c r="U60" i="32"/>
  <c r="U61" i="32" s="1"/>
  <c r="U56" i="32"/>
  <c r="X56" i="32" s="1"/>
  <c r="U55" i="32"/>
  <c r="U53" i="32"/>
  <c r="U51" i="32"/>
  <c r="U52" i="32" s="1"/>
  <c r="U49" i="32"/>
  <c r="U48" i="32"/>
  <c r="U47" i="32"/>
  <c r="U46" i="32"/>
  <c r="U45" i="32"/>
  <c r="U43" i="32"/>
  <c r="U41" i="32"/>
  <c r="U40" i="32"/>
  <c r="U38" i="32"/>
  <c r="U36" i="32"/>
  <c r="U35" i="32"/>
  <c r="U32" i="32"/>
  <c r="U31" i="32"/>
  <c r="U29" i="32"/>
  <c r="U28" i="32"/>
  <c r="U27" i="32"/>
  <c r="U26" i="32"/>
  <c r="U15" i="32"/>
  <c r="U14" i="32"/>
  <c r="U19" i="32"/>
  <c r="U20" i="32" s="1"/>
  <c r="I20" i="32"/>
  <c r="J20" i="32"/>
  <c r="K20" i="32"/>
  <c r="L20" i="32"/>
  <c r="M20" i="32"/>
  <c r="N20" i="32"/>
  <c r="O20" i="32"/>
  <c r="P20" i="32"/>
  <c r="Q20" i="32"/>
  <c r="R20" i="32"/>
  <c r="S20" i="32"/>
  <c r="T16" i="32"/>
  <c r="T17" i="32" s="1"/>
  <c r="T21" i="32" s="1"/>
  <c r="T22" i="32" s="1"/>
  <c r="T23" i="32" s="1"/>
  <c r="X53" i="17"/>
  <c r="AB53" i="17" s="1"/>
  <c r="T55" i="17"/>
  <c r="U53" i="17"/>
  <c r="T16" i="17"/>
  <c r="T17" i="17" s="1"/>
  <c r="T23" i="17"/>
  <c r="T34" i="17"/>
  <c r="T38" i="17"/>
  <c r="T49" i="17"/>
  <c r="T59" i="17"/>
  <c r="T62" i="17"/>
  <c r="T66" i="17"/>
  <c r="T68" i="17" s="1"/>
  <c r="T75" i="17"/>
  <c r="T78" i="17"/>
  <c r="U15" i="17"/>
  <c r="U77" i="17"/>
  <c r="U78" i="17" s="1"/>
  <c r="U74" i="17"/>
  <c r="U75" i="17" s="1"/>
  <c r="U67" i="17"/>
  <c r="U65" i="17"/>
  <c r="U66" i="17" s="1"/>
  <c r="U61" i="17"/>
  <c r="U62" i="17" s="1"/>
  <c r="U58" i="17"/>
  <c r="U59" i="17" s="1"/>
  <c r="U54" i="17"/>
  <c r="U51" i="17"/>
  <c r="U50" i="17"/>
  <c r="U48" i="17"/>
  <c r="U49" i="17" s="1"/>
  <c r="U46" i="17"/>
  <c r="U45" i="17"/>
  <c r="U44" i="17"/>
  <c r="U41" i="17"/>
  <c r="U40" i="17"/>
  <c r="U39" i="17"/>
  <c r="U37" i="17"/>
  <c r="U36" i="17"/>
  <c r="U33" i="17"/>
  <c r="U34" i="17" s="1"/>
  <c r="U31" i="17"/>
  <c r="U30" i="17"/>
  <c r="U29" i="17"/>
  <c r="U22" i="17"/>
  <c r="U21" i="17"/>
  <c r="U20" i="17"/>
  <c r="U19" i="17"/>
  <c r="U14" i="17"/>
  <c r="T79" i="29"/>
  <c r="U78" i="29"/>
  <c r="U79" i="29" s="1"/>
  <c r="U75" i="29"/>
  <c r="U76" i="29" s="1"/>
  <c r="S76" i="29"/>
  <c r="T76" i="29"/>
  <c r="S67" i="29"/>
  <c r="S69" i="29" s="1"/>
  <c r="T67" i="29"/>
  <c r="T69" i="29" s="1"/>
  <c r="U40" i="29"/>
  <c r="U15" i="29"/>
  <c r="U14" i="29"/>
  <c r="T16" i="29"/>
  <c r="T17" i="29" s="1"/>
  <c r="T22" i="29" s="1"/>
  <c r="T23" i="29" s="1"/>
  <c r="T24" i="29" s="1"/>
  <c r="U68" i="29"/>
  <c r="U66" i="29"/>
  <c r="U67" i="29" s="1"/>
  <c r="U69" i="29" s="1"/>
  <c r="U62" i="29"/>
  <c r="U63" i="29" s="1"/>
  <c r="U58" i="29"/>
  <c r="U57" i="29"/>
  <c r="U55" i="29"/>
  <c r="U53" i="29"/>
  <c r="U54" i="29" s="1"/>
  <c r="U51" i="29"/>
  <c r="U50" i="29"/>
  <c r="U49" i="29"/>
  <c r="U48" i="29"/>
  <c r="U47" i="29"/>
  <c r="U45" i="29"/>
  <c r="U43" i="29"/>
  <c r="U42" i="29"/>
  <c r="U44" i="29" s="1"/>
  <c r="U38" i="29"/>
  <c r="U39" i="29" s="1"/>
  <c r="U37" i="29"/>
  <c r="U34" i="29"/>
  <c r="U33" i="29"/>
  <c r="U35" i="29" s="1"/>
  <c r="U31" i="29"/>
  <c r="U30" i="29"/>
  <c r="U29" i="29"/>
  <c r="U28" i="29"/>
  <c r="U27" i="29"/>
  <c r="T63" i="29"/>
  <c r="T59" i="29"/>
  <c r="T54" i="29"/>
  <c r="T44" i="29"/>
  <c r="T39" i="29"/>
  <c r="T35" i="29"/>
  <c r="U79" i="23"/>
  <c r="U80" i="23" s="1"/>
  <c r="U76" i="23"/>
  <c r="U77" i="23" s="1"/>
  <c r="U69" i="23"/>
  <c r="U67" i="23"/>
  <c r="U68" i="23" s="1"/>
  <c r="U63" i="23"/>
  <c r="U64" i="23" s="1"/>
  <c r="U59" i="23"/>
  <c r="U58" i="23"/>
  <c r="U57" i="23"/>
  <c r="U55" i="23"/>
  <c r="U53" i="23"/>
  <c r="U54" i="23" s="1"/>
  <c r="U51" i="23"/>
  <c r="U50" i="23"/>
  <c r="U49" i="23"/>
  <c r="U48" i="23"/>
  <c r="U47" i="23"/>
  <c r="U45" i="23"/>
  <c r="U44" i="23"/>
  <c r="U43" i="23"/>
  <c r="U41" i="23"/>
  <c r="U40" i="23"/>
  <c r="U37" i="23"/>
  <c r="U36" i="23"/>
  <c r="U38" i="23" s="1"/>
  <c r="U34" i="23"/>
  <c r="U33" i="23"/>
  <c r="U26" i="23"/>
  <c r="U25" i="23"/>
  <c r="U24" i="23"/>
  <c r="U23" i="23"/>
  <c r="U19" i="23"/>
  <c r="U18" i="23"/>
  <c r="U20" i="23" s="1"/>
  <c r="U15" i="23"/>
  <c r="U14" i="23"/>
  <c r="T80" i="23"/>
  <c r="T77" i="23"/>
  <c r="T68" i="23"/>
  <c r="T70" i="23" s="1"/>
  <c r="T64" i="23"/>
  <c r="T60" i="23"/>
  <c r="T54" i="23"/>
  <c r="T42" i="23"/>
  <c r="T38" i="23"/>
  <c r="T27" i="23"/>
  <c r="T20" i="23"/>
  <c r="T16" i="23"/>
  <c r="U80" i="29" l="1"/>
  <c r="U81" i="29" s="1"/>
  <c r="U67" i="32"/>
  <c r="Q83" i="32"/>
  <c r="I83" i="32"/>
  <c r="P83" i="32"/>
  <c r="U16" i="17"/>
  <c r="U17" i="17" s="1"/>
  <c r="U24" i="17" s="1"/>
  <c r="U25" i="17" s="1"/>
  <c r="U26" i="17" s="1"/>
  <c r="U68" i="17"/>
  <c r="U23" i="17"/>
  <c r="O83" i="32"/>
  <c r="N83" i="32"/>
  <c r="U79" i="32"/>
  <c r="U83" i="32" s="1"/>
  <c r="U84" i="32" s="1"/>
  <c r="U85" i="32" s="1"/>
  <c r="R83" i="32"/>
  <c r="J83" i="32"/>
  <c r="U57" i="32"/>
  <c r="L83" i="32"/>
  <c r="U33" i="32"/>
  <c r="AA56" i="32"/>
  <c r="AI56" i="32"/>
  <c r="AH56" i="32"/>
  <c r="AB56" i="32"/>
  <c r="AJ56" i="32"/>
  <c r="AC56" i="32"/>
  <c r="AK56" i="32"/>
  <c r="AD56" i="32"/>
  <c r="Z56" i="32"/>
  <c r="AE56" i="32"/>
  <c r="AF56" i="32"/>
  <c r="AG56" i="32"/>
  <c r="U42" i="32"/>
  <c r="U37" i="32"/>
  <c r="T61" i="23"/>
  <c r="T71" i="23" s="1"/>
  <c r="T80" i="29"/>
  <c r="T81" i="29" s="1"/>
  <c r="U55" i="17"/>
  <c r="T83" i="32"/>
  <c r="T84" i="32"/>
  <c r="T85" i="32" s="1"/>
  <c r="U27" i="23"/>
  <c r="U59" i="29"/>
  <c r="U60" i="29" s="1"/>
  <c r="U70" i="29" s="1"/>
  <c r="U71" i="29" s="1"/>
  <c r="U82" i="29" s="1"/>
  <c r="U38" i="17"/>
  <c r="T81" i="23"/>
  <c r="T82" i="23" s="1"/>
  <c r="T60" i="29"/>
  <c r="T70" i="29" s="1"/>
  <c r="T71" i="29" s="1"/>
  <c r="T58" i="32"/>
  <c r="T68" i="32" s="1"/>
  <c r="T69" i="32" s="1"/>
  <c r="AF53" i="17"/>
  <c r="AI53" i="17"/>
  <c r="AH53" i="17"/>
  <c r="AE53" i="17"/>
  <c r="AD53" i="17"/>
  <c r="AA53" i="17"/>
  <c r="Z53" i="17"/>
  <c r="AG53" i="17"/>
  <c r="AK53" i="17"/>
  <c r="AC53" i="17"/>
  <c r="AJ53" i="17"/>
  <c r="T24" i="17"/>
  <c r="T25" i="17" s="1"/>
  <c r="T26" i="17" s="1"/>
  <c r="T56" i="17"/>
  <c r="T69" i="17" s="1"/>
  <c r="U79" i="17"/>
  <c r="U80" i="17" s="1"/>
  <c r="T79" i="17"/>
  <c r="T80" i="17" s="1"/>
  <c r="U16" i="29"/>
  <c r="U17" i="29" s="1"/>
  <c r="U22" i="29" s="1"/>
  <c r="U23" i="29" s="1"/>
  <c r="U24" i="29" s="1"/>
  <c r="U60" i="23"/>
  <c r="T21" i="23"/>
  <c r="T28" i="23" s="1"/>
  <c r="T29" i="23" s="1"/>
  <c r="T30" i="23" s="1"/>
  <c r="U42" i="23"/>
  <c r="U70" i="23"/>
  <c r="U81" i="23"/>
  <c r="U82" i="23" s="1"/>
  <c r="U16" i="23"/>
  <c r="U21" i="23" s="1"/>
  <c r="J178" i="33"/>
  <c r="K178" i="33"/>
  <c r="L178" i="33"/>
  <c r="M178" i="33"/>
  <c r="N178" i="33"/>
  <c r="O178" i="33"/>
  <c r="P178" i="33"/>
  <c r="Q178" i="33"/>
  <c r="I178" i="33"/>
  <c r="R177" i="33"/>
  <c r="S177" i="33"/>
  <c r="T177" i="33"/>
  <c r="K180" i="33"/>
  <c r="R180" i="33"/>
  <c r="S180" i="33"/>
  <c r="J174" i="33"/>
  <c r="K174" i="33"/>
  <c r="L174" i="33"/>
  <c r="M174" i="33"/>
  <c r="N174" i="33"/>
  <c r="O174" i="33"/>
  <c r="P174" i="33"/>
  <c r="Q174" i="33"/>
  <c r="I174" i="33"/>
  <c r="R173" i="33"/>
  <c r="S173" i="33"/>
  <c r="T173" i="33"/>
  <c r="AQ227" i="30"/>
  <c r="AR227" i="30" s="1"/>
  <c r="AS227" i="30" s="1"/>
  <c r="J237" i="30"/>
  <c r="J247" i="30"/>
  <c r="I180" i="33" l="1"/>
  <c r="U61" i="23"/>
  <c r="U71" i="23" s="1"/>
  <c r="U28" i="23"/>
  <c r="U29" i="23" s="1"/>
  <c r="U30" i="23" s="1"/>
  <c r="J180" i="33"/>
  <c r="Q180" i="33"/>
  <c r="P180" i="33"/>
  <c r="O180" i="33"/>
  <c r="N180" i="33"/>
  <c r="M180" i="33"/>
  <c r="T180" i="33"/>
  <c r="L180" i="33"/>
  <c r="U56" i="17"/>
  <c r="U69" i="17" s="1"/>
  <c r="U70" i="17" s="1"/>
  <c r="T86" i="32"/>
  <c r="T88" i="32" s="1"/>
  <c r="T89" i="32" s="1"/>
  <c r="AL56" i="32"/>
  <c r="T72" i="23"/>
  <c r="T83" i="23" s="1"/>
  <c r="T82" i="29"/>
  <c r="T84" i="29" s="1"/>
  <c r="T85" i="29" s="1"/>
  <c r="U58" i="32"/>
  <c r="U68" i="32" s="1"/>
  <c r="AL53" i="17"/>
  <c r="T70" i="17"/>
  <c r="T81" i="17" s="1"/>
  <c r="U72" i="23" l="1"/>
  <c r="U83" i="23" s="1"/>
  <c r="U81" i="17"/>
  <c r="J231" i="30"/>
  <c r="K229" i="30"/>
  <c r="L229" i="30"/>
  <c r="M229" i="30"/>
  <c r="N229" i="30"/>
  <c r="O229" i="30"/>
  <c r="P229" i="30"/>
  <c r="Q229" i="30"/>
  <c r="R229" i="30"/>
  <c r="S229" i="30"/>
  <c r="T229" i="30"/>
  <c r="U229" i="30"/>
  <c r="V229" i="30"/>
  <c r="W229" i="30"/>
  <c r="X229" i="30"/>
  <c r="Y229" i="30"/>
  <c r="Z229" i="30"/>
  <c r="AA229" i="30"/>
  <c r="AB229" i="30"/>
  <c r="AC229" i="30"/>
  <c r="AD229" i="30"/>
  <c r="AE229" i="30"/>
  <c r="AF229" i="30"/>
  <c r="AG229" i="30"/>
  <c r="AH229" i="30"/>
  <c r="AI229" i="30"/>
  <c r="AJ229" i="30"/>
  <c r="K231" i="30"/>
  <c r="L231" i="30"/>
  <c r="M231" i="30"/>
  <c r="N231" i="30"/>
  <c r="O231" i="30"/>
  <c r="P231" i="30"/>
  <c r="Q231" i="30"/>
  <c r="R231" i="30"/>
  <c r="S231" i="30"/>
  <c r="T231" i="30"/>
  <c r="U231" i="30"/>
  <c r="V231" i="30"/>
  <c r="W231" i="30"/>
  <c r="X231" i="30"/>
  <c r="Y231" i="30"/>
  <c r="Z231" i="30"/>
  <c r="AA231" i="30"/>
  <c r="AB231" i="30"/>
  <c r="AC231" i="30"/>
  <c r="AD231" i="30"/>
  <c r="AE231" i="30"/>
  <c r="I7" i="32" s="1"/>
  <c r="AF231" i="30"/>
  <c r="J7" i="32" s="1"/>
  <c r="AG231" i="30"/>
  <c r="K7" i="32" s="1"/>
  <c r="AH231" i="30"/>
  <c r="L7" i="32" s="1"/>
  <c r="AI231" i="30"/>
  <c r="M7" i="32" s="1"/>
  <c r="AJ231" i="30"/>
  <c r="N7" i="32" s="1"/>
  <c r="J159" i="33" l="1"/>
  <c r="K159" i="33"/>
  <c r="L159" i="33"/>
  <c r="M159" i="33"/>
  <c r="N159" i="33"/>
  <c r="O159" i="33"/>
  <c r="P159" i="33"/>
  <c r="Q159" i="33"/>
  <c r="J158" i="33"/>
  <c r="K158" i="33"/>
  <c r="L158" i="33"/>
  <c r="M158" i="33"/>
  <c r="N158" i="33"/>
  <c r="O158" i="33"/>
  <c r="P158" i="33"/>
  <c r="Q158" i="33"/>
  <c r="R158" i="33"/>
  <c r="S158" i="33"/>
  <c r="T158" i="33"/>
  <c r="I159" i="33"/>
  <c r="T157" i="33"/>
  <c r="I158" i="33"/>
  <c r="M157" i="33"/>
  <c r="N157" i="33"/>
  <c r="O157" i="33"/>
  <c r="P157" i="33"/>
  <c r="Q157" i="33"/>
  <c r="R157" i="33"/>
  <c r="S157" i="33"/>
  <c r="L157" i="33"/>
  <c r="P160" i="33" l="1"/>
  <c r="P165" i="33" s="1"/>
  <c r="AG15" i="17" s="1"/>
  <c r="O160" i="33"/>
  <c r="O165" i="33" s="1"/>
  <c r="AF15" i="17" s="1"/>
  <c r="N160" i="33"/>
  <c r="N165" i="33" s="1"/>
  <c r="AE15" i="17" s="1"/>
  <c r="M160" i="33"/>
  <c r="M165" i="33" s="1"/>
  <c r="AD15" i="17" s="1"/>
  <c r="L160" i="33"/>
  <c r="L165" i="33" s="1"/>
  <c r="AC15" i="17" s="1"/>
  <c r="K160" i="33"/>
  <c r="K165" i="33" s="1"/>
  <c r="AB15" i="17" s="1"/>
  <c r="J160" i="33"/>
  <c r="J165" i="33" s="1"/>
  <c r="AA15" i="17" s="1"/>
  <c r="I160" i="33"/>
  <c r="T160" i="33"/>
  <c r="T165" i="33" s="1"/>
  <c r="AK15" i="17" s="1"/>
  <c r="S160" i="33"/>
  <c r="S165" i="33" s="1"/>
  <c r="AJ15" i="17" s="1"/>
  <c r="R160" i="33"/>
  <c r="R165" i="33" s="1"/>
  <c r="AI15" i="17" s="1"/>
  <c r="Q160" i="33"/>
  <c r="Q165" i="33" s="1"/>
  <c r="AH15" i="17" s="1"/>
  <c r="X53" i="23"/>
  <c r="J73" i="33"/>
  <c r="I165" i="33" l="1"/>
  <c r="Z15" i="17" s="1"/>
  <c r="U160" i="33"/>
  <c r="V160" i="33" s="1"/>
  <c r="U165" i="33"/>
  <c r="J95" i="33" l="1"/>
  <c r="K95" i="33"/>
  <c r="L95" i="33"/>
  <c r="M95" i="33"/>
  <c r="N95" i="33"/>
  <c r="O95" i="33"/>
  <c r="P95" i="33"/>
  <c r="Q95" i="33"/>
  <c r="R95" i="33"/>
  <c r="S95" i="33"/>
  <c r="T95" i="33"/>
  <c r="J96" i="33"/>
  <c r="K96" i="33"/>
  <c r="L96" i="33"/>
  <c r="M96" i="33"/>
  <c r="N96" i="33"/>
  <c r="O96" i="33"/>
  <c r="P96" i="33"/>
  <c r="Q96" i="33"/>
  <c r="R96" i="33"/>
  <c r="S96" i="33"/>
  <c r="T96" i="33"/>
  <c r="J97" i="33"/>
  <c r="J117" i="33" s="1"/>
  <c r="K97" i="33"/>
  <c r="K117" i="33" s="1"/>
  <c r="L97" i="33"/>
  <c r="L117" i="33" s="1"/>
  <c r="M97" i="33"/>
  <c r="M117" i="33" s="1"/>
  <c r="N97" i="33"/>
  <c r="N117" i="33" s="1"/>
  <c r="O97" i="33"/>
  <c r="O117" i="33" s="1"/>
  <c r="P97" i="33"/>
  <c r="P117" i="33" s="1"/>
  <c r="Q97" i="33"/>
  <c r="Q117" i="33" s="1"/>
  <c r="R97" i="33"/>
  <c r="R117" i="33" s="1"/>
  <c r="S97" i="33"/>
  <c r="S117" i="33" s="1"/>
  <c r="T97" i="33"/>
  <c r="T117" i="33" s="1"/>
  <c r="J98" i="33"/>
  <c r="J118" i="33" s="1"/>
  <c r="K98" i="33"/>
  <c r="K118" i="33" s="1"/>
  <c r="L98" i="33"/>
  <c r="L118" i="33" s="1"/>
  <c r="M98" i="33"/>
  <c r="M118" i="33" s="1"/>
  <c r="N98" i="33"/>
  <c r="N118" i="33" s="1"/>
  <c r="O98" i="33"/>
  <c r="O118" i="33" s="1"/>
  <c r="P98" i="33"/>
  <c r="P118" i="33" s="1"/>
  <c r="Q98" i="33"/>
  <c r="Q118" i="33" s="1"/>
  <c r="R98" i="33"/>
  <c r="R118" i="33" s="1"/>
  <c r="S98" i="33"/>
  <c r="S118" i="33" s="1"/>
  <c r="T98" i="33"/>
  <c r="T118" i="33" s="1"/>
  <c r="J99" i="33"/>
  <c r="K99" i="33"/>
  <c r="K133" i="33" s="1"/>
  <c r="L99" i="33"/>
  <c r="L133" i="33" s="1"/>
  <c r="M99" i="33"/>
  <c r="M133" i="33" s="1"/>
  <c r="N99" i="33"/>
  <c r="N133" i="33" s="1"/>
  <c r="O99" i="33"/>
  <c r="O133" i="33" s="1"/>
  <c r="P99" i="33"/>
  <c r="P133" i="33" s="1"/>
  <c r="Q99" i="33"/>
  <c r="Q133" i="33" s="1"/>
  <c r="R99" i="33"/>
  <c r="R133" i="33" s="1"/>
  <c r="S99" i="33"/>
  <c r="S133" i="33" s="1"/>
  <c r="T99" i="33"/>
  <c r="T133" i="33" s="1"/>
  <c r="I95" i="33"/>
  <c r="I96" i="33"/>
  <c r="I97" i="33"/>
  <c r="I98" i="33"/>
  <c r="I99" i="33"/>
  <c r="I80" i="33"/>
  <c r="I94" i="33" s="1"/>
  <c r="T73" i="33"/>
  <c r="T94" i="33" s="1"/>
  <c r="S73" i="33"/>
  <c r="S94" i="33" s="1"/>
  <c r="Q73" i="33"/>
  <c r="Q94" i="33" s="1"/>
  <c r="P73" i="33"/>
  <c r="P94" i="33" s="1"/>
  <c r="O73" i="33"/>
  <c r="O94" i="33" s="1"/>
  <c r="N73" i="33"/>
  <c r="N94" i="33" s="1"/>
  <c r="M73" i="33"/>
  <c r="M94" i="33" s="1"/>
  <c r="L73" i="33"/>
  <c r="L94" i="33" s="1"/>
  <c r="K73" i="33"/>
  <c r="K94" i="33" s="1"/>
  <c r="J94" i="33"/>
  <c r="I133" i="33" l="1"/>
  <c r="U99" i="33"/>
  <c r="I115" i="33"/>
  <c r="U95" i="33"/>
  <c r="I118" i="33"/>
  <c r="U118" i="33" s="1"/>
  <c r="U98" i="33"/>
  <c r="V98" i="33" s="1"/>
  <c r="I117" i="33"/>
  <c r="U97" i="33"/>
  <c r="U96" i="33"/>
  <c r="J133" i="33"/>
  <c r="L114" i="33"/>
  <c r="L131" i="33"/>
  <c r="K114" i="33"/>
  <c r="K131" i="33"/>
  <c r="T114" i="33"/>
  <c r="T131" i="33"/>
  <c r="T116" i="33"/>
  <c r="T132" i="33"/>
  <c r="T144" i="33" s="1"/>
  <c r="L116" i="33"/>
  <c r="L132" i="33"/>
  <c r="L144" i="33" s="1"/>
  <c r="S116" i="33"/>
  <c r="S132" i="33"/>
  <c r="S144" i="33" s="1"/>
  <c r="K116" i="33"/>
  <c r="K132" i="33"/>
  <c r="K144" i="33" s="1"/>
  <c r="M114" i="33"/>
  <c r="M131" i="33"/>
  <c r="R116" i="33"/>
  <c r="R132" i="33"/>
  <c r="R144" i="33" s="1"/>
  <c r="J116" i="33"/>
  <c r="J132" i="33"/>
  <c r="J144" i="33" s="1"/>
  <c r="O114" i="33"/>
  <c r="O131" i="33"/>
  <c r="P116" i="33"/>
  <c r="P132" i="33"/>
  <c r="P144" i="33" s="1"/>
  <c r="N114" i="33"/>
  <c r="N131" i="33"/>
  <c r="Q116" i="33"/>
  <c r="Q132" i="33"/>
  <c r="Q144" i="33" s="1"/>
  <c r="P114" i="33"/>
  <c r="P131" i="33"/>
  <c r="I116" i="33"/>
  <c r="I132" i="33"/>
  <c r="O116" i="33"/>
  <c r="O132" i="33"/>
  <c r="O144" i="33" s="1"/>
  <c r="I114" i="33"/>
  <c r="I131" i="33"/>
  <c r="Q114" i="33"/>
  <c r="Q131" i="33"/>
  <c r="N116" i="33"/>
  <c r="N132" i="33"/>
  <c r="N144" i="33" s="1"/>
  <c r="J114" i="33"/>
  <c r="J131" i="33"/>
  <c r="S114" i="33"/>
  <c r="S131" i="33"/>
  <c r="M116" i="33"/>
  <c r="M132" i="33"/>
  <c r="M144" i="33" s="1"/>
  <c r="N115" i="33"/>
  <c r="N100" i="33"/>
  <c r="L115" i="33"/>
  <c r="L100" i="33"/>
  <c r="S115" i="33"/>
  <c r="S100" i="33"/>
  <c r="R115" i="33"/>
  <c r="J115" i="33"/>
  <c r="J100" i="33"/>
  <c r="M100" i="33"/>
  <c r="T115" i="33"/>
  <c r="T100" i="33"/>
  <c r="K115" i="33"/>
  <c r="K100" i="33"/>
  <c r="I100" i="33"/>
  <c r="Q115" i="33"/>
  <c r="Q100" i="33"/>
  <c r="M115" i="33"/>
  <c r="P115" i="33"/>
  <c r="P100" i="33"/>
  <c r="O115" i="33"/>
  <c r="O100" i="33"/>
  <c r="U117" i="33"/>
  <c r="R73" i="33"/>
  <c r="R94" i="33" s="1"/>
  <c r="U94" i="33" s="1"/>
  <c r="U100" i="33" l="1"/>
  <c r="X94" i="33"/>
  <c r="V94" i="33"/>
  <c r="V100" i="33" s="1"/>
  <c r="I144" i="33"/>
  <c r="U132" i="33"/>
  <c r="V99" i="33"/>
  <c r="Y96" i="33"/>
  <c r="Z96" i="33"/>
  <c r="AA96" i="33" s="1"/>
  <c r="V96" i="33"/>
  <c r="U133" i="33"/>
  <c r="V97" i="33"/>
  <c r="X97" i="33"/>
  <c r="S134" i="33"/>
  <c r="K134" i="33"/>
  <c r="U144" i="33"/>
  <c r="O134" i="33"/>
  <c r="I134" i="33"/>
  <c r="M134" i="33"/>
  <c r="U116" i="33"/>
  <c r="Q134" i="33"/>
  <c r="P134" i="33"/>
  <c r="T134" i="33"/>
  <c r="J134" i="33"/>
  <c r="N134" i="33"/>
  <c r="L134" i="33"/>
  <c r="R114" i="33"/>
  <c r="U114" i="33" s="1"/>
  <c r="R131" i="33"/>
  <c r="U131" i="33" s="1"/>
  <c r="U134" i="33" s="1"/>
  <c r="R100" i="33"/>
  <c r="U115" i="33"/>
  <c r="I45" i="33"/>
  <c r="T45" i="33"/>
  <c r="S45" i="33"/>
  <c r="R45" i="33"/>
  <c r="Q45" i="33"/>
  <c r="P45" i="33"/>
  <c r="O45" i="33"/>
  <c r="N45" i="33"/>
  <c r="M45" i="33"/>
  <c r="L45" i="33"/>
  <c r="K45" i="33"/>
  <c r="J45" i="33"/>
  <c r="U31" i="33"/>
  <c r="U32" i="33"/>
  <c r="J19" i="33"/>
  <c r="R19" i="33"/>
  <c r="S68" i="30"/>
  <c r="R18" i="33" s="1"/>
  <c r="T68" i="30"/>
  <c r="S18" i="33" s="1"/>
  <c r="U68" i="30"/>
  <c r="T18" i="33" s="1"/>
  <c r="V68" i="30"/>
  <c r="I19" i="33" s="1"/>
  <c r="W68" i="30"/>
  <c r="X68" i="30"/>
  <c r="K19" i="33" s="1"/>
  <c r="Y68" i="30"/>
  <c r="L19" i="33" s="1"/>
  <c r="Z68" i="30"/>
  <c r="M19" i="33" s="1"/>
  <c r="AA68" i="30"/>
  <c r="N19" i="33" s="1"/>
  <c r="AB68" i="30"/>
  <c r="O19" i="33" s="1"/>
  <c r="AC68" i="30"/>
  <c r="P19" i="33" s="1"/>
  <c r="AD68" i="30"/>
  <c r="Q19" i="33" s="1"/>
  <c r="AE68" i="30"/>
  <c r="AF68" i="30"/>
  <c r="S19" i="33" s="1"/>
  <c r="AG68" i="30"/>
  <c r="T19" i="33" s="1"/>
  <c r="AH68" i="30"/>
  <c r="I20" i="33" s="1"/>
  <c r="AI68" i="30"/>
  <c r="J20" i="33" s="1"/>
  <c r="AJ68" i="30"/>
  <c r="K20" i="33" s="1"/>
  <c r="AK68" i="30"/>
  <c r="L20" i="33" s="1"/>
  <c r="AL68" i="30"/>
  <c r="M20" i="33" s="1"/>
  <c r="AM68" i="30"/>
  <c r="N20" i="33" s="1"/>
  <c r="AN68" i="30"/>
  <c r="O20" i="33" s="1"/>
  <c r="AO68" i="30"/>
  <c r="P20" i="33" s="1"/>
  <c r="AP68" i="30"/>
  <c r="AQ68" i="30"/>
  <c r="AR68" i="30"/>
  <c r="AS68" i="30"/>
  <c r="AT68" i="30"/>
  <c r="AU68" i="30"/>
  <c r="AV68" i="30"/>
  <c r="AW68" i="30"/>
  <c r="AX68" i="30"/>
  <c r="AY68" i="30"/>
  <c r="AZ68" i="30"/>
  <c r="BA68" i="30"/>
  <c r="BB68" i="30"/>
  <c r="BC68" i="30"/>
  <c r="BD68" i="30"/>
  <c r="BE68" i="30"/>
  <c r="R68" i="30"/>
  <c r="Q18" i="33" s="1"/>
  <c r="AJ222" i="30"/>
  <c r="T141" i="30"/>
  <c r="U141" i="30"/>
  <c r="V141" i="30"/>
  <c r="W141" i="30"/>
  <c r="X141" i="30"/>
  <c r="Y141" i="30"/>
  <c r="Z141" i="30"/>
  <c r="AA141" i="30"/>
  <c r="T137" i="30"/>
  <c r="U137" i="30"/>
  <c r="U139" i="30" s="1"/>
  <c r="V137" i="30"/>
  <c r="W137" i="30"/>
  <c r="X137" i="30"/>
  <c r="Y137" i="30"/>
  <c r="Y139" i="30" s="1"/>
  <c r="Z137" i="30"/>
  <c r="AA137" i="30"/>
  <c r="X139" i="30"/>
  <c r="N21" i="33" l="1"/>
  <c r="N34" i="33" s="1"/>
  <c r="V139" i="30"/>
  <c r="Q21" i="33"/>
  <c r="Q34" i="33" s="1"/>
  <c r="M21" i="33"/>
  <c r="M34" i="33" s="1"/>
  <c r="Z139" i="30"/>
  <c r="R134" i="33"/>
  <c r="J21" i="33"/>
  <c r="J34" i="33" s="1"/>
  <c r="I21" i="33"/>
  <c r="I34" i="33" s="1"/>
  <c r="P21" i="33"/>
  <c r="P34" i="33" s="1"/>
  <c r="O21" i="33"/>
  <c r="O34" i="33" s="1"/>
  <c r="K21" i="33"/>
  <c r="K34" i="33" s="1"/>
  <c r="T21" i="33"/>
  <c r="T34" i="33" s="1"/>
  <c r="S21" i="33"/>
  <c r="S34" i="33" s="1"/>
  <c r="R21" i="33"/>
  <c r="R34" i="33" s="1"/>
  <c r="L21" i="33"/>
  <c r="L34" i="33" s="1"/>
  <c r="W139" i="30"/>
  <c r="AA139" i="30"/>
  <c r="AO151" i="30"/>
  <c r="U34" i="33" l="1"/>
  <c r="X40" i="32"/>
  <c r="AF40" i="32" s="1"/>
  <c r="AK26" i="32"/>
  <c r="AJ26" i="32"/>
  <c r="AI26" i="32"/>
  <c r="AH26" i="32"/>
  <c r="AG26" i="32"/>
  <c r="AF26" i="32"/>
  <c r="AE26" i="32"/>
  <c r="AD26" i="32"/>
  <c r="AC26" i="32"/>
  <c r="AB26" i="32"/>
  <c r="AA26" i="32"/>
  <c r="Z26" i="32"/>
  <c r="AK64" i="32"/>
  <c r="AJ64" i="32"/>
  <c r="AI64" i="32"/>
  <c r="AH64" i="32"/>
  <c r="AG64" i="32"/>
  <c r="AF64" i="32"/>
  <c r="AE64" i="32"/>
  <c r="AD64" i="32"/>
  <c r="AC64" i="32"/>
  <c r="AB64" i="32"/>
  <c r="AA64" i="32"/>
  <c r="Z64" i="32"/>
  <c r="AK55" i="32"/>
  <c r="AJ55" i="32"/>
  <c r="AI55" i="32"/>
  <c r="AH55" i="32"/>
  <c r="AG55" i="32"/>
  <c r="AF55" i="32"/>
  <c r="AE55" i="32"/>
  <c r="AD55" i="32"/>
  <c r="AC55" i="32"/>
  <c r="AB55" i="32"/>
  <c r="AA55" i="32"/>
  <c r="Z55" i="32"/>
  <c r="AK51" i="32"/>
  <c r="AJ51" i="32"/>
  <c r="AI51" i="32"/>
  <c r="AH51" i="32"/>
  <c r="AG51" i="32"/>
  <c r="AF51" i="32"/>
  <c r="AE51" i="32"/>
  <c r="AD51" i="32"/>
  <c r="AC51" i="32"/>
  <c r="AB51" i="32"/>
  <c r="AA51" i="32"/>
  <c r="Z51" i="32"/>
  <c r="AK48" i="32"/>
  <c r="AJ48" i="32"/>
  <c r="AI48" i="32"/>
  <c r="AH48" i="32"/>
  <c r="AG48" i="32"/>
  <c r="AF48" i="32"/>
  <c r="AE48" i="32"/>
  <c r="AD48" i="32"/>
  <c r="AC48" i="32"/>
  <c r="AB48" i="32"/>
  <c r="AA48" i="32"/>
  <c r="Z48" i="32"/>
  <c r="AK40" i="32"/>
  <c r="AJ40" i="32"/>
  <c r="AI40" i="32"/>
  <c r="AH40" i="32"/>
  <c r="AG40" i="32"/>
  <c r="AE40" i="32"/>
  <c r="AC40" i="32"/>
  <c r="AB40" i="32"/>
  <c r="AA40" i="32"/>
  <c r="Z40" i="32"/>
  <c r="AK38" i="32"/>
  <c r="AJ38" i="32"/>
  <c r="AI38" i="32"/>
  <c r="AH38" i="32"/>
  <c r="AG38" i="32"/>
  <c r="AF38" i="32"/>
  <c r="AE38" i="32"/>
  <c r="AD38" i="32"/>
  <c r="AC38" i="32"/>
  <c r="AB38" i="32"/>
  <c r="AA38" i="32"/>
  <c r="Z38" i="32"/>
  <c r="AK31" i="32"/>
  <c r="AJ31" i="32"/>
  <c r="AI31" i="32"/>
  <c r="AH31" i="32"/>
  <c r="AG31" i="32"/>
  <c r="AF31" i="32"/>
  <c r="AE31" i="32"/>
  <c r="AD31" i="32"/>
  <c r="AC31" i="32"/>
  <c r="AB31" i="32"/>
  <c r="AA31" i="32"/>
  <c r="Z31" i="32"/>
  <c r="AK29" i="32"/>
  <c r="AJ29" i="32"/>
  <c r="AI29" i="32"/>
  <c r="AH29" i="32"/>
  <c r="AG29" i="32"/>
  <c r="AF29" i="32"/>
  <c r="AE29" i="32"/>
  <c r="AD29" i="32"/>
  <c r="AC29" i="32"/>
  <c r="AB29" i="32"/>
  <c r="AA29" i="32"/>
  <c r="Z29" i="32"/>
  <c r="AL48" i="32" l="1"/>
  <c r="AL55" i="32"/>
  <c r="AL57" i="32" s="1"/>
  <c r="AL38" i="32"/>
  <c r="AL51" i="32"/>
  <c r="AL52" i="32" s="1"/>
  <c r="Z65" i="32"/>
  <c r="AL64" i="32"/>
  <c r="AL65" i="32" s="1"/>
  <c r="AL26" i="32"/>
  <c r="AL31" i="32"/>
  <c r="AL33" i="32" s="1"/>
  <c r="AL27" i="32"/>
  <c r="AL29" i="32"/>
  <c r="AD40" i="32"/>
  <c r="AL40" i="32" s="1"/>
  <c r="AL42" i="32" s="1"/>
  <c r="S74" i="32" l="1"/>
  <c r="S84" i="32" s="1"/>
  <c r="S85" i="32" s="1"/>
  <c r="R74" i="32"/>
  <c r="Q74" i="32"/>
  <c r="P74" i="32"/>
  <c r="P84" i="32" s="1"/>
  <c r="P85" i="32" s="1"/>
  <c r="O74" i="32"/>
  <c r="O84" i="32" s="1"/>
  <c r="O85" i="32" s="1"/>
  <c r="N74" i="32"/>
  <c r="M74" i="32"/>
  <c r="L74" i="32"/>
  <c r="K74" i="32"/>
  <c r="K84" i="32" s="1"/>
  <c r="K85" i="32" s="1"/>
  <c r="J74" i="32"/>
  <c r="I74" i="32"/>
  <c r="S65" i="32"/>
  <c r="S67" i="32" s="1"/>
  <c r="R65" i="32"/>
  <c r="R67" i="32" s="1"/>
  <c r="Q65" i="32"/>
  <c r="Q67" i="32" s="1"/>
  <c r="P65" i="32"/>
  <c r="P67" i="32" s="1"/>
  <c r="O65" i="32"/>
  <c r="O67" i="32" s="1"/>
  <c r="N65" i="32"/>
  <c r="N67" i="32" s="1"/>
  <c r="M65" i="32"/>
  <c r="M67" i="32" s="1"/>
  <c r="L65" i="32"/>
  <c r="L67" i="32" s="1"/>
  <c r="K65" i="32"/>
  <c r="K67" i="32" s="1"/>
  <c r="J65" i="32"/>
  <c r="J67" i="32" s="1"/>
  <c r="I65" i="32"/>
  <c r="I67" i="32" s="1"/>
  <c r="AH65" i="32"/>
  <c r="AK61" i="32"/>
  <c r="AJ61" i="32"/>
  <c r="AI61" i="32"/>
  <c r="AH61" i="32"/>
  <c r="AG61" i="32"/>
  <c r="AF61" i="32"/>
  <c r="AE61" i="32"/>
  <c r="AD61" i="32"/>
  <c r="AC61" i="32"/>
  <c r="AB61" i="32"/>
  <c r="AA61" i="32"/>
  <c r="S61" i="32"/>
  <c r="R61" i="32"/>
  <c r="Q61" i="32"/>
  <c r="P61" i="32"/>
  <c r="O61" i="32"/>
  <c r="N61" i="32"/>
  <c r="M61" i="32"/>
  <c r="L61" i="32"/>
  <c r="K61" i="32"/>
  <c r="J61" i="32"/>
  <c r="I61" i="32"/>
  <c r="S57" i="32"/>
  <c r="R57" i="32"/>
  <c r="Q57" i="32"/>
  <c r="P57" i="32"/>
  <c r="O57" i="32"/>
  <c r="N57" i="32"/>
  <c r="M57" i="32"/>
  <c r="L57" i="32"/>
  <c r="K57" i="32"/>
  <c r="J57" i="32"/>
  <c r="I57" i="32"/>
  <c r="AG57" i="32"/>
  <c r="S52" i="32"/>
  <c r="R52" i="32"/>
  <c r="Q52" i="32"/>
  <c r="P52" i="32"/>
  <c r="O52" i="32"/>
  <c r="N52" i="32"/>
  <c r="M52" i="32"/>
  <c r="L52" i="32"/>
  <c r="K52" i="32"/>
  <c r="J52" i="32"/>
  <c r="I52" i="32"/>
  <c r="AF52" i="32"/>
  <c r="AE52" i="32"/>
  <c r="AD52" i="32"/>
  <c r="S42" i="32"/>
  <c r="R42" i="32"/>
  <c r="Q42" i="32"/>
  <c r="P42" i="32"/>
  <c r="O42" i="32"/>
  <c r="N42" i="32"/>
  <c r="M42" i="32"/>
  <c r="L42" i="32"/>
  <c r="K42" i="32"/>
  <c r="J42" i="32"/>
  <c r="I42" i="32"/>
  <c r="AK42" i="32"/>
  <c r="AJ42" i="32"/>
  <c r="AI42" i="32"/>
  <c r="AH42" i="32"/>
  <c r="AG42" i="32"/>
  <c r="AF42" i="32"/>
  <c r="AE42" i="32"/>
  <c r="AD42" i="32"/>
  <c r="AC42" i="32"/>
  <c r="AB42" i="32"/>
  <c r="AA42" i="32"/>
  <c r="Z42" i="32"/>
  <c r="S37" i="32"/>
  <c r="R37" i="32"/>
  <c r="Q37" i="32"/>
  <c r="P37" i="32"/>
  <c r="O37" i="32"/>
  <c r="N37" i="32"/>
  <c r="M37" i="32"/>
  <c r="L37" i="32"/>
  <c r="K37" i="32"/>
  <c r="J37" i="32"/>
  <c r="I37" i="32"/>
  <c r="S33" i="32"/>
  <c r="R33" i="32"/>
  <c r="Q33" i="32"/>
  <c r="P33" i="32"/>
  <c r="O33" i="32"/>
  <c r="O58" i="32" s="1"/>
  <c r="N33" i="32"/>
  <c r="M33" i="32"/>
  <c r="L33" i="32"/>
  <c r="K33" i="32"/>
  <c r="J33" i="32"/>
  <c r="I33" i="32"/>
  <c r="AD33" i="32"/>
  <c r="S16" i="32"/>
  <c r="S17" i="32" s="1"/>
  <c r="R16" i="32"/>
  <c r="R17" i="32" s="1"/>
  <c r="Q16" i="32"/>
  <c r="Q17" i="32" s="1"/>
  <c r="P16" i="32"/>
  <c r="P17" i="32" s="1"/>
  <c r="O16" i="32"/>
  <c r="O17" i="32" s="1"/>
  <c r="N16" i="32"/>
  <c r="N17" i="32" s="1"/>
  <c r="M16" i="32"/>
  <c r="M17" i="32" s="1"/>
  <c r="L16" i="32"/>
  <c r="L17" i="32" s="1"/>
  <c r="K16" i="32"/>
  <c r="K17" i="32" s="1"/>
  <c r="J16" i="32"/>
  <c r="I16" i="32"/>
  <c r="I17" i="32" s="1"/>
  <c r="U16" i="32"/>
  <c r="U17" i="32" s="1"/>
  <c r="U21" i="32" s="1"/>
  <c r="U22" i="32" s="1"/>
  <c r="U23" i="32" s="1"/>
  <c r="U69" i="32" s="1"/>
  <c r="U86" i="32" s="1"/>
  <c r="R21" i="32" l="1"/>
  <c r="R22" i="32" s="1"/>
  <c r="R23" i="32" s="1"/>
  <c r="S21" i="32"/>
  <c r="S22" i="32" s="1"/>
  <c r="S23" i="32" s="1"/>
  <c r="L21" i="32"/>
  <c r="L22" i="32" s="1"/>
  <c r="L23" i="32" s="1"/>
  <c r="Q21" i="32"/>
  <c r="Q22" i="32" s="1"/>
  <c r="Q23" i="32" s="1"/>
  <c r="N21" i="32"/>
  <c r="N22" i="32" s="1"/>
  <c r="N23" i="32" s="1"/>
  <c r="K21" i="32"/>
  <c r="K22" i="32" s="1"/>
  <c r="K23" i="32" s="1"/>
  <c r="O21" i="32"/>
  <c r="O22" i="32" s="1"/>
  <c r="O23" i="32" s="1"/>
  <c r="L58" i="32"/>
  <c r="L68" i="32" s="1"/>
  <c r="I21" i="32"/>
  <c r="I22" i="32" s="1"/>
  <c r="I23" i="32" s="1"/>
  <c r="M21" i="32"/>
  <c r="M22" i="32" s="1"/>
  <c r="M23" i="32" s="1"/>
  <c r="P21" i="32"/>
  <c r="P22" i="32" s="1"/>
  <c r="P23" i="32" s="1"/>
  <c r="M58" i="32"/>
  <c r="M68" i="32" s="1"/>
  <c r="L84" i="32"/>
  <c r="L85" i="32" s="1"/>
  <c r="M84" i="32"/>
  <c r="M85" i="32" s="1"/>
  <c r="N84" i="32"/>
  <c r="N85" i="32" s="1"/>
  <c r="I84" i="32"/>
  <c r="I85" i="32" s="1"/>
  <c r="Q84" i="32"/>
  <c r="Q85" i="32" s="1"/>
  <c r="J84" i="32"/>
  <c r="J85" i="32" s="1"/>
  <c r="R84" i="32"/>
  <c r="R85" i="32" s="1"/>
  <c r="AA65" i="32"/>
  <c r="AI65" i="32"/>
  <c r="I58" i="32"/>
  <c r="I68" i="32" s="1"/>
  <c r="N58" i="32"/>
  <c r="N68" i="32" s="1"/>
  <c r="P58" i="32"/>
  <c r="P68" i="32" s="1"/>
  <c r="J58" i="32"/>
  <c r="J68" i="32" s="1"/>
  <c r="R58" i="32"/>
  <c r="R68" i="32" s="1"/>
  <c r="Q58" i="32"/>
  <c r="Q68" i="32" s="1"/>
  <c r="AE33" i="32"/>
  <c r="K58" i="32"/>
  <c r="K68" i="32" s="1"/>
  <c r="S58" i="32"/>
  <c r="S68" i="32" s="1"/>
  <c r="O68" i="32"/>
  <c r="AF57" i="32"/>
  <c r="AD57" i="32"/>
  <c r="J17" i="32"/>
  <c r="AF33" i="32"/>
  <c r="AG52" i="32"/>
  <c r="AB65" i="32"/>
  <c r="AJ65" i="32"/>
  <c r="AG33" i="32"/>
  <c r="AH52" i="32"/>
  <c r="AC65" i="32"/>
  <c r="AK65" i="32"/>
  <c r="AH33" i="32"/>
  <c r="AA52" i="32"/>
  <c r="AI52" i="32"/>
  <c r="AD65" i="32"/>
  <c r="AA33" i="32"/>
  <c r="AI33" i="32"/>
  <c r="AB52" i="32"/>
  <c r="AJ52" i="32"/>
  <c r="AE65" i="32"/>
  <c r="AB33" i="32"/>
  <c r="AJ33" i="32"/>
  <c r="AC52" i="32"/>
  <c r="AK52" i="32"/>
  <c r="AF65" i="32"/>
  <c r="AC33" i="32"/>
  <c r="AK33" i="32"/>
  <c r="AG65" i="32"/>
  <c r="M69" i="32" l="1"/>
  <c r="L69" i="32"/>
  <c r="L86" i="32" s="1"/>
  <c r="L88" i="32" s="1"/>
  <c r="L89" i="32" s="1"/>
  <c r="I69" i="32"/>
  <c r="I86" i="32" s="1"/>
  <c r="I88" i="32" s="1"/>
  <c r="I89" i="32" s="1"/>
  <c r="R69" i="32"/>
  <c r="Q69" i="32"/>
  <c r="Q86" i="32" s="1"/>
  <c r="Q88" i="32" s="1"/>
  <c r="Q89" i="32" s="1"/>
  <c r="S69" i="32"/>
  <c r="S86" i="32" s="1"/>
  <c r="S88" i="32" s="1"/>
  <c r="S89" i="32" s="1"/>
  <c r="J21" i="32"/>
  <c r="J22" i="32" s="1"/>
  <c r="J23" i="32" s="1"/>
  <c r="J69" i="32" s="1"/>
  <c r="J86" i="32" s="1"/>
  <c r="J88" i="32" s="1"/>
  <c r="J89" i="32" s="1"/>
  <c r="O69" i="32"/>
  <c r="O86" i="32" s="1"/>
  <c r="O88" i="32" s="1"/>
  <c r="O89" i="32" s="1"/>
  <c r="K69" i="32"/>
  <c r="K86" i="32" s="1"/>
  <c r="K88" i="32" s="1"/>
  <c r="K89" i="32" s="1"/>
  <c r="P69" i="32"/>
  <c r="P86" i="32" s="1"/>
  <c r="P88" i="32" s="1"/>
  <c r="P89" i="32" s="1"/>
  <c r="N69" i="32"/>
  <c r="R86" i="32"/>
  <c r="R88" i="32" s="1"/>
  <c r="R89" i="32" s="1"/>
  <c r="AJ57" i="32"/>
  <c r="AB57" i="32"/>
  <c r="AH57" i="32"/>
  <c r="AE57" i="32"/>
  <c r="M86" i="32"/>
  <c r="M88" i="32" s="1"/>
  <c r="M89" i="32" s="1"/>
  <c r="N86" i="32"/>
  <c r="N88" i="32" s="1"/>
  <c r="N89" i="32" s="1"/>
  <c r="AA57" i="32"/>
  <c r="Z52" i="32"/>
  <c r="AI57" i="32"/>
  <c r="AC57" i="32"/>
  <c r="Z57" i="32"/>
  <c r="Z33" i="32"/>
  <c r="AK57" i="32"/>
  <c r="T83" i="17" l="1"/>
  <c r="T84" i="17" s="1"/>
  <c r="U83" i="17"/>
  <c r="U84" i="17" s="1"/>
  <c r="X48" i="17"/>
  <c r="AK48" i="17" s="1"/>
  <c r="X65" i="17"/>
  <c r="AK65" i="17" s="1"/>
  <c r="X54" i="17"/>
  <c r="AK54" i="17" s="1"/>
  <c r="X41" i="17"/>
  <c r="AI41" i="17" s="1"/>
  <c r="X39" i="17"/>
  <c r="AI39" i="17" s="1"/>
  <c r="X33" i="17"/>
  <c r="AK33" i="17" s="1"/>
  <c r="X31" i="17"/>
  <c r="AK31" i="17" s="1"/>
  <c r="X30" i="17"/>
  <c r="AI30" i="17" s="1"/>
  <c r="AC29" i="17"/>
  <c r="X22" i="17"/>
  <c r="X21" i="17"/>
  <c r="X20" i="17"/>
  <c r="X19" i="17"/>
  <c r="I5" i="17"/>
  <c r="J5" i="17"/>
  <c r="K5" i="17"/>
  <c r="L5" i="17"/>
  <c r="M5" i="17"/>
  <c r="N5" i="17"/>
  <c r="O5" i="17"/>
  <c r="P5" i="17"/>
  <c r="Q5" i="17"/>
  <c r="R5" i="17"/>
  <c r="S5" i="17"/>
  <c r="T5" i="17"/>
  <c r="I7" i="17"/>
  <c r="J7" i="17"/>
  <c r="K7" i="17"/>
  <c r="L7" i="17"/>
  <c r="M7" i="17"/>
  <c r="N7" i="17"/>
  <c r="X66" i="29"/>
  <c r="AK66" i="29" s="1"/>
  <c r="AA43" i="29"/>
  <c r="AB43" i="29"/>
  <c r="AC43" i="29"/>
  <c r="AD43" i="29"/>
  <c r="AE43" i="29"/>
  <c r="AF43" i="29"/>
  <c r="AG43" i="29"/>
  <c r="AH43" i="29"/>
  <c r="AI43" i="29"/>
  <c r="AJ43" i="29"/>
  <c r="AK43" i="29"/>
  <c r="Z43" i="29"/>
  <c r="AI49" i="29"/>
  <c r="AH49" i="29"/>
  <c r="AG49" i="29"/>
  <c r="AF49" i="29"/>
  <c r="X45" i="29"/>
  <c r="AI45" i="29" s="1"/>
  <c r="AA48" i="29"/>
  <c r="AB48" i="29"/>
  <c r="AC48" i="29"/>
  <c r="AD48" i="29"/>
  <c r="AE48" i="29"/>
  <c r="AF48" i="29"/>
  <c r="AG48" i="29"/>
  <c r="AH48" i="29"/>
  <c r="AI48" i="29"/>
  <c r="AJ48" i="29"/>
  <c r="AK48" i="29"/>
  <c r="Z48" i="29"/>
  <c r="X58" i="29"/>
  <c r="AI58" i="29" s="1"/>
  <c r="X57" i="29"/>
  <c r="AJ57" i="29" s="1"/>
  <c r="X53" i="29"/>
  <c r="AK53" i="29" s="1"/>
  <c r="X40" i="29"/>
  <c r="AI40" i="29" s="1"/>
  <c r="X33" i="29"/>
  <c r="AH33" i="29" s="1"/>
  <c r="X31" i="29"/>
  <c r="AI31" i="29" s="1"/>
  <c r="X29" i="29"/>
  <c r="AI29" i="29" s="1"/>
  <c r="X28" i="29"/>
  <c r="AG28" i="29" s="1"/>
  <c r="I5" i="29"/>
  <c r="I7" i="29"/>
  <c r="AI49" i="23"/>
  <c r="AH49" i="23"/>
  <c r="AG49" i="23"/>
  <c r="AF49" i="23"/>
  <c r="AA44" i="23"/>
  <c r="AB44" i="23"/>
  <c r="AC44" i="23"/>
  <c r="AD44" i="23"/>
  <c r="AE44" i="23"/>
  <c r="AF44" i="23"/>
  <c r="AG44" i="23"/>
  <c r="AH44" i="23"/>
  <c r="AI44" i="23"/>
  <c r="AJ44" i="23"/>
  <c r="AK44" i="23"/>
  <c r="Z44" i="23"/>
  <c r="AI53" i="23"/>
  <c r="AA48" i="23"/>
  <c r="AB48" i="23"/>
  <c r="AC48" i="23"/>
  <c r="AD48" i="23"/>
  <c r="AE48" i="23"/>
  <c r="AF48" i="23"/>
  <c r="AG48" i="23"/>
  <c r="AH48" i="23"/>
  <c r="AI48" i="23"/>
  <c r="AJ48" i="23"/>
  <c r="AK48" i="23"/>
  <c r="Z48" i="23"/>
  <c r="T85" i="23"/>
  <c r="T86" i="23" s="1"/>
  <c r="X67" i="23"/>
  <c r="AK67" i="23" s="1"/>
  <c r="X58" i="23"/>
  <c r="AI58" i="23" s="1"/>
  <c r="X45" i="23"/>
  <c r="AI45" i="23" s="1"/>
  <c r="X43" i="23"/>
  <c r="AK43" i="23" s="1"/>
  <c r="X36" i="23"/>
  <c r="AG36" i="23" s="1"/>
  <c r="AA34" i="23"/>
  <c r="AB34" i="23"/>
  <c r="AC34" i="23"/>
  <c r="AD34" i="23"/>
  <c r="AE34" i="23"/>
  <c r="AF34" i="23"/>
  <c r="AG34" i="23"/>
  <c r="AH34" i="23"/>
  <c r="AI34" i="23"/>
  <c r="AJ34" i="23"/>
  <c r="AK34" i="23"/>
  <c r="Z34" i="23"/>
  <c r="I5" i="23"/>
  <c r="I7" i="23"/>
  <c r="AB33" i="23" l="1"/>
  <c r="AH33" i="23"/>
  <c r="Z29" i="17"/>
  <c r="AJ29" i="17"/>
  <c r="AH29" i="17"/>
  <c r="AF29" i="17"/>
  <c r="AG29" i="17"/>
  <c r="AI29" i="17"/>
  <c r="AE31" i="17"/>
  <c r="AB29" i="17"/>
  <c r="AA29" i="17"/>
  <c r="AD54" i="17"/>
  <c r="AE29" i="17"/>
  <c r="AF31" i="17"/>
  <c r="AD65" i="17"/>
  <c r="AD29" i="17"/>
  <c r="AK29" i="17"/>
  <c r="AD33" i="17"/>
  <c r="AC57" i="29"/>
  <c r="AD57" i="29"/>
  <c r="AH57" i="29"/>
  <c r="AK57" i="29"/>
  <c r="AD53" i="29"/>
  <c r="AE53" i="29"/>
  <c r="AF53" i="29"/>
  <c r="AE28" i="29"/>
  <c r="Z28" i="29"/>
  <c r="AD28" i="29"/>
  <c r="AK28" i="29"/>
  <c r="AC28" i="29"/>
  <c r="AJ28" i="29"/>
  <c r="AA28" i="29"/>
  <c r="AH28" i="29"/>
  <c r="AF28" i="29"/>
  <c r="AB28" i="29"/>
  <c r="AI28" i="29"/>
  <c r="Z67" i="23"/>
  <c r="AC67" i="23"/>
  <c r="AD67" i="23"/>
  <c r="AF36" i="23"/>
  <c r="AA36" i="23"/>
  <c r="Z36" i="23"/>
  <c r="AD36" i="23"/>
  <c r="AI36" i="23"/>
  <c r="AE36" i="23"/>
  <c r="AK36" i="23"/>
  <c r="AC36" i="23"/>
  <c r="AJ36" i="23"/>
  <c r="AB36" i="23"/>
  <c r="AH36" i="23"/>
  <c r="Z33" i="23"/>
  <c r="AK33" i="23"/>
  <c r="AJ33" i="23"/>
  <c r="AE33" i="23"/>
  <c r="AD33" i="23"/>
  <c r="AA33" i="23"/>
  <c r="AG33" i="23"/>
  <c r="AF33" i="23"/>
  <c r="AI33" i="23"/>
  <c r="AC33" i="23"/>
  <c r="U88" i="32"/>
  <c r="U89" i="32" s="1"/>
  <c r="AE65" i="17"/>
  <c r="AF65" i="17"/>
  <c r="AG65" i="17"/>
  <c r="Z65" i="17"/>
  <c r="AH65" i="17"/>
  <c r="AA65" i="17"/>
  <c r="AI65" i="17"/>
  <c r="AB65" i="17"/>
  <c r="AJ65" i="17"/>
  <c r="AC65" i="17"/>
  <c r="AE54" i="17"/>
  <c r="AF54" i="17"/>
  <c r="AG54" i="17"/>
  <c r="Z54" i="17"/>
  <c r="AH54" i="17"/>
  <c r="AA54" i="17"/>
  <c r="AI54" i="17"/>
  <c r="AB54" i="17"/>
  <c r="AJ54" i="17"/>
  <c r="AC54" i="17"/>
  <c r="AD48" i="17"/>
  <c r="AE48" i="17"/>
  <c r="AF48" i="17"/>
  <c r="AG48" i="17"/>
  <c r="Z48" i="17"/>
  <c r="AH48" i="17"/>
  <c r="AA48" i="17"/>
  <c r="AI48" i="17"/>
  <c r="AB48" i="17"/>
  <c r="AJ48" i="17"/>
  <c r="AC48" i="17"/>
  <c r="AB41" i="17"/>
  <c r="AC41" i="17"/>
  <c r="AD41" i="17"/>
  <c r="AE41" i="17"/>
  <c r="AJ41" i="17"/>
  <c r="AK41" i="17"/>
  <c r="AF41" i="17"/>
  <c r="AG41" i="17"/>
  <c r="Z41" i="17"/>
  <c r="AH41" i="17"/>
  <c r="AA41" i="17"/>
  <c r="AB39" i="17"/>
  <c r="AC39" i="17"/>
  <c r="AD39" i="17"/>
  <c r="AE39" i="17"/>
  <c r="AJ39" i="17"/>
  <c r="AK39" i="17"/>
  <c r="AF39" i="17"/>
  <c r="AG39" i="17"/>
  <c r="Z39" i="17"/>
  <c r="AH39" i="17"/>
  <c r="AA39" i="17"/>
  <c r="AE33" i="17"/>
  <c r="AF33" i="17"/>
  <c r="AG33" i="17"/>
  <c r="Z33" i="17"/>
  <c r="AH33" i="17"/>
  <c r="AA33" i="17"/>
  <c r="AI33" i="17"/>
  <c r="AB33" i="17"/>
  <c r="AJ33" i="17"/>
  <c r="AC33" i="17"/>
  <c r="AD31" i="17"/>
  <c r="AG31" i="17"/>
  <c r="Z31" i="17"/>
  <c r="AH31" i="17"/>
  <c r="AA31" i="17"/>
  <c r="AI31" i="17"/>
  <c r="AB31" i="17"/>
  <c r="AJ31" i="17"/>
  <c r="AC31" i="17"/>
  <c r="AB30" i="17"/>
  <c r="AK30" i="17"/>
  <c r="AD30" i="17"/>
  <c r="AE30" i="17"/>
  <c r="AJ30" i="17"/>
  <c r="AC30" i="17"/>
  <c r="AF30" i="17"/>
  <c r="AG30" i="17"/>
  <c r="Z30" i="17"/>
  <c r="AH30" i="17"/>
  <c r="AA30" i="17"/>
  <c r="AD66" i="29"/>
  <c r="AE66" i="29"/>
  <c r="AF66" i="29"/>
  <c r="AG66" i="29"/>
  <c r="Z66" i="29"/>
  <c r="AH66" i="29"/>
  <c r="AA66" i="29"/>
  <c r="AI66" i="29"/>
  <c r="AB66" i="29"/>
  <c r="AJ66" i="29"/>
  <c r="AC66" i="29"/>
  <c r="AB45" i="29"/>
  <c r="AC45" i="29"/>
  <c r="AD45" i="29"/>
  <c r="AE45" i="29"/>
  <c r="AJ45" i="29"/>
  <c r="AK45" i="29"/>
  <c r="AF45" i="29"/>
  <c r="AG45" i="29"/>
  <c r="Z45" i="29"/>
  <c r="AH45" i="29"/>
  <c r="AA45" i="29"/>
  <c r="AJ58" i="29"/>
  <c r="AC58" i="29"/>
  <c r="AD58" i="29"/>
  <c r="AE58" i="29"/>
  <c r="AB58" i="29"/>
  <c r="AK58" i="29"/>
  <c r="AF58" i="29"/>
  <c r="AG58" i="29"/>
  <c r="Z58" i="29"/>
  <c r="AH58" i="29"/>
  <c r="AA58" i="29"/>
  <c r="AE57" i="29"/>
  <c r="AF57" i="29"/>
  <c r="AG57" i="29"/>
  <c r="AA57" i="29"/>
  <c r="AI57" i="29"/>
  <c r="Z57" i="29"/>
  <c r="AB57" i="29"/>
  <c r="AG53" i="29"/>
  <c r="Z53" i="29"/>
  <c r="AH53" i="29"/>
  <c r="AA53" i="29"/>
  <c r="AI53" i="29"/>
  <c r="AB53" i="29"/>
  <c r="AJ53" i="29"/>
  <c r="AC53" i="29"/>
  <c r="AB40" i="29"/>
  <c r="AC40" i="29"/>
  <c r="AD40" i="29"/>
  <c r="AE40" i="29"/>
  <c r="AJ40" i="29"/>
  <c r="AK40" i="29"/>
  <c r="AF40" i="29"/>
  <c r="AG40" i="29"/>
  <c r="Z40" i="29"/>
  <c r="AH40" i="29"/>
  <c r="AA40" i="29"/>
  <c r="AI33" i="29"/>
  <c r="AB33" i="29"/>
  <c r="AC33" i="29"/>
  <c r="AD33" i="29"/>
  <c r="AE33" i="29"/>
  <c r="AA33" i="29"/>
  <c r="AJ33" i="29"/>
  <c r="AK33" i="29"/>
  <c r="AF33" i="29"/>
  <c r="AG33" i="29"/>
  <c r="Z33" i="29"/>
  <c r="AB31" i="29"/>
  <c r="AJ31" i="29"/>
  <c r="AC31" i="29"/>
  <c r="AK31" i="29"/>
  <c r="AD31" i="29"/>
  <c r="AE31" i="29"/>
  <c r="AF31" i="29"/>
  <c r="AG31" i="29"/>
  <c r="Z31" i="29"/>
  <c r="AH31" i="29"/>
  <c r="AA31" i="29"/>
  <c r="AB29" i="29"/>
  <c r="AK29" i="29"/>
  <c r="AD29" i="29"/>
  <c r="AE29" i="29"/>
  <c r="AJ29" i="29"/>
  <c r="AC29" i="29"/>
  <c r="AF29" i="29"/>
  <c r="AG29" i="29"/>
  <c r="Z29" i="29"/>
  <c r="AH29" i="29"/>
  <c r="AA29" i="29"/>
  <c r="AB53" i="23"/>
  <c r="AJ53" i="23"/>
  <c r="AC53" i="23"/>
  <c r="AK53" i="23"/>
  <c r="AD53" i="23"/>
  <c r="AE53" i="23"/>
  <c r="AF53" i="23"/>
  <c r="AG53" i="23"/>
  <c r="Z53" i="23"/>
  <c r="AH53" i="23"/>
  <c r="AA53" i="23"/>
  <c r="AE67" i="23"/>
  <c r="AF67" i="23"/>
  <c r="AG67" i="23"/>
  <c r="AH67" i="23"/>
  <c r="AA67" i="23"/>
  <c r="AI67" i="23"/>
  <c r="AB67" i="23"/>
  <c r="AJ67" i="23"/>
  <c r="AJ58" i="23"/>
  <c r="AK58" i="23"/>
  <c r="AD58" i="23"/>
  <c r="AE58" i="23"/>
  <c r="AB58" i="23"/>
  <c r="AC58" i="23"/>
  <c r="AF58" i="23"/>
  <c r="AG58" i="23"/>
  <c r="Z58" i="23"/>
  <c r="AH58" i="23"/>
  <c r="AA58" i="23"/>
  <c r="AJ45" i="23"/>
  <c r="AK45" i="23"/>
  <c r="AD45" i="23"/>
  <c r="AE45" i="23"/>
  <c r="AB45" i="23"/>
  <c r="AC45" i="23"/>
  <c r="AF45" i="23"/>
  <c r="AG45" i="23"/>
  <c r="Z45" i="23"/>
  <c r="AH45" i="23"/>
  <c r="AA45" i="23"/>
  <c r="AD43" i="23"/>
  <c r="AE43" i="23"/>
  <c r="AF43" i="23"/>
  <c r="AG43" i="23"/>
  <c r="Z43" i="23"/>
  <c r="AH43" i="23"/>
  <c r="AA43" i="23"/>
  <c r="AI43" i="23"/>
  <c r="AJ43" i="23"/>
  <c r="AB43" i="23"/>
  <c r="AC43" i="23"/>
  <c r="AL33" i="23" l="1"/>
  <c r="W20" i="31" l="1"/>
  <c r="W21" i="31"/>
  <c r="W80" i="31"/>
  <c r="W66" i="31"/>
  <c r="W65" i="31"/>
  <c r="F19" i="31" l="1"/>
  <c r="E19" i="31"/>
  <c r="F16" i="31"/>
  <c r="E16" i="31"/>
  <c r="E10" i="31"/>
  <c r="E7" i="31"/>
  <c r="E6" i="31"/>
  <c r="E5" i="31"/>
  <c r="H247" i="30" l="1"/>
  <c r="I247" i="30"/>
  <c r="K247" i="30"/>
  <c r="L247" i="30"/>
  <c r="M247" i="30"/>
  <c r="N247" i="30"/>
  <c r="O247" i="30"/>
  <c r="P247" i="30"/>
  <c r="Q247" i="30"/>
  <c r="H237" i="30"/>
  <c r="I237" i="30"/>
  <c r="K237" i="30"/>
  <c r="K242" i="30" s="1"/>
  <c r="L237" i="30"/>
  <c r="M237" i="30"/>
  <c r="M242" i="30" s="1"/>
  <c r="N237" i="30"/>
  <c r="N242" i="30" s="1"/>
  <c r="O237" i="30"/>
  <c r="P237" i="30"/>
  <c r="Q237" i="30"/>
  <c r="AO231" i="30"/>
  <c r="S7" i="32" s="1"/>
  <c r="AN231" i="30"/>
  <c r="R7" i="32" s="1"/>
  <c r="AM231" i="30"/>
  <c r="Q7" i="32" s="1"/>
  <c r="AL231" i="30"/>
  <c r="P7" i="32" s="1"/>
  <c r="AK231" i="30"/>
  <c r="O7" i="32" s="1"/>
  <c r="AO229" i="30"/>
  <c r="AN229" i="30"/>
  <c r="AM229" i="30"/>
  <c r="AL229" i="30"/>
  <c r="AK229" i="30"/>
  <c r="AP229" i="30"/>
  <c r="AL222" i="30"/>
  <c r="P7" i="17" s="1"/>
  <c r="AM222" i="30"/>
  <c r="Q7" i="17" s="1"/>
  <c r="AN222" i="30"/>
  <c r="R7" i="17" s="1"/>
  <c r="AO222" i="30"/>
  <c r="S7" i="17" s="1"/>
  <c r="AK222" i="30"/>
  <c r="O7" i="17" s="1"/>
  <c r="AK220" i="30"/>
  <c r="AL220" i="30"/>
  <c r="AM220" i="30"/>
  <c r="AN220" i="30"/>
  <c r="AP220" i="30"/>
  <c r="AO220" i="30"/>
  <c r="AQ218" i="30"/>
  <c r="L242" i="30" l="1"/>
  <c r="Q242" i="30"/>
  <c r="P242" i="30"/>
  <c r="I242" i="30"/>
  <c r="J242" i="30"/>
  <c r="O242" i="30"/>
  <c r="AQ222" i="30"/>
  <c r="G16" i="31"/>
  <c r="G19" i="31"/>
  <c r="AP231" i="30"/>
  <c r="T7" i="32" s="1"/>
  <c r="AP222" i="30"/>
  <c r="T7" i="17" s="1"/>
  <c r="AR218" i="30"/>
  <c r="AQ220" i="30"/>
  <c r="AH213" i="30"/>
  <c r="AI213" i="30"/>
  <c r="AJ213" i="30"/>
  <c r="AK213" i="30"/>
  <c r="AL213" i="30"/>
  <c r="AM213" i="30"/>
  <c r="AN213" i="30"/>
  <c r="AH214" i="30"/>
  <c r="AI214" i="30"/>
  <c r="AJ214" i="30"/>
  <c r="AK214" i="30"/>
  <c r="AL214" i="30"/>
  <c r="AM214" i="30"/>
  <c r="AN214" i="30"/>
  <c r="AF213" i="30"/>
  <c r="AF214" i="30"/>
  <c r="AG214" i="30"/>
  <c r="AG213" i="30"/>
  <c r="AP202" i="30"/>
  <c r="AQ202" i="30" s="1"/>
  <c r="AR202" i="30" s="1"/>
  <c r="AS202" i="30" s="1"/>
  <c r="AT202" i="30" s="1"/>
  <c r="AU202" i="30" s="1"/>
  <c r="AV202" i="30" s="1"/>
  <c r="AW202" i="30" s="1"/>
  <c r="AX202" i="30" s="1"/>
  <c r="AY202" i="30" s="1"/>
  <c r="AZ202" i="30" s="1"/>
  <c r="BA202" i="30" s="1"/>
  <c r="BB202" i="30" s="1"/>
  <c r="BC202" i="30" s="1"/>
  <c r="BD202" i="30" s="1"/>
  <c r="BE202" i="30" s="1"/>
  <c r="AP196" i="30"/>
  <c r="AQ196" i="30" s="1"/>
  <c r="AR196" i="30" s="1"/>
  <c r="AS196" i="30" s="1"/>
  <c r="AT196" i="30" s="1"/>
  <c r="AT210" i="30"/>
  <c r="AU210" i="30"/>
  <c r="AV210" i="30"/>
  <c r="AW210" i="30"/>
  <c r="AX210" i="30"/>
  <c r="AY210" i="30"/>
  <c r="AZ210" i="30"/>
  <c r="BA210" i="30"/>
  <c r="BB210" i="30"/>
  <c r="BC210" i="30"/>
  <c r="BD210" i="30"/>
  <c r="BE210" i="30"/>
  <c r="AH209" i="30"/>
  <c r="AI209" i="30"/>
  <c r="AJ209" i="30"/>
  <c r="AK209" i="30"/>
  <c r="AL209" i="30"/>
  <c r="AM209" i="30"/>
  <c r="AN209" i="30"/>
  <c r="AO209" i="30"/>
  <c r="AP209" i="30"/>
  <c r="AQ209" i="30"/>
  <c r="AR209" i="30"/>
  <c r="AS209" i="30"/>
  <c r="AG209" i="30"/>
  <c r="AF203" i="30"/>
  <c r="AG203" i="30"/>
  <c r="AH203" i="30"/>
  <c r="AI203" i="30"/>
  <c r="AJ203" i="30"/>
  <c r="AK203" i="30"/>
  <c r="AL203" i="30"/>
  <c r="AM203" i="30"/>
  <c r="AN203" i="30"/>
  <c r="AO201" i="30"/>
  <c r="AP201" i="30" s="1"/>
  <c r="AQ201" i="30" s="1"/>
  <c r="AR201" i="30" s="1"/>
  <c r="AS201" i="30" s="1"/>
  <c r="AT201" i="30" s="1"/>
  <c r="AU201" i="30" s="1"/>
  <c r="AV201" i="30" s="1"/>
  <c r="AW201" i="30" s="1"/>
  <c r="AX201" i="30" s="1"/>
  <c r="AY201" i="30" s="1"/>
  <c r="AZ201" i="30" s="1"/>
  <c r="BA201" i="30" s="1"/>
  <c r="BB201" i="30" s="1"/>
  <c r="BC201" i="30" s="1"/>
  <c r="BD201" i="30" s="1"/>
  <c r="BE201" i="30" s="1"/>
  <c r="AO200" i="30"/>
  <c r="AF197" i="30"/>
  <c r="AG197" i="30"/>
  <c r="AH197" i="30"/>
  <c r="AI197" i="30"/>
  <c r="AJ197" i="30"/>
  <c r="AK197" i="30"/>
  <c r="AL197" i="30"/>
  <c r="AM197" i="30"/>
  <c r="AN197" i="30"/>
  <c r="AO195" i="30"/>
  <c r="AP195" i="30" s="1"/>
  <c r="AQ195" i="30" s="1"/>
  <c r="AR195" i="30" s="1"/>
  <c r="AS195" i="30" s="1"/>
  <c r="AT195" i="30" s="1"/>
  <c r="AU195" i="30" s="1"/>
  <c r="AV195" i="30" s="1"/>
  <c r="AW195" i="30" s="1"/>
  <c r="AX195" i="30" s="1"/>
  <c r="AY195" i="30" s="1"/>
  <c r="AZ195" i="30" s="1"/>
  <c r="BA195" i="30" s="1"/>
  <c r="BB195" i="30" s="1"/>
  <c r="BC195" i="30" s="1"/>
  <c r="BD195" i="30" s="1"/>
  <c r="BE195" i="30" s="1"/>
  <c r="AO194" i="30"/>
  <c r="AP194" i="30" s="1"/>
  <c r="AG179" i="30"/>
  <c r="AH179" i="30"/>
  <c r="AI179" i="30"/>
  <c r="AJ179" i="30"/>
  <c r="AK179" i="30"/>
  <c r="AL179" i="30"/>
  <c r="AM179" i="30"/>
  <c r="AN179" i="30"/>
  <c r="AO179" i="30"/>
  <c r="AF179" i="30"/>
  <c r="AG178" i="30"/>
  <c r="AH178" i="30"/>
  <c r="AI178" i="30"/>
  <c r="M7" i="23" s="1"/>
  <c r="AJ178" i="30"/>
  <c r="N7" i="23" s="1"/>
  <c r="AK178" i="30"/>
  <c r="O7" i="23" s="1"/>
  <c r="AL178" i="30"/>
  <c r="AM178" i="30"/>
  <c r="AN178" i="30"/>
  <c r="AO178" i="30"/>
  <c r="AF178" i="30"/>
  <c r="AQ165" i="30"/>
  <c r="AR165" i="30" s="1"/>
  <c r="AQ166" i="30"/>
  <c r="AR166" i="30" s="1"/>
  <c r="AS166" i="30" s="1"/>
  <c r="AT166" i="30" s="1"/>
  <c r="AQ167" i="30"/>
  <c r="AR167" i="30" s="1"/>
  <c r="AS167" i="30" s="1"/>
  <c r="AT167" i="30" s="1"/>
  <c r="I127" i="33" s="1"/>
  <c r="I145" i="33" s="1"/>
  <c r="AQ159" i="30"/>
  <c r="AR159" i="30" s="1"/>
  <c r="AS159" i="30" s="1"/>
  <c r="AT159" i="30" s="1"/>
  <c r="AQ160" i="30"/>
  <c r="AR160" i="30" s="1"/>
  <c r="AS160" i="30" s="1"/>
  <c r="AT160" i="30" s="1"/>
  <c r="AQ157" i="30"/>
  <c r="AR157" i="30" s="1"/>
  <c r="AS157" i="30" s="1"/>
  <c r="AT157" i="30" s="1"/>
  <c r="AQ158" i="30"/>
  <c r="AR158" i="30" s="1"/>
  <c r="AS158" i="30" s="1"/>
  <c r="AT158" i="30" s="1"/>
  <c r="AQ161" i="30"/>
  <c r="AR161" i="30" s="1"/>
  <c r="AS161" i="30" s="1"/>
  <c r="AT161" i="30" s="1"/>
  <c r="AP178" i="30"/>
  <c r="T7" i="23" s="1"/>
  <c r="AU175" i="30"/>
  <c r="AV175" i="30"/>
  <c r="AW175" i="30"/>
  <c r="AX175" i="30"/>
  <c r="AY175" i="30"/>
  <c r="AZ175" i="30"/>
  <c r="BA175" i="30"/>
  <c r="BB175" i="30"/>
  <c r="BC175" i="30"/>
  <c r="BD175" i="30"/>
  <c r="BE175" i="30"/>
  <c r="AF168" i="30"/>
  <c r="AG168" i="30"/>
  <c r="AH168" i="30"/>
  <c r="AI168" i="30"/>
  <c r="AJ168" i="30"/>
  <c r="AK168" i="30"/>
  <c r="AL168" i="30"/>
  <c r="AM168" i="30"/>
  <c r="AN168" i="30"/>
  <c r="AO168" i="30"/>
  <c r="AP213" i="30" l="1"/>
  <c r="AN208" i="30"/>
  <c r="AN210" i="30" s="1"/>
  <c r="AG208" i="30"/>
  <c r="AG210" i="30" s="1"/>
  <c r="AL215" i="30"/>
  <c r="AJ205" i="30"/>
  <c r="AM205" i="30"/>
  <c r="AO214" i="30"/>
  <c r="AF215" i="30"/>
  <c r="AK215" i="30"/>
  <c r="AL205" i="30"/>
  <c r="AN215" i="30"/>
  <c r="AK205" i="30"/>
  <c r="AM215" i="30"/>
  <c r="AJ208" i="30"/>
  <c r="AH205" i="30"/>
  <c r="AM208" i="30"/>
  <c r="AM210" i="30" s="1"/>
  <c r="AJ215" i="30"/>
  <c r="AI205" i="30"/>
  <c r="AG205" i="30"/>
  <c r="AL208" i="30"/>
  <c r="AL210" i="30" s="1"/>
  <c r="AI215" i="30"/>
  <c r="AO197" i="30"/>
  <c r="AH208" i="30"/>
  <c r="AH210" i="30" s="1"/>
  <c r="AK208" i="30"/>
  <c r="AK210" i="30" s="1"/>
  <c r="AG215" i="30"/>
  <c r="AH215" i="30"/>
  <c r="AU157" i="30"/>
  <c r="I65" i="33"/>
  <c r="V106" i="33" s="1"/>
  <c r="AU159" i="30"/>
  <c r="I67" i="33"/>
  <c r="I108" i="33" s="1"/>
  <c r="I140" i="33"/>
  <c r="AU166" i="30"/>
  <c r="I126" i="33"/>
  <c r="AU161" i="30"/>
  <c r="I69" i="33"/>
  <c r="I101" i="33" s="1"/>
  <c r="AU160" i="30"/>
  <c r="I68" i="33"/>
  <c r="I109" i="33" s="1"/>
  <c r="AU158" i="30"/>
  <c r="I66" i="33"/>
  <c r="AR222" i="30"/>
  <c r="H16" i="31"/>
  <c r="AK174" i="30"/>
  <c r="O7" i="29"/>
  <c r="R5" i="29"/>
  <c r="L7" i="29"/>
  <c r="AO174" i="30"/>
  <c r="S5" i="29"/>
  <c r="E15" i="31"/>
  <c r="N7" i="29"/>
  <c r="N5" i="29"/>
  <c r="S7" i="29"/>
  <c r="K7" i="29"/>
  <c r="AM174" i="30"/>
  <c r="Q5" i="29"/>
  <c r="P5" i="29"/>
  <c r="M7" i="29"/>
  <c r="J7" i="29"/>
  <c r="AJ174" i="30"/>
  <c r="M5" i="29"/>
  <c r="R7" i="29"/>
  <c r="J5" i="29"/>
  <c r="AN174" i="30"/>
  <c r="AL174" i="30"/>
  <c r="O5" i="29"/>
  <c r="AH174" i="30"/>
  <c r="L5" i="29"/>
  <c r="Q7" i="29"/>
  <c r="AG174" i="30"/>
  <c r="K5" i="29"/>
  <c r="P7" i="29"/>
  <c r="AO180" i="30"/>
  <c r="S7" i="23"/>
  <c r="AG180" i="30"/>
  <c r="K7" i="23"/>
  <c r="AI180" i="30"/>
  <c r="AM180" i="30"/>
  <c r="Q7" i="23"/>
  <c r="AL180" i="30"/>
  <c r="P7" i="23"/>
  <c r="AK180" i="30"/>
  <c r="AN180" i="30"/>
  <c r="R7" i="23"/>
  <c r="AJ180" i="30"/>
  <c r="AF180" i="30"/>
  <c r="J7" i="23"/>
  <c r="AH180" i="30"/>
  <c r="L7" i="23"/>
  <c r="AQ231" i="30"/>
  <c r="H19" i="31"/>
  <c r="AU167" i="30"/>
  <c r="AU196" i="30"/>
  <c r="AV196" i="30" s="1"/>
  <c r="AW196" i="30" s="1"/>
  <c r="AX196" i="30" s="1"/>
  <c r="AY196" i="30" s="1"/>
  <c r="AZ196" i="30" s="1"/>
  <c r="BA196" i="30" s="1"/>
  <c r="BB196" i="30" s="1"/>
  <c r="BC196" i="30" s="1"/>
  <c r="BD196" i="30" s="1"/>
  <c r="BE196" i="30" s="1"/>
  <c r="AS165" i="30"/>
  <c r="AR179" i="30"/>
  <c r="AR168" i="30"/>
  <c r="AO208" i="30"/>
  <c r="AO210" i="30" s="1"/>
  <c r="AQ179" i="30"/>
  <c r="AI174" i="30"/>
  <c r="AJ210" i="30"/>
  <c r="AP200" i="30"/>
  <c r="AP203" i="30" s="1"/>
  <c r="AP179" i="30"/>
  <c r="AN205" i="30"/>
  <c r="AQ194" i="30"/>
  <c r="AO203" i="30"/>
  <c r="AI208" i="30"/>
  <c r="AI210" i="30" s="1"/>
  <c r="AP197" i="30"/>
  <c r="AQ168" i="30"/>
  <c r="AO213" i="30"/>
  <c r="AF205" i="30"/>
  <c r="AQ156" i="30"/>
  <c r="AS218" i="30"/>
  <c r="AR220" i="30"/>
  <c r="AQ197" i="30"/>
  <c r="G17" i="31" s="1"/>
  <c r="AP168" i="30"/>
  <c r="I102" i="33" l="1"/>
  <c r="I107" i="33"/>
  <c r="V107" i="33"/>
  <c r="V111" i="33" s="1"/>
  <c r="AO215" i="30"/>
  <c r="AO205" i="30"/>
  <c r="E18" i="31"/>
  <c r="E17" i="31"/>
  <c r="I139" i="33"/>
  <c r="AV166" i="30"/>
  <c r="J126" i="33"/>
  <c r="AV160" i="30"/>
  <c r="J68" i="33"/>
  <c r="J109" i="33" s="1"/>
  <c r="AV159" i="30"/>
  <c r="J67" i="33"/>
  <c r="J108" i="33" s="1"/>
  <c r="AP208" i="30"/>
  <c r="AP210" i="30" s="1"/>
  <c r="F17" i="31"/>
  <c r="AV158" i="30"/>
  <c r="J66" i="33"/>
  <c r="J107" i="33" s="1"/>
  <c r="AP205" i="30"/>
  <c r="F18" i="31"/>
  <c r="I110" i="33"/>
  <c r="I119" i="33"/>
  <c r="I106" i="33"/>
  <c r="AV167" i="30"/>
  <c r="J127" i="33"/>
  <c r="AV161" i="30"/>
  <c r="J69" i="33"/>
  <c r="J101" i="33" s="1"/>
  <c r="J102" i="33" s="1"/>
  <c r="AV157" i="30"/>
  <c r="J65" i="33"/>
  <c r="AS222" i="30"/>
  <c r="I16" i="31"/>
  <c r="H15" i="31"/>
  <c r="AP180" i="30"/>
  <c r="T7" i="29"/>
  <c r="T5" i="29"/>
  <c r="F15" i="31"/>
  <c r="G15" i="31"/>
  <c r="I19" i="31"/>
  <c r="AR231" i="30"/>
  <c r="AQ200" i="30"/>
  <c r="AP214" i="30"/>
  <c r="AS168" i="30"/>
  <c r="AS179" i="30"/>
  <c r="AT165" i="30"/>
  <c r="I125" i="33" s="1"/>
  <c r="AQ208" i="30"/>
  <c r="AQ210" i="30" s="1"/>
  <c r="AQ174" i="30"/>
  <c r="AR156" i="30"/>
  <c r="AQ178" i="30"/>
  <c r="AQ180" i="30" s="1"/>
  <c r="AR194" i="30"/>
  <c r="AQ213" i="30"/>
  <c r="AR174" i="30"/>
  <c r="AT218" i="30"/>
  <c r="I153" i="33" s="1"/>
  <c r="I154" i="33" s="1"/>
  <c r="I164" i="33" s="1"/>
  <c r="AS220" i="30"/>
  <c r="AP174" i="30"/>
  <c r="Z14" i="17" l="1"/>
  <c r="I166" i="33"/>
  <c r="I138" i="33"/>
  <c r="I141" i="33" s="1"/>
  <c r="I143" i="33"/>
  <c r="I128" i="33"/>
  <c r="AW158" i="30"/>
  <c r="K66" i="33"/>
  <c r="K107" i="33" s="1"/>
  <c r="J139" i="33"/>
  <c r="J106" i="33"/>
  <c r="AW166" i="30"/>
  <c r="K126" i="33"/>
  <c r="AW157" i="30"/>
  <c r="K65" i="33"/>
  <c r="J119" i="33"/>
  <c r="J120" i="33" s="1"/>
  <c r="J110" i="33"/>
  <c r="AW159" i="30"/>
  <c r="K67" i="33"/>
  <c r="K108" i="33" s="1"/>
  <c r="AP215" i="30"/>
  <c r="J140" i="33"/>
  <c r="J145" i="33"/>
  <c r="I120" i="33"/>
  <c r="AW161" i="30"/>
  <c r="K69" i="33"/>
  <c r="K101" i="33" s="1"/>
  <c r="K102" i="33" s="1"/>
  <c r="AW167" i="30"/>
  <c r="K127" i="33"/>
  <c r="AW160" i="30"/>
  <c r="K68" i="33"/>
  <c r="K109" i="33" s="1"/>
  <c r="Z5" i="17"/>
  <c r="K16" i="31"/>
  <c r="K56" i="31" s="1"/>
  <c r="AS174" i="30"/>
  <c r="I15" i="31"/>
  <c r="AT227" i="30"/>
  <c r="AS231" i="30"/>
  <c r="AT179" i="30"/>
  <c r="Z7" i="29" s="1"/>
  <c r="AU165" i="30"/>
  <c r="J125" i="33" s="1"/>
  <c r="AT168" i="30"/>
  <c r="AU218" i="30"/>
  <c r="J153" i="33" s="1"/>
  <c r="J154" i="33" s="1"/>
  <c r="J164" i="33" s="1"/>
  <c r="AT222" i="30"/>
  <c r="Z7" i="17" s="1"/>
  <c r="AR213" i="30"/>
  <c r="AS194" i="30"/>
  <c r="AR197" i="30"/>
  <c r="H17" i="31" s="1"/>
  <c r="AS156" i="30"/>
  <c r="AR178" i="30"/>
  <c r="AR180" i="30" s="1"/>
  <c r="AR200" i="30"/>
  <c r="AQ214" i="30"/>
  <c r="AQ203" i="30"/>
  <c r="I182" i="33" l="1"/>
  <c r="I188" i="33" s="1"/>
  <c r="Z5" i="32"/>
  <c r="AA14" i="17"/>
  <c r="J166" i="33"/>
  <c r="I185" i="33"/>
  <c r="Z15" i="32" s="1"/>
  <c r="I184" i="33"/>
  <c r="Z14" i="32" s="1"/>
  <c r="J138" i="33"/>
  <c r="J141" i="33" s="1"/>
  <c r="J143" i="33"/>
  <c r="J146" i="33" s="1"/>
  <c r="AA15" i="29" s="1"/>
  <c r="J128" i="33"/>
  <c r="I146" i="33"/>
  <c r="Z15" i="29" s="1"/>
  <c r="AX166" i="30"/>
  <c r="L126" i="33"/>
  <c r="K106" i="33"/>
  <c r="K140" i="33"/>
  <c r="K145" i="33"/>
  <c r="AX167" i="30"/>
  <c r="L127" i="33"/>
  <c r="AX157" i="30"/>
  <c r="L65" i="33"/>
  <c r="AX158" i="30"/>
  <c r="L66" i="33"/>
  <c r="L107" i="33" s="1"/>
  <c r="AX160" i="30"/>
  <c r="L68" i="33"/>
  <c r="L109" i="33" s="1"/>
  <c r="K119" i="33"/>
  <c r="K110" i="33"/>
  <c r="AX161" i="30"/>
  <c r="L69" i="33"/>
  <c r="L101" i="33" s="1"/>
  <c r="L102" i="33" s="1"/>
  <c r="AQ205" i="30"/>
  <c r="G18" i="31"/>
  <c r="AQ215" i="30"/>
  <c r="Z14" i="29"/>
  <c r="AX159" i="30"/>
  <c r="L67" i="33"/>
  <c r="L108" i="33" s="1"/>
  <c r="K139" i="33"/>
  <c r="AA5" i="17"/>
  <c r="L16" i="31"/>
  <c r="L56" i="31" s="1"/>
  <c r="Z5" i="29"/>
  <c r="K15" i="31"/>
  <c r="K55" i="31" s="1"/>
  <c r="K19" i="31"/>
  <c r="AU227" i="30"/>
  <c r="AT231" i="30"/>
  <c r="Z7" i="32" s="1"/>
  <c r="AV218" i="30"/>
  <c r="K153" i="33" s="1"/>
  <c r="K154" i="33" s="1"/>
  <c r="K164" i="33" s="1"/>
  <c r="AU222" i="30"/>
  <c r="AA7" i="17" s="1"/>
  <c r="AS178" i="30"/>
  <c r="AS180" i="30" s="1"/>
  <c r="AT156" i="30"/>
  <c r="I64" i="33" s="1"/>
  <c r="AV165" i="30"/>
  <c r="K125" i="33" s="1"/>
  <c r="K128" i="33" s="1"/>
  <c r="AU179" i="30"/>
  <c r="AA7" i="29" s="1"/>
  <c r="AU168" i="30"/>
  <c r="AS197" i="30"/>
  <c r="I17" i="31" s="1"/>
  <c r="AS213" i="30"/>
  <c r="AT194" i="30"/>
  <c r="AS200" i="30"/>
  <c r="AR214" i="30"/>
  <c r="AR203" i="30"/>
  <c r="AR208" i="30"/>
  <c r="AR210" i="30" s="1"/>
  <c r="K118" i="31" l="1"/>
  <c r="K59" i="31"/>
  <c r="Z35" i="32" s="1"/>
  <c r="J182" i="33"/>
  <c r="J188" i="33" s="1"/>
  <c r="AA5" i="32"/>
  <c r="Z16" i="29"/>
  <c r="AB14" i="17"/>
  <c r="K166" i="33"/>
  <c r="Z16" i="32"/>
  <c r="I186" i="33"/>
  <c r="J184" i="33"/>
  <c r="I147" i="33"/>
  <c r="I105" i="33"/>
  <c r="I70" i="33"/>
  <c r="K138" i="33"/>
  <c r="K143" i="33"/>
  <c r="H18" i="31"/>
  <c r="AY159" i="30"/>
  <c r="M67" i="33"/>
  <c r="M108" i="33" s="1"/>
  <c r="K120" i="33"/>
  <c r="L140" i="33"/>
  <c r="L145" i="33"/>
  <c r="L139" i="33"/>
  <c r="L119" i="33"/>
  <c r="L120" i="33" s="1"/>
  <c r="L110" i="33"/>
  <c r="AY157" i="30"/>
  <c r="M65" i="33"/>
  <c r="AY167" i="30"/>
  <c r="M127" i="33"/>
  <c r="AY160" i="30"/>
  <c r="M68" i="33"/>
  <c r="M109" i="33" s="1"/>
  <c r="AY166" i="30"/>
  <c r="M126" i="33"/>
  <c r="AY161" i="30"/>
  <c r="M69" i="33"/>
  <c r="M101" i="33" s="1"/>
  <c r="M102" i="33" s="1"/>
  <c r="AA14" i="29"/>
  <c r="J147" i="33"/>
  <c r="AR215" i="30"/>
  <c r="L106" i="33"/>
  <c r="AR205" i="30"/>
  <c r="AY158" i="30"/>
  <c r="M66" i="33"/>
  <c r="M107" i="33" s="1"/>
  <c r="AB5" i="17"/>
  <c r="M16" i="31"/>
  <c r="M56" i="31" s="1"/>
  <c r="AA5" i="29"/>
  <c r="L15" i="31"/>
  <c r="L55" i="31" s="1"/>
  <c r="K117" i="31"/>
  <c r="L19" i="31"/>
  <c r="AU231" i="30"/>
  <c r="AA7" i="32" s="1"/>
  <c r="AV227" i="30"/>
  <c r="AV179" i="30"/>
  <c r="AB7" i="29" s="1"/>
  <c r="AV168" i="30"/>
  <c r="AW165" i="30"/>
  <c r="L125" i="33" s="1"/>
  <c r="L128" i="33" s="1"/>
  <c r="AT200" i="30"/>
  <c r="AS214" i="30"/>
  <c r="AS203" i="30"/>
  <c r="AT178" i="30"/>
  <c r="AU156" i="30"/>
  <c r="J64" i="33" s="1"/>
  <c r="AU194" i="30"/>
  <c r="AT213" i="30"/>
  <c r="AT197" i="30"/>
  <c r="AS208" i="30"/>
  <c r="AS210" i="30" s="1"/>
  <c r="AW218" i="30"/>
  <c r="L153" i="33" s="1"/>
  <c r="L154" i="33" s="1"/>
  <c r="L164" i="33" s="1"/>
  <c r="AV222" i="30"/>
  <c r="AB7" i="17" s="1"/>
  <c r="J185" i="33" l="1"/>
  <c r="AA15" i="32" s="1"/>
  <c r="L118" i="31"/>
  <c r="L59" i="31"/>
  <c r="AA35" i="32" s="1"/>
  <c r="K119" i="31"/>
  <c r="Z36" i="32" s="1"/>
  <c r="Z37" i="32" s="1"/>
  <c r="K182" i="33"/>
  <c r="K188" i="33" s="1"/>
  <c r="AB5" i="32"/>
  <c r="AC14" i="17"/>
  <c r="L166" i="33"/>
  <c r="Z53" i="32"/>
  <c r="Z17" i="32"/>
  <c r="J186" i="33"/>
  <c r="AA14" i="32"/>
  <c r="K184" i="33"/>
  <c r="J105" i="33"/>
  <c r="J111" i="33" s="1"/>
  <c r="J121" i="33" s="1"/>
  <c r="AA21" i="23" s="1"/>
  <c r="J70" i="33"/>
  <c r="K141" i="33"/>
  <c r="K146" i="33"/>
  <c r="AB15" i="29" s="1"/>
  <c r="L138" i="33"/>
  <c r="L141" i="33" s="1"/>
  <c r="L143" i="33"/>
  <c r="L146" i="33" s="1"/>
  <c r="AC15" i="29" s="1"/>
  <c r="I111" i="33"/>
  <c r="I121" i="33" s="1"/>
  <c r="Z21" i="23" s="1"/>
  <c r="M139" i="33"/>
  <c r="AZ160" i="30"/>
  <c r="N68" i="33"/>
  <c r="N109" i="33" s="1"/>
  <c r="K17" i="31"/>
  <c r="K57" i="31" s="1"/>
  <c r="AZ159" i="30"/>
  <c r="N67" i="33"/>
  <c r="N108" i="33" s="1"/>
  <c r="AZ158" i="30"/>
  <c r="N66" i="33"/>
  <c r="N107" i="33" s="1"/>
  <c r="M140" i="33"/>
  <c r="M145" i="33"/>
  <c r="AZ166" i="30"/>
  <c r="N126" i="33"/>
  <c r="AZ167" i="30"/>
  <c r="N127" i="33"/>
  <c r="M119" i="33"/>
  <c r="M120" i="33" s="1"/>
  <c r="M110" i="33"/>
  <c r="M106" i="33"/>
  <c r="AS205" i="30"/>
  <c r="I18" i="31"/>
  <c r="AS215" i="30"/>
  <c r="AZ161" i="30"/>
  <c r="N69" i="33"/>
  <c r="N101" i="33" s="1"/>
  <c r="N102" i="33" s="1"/>
  <c r="AZ157" i="30"/>
  <c r="N65" i="33"/>
  <c r="AC5" i="17"/>
  <c r="N16" i="31"/>
  <c r="N56" i="31" s="1"/>
  <c r="M77" i="31"/>
  <c r="AB5" i="29"/>
  <c r="M15" i="31"/>
  <c r="M55" i="31" s="1"/>
  <c r="Z37" i="29"/>
  <c r="AT180" i="30"/>
  <c r="Z7" i="23"/>
  <c r="L117" i="31"/>
  <c r="K102" i="31"/>
  <c r="M19" i="31"/>
  <c r="AV231" i="30"/>
  <c r="AB7" i="32" s="1"/>
  <c r="AW227" i="30"/>
  <c r="AX218" i="30"/>
  <c r="M153" i="33" s="1"/>
  <c r="M154" i="33" s="1"/>
  <c r="M164" i="33" s="1"/>
  <c r="AW222" i="30"/>
  <c r="AC7" i="17" s="1"/>
  <c r="AV194" i="30"/>
  <c r="AU213" i="30"/>
  <c r="AU197" i="30"/>
  <c r="AV156" i="30"/>
  <c r="K64" i="33" s="1"/>
  <c r="AU178" i="30"/>
  <c r="AT214" i="30"/>
  <c r="AU200" i="30"/>
  <c r="AT203" i="30"/>
  <c r="AW179" i="30"/>
  <c r="AC7" i="29" s="1"/>
  <c r="AX165" i="30"/>
  <c r="M125" i="33" s="1"/>
  <c r="M128" i="33" s="1"/>
  <c r="AW168" i="30"/>
  <c r="K185" i="33" l="1"/>
  <c r="AB15" i="32" s="1"/>
  <c r="M118" i="31"/>
  <c r="M59" i="31"/>
  <c r="AB35" i="32" s="1"/>
  <c r="L119" i="31"/>
  <c r="AA36" i="32" s="1"/>
  <c r="L182" i="33"/>
  <c r="L188" i="33" s="1"/>
  <c r="AC5" i="32"/>
  <c r="Z19" i="32"/>
  <c r="AB14" i="32"/>
  <c r="AB16" i="32" s="1"/>
  <c r="AD14" i="17"/>
  <c r="M166" i="33"/>
  <c r="AA16" i="32"/>
  <c r="L185" i="33"/>
  <c r="AC15" i="32" s="1"/>
  <c r="L184" i="33"/>
  <c r="AC14" i="32" s="1"/>
  <c r="AB14" i="29"/>
  <c r="K147" i="33"/>
  <c r="K105" i="33"/>
  <c r="K70" i="33"/>
  <c r="M138" i="33"/>
  <c r="M141" i="33" s="1"/>
  <c r="M143" i="33"/>
  <c r="M146" i="33" s="1"/>
  <c r="AD15" i="29" s="1"/>
  <c r="AA37" i="32"/>
  <c r="AA55" i="23"/>
  <c r="BA167" i="30"/>
  <c r="O127" i="33"/>
  <c r="AC14" i="29"/>
  <c r="L147" i="33"/>
  <c r="N139" i="33"/>
  <c r="BA158" i="30"/>
  <c r="O66" i="33"/>
  <c r="O107" i="33" s="1"/>
  <c r="BA160" i="30"/>
  <c r="O68" i="33"/>
  <c r="O109" i="33" s="1"/>
  <c r="AT215" i="30"/>
  <c r="N119" i="33"/>
  <c r="N120" i="33" s="1"/>
  <c r="N110" i="33"/>
  <c r="BA161" i="30"/>
  <c r="O69" i="33"/>
  <c r="O101" i="33" s="1"/>
  <c r="O102" i="33" s="1"/>
  <c r="BA159" i="30"/>
  <c r="O67" i="33"/>
  <c r="O108" i="33" s="1"/>
  <c r="N140" i="33"/>
  <c r="N145" i="33"/>
  <c r="L17" i="31"/>
  <c r="L57" i="31" s="1"/>
  <c r="BA166" i="30"/>
  <c r="O126" i="33"/>
  <c r="AT205" i="30"/>
  <c r="K18" i="31"/>
  <c r="K58" i="31" s="1"/>
  <c r="N106" i="33"/>
  <c r="BA157" i="30"/>
  <c r="O65" i="33"/>
  <c r="N77" i="31"/>
  <c r="AC37" i="17" s="1"/>
  <c r="AB36" i="17"/>
  <c r="M99" i="31"/>
  <c r="AB37" i="17"/>
  <c r="AD5" i="17"/>
  <c r="O16" i="31"/>
  <c r="O56" i="31" s="1"/>
  <c r="M76" i="31"/>
  <c r="AA37" i="29"/>
  <c r="AC5" i="29"/>
  <c r="N15" i="31"/>
  <c r="N55" i="31" s="1"/>
  <c r="AU180" i="30"/>
  <c r="AA7" i="23"/>
  <c r="M117" i="31"/>
  <c r="M119" i="31" s="1"/>
  <c r="AB36" i="32" s="1"/>
  <c r="L102" i="31"/>
  <c r="N19" i="31"/>
  <c r="AW231" i="30"/>
  <c r="AC7" i="32" s="1"/>
  <c r="AX227" i="30"/>
  <c r="AW156" i="30"/>
  <c r="L64" i="33" s="1"/>
  <c r="AV178" i="30"/>
  <c r="AX179" i="30"/>
  <c r="AD7" i="29" s="1"/>
  <c r="AY165" i="30"/>
  <c r="N125" i="33" s="1"/>
  <c r="AX168" i="30"/>
  <c r="AV213" i="30"/>
  <c r="AW194" i="30"/>
  <c r="AV197" i="30"/>
  <c r="AU214" i="30"/>
  <c r="AV200" i="30"/>
  <c r="AU203" i="30"/>
  <c r="AY218" i="30"/>
  <c r="N153" i="33" s="1"/>
  <c r="N154" i="33" s="1"/>
  <c r="N164" i="33" s="1"/>
  <c r="AX222" i="30"/>
  <c r="AD7" i="17" s="1"/>
  <c r="N118" i="31" l="1"/>
  <c r="N59" i="31"/>
  <c r="K186" i="33"/>
  <c r="M182" i="33"/>
  <c r="M188" i="33" s="1"/>
  <c r="AD5" i="32"/>
  <c r="Z20" i="32"/>
  <c r="Z21" i="32" s="1"/>
  <c r="Z22" i="32" s="1"/>
  <c r="Z66" i="32" s="1"/>
  <c r="AB17" i="32"/>
  <c r="AB53" i="32"/>
  <c r="AC16" i="32"/>
  <c r="N166" i="33"/>
  <c r="AE14" i="17"/>
  <c r="AA17" i="32"/>
  <c r="AA19" i="32" s="1"/>
  <c r="AA20" i="32" s="1"/>
  <c r="AA53" i="32"/>
  <c r="M184" i="33"/>
  <c r="AD14" i="32" s="1"/>
  <c r="M185" i="33"/>
  <c r="AD15" i="32" s="1"/>
  <c r="L186" i="33"/>
  <c r="N138" i="33"/>
  <c r="N141" i="33" s="1"/>
  <c r="N143" i="33"/>
  <c r="N146" i="33" s="1"/>
  <c r="AE15" i="29" s="1"/>
  <c r="K111" i="33"/>
  <c r="K121" i="33" s="1"/>
  <c r="AB21" i="23" s="1"/>
  <c r="L105" i="33"/>
  <c r="L111" i="33" s="1"/>
  <c r="L121" i="33" s="1"/>
  <c r="AC21" i="23" s="1"/>
  <c r="L70" i="33"/>
  <c r="N128" i="33"/>
  <c r="AD14" i="29"/>
  <c r="M147" i="33"/>
  <c r="O139" i="33"/>
  <c r="O140" i="33"/>
  <c r="O145" i="33"/>
  <c r="AU215" i="30"/>
  <c r="BB166" i="30"/>
  <c r="P126" i="33"/>
  <c r="M17" i="31"/>
  <c r="M57" i="31" s="1"/>
  <c r="BB157" i="30"/>
  <c r="P65" i="33"/>
  <c r="O110" i="33"/>
  <c r="O119" i="33"/>
  <c r="BB159" i="30"/>
  <c r="P67" i="33"/>
  <c r="P108" i="33" s="1"/>
  <c r="BB161" i="30"/>
  <c r="P69" i="33"/>
  <c r="P101" i="33" s="1"/>
  <c r="P102" i="33" s="1"/>
  <c r="BB158" i="30"/>
  <c r="P66" i="33"/>
  <c r="P107" i="33" s="1"/>
  <c r="O106" i="33"/>
  <c r="BB167" i="30"/>
  <c r="P127" i="33"/>
  <c r="AB37" i="32"/>
  <c r="BB160" i="30"/>
  <c r="P68" i="33"/>
  <c r="P109" i="33" s="1"/>
  <c r="AU205" i="30"/>
  <c r="L18" i="31"/>
  <c r="L58" i="31" s="1"/>
  <c r="AC36" i="17"/>
  <c r="N99" i="31"/>
  <c r="AE5" i="17"/>
  <c r="P16" i="31"/>
  <c r="P56" i="31" s="1"/>
  <c r="O77" i="31"/>
  <c r="N76" i="31"/>
  <c r="AC38" i="29" s="1"/>
  <c r="AB37" i="29"/>
  <c r="M98" i="31"/>
  <c r="AD5" i="29"/>
  <c r="O15" i="31"/>
  <c r="O55" i="31" s="1"/>
  <c r="AB38" i="29"/>
  <c r="AV180" i="30"/>
  <c r="AB7" i="23"/>
  <c r="M102" i="31"/>
  <c r="N117" i="31"/>
  <c r="N119" i="31" s="1"/>
  <c r="AC36" i="32" s="1"/>
  <c r="AC35" i="32"/>
  <c r="O19" i="31"/>
  <c r="AY227" i="30"/>
  <c r="AX231" i="30"/>
  <c r="AD7" i="32" s="1"/>
  <c r="AY179" i="30"/>
  <c r="AE7" i="29" s="1"/>
  <c r="AZ165" i="30"/>
  <c r="O125" i="33" s="1"/>
  <c r="O128" i="33" s="1"/>
  <c r="AY168" i="30"/>
  <c r="AW213" i="30"/>
  <c r="AX194" i="30"/>
  <c r="AW197" i="30"/>
  <c r="AZ218" i="30"/>
  <c r="O153" i="33" s="1"/>
  <c r="O154" i="33" s="1"/>
  <c r="O164" i="33" s="1"/>
  <c r="AY222" i="30"/>
  <c r="AE7" i="17" s="1"/>
  <c r="AW200" i="30"/>
  <c r="AV214" i="30"/>
  <c r="AV203" i="30"/>
  <c r="AV205" i="30" s="1"/>
  <c r="AX156" i="30"/>
  <c r="AW178" i="30"/>
  <c r="AF162" i="30"/>
  <c r="AG162" i="30"/>
  <c r="K5" i="23" s="1"/>
  <c r="AH162" i="30"/>
  <c r="L5" i="23" s="1"/>
  <c r="AI162" i="30"/>
  <c r="M5" i="23" s="1"/>
  <c r="AJ162" i="30"/>
  <c r="N5" i="23" s="1"/>
  <c r="AK162" i="30"/>
  <c r="O5" i="23" s="1"/>
  <c r="AL162" i="30"/>
  <c r="P5" i="23" s="1"/>
  <c r="AM162" i="30"/>
  <c r="Q5" i="23" s="1"/>
  <c r="AN162" i="30"/>
  <c r="R5" i="23" s="1"/>
  <c r="AO162" i="30"/>
  <c r="AP162" i="30"/>
  <c r="T5" i="23" s="1"/>
  <c r="AQ162" i="30"/>
  <c r="AR162" i="30"/>
  <c r="H14" i="31" s="1"/>
  <c r="AS162" i="30"/>
  <c r="AT162" i="30"/>
  <c r="AU162" i="30"/>
  <c r="AV162" i="30"/>
  <c r="AW162" i="30"/>
  <c r="AD151" i="30"/>
  <c r="AE151" i="30"/>
  <c r="AF151" i="30"/>
  <c r="AG151" i="30"/>
  <c r="AH151" i="30"/>
  <c r="AI151" i="30"/>
  <c r="AJ151" i="30"/>
  <c r="AK151" i="30"/>
  <c r="AL151" i="30"/>
  <c r="AM151" i="30"/>
  <c r="AN151" i="30"/>
  <c r="AB151" i="30"/>
  <c r="AC151" i="30"/>
  <c r="AQ146" i="30"/>
  <c r="AR146" i="30" s="1"/>
  <c r="AS146" i="30" s="1"/>
  <c r="AT146" i="30" s="1"/>
  <c r="AU146" i="30" s="1"/>
  <c r="AV146" i="30" s="1"/>
  <c r="AW146" i="30" s="1"/>
  <c r="AX146" i="30" s="1"/>
  <c r="AY146" i="30" s="1"/>
  <c r="AZ146" i="30" s="1"/>
  <c r="BA146" i="30" s="1"/>
  <c r="BB146" i="30" s="1"/>
  <c r="BC146" i="30" s="1"/>
  <c r="BD146" i="30" s="1"/>
  <c r="BE146" i="30" s="1"/>
  <c r="AQ145" i="30"/>
  <c r="AR145" i="30" s="1"/>
  <c r="AP147" i="30"/>
  <c r="AO147" i="30"/>
  <c r="AN147" i="30"/>
  <c r="AM147" i="30"/>
  <c r="AL147" i="30"/>
  <c r="AK147" i="30"/>
  <c r="AJ147" i="30"/>
  <c r="AI147" i="30"/>
  <c r="AH147" i="30"/>
  <c r="AG147" i="30"/>
  <c r="AF147" i="30"/>
  <c r="AE147" i="30"/>
  <c r="AD147" i="30"/>
  <c r="AC147" i="30"/>
  <c r="AB147" i="30"/>
  <c r="AC141" i="30"/>
  <c r="AD141" i="30"/>
  <c r="AE141" i="30"/>
  <c r="AF141" i="30"/>
  <c r="AG141" i="30"/>
  <c r="AH141" i="30"/>
  <c r="AI141" i="30"/>
  <c r="AJ141" i="30"/>
  <c r="AK141" i="30"/>
  <c r="AL141" i="30"/>
  <c r="AM141" i="30"/>
  <c r="AN141" i="30"/>
  <c r="AO141" i="30"/>
  <c r="AB141" i="30"/>
  <c r="AQ134" i="30"/>
  <c r="AR134" i="30" s="1"/>
  <c r="AS134" i="30" s="1"/>
  <c r="AT134" i="30" s="1"/>
  <c r="AU134" i="30" s="1"/>
  <c r="AV134" i="30" s="1"/>
  <c r="AW134" i="30" s="1"/>
  <c r="AX134" i="30" s="1"/>
  <c r="AY134" i="30" s="1"/>
  <c r="AZ134" i="30" s="1"/>
  <c r="BA134" i="30" s="1"/>
  <c r="BB134" i="30" s="1"/>
  <c r="BC134" i="30" s="1"/>
  <c r="BD134" i="30" s="1"/>
  <c r="BE134" i="30" s="1"/>
  <c r="AQ135" i="30"/>
  <c r="AR135" i="30" s="1"/>
  <c r="AS135" i="30" s="1"/>
  <c r="AT135" i="30" s="1"/>
  <c r="AU135" i="30" s="1"/>
  <c r="AV135" i="30" s="1"/>
  <c r="AW135" i="30" s="1"/>
  <c r="AX135" i="30" s="1"/>
  <c r="AY135" i="30" s="1"/>
  <c r="AZ135" i="30" s="1"/>
  <c r="BA135" i="30" s="1"/>
  <c r="BB135" i="30" s="1"/>
  <c r="BC135" i="30" s="1"/>
  <c r="BD135" i="30" s="1"/>
  <c r="BE135" i="30" s="1"/>
  <c r="AQ136" i="30"/>
  <c r="AR136" i="30" s="1"/>
  <c r="AS136" i="30" s="1"/>
  <c r="AT136" i="30" s="1"/>
  <c r="AU136" i="30" s="1"/>
  <c r="AV136" i="30" s="1"/>
  <c r="AW136" i="30" s="1"/>
  <c r="AX136" i="30" s="1"/>
  <c r="AY136" i="30" s="1"/>
  <c r="AZ136" i="30" s="1"/>
  <c r="BA136" i="30" s="1"/>
  <c r="BB136" i="30" s="1"/>
  <c r="BC136" i="30" s="1"/>
  <c r="BD136" i="30" s="1"/>
  <c r="BE136" i="30" s="1"/>
  <c r="AB137" i="30"/>
  <c r="AB139" i="30" s="1"/>
  <c r="AC137" i="30"/>
  <c r="AD137" i="30"/>
  <c r="AE137" i="30"/>
  <c r="AE139" i="30" s="1"/>
  <c r="AF137" i="30"/>
  <c r="AG137" i="30"/>
  <c r="AH137" i="30"/>
  <c r="AH139" i="30" s="1"/>
  <c r="AI137" i="30"/>
  <c r="AJ137" i="30"/>
  <c r="AK137" i="30"/>
  <c r="AL137" i="30"/>
  <c r="AM137" i="30"/>
  <c r="AM139" i="30" s="1"/>
  <c r="AN137" i="30"/>
  <c r="AO137" i="30"/>
  <c r="E12" i="31" s="1"/>
  <c r="AQ112" i="30"/>
  <c r="AR112" i="30" s="1"/>
  <c r="AS112" i="30" s="1"/>
  <c r="AQ111" i="30"/>
  <c r="AR111" i="30" s="1"/>
  <c r="AS111" i="30" s="1"/>
  <c r="AQ110" i="30"/>
  <c r="AR110" i="30" s="1"/>
  <c r="AS110" i="30" s="1"/>
  <c r="AQ109" i="30"/>
  <c r="AR109" i="30" s="1"/>
  <c r="AS109" i="30" s="1"/>
  <c r="AQ108" i="30"/>
  <c r="AR108" i="30" s="1"/>
  <c r="AS108" i="30" s="1"/>
  <c r="AQ107" i="30"/>
  <c r="AR107" i="30" s="1"/>
  <c r="AS107" i="30" s="1"/>
  <c r="AQ106" i="30"/>
  <c r="AR106" i="30" s="1"/>
  <c r="AS106" i="30" s="1"/>
  <c r="AQ105" i="30"/>
  <c r="AR105" i="30" s="1"/>
  <c r="AS105" i="30" s="1"/>
  <c r="AQ100" i="30"/>
  <c r="AR100" i="30" s="1"/>
  <c r="AS100" i="30" s="1"/>
  <c r="AQ99" i="30"/>
  <c r="AR99" i="30" s="1"/>
  <c r="AS99" i="30" s="1"/>
  <c r="AQ97" i="30"/>
  <c r="AR97" i="30" s="1"/>
  <c r="AS97" i="30" s="1"/>
  <c r="AQ96" i="30"/>
  <c r="AR96" i="30" s="1"/>
  <c r="AS96" i="30" s="1"/>
  <c r="AQ95" i="30"/>
  <c r="AR95" i="30" s="1"/>
  <c r="AS95" i="30" s="1"/>
  <c r="AQ94" i="30"/>
  <c r="AR94" i="30" s="1"/>
  <c r="AS94" i="30" s="1"/>
  <c r="AQ93" i="30"/>
  <c r="AR93" i="30" s="1"/>
  <c r="AS93" i="30" s="1"/>
  <c r="AQ92" i="30"/>
  <c r="AR92" i="30" s="1"/>
  <c r="AS92" i="30" s="1"/>
  <c r="AQ81" i="30"/>
  <c r="AR81" i="30" s="1"/>
  <c r="AS81" i="30" s="1"/>
  <c r="AQ82" i="30"/>
  <c r="AR82" i="30" s="1"/>
  <c r="AS82" i="30" s="1"/>
  <c r="AQ83" i="30"/>
  <c r="AR83" i="30" s="1"/>
  <c r="AS83" i="30" s="1"/>
  <c r="AQ84" i="30"/>
  <c r="AR84" i="30" s="1"/>
  <c r="AS84" i="30" s="1"/>
  <c r="AQ85" i="30"/>
  <c r="AR85" i="30" s="1"/>
  <c r="AS85" i="30" s="1"/>
  <c r="AQ86" i="30"/>
  <c r="AR86" i="30" s="1"/>
  <c r="AS86" i="30" s="1"/>
  <c r="AQ87" i="30"/>
  <c r="AR87" i="30" s="1"/>
  <c r="AS87" i="30" s="1"/>
  <c r="AQ88" i="30"/>
  <c r="AR88" i="30" s="1"/>
  <c r="AS88" i="30" s="1"/>
  <c r="AQ80" i="30"/>
  <c r="AR80" i="30" s="1"/>
  <c r="AS80" i="30" s="1"/>
  <c r="Z23" i="32" l="1"/>
  <c r="O118" i="31"/>
  <c r="O59" i="31"/>
  <c r="N182" i="33"/>
  <c r="N188" i="33" s="1"/>
  <c r="AE5" i="32"/>
  <c r="AB19" i="32"/>
  <c r="AB20" i="32" s="1"/>
  <c r="AB21" i="32" s="1"/>
  <c r="AB22" i="32" s="1"/>
  <c r="AD16" i="32"/>
  <c r="AD53" i="32" s="1"/>
  <c r="Z74" i="32"/>
  <c r="Z67" i="32"/>
  <c r="O166" i="33"/>
  <c r="AF14" i="17"/>
  <c r="AN149" i="30"/>
  <c r="AA21" i="32"/>
  <c r="AA22" i="32" s="1"/>
  <c r="AC53" i="32"/>
  <c r="AC17" i="32"/>
  <c r="N184" i="33"/>
  <c r="AE14" i="32" s="1"/>
  <c r="M186" i="33"/>
  <c r="AC55" i="23"/>
  <c r="AX162" i="30"/>
  <c r="AD5" i="23" s="1"/>
  <c r="M64" i="33"/>
  <c r="AV215" i="30"/>
  <c r="AB55" i="23"/>
  <c r="O138" i="33"/>
  <c r="O141" i="33" s="1"/>
  <c r="O143" i="33"/>
  <c r="O146" i="33" s="1"/>
  <c r="AF15" i="29" s="1"/>
  <c r="AC37" i="32"/>
  <c r="BC158" i="30"/>
  <c r="Q66" i="33"/>
  <c r="Q107" i="33" s="1"/>
  <c r="M18" i="31"/>
  <c r="M58" i="31" s="1"/>
  <c r="P110" i="33"/>
  <c r="P119" i="33"/>
  <c r="P120" i="33" s="1"/>
  <c r="P106" i="33"/>
  <c r="P140" i="33"/>
  <c r="P145" i="33"/>
  <c r="BC161" i="30"/>
  <c r="Q69" i="33"/>
  <c r="Q101" i="33" s="1"/>
  <c r="Q102" i="33" s="1"/>
  <c r="BC157" i="30"/>
  <c r="Q65" i="33"/>
  <c r="BC167" i="30"/>
  <c r="Q127" i="33"/>
  <c r="M78" i="31"/>
  <c r="BC159" i="30"/>
  <c r="Q67" i="33"/>
  <c r="Q108" i="33" s="1"/>
  <c r="BC160" i="30"/>
  <c r="Q68" i="33"/>
  <c r="Q109" i="33" s="1"/>
  <c r="O120" i="33"/>
  <c r="P139" i="33"/>
  <c r="N17" i="31"/>
  <c r="N57" i="31" s="1"/>
  <c r="AE14" i="29"/>
  <c r="N147" i="33"/>
  <c r="BC166" i="30"/>
  <c r="Q126" i="33"/>
  <c r="AF5" i="17"/>
  <c r="Q16" i="31"/>
  <c r="Q56" i="31" s="1"/>
  <c r="AD37" i="17"/>
  <c r="P77" i="31"/>
  <c r="AE37" i="17" s="1"/>
  <c r="AD36" i="17"/>
  <c r="O99" i="31"/>
  <c r="AE5" i="29"/>
  <c r="P15" i="31"/>
  <c r="P55" i="31" s="1"/>
  <c r="O76" i="31"/>
  <c r="AC37" i="29"/>
  <c r="N98" i="31"/>
  <c r="AT170" i="30"/>
  <c r="Z5" i="23"/>
  <c r="K14" i="31"/>
  <c r="K54" i="31" s="1"/>
  <c r="AS170" i="30"/>
  <c r="I14" i="31"/>
  <c r="AW180" i="30"/>
  <c r="AC7" i="23"/>
  <c r="AQ170" i="30"/>
  <c r="G14" i="31"/>
  <c r="AU170" i="30"/>
  <c r="AA5" i="23"/>
  <c r="L14" i="31"/>
  <c r="L54" i="31" s="1"/>
  <c r="AP170" i="30"/>
  <c r="F14" i="31"/>
  <c r="AW170" i="30"/>
  <c r="AC5" i="23"/>
  <c r="N14" i="31"/>
  <c r="N54" i="31" s="1"/>
  <c r="S5" i="23"/>
  <c r="E14" i="31"/>
  <c r="AV170" i="30"/>
  <c r="AB5" i="23"/>
  <c r="M14" i="31"/>
  <c r="M54" i="31" s="1"/>
  <c r="AF170" i="30"/>
  <c r="J5" i="23"/>
  <c r="AR151" i="30"/>
  <c r="AM149" i="30"/>
  <c r="AF149" i="30"/>
  <c r="AO149" i="30"/>
  <c r="E13" i="31"/>
  <c r="AE149" i="30"/>
  <c r="F13" i="31"/>
  <c r="AI149" i="30"/>
  <c r="AC149" i="30"/>
  <c r="AK149" i="30"/>
  <c r="AJ149" i="30"/>
  <c r="AI139" i="30"/>
  <c r="AN139" i="30"/>
  <c r="AF139" i="30"/>
  <c r="N102" i="31"/>
  <c r="O117" i="31"/>
  <c r="O119" i="31" s="1"/>
  <c r="AD36" i="32" s="1"/>
  <c r="AD35" i="32"/>
  <c r="P19" i="31"/>
  <c r="AZ227" i="30"/>
  <c r="AY231" i="30"/>
  <c r="AE7" i="32" s="1"/>
  <c r="AH149" i="30"/>
  <c r="AP149" i="30"/>
  <c r="AO170" i="30"/>
  <c r="AO173" i="30"/>
  <c r="AO175" i="30" s="1"/>
  <c r="AG170" i="30"/>
  <c r="AG173" i="30"/>
  <c r="AG175" i="30" s="1"/>
  <c r="BA218" i="30"/>
  <c r="P153" i="33" s="1"/>
  <c r="P154" i="33" s="1"/>
  <c r="P164" i="33" s="1"/>
  <c r="AZ222" i="30"/>
  <c r="AF7" i="17" s="1"/>
  <c r="AN173" i="30"/>
  <c r="AN175" i="30" s="1"/>
  <c r="AN170" i="30"/>
  <c r="AY156" i="30"/>
  <c r="N64" i="33" s="1"/>
  <c r="AX178" i="30"/>
  <c r="AM173" i="30"/>
  <c r="AM175" i="30" s="1"/>
  <c r="AM170" i="30"/>
  <c r="AX213" i="30"/>
  <c r="AY194" i="30"/>
  <c r="AX197" i="30"/>
  <c r="AH170" i="30"/>
  <c r="AH173" i="30"/>
  <c r="AH175" i="30" s="1"/>
  <c r="AP151" i="30"/>
  <c r="AL170" i="30"/>
  <c r="AL173" i="30"/>
  <c r="AL175" i="30" s="1"/>
  <c r="AD149" i="30"/>
  <c r="AL149" i="30"/>
  <c r="AK170" i="30"/>
  <c r="AK173" i="30"/>
  <c r="AK175" i="30" s="1"/>
  <c r="AR173" i="30"/>
  <c r="AR175" i="30" s="1"/>
  <c r="AR170" i="30"/>
  <c r="AJ173" i="30"/>
  <c r="AJ175" i="30" s="1"/>
  <c r="AJ170" i="30"/>
  <c r="AZ179" i="30"/>
  <c r="AF7" i="29" s="1"/>
  <c r="AZ168" i="30"/>
  <c r="BA165" i="30"/>
  <c r="P125" i="33" s="1"/>
  <c r="P128" i="33" s="1"/>
  <c r="AK139" i="30"/>
  <c r="AG149" i="30"/>
  <c r="AI170" i="30"/>
  <c r="AI173" i="30"/>
  <c r="AI175" i="30" s="1"/>
  <c r="AW214" i="30"/>
  <c r="AX200" i="30"/>
  <c r="AW203" i="30"/>
  <c r="AS173" i="30"/>
  <c r="AS175" i="30" s="1"/>
  <c r="AT175" i="30"/>
  <c r="AQ173" i="30"/>
  <c r="AQ175" i="30" s="1"/>
  <c r="AP173" i="30"/>
  <c r="AP175" i="30" s="1"/>
  <c r="AL139" i="30"/>
  <c r="AD139" i="30"/>
  <c r="AQ151" i="30"/>
  <c r="AS145" i="30"/>
  <c r="AR147" i="30"/>
  <c r="H13" i="31" s="1"/>
  <c r="AQ147" i="30"/>
  <c r="AC139" i="30"/>
  <c r="AP141" i="30"/>
  <c r="AO139" i="30"/>
  <c r="AG139" i="30"/>
  <c r="AP137" i="30"/>
  <c r="F12" i="31" s="1"/>
  <c r="AJ139" i="30"/>
  <c r="AQ133" i="30"/>
  <c r="AQ141" i="30" s="1"/>
  <c r="AP139" i="30"/>
  <c r="AB119" i="30"/>
  <c r="AC119" i="30"/>
  <c r="AD119" i="30"/>
  <c r="AE119" i="30"/>
  <c r="AF119" i="30"/>
  <c r="AG119" i="30"/>
  <c r="AH119" i="30"/>
  <c r="AI119" i="30"/>
  <c r="AJ119" i="30"/>
  <c r="AK119" i="30"/>
  <c r="AL119" i="30"/>
  <c r="AM119" i="30"/>
  <c r="AN119" i="30"/>
  <c r="AO119" i="30"/>
  <c r="AP119" i="30"/>
  <c r="AQ119" i="30"/>
  <c r="AR119" i="30"/>
  <c r="AS119" i="30"/>
  <c r="AT119" i="30" s="1"/>
  <c r="AU119" i="30" s="1"/>
  <c r="AV119" i="30" s="1"/>
  <c r="AW119" i="30" s="1"/>
  <c r="AX119" i="30" s="1"/>
  <c r="AY119" i="30" s="1"/>
  <c r="AZ119" i="30" s="1"/>
  <c r="BA119" i="30" s="1"/>
  <c r="BB119" i="30" s="1"/>
  <c r="BC119" i="30" s="1"/>
  <c r="BD119" i="30" s="1"/>
  <c r="BE119" i="30" s="1"/>
  <c r="AB120" i="30"/>
  <c r="AC120" i="30"/>
  <c r="AD120" i="30"/>
  <c r="AE120" i="30"/>
  <c r="AF120" i="30"/>
  <c r="AG120" i="30"/>
  <c r="AH120" i="30"/>
  <c r="AI120" i="30"/>
  <c r="AJ120" i="30"/>
  <c r="AK120" i="30"/>
  <c r="AL120" i="30"/>
  <c r="AM120" i="30"/>
  <c r="AN120" i="30"/>
  <c r="AO120" i="30"/>
  <c r="AP120" i="30"/>
  <c r="AQ120" i="30"/>
  <c r="AR120" i="30"/>
  <c r="AS120" i="30"/>
  <c r="AT120" i="30" s="1"/>
  <c r="AU120" i="30" s="1"/>
  <c r="AV120" i="30" s="1"/>
  <c r="AW120" i="30" s="1"/>
  <c r="AX120" i="30" s="1"/>
  <c r="AY120" i="30" s="1"/>
  <c r="AZ120" i="30" s="1"/>
  <c r="BA120" i="30" s="1"/>
  <c r="BB120" i="30" s="1"/>
  <c r="BC120" i="30" s="1"/>
  <c r="BD120" i="30" s="1"/>
  <c r="BE120" i="30" s="1"/>
  <c r="AQ104" i="30"/>
  <c r="AR104" i="30" s="1"/>
  <c r="AS104" i="30" s="1"/>
  <c r="AQ98" i="30"/>
  <c r="AR98" i="30" s="1"/>
  <c r="AS98" i="30" s="1"/>
  <c r="P118" i="31" l="1"/>
  <c r="P59" i="31"/>
  <c r="N185" i="33"/>
  <c r="AE15" i="32" s="1"/>
  <c r="AD17" i="32"/>
  <c r="O182" i="33"/>
  <c r="O188" i="33" s="1"/>
  <c r="AF5" i="32"/>
  <c r="Z84" i="32"/>
  <c r="Z85" i="32" s="1"/>
  <c r="AB23" i="32"/>
  <c r="AB74" i="32"/>
  <c r="AB84" i="32" s="1"/>
  <c r="AB85" i="32" s="1"/>
  <c r="AB66" i="32"/>
  <c r="AB67" i="32" s="1"/>
  <c r="AE16" i="32"/>
  <c r="AE17" i="32" s="1"/>
  <c r="AE19" i="32" s="1"/>
  <c r="AE20" i="32" s="1"/>
  <c r="AD19" i="32"/>
  <c r="AD20" i="32" s="1"/>
  <c r="AD21" i="32" s="1"/>
  <c r="AD22" i="32" s="1"/>
  <c r="AC19" i="32"/>
  <c r="AG14" i="17"/>
  <c r="P166" i="33"/>
  <c r="AA23" i="32"/>
  <c r="AA66" i="32"/>
  <c r="N186" i="33"/>
  <c r="N105" i="33"/>
  <c r="N111" i="33" s="1"/>
  <c r="N121" i="33" s="1"/>
  <c r="AE21" i="23" s="1"/>
  <c r="N70" i="33"/>
  <c r="AX170" i="30"/>
  <c r="M105" i="33"/>
  <c r="M70" i="33"/>
  <c r="P138" i="33"/>
  <c r="P141" i="33" s="1"/>
  <c r="P143" i="33"/>
  <c r="P146" i="33" s="1"/>
  <c r="AG15" i="29" s="1"/>
  <c r="O14" i="31"/>
  <c r="Q139" i="33"/>
  <c r="BD166" i="30"/>
  <c r="R126" i="33"/>
  <c r="BD159" i="30"/>
  <c r="R67" i="33"/>
  <c r="R108" i="33" s="1"/>
  <c r="BD161" i="30"/>
  <c r="R69" i="33"/>
  <c r="R101" i="33" s="1"/>
  <c r="R102" i="33" s="1"/>
  <c r="BD158" i="30"/>
  <c r="R66" i="33"/>
  <c r="R107" i="33" s="1"/>
  <c r="Q110" i="33"/>
  <c r="Q119" i="33"/>
  <c r="Q120" i="33" s="1"/>
  <c r="M100" i="31"/>
  <c r="O17" i="31"/>
  <c r="O57" i="31" s="1"/>
  <c r="Q140" i="33"/>
  <c r="Q145" i="33"/>
  <c r="BD167" i="30"/>
  <c r="R127" i="33"/>
  <c r="AW205" i="30"/>
  <c r="N18" i="31"/>
  <c r="N58" i="31" s="1"/>
  <c r="AW215" i="30"/>
  <c r="BD160" i="30"/>
  <c r="R68" i="33"/>
  <c r="R109" i="33" s="1"/>
  <c r="Q106" i="33"/>
  <c r="M79" i="31"/>
  <c r="N78" i="31"/>
  <c r="AD37" i="32"/>
  <c r="AF14" i="29"/>
  <c r="O147" i="33"/>
  <c r="BD157" i="30"/>
  <c r="R65" i="33"/>
  <c r="AG5" i="17"/>
  <c r="R16" i="31"/>
  <c r="R56" i="31" s="1"/>
  <c r="Q77" i="31"/>
  <c r="AF37" i="17" s="1"/>
  <c r="AE36" i="17"/>
  <c r="P99" i="31"/>
  <c r="AF5" i="29"/>
  <c r="Q15" i="31"/>
  <c r="Q55" i="31" s="1"/>
  <c r="AD37" i="29"/>
  <c r="O98" i="31"/>
  <c r="AD38" i="29"/>
  <c r="P76" i="31"/>
  <c r="AE38" i="29" s="1"/>
  <c r="AX180" i="30"/>
  <c r="AD7" i="23"/>
  <c r="N75" i="31"/>
  <c r="AC41" i="23" s="1"/>
  <c r="M75" i="31"/>
  <c r="AB41" i="23" s="1"/>
  <c r="AQ149" i="30"/>
  <c r="G13" i="31"/>
  <c r="P117" i="31"/>
  <c r="P119" i="31" s="1"/>
  <c r="AE36" i="32" s="1"/>
  <c r="AE35" i="32"/>
  <c r="O102" i="31"/>
  <c r="Q19" i="31"/>
  <c r="BA227" i="30"/>
  <c r="AZ231" i="30"/>
  <c r="AF7" i="32" s="1"/>
  <c r="BB218" i="30"/>
  <c r="Q153" i="33" s="1"/>
  <c r="Q154" i="33" s="1"/>
  <c r="Q164" i="33" s="1"/>
  <c r="BA222" i="30"/>
  <c r="AG7" i="17" s="1"/>
  <c r="AZ156" i="30"/>
  <c r="O64" i="33" s="1"/>
  <c r="AY178" i="30"/>
  <c r="AY162" i="30"/>
  <c r="BA179" i="30"/>
  <c r="AG7" i="29" s="1"/>
  <c r="BA168" i="30"/>
  <c r="BB165" i="30"/>
  <c r="Q125" i="33" s="1"/>
  <c r="AX214" i="30"/>
  <c r="AY200" i="30"/>
  <c r="AX203" i="30"/>
  <c r="AY213" i="30"/>
  <c r="AZ194" i="30"/>
  <c r="AY197" i="30"/>
  <c r="AR149" i="30"/>
  <c r="AS147" i="30"/>
  <c r="AT145" i="30"/>
  <c r="AS151" i="30"/>
  <c r="AR133" i="30"/>
  <c r="AR141" i="30" s="1"/>
  <c r="AQ137" i="30"/>
  <c r="AC116" i="30"/>
  <c r="AD116" i="30"/>
  <c r="AE116" i="30"/>
  <c r="AF116" i="30"/>
  <c r="AG116" i="30"/>
  <c r="AH116" i="30"/>
  <c r="AI116" i="30"/>
  <c r="AJ116" i="30"/>
  <c r="AK116" i="30"/>
  <c r="AL116" i="30"/>
  <c r="AM116" i="30"/>
  <c r="AN116" i="30"/>
  <c r="AO116" i="30"/>
  <c r="AP116" i="30"/>
  <c r="AQ116" i="30"/>
  <c r="AR116" i="30"/>
  <c r="AS116" i="30"/>
  <c r="AT116" i="30" s="1"/>
  <c r="AC117" i="30"/>
  <c r="AD117" i="30"/>
  <c r="AE117" i="30"/>
  <c r="AF117" i="30"/>
  <c r="AG117" i="30"/>
  <c r="AH117" i="30"/>
  <c r="AI117" i="30"/>
  <c r="AJ117" i="30"/>
  <c r="AK117" i="30"/>
  <c r="AL117" i="30"/>
  <c r="AM117" i="30"/>
  <c r="AN117" i="30"/>
  <c r="AO117" i="30"/>
  <c r="AP117" i="30"/>
  <c r="AQ117" i="30"/>
  <c r="AR117" i="30"/>
  <c r="AS117" i="30"/>
  <c r="AT117" i="30" s="1"/>
  <c r="AU117" i="30" s="1"/>
  <c r="AV117" i="30" s="1"/>
  <c r="AW117" i="30" s="1"/>
  <c r="AX117" i="30" s="1"/>
  <c r="AY117" i="30" s="1"/>
  <c r="AZ117" i="30" s="1"/>
  <c r="BA117" i="30" s="1"/>
  <c r="BB117" i="30" s="1"/>
  <c r="BC117" i="30" s="1"/>
  <c r="BD117" i="30" s="1"/>
  <c r="BE117" i="30" s="1"/>
  <c r="AC118" i="30"/>
  <c r="AD118" i="30"/>
  <c r="AE118" i="30"/>
  <c r="AF118" i="30"/>
  <c r="AG118" i="30"/>
  <c r="AH118" i="30"/>
  <c r="AI118" i="30"/>
  <c r="AJ118" i="30"/>
  <c r="AK118" i="30"/>
  <c r="AL118" i="30"/>
  <c r="AM118" i="30"/>
  <c r="AN118" i="30"/>
  <c r="AO118" i="30"/>
  <c r="AP118" i="30"/>
  <c r="AQ118" i="30"/>
  <c r="AR118" i="30"/>
  <c r="AS118" i="30"/>
  <c r="AT118" i="30" s="1"/>
  <c r="AU118" i="30" s="1"/>
  <c r="AV118" i="30" s="1"/>
  <c r="AW118" i="30" s="1"/>
  <c r="AX118" i="30" s="1"/>
  <c r="AY118" i="30" s="1"/>
  <c r="AZ118" i="30" s="1"/>
  <c r="BA118" i="30" s="1"/>
  <c r="BB118" i="30" s="1"/>
  <c r="BC118" i="30" s="1"/>
  <c r="BD118" i="30" s="1"/>
  <c r="BE118" i="30" s="1"/>
  <c r="AC121" i="30"/>
  <c r="AD121" i="30"/>
  <c r="AE121" i="30"/>
  <c r="AF121" i="30"/>
  <c r="AG121" i="30"/>
  <c r="AH121" i="30"/>
  <c r="AI121" i="30"/>
  <c r="AJ121" i="30"/>
  <c r="AK121" i="30"/>
  <c r="AL121" i="30"/>
  <c r="AM121" i="30"/>
  <c r="AN121" i="30"/>
  <c r="AO121" i="30"/>
  <c r="AP121" i="30"/>
  <c r="AQ121" i="30"/>
  <c r="AR121" i="30"/>
  <c r="AS121" i="30"/>
  <c r="AT121" i="30" s="1"/>
  <c r="AU121" i="30" s="1"/>
  <c r="AV121" i="30" s="1"/>
  <c r="AW121" i="30" s="1"/>
  <c r="AX121" i="30" s="1"/>
  <c r="AY121" i="30" s="1"/>
  <c r="AZ121" i="30" s="1"/>
  <c r="BA121" i="30" s="1"/>
  <c r="BB121" i="30" s="1"/>
  <c r="BC121" i="30" s="1"/>
  <c r="BD121" i="30" s="1"/>
  <c r="BE121" i="30" s="1"/>
  <c r="AC122" i="30"/>
  <c r="AD122" i="30"/>
  <c r="AE122" i="30"/>
  <c r="AF122" i="30"/>
  <c r="AG122" i="30"/>
  <c r="AH122" i="30"/>
  <c r="AI122" i="30"/>
  <c r="AJ122" i="30"/>
  <c r="AK122" i="30"/>
  <c r="AL122" i="30"/>
  <c r="AM122" i="30"/>
  <c r="AN122" i="30"/>
  <c r="AO122" i="30"/>
  <c r="AP122" i="30"/>
  <c r="AQ122" i="30"/>
  <c r="AR122" i="30"/>
  <c r="AS122" i="30"/>
  <c r="AT122" i="30" s="1"/>
  <c r="AU122" i="30" s="1"/>
  <c r="AV122" i="30" s="1"/>
  <c r="AW122" i="30" s="1"/>
  <c r="AX122" i="30" s="1"/>
  <c r="AY122" i="30" s="1"/>
  <c r="AZ122" i="30" s="1"/>
  <c r="BA122" i="30" s="1"/>
  <c r="BB122" i="30" s="1"/>
  <c r="BC122" i="30" s="1"/>
  <c r="BD122" i="30" s="1"/>
  <c r="BE122" i="30" s="1"/>
  <c r="AC123" i="30"/>
  <c r="AD123" i="30"/>
  <c r="AE123" i="30"/>
  <c r="AF123" i="30"/>
  <c r="AG123" i="30"/>
  <c r="AH123" i="30"/>
  <c r="AI123" i="30"/>
  <c r="AJ123" i="30"/>
  <c r="AK123" i="30"/>
  <c r="AL123" i="30"/>
  <c r="AM123" i="30"/>
  <c r="AN123" i="30"/>
  <c r="AO123" i="30"/>
  <c r="AP123" i="30"/>
  <c r="AQ123" i="30"/>
  <c r="AR123" i="30"/>
  <c r="AS123" i="30"/>
  <c r="AT123" i="30" s="1"/>
  <c r="AU123" i="30" s="1"/>
  <c r="AV123" i="30" s="1"/>
  <c r="AW123" i="30" s="1"/>
  <c r="AX123" i="30" s="1"/>
  <c r="AY123" i="30" s="1"/>
  <c r="AZ123" i="30" s="1"/>
  <c r="BA123" i="30" s="1"/>
  <c r="BB123" i="30" s="1"/>
  <c r="BC123" i="30" s="1"/>
  <c r="BD123" i="30" s="1"/>
  <c r="BE123" i="30" s="1"/>
  <c r="AC124" i="30"/>
  <c r="AD124" i="30"/>
  <c r="AE124" i="30"/>
  <c r="AF124" i="30"/>
  <c r="AG124" i="30"/>
  <c r="AH124" i="30"/>
  <c r="AI124" i="30"/>
  <c r="AJ124" i="30"/>
  <c r="AK124" i="30"/>
  <c r="AL124" i="30"/>
  <c r="AM124" i="30"/>
  <c r="AN124" i="30"/>
  <c r="AO124" i="30"/>
  <c r="AP124" i="30"/>
  <c r="AQ124" i="30"/>
  <c r="AR124" i="30"/>
  <c r="AS124" i="30"/>
  <c r="AT124" i="30" s="1"/>
  <c r="AU124" i="30" s="1"/>
  <c r="AV124" i="30" s="1"/>
  <c r="AW124" i="30" s="1"/>
  <c r="AX124" i="30" s="1"/>
  <c r="AY124" i="30" s="1"/>
  <c r="AZ124" i="30" s="1"/>
  <c r="BA124" i="30" s="1"/>
  <c r="BB124" i="30" s="1"/>
  <c r="BC124" i="30" s="1"/>
  <c r="BD124" i="30" s="1"/>
  <c r="BE124" i="30" s="1"/>
  <c r="AB117" i="30"/>
  <c r="AB118" i="30"/>
  <c r="AB121" i="30"/>
  <c r="AB122" i="30"/>
  <c r="AB123" i="30"/>
  <c r="AB124" i="30"/>
  <c r="AB116" i="30"/>
  <c r="O184" i="33" l="1"/>
  <c r="AF14" i="32" s="1"/>
  <c r="O75" i="31"/>
  <c r="AD41" i="23" s="1"/>
  <c r="O54" i="31"/>
  <c r="O185" i="33"/>
  <c r="AF15" i="32" s="1"/>
  <c r="Q118" i="31"/>
  <c r="Q59" i="31"/>
  <c r="AF35" i="32" s="1"/>
  <c r="P182" i="33"/>
  <c r="P188" i="33" s="1"/>
  <c r="AG5" i="32"/>
  <c r="AE53" i="32"/>
  <c r="AD74" i="32"/>
  <c r="AD84" i="32" s="1"/>
  <c r="AD85" i="32" s="1"/>
  <c r="AD66" i="32"/>
  <c r="AD67" i="32" s="1"/>
  <c r="AD23" i="32"/>
  <c r="AF16" i="32"/>
  <c r="AF53" i="32" s="1"/>
  <c r="AC20" i="32"/>
  <c r="AC21" i="32" s="1"/>
  <c r="AC22" i="32" s="1"/>
  <c r="AA74" i="32"/>
  <c r="AA84" i="32" s="1"/>
  <c r="AA85" i="32" s="1"/>
  <c r="AA67" i="32"/>
  <c r="AE21" i="32"/>
  <c r="AE22" i="32" s="1"/>
  <c r="Q166" i="33"/>
  <c r="AH14" i="17"/>
  <c r="O186" i="33"/>
  <c r="P185" i="33"/>
  <c r="AG15" i="32" s="1"/>
  <c r="P184" i="33"/>
  <c r="AG14" i="32" s="1"/>
  <c r="AE37" i="32"/>
  <c r="Q138" i="33"/>
  <c r="Q141" i="33" s="1"/>
  <c r="Q143" i="33"/>
  <c r="Q128" i="33"/>
  <c r="M111" i="33"/>
  <c r="M121" i="33" s="1"/>
  <c r="AD21" i="23" s="1"/>
  <c r="O105" i="33"/>
  <c r="O111" i="33" s="1"/>
  <c r="O121" i="33" s="1"/>
  <c r="AF21" i="23" s="1"/>
  <c r="O70" i="33"/>
  <c r="AE55" i="23"/>
  <c r="BE157" i="30"/>
  <c r="T65" i="33" s="1"/>
  <c r="S65" i="33"/>
  <c r="BE160" i="30"/>
  <c r="T68" i="33" s="1"/>
  <c r="T109" i="33" s="1"/>
  <c r="S68" i="33"/>
  <c r="S109" i="33" s="1"/>
  <c r="BE159" i="30"/>
  <c r="T67" i="33" s="1"/>
  <c r="T108" i="33" s="1"/>
  <c r="S67" i="33"/>
  <c r="S108" i="33" s="1"/>
  <c r="BE161" i="30"/>
  <c r="T69" i="33" s="1"/>
  <c r="T101" i="33" s="1"/>
  <c r="S69" i="33"/>
  <c r="S101" i="33" s="1"/>
  <c r="S102" i="33" s="1"/>
  <c r="M101" i="31"/>
  <c r="N79" i="31"/>
  <c r="R140" i="33"/>
  <c r="R145" i="33"/>
  <c r="R139" i="33"/>
  <c r="AX215" i="30"/>
  <c r="BE167" i="30"/>
  <c r="T127" i="33" s="1"/>
  <c r="S127" i="33"/>
  <c r="BE166" i="30"/>
  <c r="T126" i="33" s="1"/>
  <c r="S126" i="33"/>
  <c r="AX205" i="30"/>
  <c r="O18" i="31"/>
  <c r="O58" i="31" s="1"/>
  <c r="Q146" i="33"/>
  <c r="AH15" i="29" s="1"/>
  <c r="AG14" i="29"/>
  <c r="P147" i="33"/>
  <c r="R106" i="33"/>
  <c r="BE158" i="30"/>
  <c r="T66" i="33" s="1"/>
  <c r="T107" i="33" s="1"/>
  <c r="S66" i="33"/>
  <c r="S107" i="33" s="1"/>
  <c r="P17" i="31"/>
  <c r="P57" i="31" s="1"/>
  <c r="N100" i="31"/>
  <c r="O78" i="31"/>
  <c r="R119" i="33"/>
  <c r="R120" i="33" s="1"/>
  <c r="R110" i="33"/>
  <c r="AF36" i="17"/>
  <c r="Q99" i="31"/>
  <c r="AH5" i="17"/>
  <c r="S16" i="31"/>
  <c r="S56" i="31" s="1"/>
  <c r="R77" i="31"/>
  <c r="AG5" i="29"/>
  <c r="R15" i="31"/>
  <c r="R55" i="31" s="1"/>
  <c r="Q76" i="31"/>
  <c r="AF38" i="29" s="1"/>
  <c r="AE37" i="29"/>
  <c r="P98" i="31"/>
  <c r="AY180" i="30"/>
  <c r="AE7" i="23"/>
  <c r="AB40" i="23"/>
  <c r="M97" i="31"/>
  <c r="Z40" i="23"/>
  <c r="AD40" i="23"/>
  <c r="O97" i="31"/>
  <c r="AC40" i="23"/>
  <c r="N97" i="31"/>
  <c r="AY170" i="30"/>
  <c r="AE5" i="23"/>
  <c r="P14" i="31"/>
  <c r="P54" i="31" s="1"/>
  <c r="AA40" i="23"/>
  <c r="AS149" i="30"/>
  <c r="I13" i="31"/>
  <c r="AQ139" i="30"/>
  <c r="G12" i="31"/>
  <c r="P102" i="31"/>
  <c r="Q117" i="31"/>
  <c r="R19" i="31"/>
  <c r="BB227" i="30"/>
  <c r="BA231" i="30"/>
  <c r="AG7" i="32" s="1"/>
  <c r="AZ213" i="30"/>
  <c r="AZ197" i="30"/>
  <c r="BA194" i="30"/>
  <c r="AY214" i="30"/>
  <c r="AZ200" i="30"/>
  <c r="AY203" i="30"/>
  <c r="BA156" i="30"/>
  <c r="P64" i="33" s="1"/>
  <c r="AZ178" i="30"/>
  <c r="AZ162" i="30"/>
  <c r="BB179" i="30"/>
  <c r="AH7" i="29" s="1"/>
  <c r="BB168" i="30"/>
  <c r="BC165" i="30"/>
  <c r="R125" i="33" s="1"/>
  <c r="R128" i="33" s="1"/>
  <c r="BC218" i="30"/>
  <c r="R153" i="33" s="1"/>
  <c r="R154" i="33" s="1"/>
  <c r="R164" i="33" s="1"/>
  <c r="BB222" i="30"/>
  <c r="AH7" i="17" s="1"/>
  <c r="AU145" i="30"/>
  <c r="AT147" i="30"/>
  <c r="AT151" i="30"/>
  <c r="AK125" i="30"/>
  <c r="AO129" i="30"/>
  <c r="AM129" i="30"/>
  <c r="AN129" i="30"/>
  <c r="AL129" i="30"/>
  <c r="AD129" i="30"/>
  <c r="AU116" i="30"/>
  <c r="AU125" i="30" s="1"/>
  <c r="AT129" i="30"/>
  <c r="AK129" i="30"/>
  <c r="AC129" i="30"/>
  <c r="AH125" i="30"/>
  <c r="AJ125" i="30"/>
  <c r="AJ129" i="30"/>
  <c r="AB129" i="30"/>
  <c r="AI129" i="30"/>
  <c r="AR137" i="30"/>
  <c r="AS133" i="30"/>
  <c r="AS141" i="30" s="1"/>
  <c r="AP125" i="30"/>
  <c r="AH129" i="30"/>
  <c r="AQ129" i="30"/>
  <c r="AR129" i="30"/>
  <c r="AS129" i="30"/>
  <c r="AP129" i="30"/>
  <c r="AG129" i="30"/>
  <c r="AF129" i="30"/>
  <c r="AE129" i="30"/>
  <c r="AG125" i="30"/>
  <c r="AT125" i="30"/>
  <c r="AQ125" i="30"/>
  <c r="AF125" i="30"/>
  <c r="AR125" i="30"/>
  <c r="AS125" i="30"/>
  <c r="AD125" i="30"/>
  <c r="AN125" i="30"/>
  <c r="AI125" i="30"/>
  <c r="AM125" i="30"/>
  <c r="AL125" i="30"/>
  <c r="AE125" i="30"/>
  <c r="AC125" i="30"/>
  <c r="AO125" i="30"/>
  <c r="AB125" i="30"/>
  <c r="T102" i="33" l="1"/>
  <c r="U102" i="33" s="1"/>
  <c r="U101" i="33"/>
  <c r="R118" i="31"/>
  <c r="R59" i="31"/>
  <c r="Q119" i="31"/>
  <c r="AF36" i="32" s="1"/>
  <c r="Q182" i="33"/>
  <c r="Q188" i="33" s="1"/>
  <c r="AH5" i="32"/>
  <c r="AG16" i="32"/>
  <c r="AG17" i="32" s="1"/>
  <c r="AG19" i="32" s="1"/>
  <c r="AG20" i="32" s="1"/>
  <c r="AC23" i="32"/>
  <c r="AC66" i="32"/>
  <c r="AC67" i="32" s="1"/>
  <c r="AC74" i="32"/>
  <c r="AC84" i="32" s="1"/>
  <c r="AC85" i="32" s="1"/>
  <c r="AF17" i="32"/>
  <c r="R166" i="33"/>
  <c r="AI14" i="17"/>
  <c r="AE23" i="32"/>
  <c r="AE66" i="32"/>
  <c r="P186" i="33"/>
  <c r="U109" i="33"/>
  <c r="AF37" i="32"/>
  <c r="P105" i="33"/>
  <c r="P111" i="33" s="1"/>
  <c r="P121" i="33" s="1"/>
  <c r="AG21" i="23" s="1"/>
  <c r="P70" i="33"/>
  <c r="AF55" i="23"/>
  <c r="AD55" i="23"/>
  <c r="R138" i="33"/>
  <c r="R141" i="33" s="1"/>
  <c r="R143" i="33"/>
  <c r="R146" i="33" s="1"/>
  <c r="AI15" i="29" s="1"/>
  <c r="U107" i="33"/>
  <c r="O79" i="31"/>
  <c r="U108" i="33"/>
  <c r="N101" i="31"/>
  <c r="S139" i="33"/>
  <c r="AY215" i="30"/>
  <c r="P78" i="31"/>
  <c r="T139" i="33"/>
  <c r="S106" i="33"/>
  <c r="Q17" i="31"/>
  <c r="Q57" i="31" s="1"/>
  <c r="S140" i="33"/>
  <c r="S145" i="33"/>
  <c r="S110" i="33"/>
  <c r="S119" i="33"/>
  <c r="S120" i="33" s="1"/>
  <c r="T106" i="33"/>
  <c r="AY205" i="30"/>
  <c r="P18" i="31"/>
  <c r="P58" i="31" s="1"/>
  <c r="O100" i="31"/>
  <c r="AH14" i="29"/>
  <c r="Q147" i="33"/>
  <c r="T140" i="33"/>
  <c r="T145" i="33"/>
  <c r="T119" i="33"/>
  <c r="T110" i="33"/>
  <c r="AG37" i="17"/>
  <c r="AG36" i="17"/>
  <c r="R99" i="31"/>
  <c r="S77" i="31"/>
  <c r="AH37" i="17" s="1"/>
  <c r="AI5" i="17"/>
  <c r="T16" i="31"/>
  <c r="T56" i="31" s="1"/>
  <c r="AH5" i="29"/>
  <c r="S15" i="31"/>
  <c r="S55" i="31" s="1"/>
  <c r="AF37" i="29"/>
  <c r="Q98" i="31"/>
  <c r="R76" i="31"/>
  <c r="AZ170" i="30"/>
  <c r="AF5" i="23"/>
  <c r="Q14" i="31"/>
  <c r="Q54" i="31" s="1"/>
  <c r="AZ180" i="30"/>
  <c r="AF7" i="23"/>
  <c r="P75" i="31"/>
  <c r="K13" i="31"/>
  <c r="K53" i="31" s="1"/>
  <c r="AR139" i="30"/>
  <c r="H12" i="31"/>
  <c r="L11" i="31"/>
  <c r="L51" i="31" s="1"/>
  <c r="E11" i="31"/>
  <c r="I11" i="31"/>
  <c r="H11" i="31"/>
  <c r="G11" i="31"/>
  <c r="K11" i="31"/>
  <c r="K51" i="31" s="1"/>
  <c r="F11" i="31"/>
  <c r="Q102" i="31"/>
  <c r="R117" i="31"/>
  <c r="R119" i="31" s="1"/>
  <c r="AG36" i="32" s="1"/>
  <c r="AG35" i="32"/>
  <c r="S19" i="31"/>
  <c r="BC227" i="30"/>
  <c r="BB231" i="30"/>
  <c r="AH7" i="32" s="1"/>
  <c r="AZ214" i="30"/>
  <c r="BA200" i="30"/>
  <c r="AZ203" i="30"/>
  <c r="AZ205" i="30" s="1"/>
  <c r="BC179" i="30"/>
  <c r="AI7" i="29" s="1"/>
  <c r="BD165" i="30"/>
  <c r="S125" i="33" s="1"/>
  <c r="S128" i="33" s="1"/>
  <c r="BC168" i="30"/>
  <c r="BD218" i="30"/>
  <c r="S153" i="33" s="1"/>
  <c r="S154" i="33" s="1"/>
  <c r="S164" i="33" s="1"/>
  <c r="BC222" i="30"/>
  <c r="AI7" i="17" s="1"/>
  <c r="AD127" i="30"/>
  <c r="AK127" i="30"/>
  <c r="BA213" i="30"/>
  <c r="BA197" i="30"/>
  <c r="BB194" i="30"/>
  <c r="BB156" i="30"/>
  <c r="Q64" i="33" s="1"/>
  <c r="BA178" i="30"/>
  <c r="BA162" i="30"/>
  <c r="AQ127" i="30"/>
  <c r="AV145" i="30"/>
  <c r="AU151" i="30"/>
  <c r="AU147" i="30"/>
  <c r="AL127" i="30"/>
  <c r="AI127" i="30"/>
  <c r="AG127" i="30"/>
  <c r="AO127" i="30"/>
  <c r="AS137" i="30"/>
  <c r="AT133" i="30"/>
  <c r="AT141" i="30" s="1"/>
  <c r="AM127" i="30"/>
  <c r="AV116" i="30"/>
  <c r="AU129" i="30"/>
  <c r="AR127" i="30"/>
  <c r="AE127" i="30"/>
  <c r="AJ127" i="30"/>
  <c r="AN127" i="30"/>
  <c r="AF127" i="30"/>
  <c r="AP127" i="30"/>
  <c r="AH127" i="30"/>
  <c r="AS127" i="30"/>
  <c r="AS101" i="30"/>
  <c r="BE113" i="30"/>
  <c r="BD113" i="30"/>
  <c r="BC113" i="30"/>
  <c r="BB113" i="30"/>
  <c r="BA113" i="30"/>
  <c r="AZ113" i="30"/>
  <c r="AY113" i="30"/>
  <c r="AX113" i="30"/>
  <c r="AW113" i="30"/>
  <c r="AV113" i="30"/>
  <c r="AU113" i="30"/>
  <c r="AT113" i="30"/>
  <c r="AS113" i="30"/>
  <c r="AR113" i="30"/>
  <c r="AQ113" i="30"/>
  <c r="AP113" i="30"/>
  <c r="AO113" i="30"/>
  <c r="AN113" i="30"/>
  <c r="AM113" i="30"/>
  <c r="AL113" i="30"/>
  <c r="AK113" i="30"/>
  <c r="AJ113" i="30"/>
  <c r="AI113" i="30"/>
  <c r="AH113" i="30"/>
  <c r="AG113" i="30"/>
  <c r="AF113" i="30"/>
  <c r="AE113" i="30"/>
  <c r="AD113" i="30"/>
  <c r="AC113" i="30"/>
  <c r="AB113" i="30"/>
  <c r="BE101" i="30"/>
  <c r="BD101" i="30"/>
  <c r="BC101" i="30"/>
  <c r="BB101" i="30"/>
  <c r="BA101" i="30"/>
  <c r="AZ101" i="30"/>
  <c r="AY101" i="30"/>
  <c r="AX101" i="30"/>
  <c r="AW101" i="30"/>
  <c r="AV101" i="30"/>
  <c r="AU101" i="30"/>
  <c r="AT101" i="30"/>
  <c r="AR101" i="30"/>
  <c r="AQ101" i="30"/>
  <c r="AP101" i="30"/>
  <c r="AO101" i="30"/>
  <c r="AN101" i="30"/>
  <c r="AM101" i="30"/>
  <c r="AL101" i="30"/>
  <c r="AK101" i="30"/>
  <c r="AJ101" i="30"/>
  <c r="AI101" i="30"/>
  <c r="AH101" i="30"/>
  <c r="AG101" i="30"/>
  <c r="AF101" i="30"/>
  <c r="AE101" i="30"/>
  <c r="AD101" i="30"/>
  <c r="AC101" i="30"/>
  <c r="AB101" i="30"/>
  <c r="AB89" i="30"/>
  <c r="AC89" i="30"/>
  <c r="AD89" i="30"/>
  <c r="AE89" i="30"/>
  <c r="AF89" i="30"/>
  <c r="AG89" i="30"/>
  <c r="AH89" i="30"/>
  <c r="AI89" i="30"/>
  <c r="AJ89" i="30"/>
  <c r="AK89" i="30"/>
  <c r="AL89" i="30"/>
  <c r="AM89" i="30"/>
  <c r="AN89" i="30"/>
  <c r="AP89" i="30"/>
  <c r="AQ89" i="30"/>
  <c r="AR89" i="30"/>
  <c r="AS89" i="30"/>
  <c r="AT89" i="30"/>
  <c r="AU89" i="30"/>
  <c r="AV89" i="30"/>
  <c r="AW89" i="30"/>
  <c r="AX89" i="30"/>
  <c r="AY89" i="30"/>
  <c r="AZ89" i="30"/>
  <c r="BA89" i="30"/>
  <c r="BB89" i="30"/>
  <c r="BC89" i="30"/>
  <c r="BD89" i="30"/>
  <c r="BE89" i="30"/>
  <c r="AO89" i="30"/>
  <c r="S118" i="31" l="1"/>
  <c r="S59" i="31"/>
  <c r="Q184" i="33"/>
  <c r="AH14" i="32" s="1"/>
  <c r="Q185" i="33"/>
  <c r="AH15" i="32" s="1"/>
  <c r="V101" i="33"/>
  <c r="V102" i="33" s="1"/>
  <c r="W99" i="33"/>
  <c r="R182" i="33"/>
  <c r="R188" i="33" s="1"/>
  <c r="AI5" i="32"/>
  <c r="AG53" i="32"/>
  <c r="AF19" i="32"/>
  <c r="AE74" i="32"/>
  <c r="AE84" i="32" s="1"/>
  <c r="AE85" i="32" s="1"/>
  <c r="AJ14" i="17"/>
  <c r="S166" i="33"/>
  <c r="AE67" i="32"/>
  <c r="AH16" i="32"/>
  <c r="AG21" i="32"/>
  <c r="AG22" i="32" s="1"/>
  <c r="U140" i="33"/>
  <c r="Q105" i="33"/>
  <c r="Q111" i="33" s="1"/>
  <c r="Q121" i="33" s="1"/>
  <c r="AH21" i="23" s="1"/>
  <c r="Q70" i="33"/>
  <c r="S138" i="33"/>
  <c r="S141" i="33" s="1"/>
  <c r="S143" i="33"/>
  <c r="S146" i="33" s="1"/>
  <c r="AJ15" i="29" s="1"/>
  <c r="AG55" i="23"/>
  <c r="U110" i="33"/>
  <c r="R17" i="31"/>
  <c r="R57" i="31" s="1"/>
  <c r="AI14" i="29"/>
  <c r="R147" i="33"/>
  <c r="U139" i="33"/>
  <c r="P100" i="31"/>
  <c r="AZ215" i="30"/>
  <c r="T120" i="33"/>
  <c r="U119" i="33"/>
  <c r="U120" i="33" s="1"/>
  <c r="Q78" i="31"/>
  <c r="O101" i="31"/>
  <c r="U145" i="33"/>
  <c r="U106" i="33"/>
  <c r="P79" i="31"/>
  <c r="Q18" i="31"/>
  <c r="Q58" i="31" s="1"/>
  <c r="AG37" i="32"/>
  <c r="AH36" i="17"/>
  <c r="S99" i="31"/>
  <c r="T77" i="31"/>
  <c r="AI37" i="17" s="1"/>
  <c r="AJ5" i="17"/>
  <c r="U16" i="31"/>
  <c r="U56" i="31" s="1"/>
  <c r="AG38" i="29"/>
  <c r="AG37" i="29"/>
  <c r="R98" i="31"/>
  <c r="AI5" i="29"/>
  <c r="T15" i="31"/>
  <c r="T55" i="31" s="1"/>
  <c r="S76" i="31"/>
  <c r="AH38" i="29" s="1"/>
  <c r="AE41" i="23"/>
  <c r="Q75" i="31"/>
  <c r="AF41" i="23" s="1"/>
  <c r="AE40" i="23"/>
  <c r="P97" i="31"/>
  <c r="BA170" i="30"/>
  <c r="AG5" i="23"/>
  <c r="R14" i="31"/>
  <c r="R54" i="31" s="1"/>
  <c r="BA180" i="30"/>
  <c r="AG7" i="23"/>
  <c r="L13" i="31"/>
  <c r="L53" i="31" s="1"/>
  <c r="AS139" i="30"/>
  <c r="I12" i="31"/>
  <c r="R102" i="31"/>
  <c r="S117" i="31"/>
  <c r="S119" i="31" s="1"/>
  <c r="AH36" i="32" s="1"/>
  <c r="AH35" i="32"/>
  <c r="T19" i="31"/>
  <c r="BC231" i="30"/>
  <c r="AI7" i="32" s="1"/>
  <c r="BD227" i="30"/>
  <c r="BE218" i="30"/>
  <c r="T153" i="33" s="1"/>
  <c r="BD222" i="30"/>
  <c r="AJ7" i="17" s="1"/>
  <c r="BC156" i="30"/>
  <c r="R64" i="33" s="1"/>
  <c r="BB178" i="30"/>
  <c r="BB162" i="30"/>
  <c r="BB213" i="30"/>
  <c r="BC194" i="30"/>
  <c r="BB197" i="30"/>
  <c r="BD179" i="30"/>
  <c r="AJ7" i="29" s="1"/>
  <c r="BD168" i="30"/>
  <c r="BE165" i="30"/>
  <c r="T125" i="33" s="1"/>
  <c r="BA214" i="30"/>
  <c r="BA203" i="30"/>
  <c r="BB200" i="30"/>
  <c r="AV151" i="30"/>
  <c r="AV147" i="30"/>
  <c r="AW145" i="30"/>
  <c r="AW116" i="30"/>
  <c r="AV129" i="30"/>
  <c r="AV125" i="30"/>
  <c r="AU133" i="30"/>
  <c r="AU141" i="30" s="1"/>
  <c r="AT137" i="30"/>
  <c r="S75" i="30"/>
  <c r="T75" i="30"/>
  <c r="U75" i="30"/>
  <c r="V75" i="30"/>
  <c r="W75" i="30"/>
  <c r="X75" i="30"/>
  <c r="Y75" i="30"/>
  <c r="Z75" i="30"/>
  <c r="AA75" i="30"/>
  <c r="AB75" i="30"/>
  <c r="AC75" i="30"/>
  <c r="AD75" i="30"/>
  <c r="AE75" i="30"/>
  <c r="AF75" i="30"/>
  <c r="AG75" i="30"/>
  <c r="AH75" i="30"/>
  <c r="AI75" i="30"/>
  <c r="AJ75" i="30"/>
  <c r="AK75" i="30"/>
  <c r="AL75" i="30"/>
  <c r="AM75" i="30"/>
  <c r="AN75" i="30"/>
  <c r="AO75" i="30"/>
  <c r="R75" i="30"/>
  <c r="AP71" i="30"/>
  <c r="T73" i="30"/>
  <c r="U73" i="30"/>
  <c r="V73" i="30"/>
  <c r="W73" i="30"/>
  <c r="X73" i="30"/>
  <c r="Y73" i="30"/>
  <c r="Z73" i="30"/>
  <c r="AA73" i="30"/>
  <c r="AB73" i="30"/>
  <c r="AC73" i="30"/>
  <c r="AD73" i="30"/>
  <c r="AE73" i="30"/>
  <c r="AF73" i="30"/>
  <c r="AG73" i="30"/>
  <c r="AH73" i="30"/>
  <c r="AI73" i="30"/>
  <c r="AJ73" i="30"/>
  <c r="AK73" i="30"/>
  <c r="AL73" i="30"/>
  <c r="AM73" i="30"/>
  <c r="AN73" i="30"/>
  <c r="AO73" i="30"/>
  <c r="S73" i="30"/>
  <c r="Z94" i="33" l="1"/>
  <c r="Y94" i="33"/>
  <c r="T154" i="33"/>
  <c r="T164" i="33" s="1"/>
  <c r="V153" i="33"/>
  <c r="Y99" i="33"/>
  <c r="X99" i="33"/>
  <c r="X102" i="33" s="1"/>
  <c r="Z99" i="33"/>
  <c r="AA99" i="33" s="1"/>
  <c r="R184" i="33"/>
  <c r="AI14" i="32" s="1"/>
  <c r="AI16" i="32" s="1"/>
  <c r="AI17" i="32" s="1"/>
  <c r="T118" i="31"/>
  <c r="T59" i="31"/>
  <c r="R185" i="33"/>
  <c r="AI15" i="32" s="1"/>
  <c r="Q186" i="33"/>
  <c r="S182" i="33"/>
  <c r="S188" i="33" s="1"/>
  <c r="AJ5" i="32"/>
  <c r="AF20" i="32"/>
  <c r="AF21" i="32" s="1"/>
  <c r="AF22" i="32" s="1"/>
  <c r="AH17" i="32"/>
  <c r="AH19" i="32" s="1"/>
  <c r="AH20" i="32" s="1"/>
  <c r="AH53" i="32"/>
  <c r="AG23" i="32"/>
  <c r="AG66" i="32"/>
  <c r="AK14" i="17"/>
  <c r="T166" i="33"/>
  <c r="U164" i="33"/>
  <c r="U166" i="33" s="1"/>
  <c r="AH55" i="23"/>
  <c r="AP73" i="30"/>
  <c r="F10" i="31"/>
  <c r="T138" i="33"/>
  <c r="T143" i="33"/>
  <c r="T128" i="33"/>
  <c r="R105" i="33"/>
  <c r="R111" i="33" s="1"/>
  <c r="R121" i="33" s="1"/>
  <c r="AI21" i="23" s="1"/>
  <c r="R70" i="33"/>
  <c r="AJ14" i="29"/>
  <c r="S147" i="33"/>
  <c r="AH37" i="32"/>
  <c r="Q100" i="31"/>
  <c r="P101" i="31"/>
  <c r="R18" i="31"/>
  <c r="R58" i="31" s="1"/>
  <c r="Q79" i="31"/>
  <c r="R78" i="31"/>
  <c r="BA215" i="30"/>
  <c r="BA205" i="30"/>
  <c r="S17" i="31"/>
  <c r="S57" i="31" s="1"/>
  <c r="BE222" i="30"/>
  <c r="AK7" i="17" s="1"/>
  <c r="AK5" i="17"/>
  <c r="V16" i="31"/>
  <c r="V56" i="31" s="1"/>
  <c r="U77" i="31"/>
  <c r="AJ37" i="17" s="1"/>
  <c r="AI36" i="17"/>
  <c r="T99" i="31"/>
  <c r="AH37" i="29"/>
  <c r="S98" i="31"/>
  <c r="AJ5" i="29"/>
  <c r="U15" i="31"/>
  <c r="U55" i="31" s="1"/>
  <c r="T76" i="31"/>
  <c r="AI38" i="29" s="1"/>
  <c r="BB170" i="30"/>
  <c r="AH5" i="23"/>
  <c r="S14" i="31"/>
  <c r="S54" i="31" s="1"/>
  <c r="AF40" i="23"/>
  <c r="Q97" i="31"/>
  <c r="BB180" i="30"/>
  <c r="AH7" i="23"/>
  <c r="R75" i="31"/>
  <c r="AG41" i="23" s="1"/>
  <c r="M13" i="31"/>
  <c r="M53" i="31" s="1"/>
  <c r="K12" i="31"/>
  <c r="K52" i="31" s="1"/>
  <c r="M11" i="31"/>
  <c r="M51" i="31" s="1"/>
  <c r="T117" i="31"/>
  <c r="T119" i="31" s="1"/>
  <c r="AI36" i="32" s="1"/>
  <c r="AI35" i="32"/>
  <c r="S102" i="31"/>
  <c r="U19" i="31"/>
  <c r="BD231" i="30"/>
  <c r="AJ7" i="32" s="1"/>
  <c r="BE227" i="30"/>
  <c r="BB214" i="30"/>
  <c r="BC200" i="30"/>
  <c r="BB203" i="30"/>
  <c r="BC213" i="30"/>
  <c r="BD194" i="30"/>
  <c r="BC197" i="30"/>
  <c r="BE168" i="30"/>
  <c r="BE179" i="30"/>
  <c r="AK7" i="29" s="1"/>
  <c r="BD156" i="30"/>
  <c r="S64" i="33" s="1"/>
  <c r="BC178" i="30"/>
  <c r="BC162" i="30"/>
  <c r="AX145" i="30"/>
  <c r="AW147" i="30"/>
  <c r="AW151" i="30"/>
  <c r="AP75" i="30"/>
  <c r="AV133" i="30"/>
  <c r="AV141" i="30" s="1"/>
  <c r="AU137" i="30"/>
  <c r="AX116" i="30"/>
  <c r="AW129" i="30"/>
  <c r="AW125" i="30"/>
  <c r="AQ71" i="30"/>
  <c r="U118" i="31" l="1"/>
  <c r="U59" i="31"/>
  <c r="S184" i="33"/>
  <c r="S185" i="33"/>
  <c r="AJ15" i="32" s="1"/>
  <c r="Y102" i="33"/>
  <c r="R186" i="33"/>
  <c r="AA94" i="33"/>
  <c r="Z102" i="33"/>
  <c r="AI53" i="32"/>
  <c r="T182" i="33"/>
  <c r="AK5" i="32"/>
  <c r="AI19" i="32"/>
  <c r="AI20" i="32" s="1"/>
  <c r="AI21" i="32" s="1"/>
  <c r="AI22" i="32" s="1"/>
  <c r="AF23" i="32"/>
  <c r="AF66" i="32"/>
  <c r="AF67" i="32" s="1"/>
  <c r="AF74" i="32"/>
  <c r="AF84" i="32" s="1"/>
  <c r="AF85" i="32" s="1"/>
  <c r="AH21" i="32"/>
  <c r="AH22" i="32" s="1"/>
  <c r="S186" i="33"/>
  <c r="AJ14" i="32"/>
  <c r="AJ16" i="32" s="1"/>
  <c r="AG67" i="32"/>
  <c r="AG74" i="32"/>
  <c r="AG84" i="32" s="1"/>
  <c r="AG85" i="32" s="1"/>
  <c r="T185" i="33"/>
  <c r="T184" i="33"/>
  <c r="AK14" i="32" s="1"/>
  <c r="AI37" i="32"/>
  <c r="AI55" i="23"/>
  <c r="AR71" i="30"/>
  <c r="G10" i="31"/>
  <c r="U143" i="33"/>
  <c r="U146" i="33" s="1"/>
  <c r="T146" i="33"/>
  <c r="AK15" i="29" s="1"/>
  <c r="U138" i="33"/>
  <c r="U141" i="33" s="1"/>
  <c r="T141" i="33"/>
  <c r="S105" i="33"/>
  <c r="S111" i="33" s="1"/>
  <c r="S121" i="33" s="1"/>
  <c r="AJ21" i="23" s="1"/>
  <c r="S70" i="33"/>
  <c r="T17" i="31"/>
  <c r="T57" i="31" s="1"/>
  <c r="R79" i="31"/>
  <c r="R100" i="31"/>
  <c r="BB205" i="30"/>
  <c r="S18" i="31"/>
  <c r="S58" i="31" s="1"/>
  <c r="Q101" i="31"/>
  <c r="BB215" i="30"/>
  <c r="S78" i="31"/>
  <c r="AJ36" i="17"/>
  <c r="U99" i="31"/>
  <c r="V77" i="31"/>
  <c r="W16" i="31"/>
  <c r="AI37" i="29"/>
  <c r="T98" i="31"/>
  <c r="AK5" i="29"/>
  <c r="V15" i="31"/>
  <c r="V55" i="31" s="1"/>
  <c r="U76" i="31"/>
  <c r="AJ38" i="29" s="1"/>
  <c r="S75" i="31"/>
  <c r="AG40" i="23"/>
  <c r="R97" i="31"/>
  <c r="BC180" i="30"/>
  <c r="AI7" i="23"/>
  <c r="BC170" i="30"/>
  <c r="AI5" i="23"/>
  <c r="T14" i="31"/>
  <c r="T54" i="31" s="1"/>
  <c r="M74" i="31"/>
  <c r="N13" i="31"/>
  <c r="N53" i="31" s="1"/>
  <c r="L12" i="31"/>
  <c r="L52" i="31" s="1"/>
  <c r="M72" i="31"/>
  <c r="N11" i="31"/>
  <c r="N51" i="31" s="1"/>
  <c r="U117" i="31"/>
  <c r="U119" i="31" s="1"/>
  <c r="AJ36" i="32" s="1"/>
  <c r="AJ35" i="32"/>
  <c r="T102" i="31"/>
  <c r="BE231" i="30"/>
  <c r="AK7" i="32" s="1"/>
  <c r="V19" i="31"/>
  <c r="BD213" i="30"/>
  <c r="BE194" i="30"/>
  <c r="BD197" i="30"/>
  <c r="BE156" i="30"/>
  <c r="T64" i="33" s="1"/>
  <c r="BD178" i="30"/>
  <c r="BD162" i="30"/>
  <c r="BC214" i="30"/>
  <c r="BC203" i="30"/>
  <c r="BC205" i="30" s="1"/>
  <c r="BD200" i="30"/>
  <c r="AX147" i="30"/>
  <c r="AX151" i="30"/>
  <c r="AY145" i="30"/>
  <c r="AY116" i="30"/>
  <c r="AX129" i="30"/>
  <c r="AX125" i="30"/>
  <c r="AV137" i="30"/>
  <c r="AW133" i="30"/>
  <c r="AW141" i="30" s="1"/>
  <c r="AQ73" i="30"/>
  <c r="AQ75" i="30"/>
  <c r="AS71" i="30"/>
  <c r="I10" i="31" s="1"/>
  <c r="AR73" i="30"/>
  <c r="U182" i="33" l="1"/>
  <c r="T188" i="33"/>
  <c r="U188" i="33" s="1"/>
  <c r="V118" i="31"/>
  <c r="W118" i="31" s="1"/>
  <c r="V59" i="31"/>
  <c r="AL14" i="32"/>
  <c r="AI23" i="32"/>
  <c r="AI66" i="32"/>
  <c r="AI67" i="32" s="1"/>
  <c r="AI74" i="32"/>
  <c r="AI84" i="32" s="1"/>
  <c r="AI85" i="32" s="1"/>
  <c r="AH23" i="32"/>
  <c r="AH66" i="32"/>
  <c r="AJ17" i="32"/>
  <c r="AJ53" i="32"/>
  <c r="U185" i="33"/>
  <c r="AK15" i="32"/>
  <c r="AL15" i="32" s="1"/>
  <c r="AL16" i="32" s="1"/>
  <c r="AL17" i="32" s="1"/>
  <c r="T186" i="33"/>
  <c r="U184" i="33"/>
  <c r="AJ37" i="32"/>
  <c r="AR75" i="30"/>
  <c r="H10" i="31"/>
  <c r="AJ55" i="23"/>
  <c r="T105" i="33"/>
  <c r="T70" i="33"/>
  <c r="T147" i="33"/>
  <c r="AK14" i="29"/>
  <c r="U147" i="33"/>
  <c r="U17" i="31"/>
  <c r="U57" i="31" s="1"/>
  <c r="R101" i="31"/>
  <c r="BC215" i="30"/>
  <c r="T78" i="31"/>
  <c r="S100" i="31"/>
  <c r="T18" i="31"/>
  <c r="T58" i="31" s="1"/>
  <c r="S79" i="31"/>
  <c r="AK37" i="17"/>
  <c r="AK36" i="17"/>
  <c r="V99" i="31"/>
  <c r="AJ37" i="29"/>
  <c r="U98" i="31"/>
  <c r="V76" i="31"/>
  <c r="W15" i="31"/>
  <c r="T75" i="31"/>
  <c r="AI41" i="23" s="1"/>
  <c r="AH40" i="23"/>
  <c r="S97" i="31"/>
  <c r="AH41" i="23"/>
  <c r="BD170" i="30"/>
  <c r="AJ5" i="23"/>
  <c r="U14" i="31"/>
  <c r="U54" i="31" s="1"/>
  <c r="BD180" i="30"/>
  <c r="AJ7" i="23"/>
  <c r="N74" i="31"/>
  <c r="O13" i="31"/>
  <c r="O53" i="31" s="1"/>
  <c r="M96" i="31"/>
  <c r="M12" i="31"/>
  <c r="M52" i="31" s="1"/>
  <c r="N72" i="31"/>
  <c r="M94" i="31"/>
  <c r="O11" i="31"/>
  <c r="O51" i="31" s="1"/>
  <c r="V117" i="31"/>
  <c r="AK35" i="32"/>
  <c r="AL35" i="32" s="1"/>
  <c r="W19" i="31"/>
  <c r="U102" i="31"/>
  <c r="BE178" i="30"/>
  <c r="BE162" i="30"/>
  <c r="BD214" i="30"/>
  <c r="BD203" i="30"/>
  <c r="BE200" i="30"/>
  <c r="BD205" i="30"/>
  <c r="BE197" i="30"/>
  <c r="BE213" i="30"/>
  <c r="AZ145" i="30"/>
  <c r="AY151" i="30"/>
  <c r="AY147" i="30"/>
  <c r="AZ116" i="30"/>
  <c r="AY129" i="30"/>
  <c r="AY125" i="30"/>
  <c r="AW137" i="30"/>
  <c r="AX133" i="30"/>
  <c r="AX141" i="30" s="1"/>
  <c r="AS73" i="30"/>
  <c r="AT71" i="30"/>
  <c r="AS75" i="30"/>
  <c r="AP41" i="30"/>
  <c r="AP39" i="30"/>
  <c r="AQ39" i="30" s="1"/>
  <c r="AR39" i="30" s="1"/>
  <c r="AP35" i="30"/>
  <c r="AQ35" i="30" s="1"/>
  <c r="AR35" i="30" s="1"/>
  <c r="AS35" i="30" s="1"/>
  <c r="AP25" i="30"/>
  <c r="AQ25" i="30" s="1"/>
  <c r="AR25" i="30" s="1"/>
  <c r="AP26" i="30"/>
  <c r="AQ26" i="30" s="1"/>
  <c r="AR26" i="30" s="1"/>
  <c r="AS26" i="30" s="1"/>
  <c r="AT26" i="30" s="1"/>
  <c r="AP27" i="30"/>
  <c r="AQ27" i="30" s="1"/>
  <c r="AR27" i="30" s="1"/>
  <c r="AS27" i="30" s="1"/>
  <c r="AT27" i="30" s="1"/>
  <c r="AP28" i="30"/>
  <c r="AQ28" i="30" s="1"/>
  <c r="AR28" i="30" s="1"/>
  <c r="AS28" i="30" s="1"/>
  <c r="AT28" i="30" s="1"/>
  <c r="AP29" i="30"/>
  <c r="AQ29" i="30" s="1"/>
  <c r="AR29" i="30" s="1"/>
  <c r="AS29" i="30" s="1"/>
  <c r="AT29" i="30" s="1"/>
  <c r="AP30" i="30"/>
  <c r="AQ30" i="30" s="1"/>
  <c r="AR30" i="30" s="1"/>
  <c r="AS30" i="30" s="1"/>
  <c r="AT30" i="30" s="1"/>
  <c r="AP31" i="30"/>
  <c r="AQ31" i="30" s="1"/>
  <c r="AR31" i="30" s="1"/>
  <c r="AS31" i="30" s="1"/>
  <c r="AT31" i="30" s="1"/>
  <c r="AP32" i="30"/>
  <c r="AQ32" i="30" s="1"/>
  <c r="AR32" i="30" s="1"/>
  <c r="AS32" i="30" s="1"/>
  <c r="AT32" i="30" s="1"/>
  <c r="AP33" i="30"/>
  <c r="AQ33" i="30" s="1"/>
  <c r="AR33" i="30" s="1"/>
  <c r="AS33" i="30" s="1"/>
  <c r="AT33" i="30" s="1"/>
  <c r="AP24" i="30"/>
  <c r="AQ24" i="30" s="1"/>
  <c r="AR24" i="30" s="1"/>
  <c r="AS24" i="30" s="1"/>
  <c r="AT49" i="30"/>
  <c r="AU49" i="30"/>
  <c r="AV49" i="30"/>
  <c r="AW49" i="30"/>
  <c r="AX49" i="30"/>
  <c r="AY49" i="30"/>
  <c r="AZ49" i="30"/>
  <c r="BA49" i="30"/>
  <c r="BB49" i="30"/>
  <c r="BC49" i="30"/>
  <c r="BD49" i="30"/>
  <c r="BE49" i="30"/>
  <c r="AP40" i="30"/>
  <c r="S52" i="30"/>
  <c r="S247" i="30" s="1"/>
  <c r="T52" i="30"/>
  <c r="T247" i="30" s="1"/>
  <c r="U52" i="30"/>
  <c r="U247" i="30" s="1"/>
  <c r="V52" i="30"/>
  <c r="V247" i="30" s="1"/>
  <c r="W52" i="30"/>
  <c r="W247" i="30" s="1"/>
  <c r="X52" i="30"/>
  <c r="X247" i="30" s="1"/>
  <c r="Y52" i="30"/>
  <c r="Y247" i="30" s="1"/>
  <c r="Z52" i="30"/>
  <c r="Z247" i="30" s="1"/>
  <c r="AA52" i="30"/>
  <c r="AA247" i="30" s="1"/>
  <c r="AB52" i="30"/>
  <c r="AB247" i="30" s="1"/>
  <c r="AC52" i="30"/>
  <c r="AC247" i="30" s="1"/>
  <c r="AD52" i="30"/>
  <c r="AE52" i="30"/>
  <c r="AF52" i="30"/>
  <c r="AG52" i="30"/>
  <c r="AH52" i="30"/>
  <c r="AI52" i="30"/>
  <c r="AJ52" i="30"/>
  <c r="AK52" i="30"/>
  <c r="AL52" i="30"/>
  <c r="AM52" i="30"/>
  <c r="AN52" i="30"/>
  <c r="AO52" i="30"/>
  <c r="AO40" i="30"/>
  <c r="AO42" i="30" s="1"/>
  <c r="AN40" i="30"/>
  <c r="AN42" i="30" s="1"/>
  <c r="AM40" i="30"/>
  <c r="AM42" i="30" s="1"/>
  <c r="AL40" i="30"/>
  <c r="AL42" i="30" s="1"/>
  <c r="AK40" i="30"/>
  <c r="AK42" i="30" s="1"/>
  <c r="AJ40" i="30"/>
  <c r="AJ42" i="30" s="1"/>
  <c r="AI40" i="30"/>
  <c r="AI42" i="30" s="1"/>
  <c r="AH40" i="30"/>
  <c r="AH42" i="30" s="1"/>
  <c r="AG40" i="30"/>
  <c r="AG42" i="30" s="1"/>
  <c r="AF40" i="30"/>
  <c r="AF42" i="30" s="1"/>
  <c r="AE40" i="30"/>
  <c r="AE42" i="30" s="1"/>
  <c r="AD40" i="30"/>
  <c r="AD42" i="30" s="1"/>
  <c r="AC40" i="30"/>
  <c r="AC42" i="30" s="1"/>
  <c r="AC53" i="30" s="1"/>
  <c r="AB40" i="30"/>
  <c r="AB42" i="30" s="1"/>
  <c r="AA40" i="30"/>
  <c r="AA42" i="30" s="1"/>
  <c r="AA53" i="30" s="1"/>
  <c r="Z40" i="30"/>
  <c r="Z42" i="30" s="1"/>
  <c r="Z53" i="30" s="1"/>
  <c r="Y40" i="30"/>
  <c r="Y42" i="30" s="1"/>
  <c r="Y53" i="30" s="1"/>
  <c r="X40" i="30"/>
  <c r="X42" i="30" s="1"/>
  <c r="X53" i="30" s="1"/>
  <c r="W40" i="30"/>
  <c r="W42" i="30" s="1"/>
  <c r="W53" i="30" s="1"/>
  <c r="V40" i="30"/>
  <c r="V42" i="30" s="1"/>
  <c r="V53" i="30" s="1"/>
  <c r="U40" i="30"/>
  <c r="U42" i="30" s="1"/>
  <c r="U53" i="30" s="1"/>
  <c r="U54" i="30" s="1"/>
  <c r="T40" i="30"/>
  <c r="T42" i="30" s="1"/>
  <c r="T53" i="30" s="1"/>
  <c r="S40" i="30"/>
  <c r="S42" i="30" s="1"/>
  <c r="S53" i="30" s="1"/>
  <c r="R40" i="30"/>
  <c r="R42" i="30" s="1"/>
  <c r="R53" i="30" s="1"/>
  <c r="AO34" i="30"/>
  <c r="AO36" i="30" s="1"/>
  <c r="AN34" i="30"/>
  <c r="AN36" i="30" s="1"/>
  <c r="AM34" i="30"/>
  <c r="AM36" i="30" s="1"/>
  <c r="AL34" i="30"/>
  <c r="AL36" i="30" s="1"/>
  <c r="AK34" i="30"/>
  <c r="AK36" i="30" s="1"/>
  <c r="AJ34" i="30"/>
  <c r="AJ36" i="30" s="1"/>
  <c r="AI34" i="30"/>
  <c r="AI36" i="30" s="1"/>
  <c r="AH34" i="30"/>
  <c r="AH36" i="30" s="1"/>
  <c r="AG34" i="30"/>
  <c r="AG36" i="30" s="1"/>
  <c r="AF34" i="30"/>
  <c r="AF36" i="30" s="1"/>
  <c r="AE34" i="30"/>
  <c r="AE36" i="30" s="1"/>
  <c r="AD34" i="30"/>
  <c r="AD36" i="30" s="1"/>
  <c r="AC34" i="30"/>
  <c r="AC36" i="30" s="1"/>
  <c r="AB34" i="30"/>
  <c r="AB36" i="30" s="1"/>
  <c r="AA34" i="30"/>
  <c r="AA36" i="30" s="1"/>
  <c r="Z34" i="30"/>
  <c r="Z36" i="30" s="1"/>
  <c r="Y34" i="30"/>
  <c r="Y36" i="30" s="1"/>
  <c r="X34" i="30"/>
  <c r="X36" i="30" s="1"/>
  <c r="W34" i="30"/>
  <c r="W36" i="30" s="1"/>
  <c r="V34" i="30"/>
  <c r="V36" i="30" s="1"/>
  <c r="U34" i="30"/>
  <c r="U36" i="30" s="1"/>
  <c r="T34" i="30"/>
  <c r="T36" i="30" s="1"/>
  <c r="S34" i="30"/>
  <c r="S36" i="30" s="1"/>
  <c r="R24" i="30"/>
  <c r="R52" i="30" s="1"/>
  <c r="AJ19" i="32" l="1"/>
  <c r="AJ20" i="32" s="1"/>
  <c r="AJ21" i="32" s="1"/>
  <c r="AJ22" i="32" s="1"/>
  <c r="AK16" i="32"/>
  <c r="AH67" i="32"/>
  <c r="AH74" i="32"/>
  <c r="AH84" i="32" s="1"/>
  <c r="AH85" i="32" s="1"/>
  <c r="U186" i="33"/>
  <c r="X44" i="30"/>
  <c r="X48" i="30" s="1"/>
  <c r="X237" i="30"/>
  <c r="AI247" i="30"/>
  <c r="U105" i="33"/>
  <c r="U111" i="33" s="1"/>
  <c r="U121" i="33" s="1"/>
  <c r="T111" i="33"/>
  <c r="T121" i="33" s="1"/>
  <c r="AK21" i="23" s="1"/>
  <c r="AL21" i="23" s="1"/>
  <c r="Y44" i="30"/>
  <c r="Y237" i="30"/>
  <c r="AG44" i="30"/>
  <c r="AG48" i="30" s="1"/>
  <c r="AG49" i="30" s="1"/>
  <c r="AG237" i="30"/>
  <c r="AO44" i="30"/>
  <c r="E8" i="31"/>
  <c r="AO237" i="30"/>
  <c r="AG53" i="30"/>
  <c r="AO53" i="30"/>
  <c r="E9" i="31"/>
  <c r="AH247" i="30"/>
  <c r="AU31" i="30"/>
  <c r="I12" i="33"/>
  <c r="R54" i="30"/>
  <c r="R247" i="30"/>
  <c r="Z44" i="30"/>
  <c r="AA48" i="30" s="1"/>
  <c r="Z237" i="30"/>
  <c r="AH237" i="30"/>
  <c r="AH53" i="30"/>
  <c r="AO247" i="30"/>
  <c r="AG247" i="30"/>
  <c r="AU30" i="30"/>
  <c r="I11" i="33"/>
  <c r="S44" i="30"/>
  <c r="S237" i="30"/>
  <c r="AA44" i="30"/>
  <c r="AA237" i="30"/>
  <c r="AI44" i="30"/>
  <c r="AI237" i="30"/>
  <c r="AI53" i="30"/>
  <c r="AN247" i="30"/>
  <c r="AF247" i="30"/>
  <c r="AU29" i="30"/>
  <c r="I10" i="33"/>
  <c r="T47" i="30"/>
  <c r="T237" i="30"/>
  <c r="AB47" i="30"/>
  <c r="AB237" i="30"/>
  <c r="AJ47" i="30"/>
  <c r="AJ237" i="30"/>
  <c r="AJ53" i="30"/>
  <c r="AM247" i="30"/>
  <c r="AE247" i="30"/>
  <c r="AU28" i="30"/>
  <c r="I9" i="33"/>
  <c r="K10" i="31"/>
  <c r="K50" i="31" s="1"/>
  <c r="AN44" i="30"/>
  <c r="AN237" i="30"/>
  <c r="AF53" i="30"/>
  <c r="U44" i="30"/>
  <c r="U237" i="30"/>
  <c r="AC44" i="30"/>
  <c r="AC237" i="30"/>
  <c r="AK44" i="30"/>
  <c r="AK237" i="30"/>
  <c r="AK53" i="30"/>
  <c r="AL247" i="30"/>
  <c r="AD247" i="30"/>
  <c r="AU27" i="30"/>
  <c r="I8" i="33"/>
  <c r="AF44" i="30"/>
  <c r="AF48" i="30" s="1"/>
  <c r="AF237" i="30"/>
  <c r="AN53" i="30"/>
  <c r="V44" i="30"/>
  <c r="V48" i="30" s="1"/>
  <c r="V237" i="30"/>
  <c r="AD44" i="30"/>
  <c r="AD237" i="30"/>
  <c r="AL237" i="30"/>
  <c r="AD53" i="30"/>
  <c r="AL53" i="30"/>
  <c r="AK247" i="30"/>
  <c r="AU26" i="30"/>
  <c r="I7" i="33"/>
  <c r="AU32" i="30"/>
  <c r="I13" i="33"/>
  <c r="W44" i="30"/>
  <c r="W237" i="30"/>
  <c r="AE44" i="30"/>
  <c r="AE237" i="30"/>
  <c r="AM44" i="30"/>
  <c r="AM237" i="30"/>
  <c r="AE53" i="30"/>
  <c r="AM53" i="30"/>
  <c r="AJ247" i="30"/>
  <c r="AU33" i="30"/>
  <c r="I14" i="33"/>
  <c r="I30" i="33" s="1"/>
  <c r="BD215" i="30"/>
  <c r="T100" i="31"/>
  <c r="S101" i="31"/>
  <c r="T79" i="31"/>
  <c r="U78" i="31"/>
  <c r="V17" i="31"/>
  <c r="V57" i="31" s="1"/>
  <c r="U18" i="31"/>
  <c r="U58" i="31" s="1"/>
  <c r="W117" i="31"/>
  <c r="W119" i="31" s="1"/>
  <c r="V119" i="31"/>
  <c r="AK36" i="32" s="1"/>
  <c r="AL36" i="32" s="1"/>
  <c r="AL37" i="32" s="1"/>
  <c r="AK37" i="29"/>
  <c r="V98" i="31"/>
  <c r="W55" i="31"/>
  <c r="AK38" i="29"/>
  <c r="BE170" i="30"/>
  <c r="AK5" i="23"/>
  <c r="V14" i="31"/>
  <c r="V54" i="31" s="1"/>
  <c r="BE180" i="30"/>
  <c r="AK7" i="23"/>
  <c r="U75" i="31"/>
  <c r="AI40" i="23"/>
  <c r="T97" i="31"/>
  <c r="O74" i="31"/>
  <c r="N96" i="31"/>
  <c r="P13" i="31"/>
  <c r="P53" i="31" s="1"/>
  <c r="M73" i="31"/>
  <c r="N12" i="31"/>
  <c r="N52" i="31" s="1"/>
  <c r="N94" i="31"/>
  <c r="P11" i="31"/>
  <c r="P51" i="31" s="1"/>
  <c r="O72" i="31"/>
  <c r="V102" i="31"/>
  <c r="W59" i="31"/>
  <c r="BE203" i="30"/>
  <c r="BE214" i="30"/>
  <c r="AL47" i="30"/>
  <c r="AT24" i="30"/>
  <c r="AZ147" i="30"/>
  <c r="AZ151" i="30"/>
  <c r="BA145" i="30"/>
  <c r="AC54" i="30"/>
  <c r="V54" i="30"/>
  <c r="AO48" i="30"/>
  <c r="AL44" i="30"/>
  <c r="AL48" i="30" s="1"/>
  <c r="AO47" i="30"/>
  <c r="AH47" i="30"/>
  <c r="AG47" i="30"/>
  <c r="AX137" i="30"/>
  <c r="AY133" i="30"/>
  <c r="AY141" i="30" s="1"/>
  <c r="Y47" i="30"/>
  <c r="AP42" i="30"/>
  <c r="AC47" i="30"/>
  <c r="AK47" i="30"/>
  <c r="V47" i="30"/>
  <c r="T44" i="30"/>
  <c r="T48" i="30" s="1"/>
  <c r="T49" i="30" s="1"/>
  <c r="AD48" i="30"/>
  <c r="W48" i="30"/>
  <c r="BA116" i="30"/>
  <c r="AZ129" i="30"/>
  <c r="AZ125" i="30"/>
  <c r="AS39" i="30"/>
  <c r="AR40" i="30"/>
  <c r="AJ44" i="30"/>
  <c r="AM47" i="30"/>
  <c r="AE47" i="30"/>
  <c r="W47" i="30"/>
  <c r="AF47" i="30"/>
  <c r="X47" i="30"/>
  <c r="AH44" i="30"/>
  <c r="AD47" i="30"/>
  <c r="AN47" i="30"/>
  <c r="AQ40" i="30"/>
  <c r="U47" i="30"/>
  <c r="AQ41" i="30"/>
  <c r="AR41" i="30" s="1"/>
  <c r="AS41" i="30" s="1"/>
  <c r="AJ54" i="30"/>
  <c r="T54" i="30"/>
  <c r="AI47" i="30"/>
  <c r="AA47" i="30"/>
  <c r="AU71" i="30"/>
  <c r="AT75" i="30"/>
  <c r="Y54" i="30"/>
  <c r="AI54" i="30"/>
  <c r="AA54" i="30"/>
  <c r="S54" i="30"/>
  <c r="Z47" i="30"/>
  <c r="AS25" i="30"/>
  <c r="AR34" i="30"/>
  <c r="AR36" i="30" s="1"/>
  <c r="AR52" i="30"/>
  <c r="AR247" i="30" s="1"/>
  <c r="AP34" i="30"/>
  <c r="AP36" i="30" s="1"/>
  <c r="AQ52" i="30"/>
  <c r="AQ247" i="30" s="1"/>
  <c r="AQ34" i="30"/>
  <c r="AQ36" i="30" s="1"/>
  <c r="AP52" i="30"/>
  <c r="Z54" i="30"/>
  <c r="AB53" i="30"/>
  <c r="AB54" i="30" s="1"/>
  <c r="AB44" i="30"/>
  <c r="R34" i="30"/>
  <c r="R36" i="30" s="1"/>
  <c r="X54" i="30"/>
  <c r="AE54" i="30"/>
  <c r="W54" i="30"/>
  <c r="AB48" i="30" l="1"/>
  <c r="AE48" i="30"/>
  <c r="AN48" i="30"/>
  <c r="Y48" i="30"/>
  <c r="AJ23" i="32"/>
  <c r="AJ74" i="32"/>
  <c r="AJ84" i="32" s="1"/>
  <c r="AJ85" i="32" s="1"/>
  <c r="AJ66" i="32"/>
  <c r="AJ67" i="32" s="1"/>
  <c r="AJ48" i="30"/>
  <c r="AJ49" i="30" s="1"/>
  <c r="U48" i="30"/>
  <c r="AK54" i="30"/>
  <c r="V49" i="30"/>
  <c r="AO54" i="30"/>
  <c r="E22" i="31"/>
  <c r="AM54" i="30"/>
  <c r="Z48" i="30"/>
  <c r="Z49" i="30" s="1"/>
  <c r="AK53" i="32"/>
  <c r="AL53" i="32" s="1"/>
  <c r="AK17" i="32"/>
  <c r="AK19" i="32" s="1"/>
  <c r="BE215" i="30"/>
  <c r="I28" i="33"/>
  <c r="AO242" i="30"/>
  <c r="AP53" i="30"/>
  <c r="F9" i="31"/>
  <c r="AV27" i="30"/>
  <c r="J8" i="33"/>
  <c r="AP247" i="30"/>
  <c r="AN242" i="30"/>
  <c r="AK55" i="23"/>
  <c r="AI242" i="30"/>
  <c r="AV31" i="30"/>
  <c r="J12" i="33"/>
  <c r="V242" i="30"/>
  <c r="AV30" i="30"/>
  <c r="J11" i="33"/>
  <c r="W242" i="30"/>
  <c r="AF242" i="30"/>
  <c r="T242" i="30"/>
  <c r="Y242" i="30"/>
  <c r="L10" i="31"/>
  <c r="L50" i="31" s="1"/>
  <c r="G8" i="31"/>
  <c r="AQ237" i="30"/>
  <c r="AB242" i="30"/>
  <c r="Z242" i="30"/>
  <c r="AN54" i="30"/>
  <c r="AL54" i="30"/>
  <c r="AV33" i="30"/>
  <c r="J14" i="33"/>
  <c r="J30" i="33" s="1"/>
  <c r="AD242" i="30"/>
  <c r="U242" i="30"/>
  <c r="AG242" i="30"/>
  <c r="AK242" i="30"/>
  <c r="AV29" i="30"/>
  <c r="J10" i="33"/>
  <c r="AU24" i="30"/>
  <c r="I5" i="33"/>
  <c r="AE242" i="30"/>
  <c r="AF54" i="30"/>
  <c r="AB49" i="30"/>
  <c r="AM242" i="30"/>
  <c r="X242" i="30"/>
  <c r="AH242" i="30"/>
  <c r="AV26" i="30"/>
  <c r="J7" i="33"/>
  <c r="AL242" i="30"/>
  <c r="AC242" i="30"/>
  <c r="AA242" i="30"/>
  <c r="AP47" i="30"/>
  <c r="F8" i="31"/>
  <c r="AP237" i="30"/>
  <c r="R44" i="30"/>
  <c r="S48" i="30" s="1"/>
  <c r="R237" i="30"/>
  <c r="H8" i="31"/>
  <c r="AR237" i="30"/>
  <c r="AG54" i="30"/>
  <c r="AD54" i="30"/>
  <c r="U49" i="30"/>
  <c r="AV32" i="30"/>
  <c r="J13" i="33"/>
  <c r="I24" i="33"/>
  <c r="AV28" i="30"/>
  <c r="J9" i="33"/>
  <c r="AJ242" i="30"/>
  <c r="AH54" i="30"/>
  <c r="I29" i="33"/>
  <c r="BE205" i="30"/>
  <c r="V18" i="31"/>
  <c r="V58" i="31" s="1"/>
  <c r="U79" i="31"/>
  <c r="T101" i="31"/>
  <c r="V78" i="31"/>
  <c r="W17" i="31"/>
  <c r="U100" i="31"/>
  <c r="AK37" i="32"/>
  <c r="AJ40" i="23"/>
  <c r="U97" i="31"/>
  <c r="V75" i="31"/>
  <c r="AK41" i="23" s="1"/>
  <c r="W54" i="31"/>
  <c r="W14" i="31"/>
  <c r="AJ41" i="23"/>
  <c r="O96" i="31"/>
  <c r="Q13" i="31"/>
  <c r="Q53" i="31" s="1"/>
  <c r="P74" i="31"/>
  <c r="O12" i="31"/>
  <c r="O52" i="31" s="1"/>
  <c r="N73" i="31"/>
  <c r="M95" i="31"/>
  <c r="Q11" i="31"/>
  <c r="Q51" i="31" s="1"/>
  <c r="P72" i="31"/>
  <c r="O94" i="31"/>
  <c r="W102" i="31"/>
  <c r="AL49" i="30"/>
  <c r="AF49" i="30"/>
  <c r="X49" i="30"/>
  <c r="AN49" i="30"/>
  <c r="BB145" i="30"/>
  <c r="BA151" i="30"/>
  <c r="BA147" i="30"/>
  <c r="AM48" i="30"/>
  <c r="AM49" i="30" s="1"/>
  <c r="AR42" i="30"/>
  <c r="W49" i="30"/>
  <c r="BB116" i="30"/>
  <c r="BA129" i="30"/>
  <c r="BA125" i="30"/>
  <c r="AP44" i="30"/>
  <c r="AP48" i="30" s="1"/>
  <c r="AP49" i="30" s="1"/>
  <c r="AE49" i="30"/>
  <c r="AY137" i="30"/>
  <c r="AZ133" i="30"/>
  <c r="AZ141" i="30" s="1"/>
  <c r="AA49" i="30"/>
  <c r="AD49" i="30"/>
  <c r="AO49" i="30"/>
  <c r="Y49" i="30"/>
  <c r="AQ47" i="30"/>
  <c r="AC48" i="30"/>
  <c r="AC49" i="30" s="1"/>
  <c r="AV71" i="30"/>
  <c r="AU75" i="30"/>
  <c r="AQ42" i="30"/>
  <c r="G9" i="31" s="1"/>
  <c r="S47" i="30"/>
  <c r="AH48" i="30"/>
  <c r="AH49" i="30" s="1"/>
  <c r="AI48" i="30"/>
  <c r="AI49" i="30" s="1"/>
  <c r="AS40" i="30"/>
  <c r="AS42" i="30" s="1"/>
  <c r="AT39" i="30"/>
  <c r="AK48" i="30"/>
  <c r="AK49" i="30" s="1"/>
  <c r="AS34" i="30"/>
  <c r="AS36" i="30" s="1"/>
  <c r="AT25" i="30"/>
  <c r="I6" i="33" s="1"/>
  <c r="AS47" i="30"/>
  <c r="AS52" i="30"/>
  <c r="AS247" i="30" s="1"/>
  <c r="AR47" i="30"/>
  <c r="AP54" i="30" l="1"/>
  <c r="S49" i="30"/>
  <c r="J28" i="33"/>
  <c r="AK20" i="32"/>
  <c r="AL19" i="32"/>
  <c r="AL20" i="32" s="1"/>
  <c r="AL21" i="32" s="1"/>
  <c r="AL22" i="32" s="1"/>
  <c r="AL23" i="32" s="1"/>
  <c r="AK21" i="32"/>
  <c r="AK22" i="32" s="1"/>
  <c r="J29" i="33"/>
  <c r="AS53" i="30"/>
  <c r="AS54" i="30" s="1"/>
  <c r="I9" i="31"/>
  <c r="J24" i="33"/>
  <c r="I15" i="33"/>
  <c r="I27" i="33"/>
  <c r="R242" i="30"/>
  <c r="AW26" i="30"/>
  <c r="K7" i="33"/>
  <c r="AV24" i="30"/>
  <c r="J5" i="33"/>
  <c r="AW31" i="30"/>
  <c r="K12" i="33"/>
  <c r="S242" i="30"/>
  <c r="I8" i="31"/>
  <c r="AS237" i="30"/>
  <c r="AR53" i="30"/>
  <c r="AR54" i="30" s="1"/>
  <c r="H9" i="31"/>
  <c r="AW32" i="30"/>
  <c r="K13" i="33"/>
  <c r="AP242" i="30"/>
  <c r="AW29" i="30"/>
  <c r="K10" i="33"/>
  <c r="AQ242" i="30"/>
  <c r="AR242" i="30"/>
  <c r="AW28" i="30"/>
  <c r="K9" i="33"/>
  <c r="AW27" i="30"/>
  <c r="K8" i="33"/>
  <c r="M10" i="31"/>
  <c r="M50" i="31" s="1"/>
  <c r="AW33" i="30"/>
  <c r="K14" i="33"/>
  <c r="K30" i="33" s="1"/>
  <c r="AW30" i="30"/>
  <c r="K11" i="33"/>
  <c r="U101" i="31"/>
  <c r="V79" i="31"/>
  <c r="W18" i="31"/>
  <c r="V100" i="31"/>
  <c r="W57" i="31"/>
  <c r="AK40" i="23"/>
  <c r="V97" i="31"/>
  <c r="Q74" i="31"/>
  <c r="R13" i="31"/>
  <c r="R53" i="31" s="1"/>
  <c r="P96" i="31"/>
  <c r="P12" i="31"/>
  <c r="P52" i="31" s="1"/>
  <c r="N95" i="31"/>
  <c r="O73" i="31"/>
  <c r="Q72" i="31"/>
  <c r="R11" i="31"/>
  <c r="R51" i="31" s="1"/>
  <c r="P94" i="31"/>
  <c r="BB147" i="30"/>
  <c r="BB151" i="30"/>
  <c r="BC145" i="30"/>
  <c r="AR44" i="30"/>
  <c r="AZ137" i="30"/>
  <c r="BA133" i="30"/>
  <c r="BA141" i="30" s="1"/>
  <c r="BC116" i="30"/>
  <c r="BB129" i="30"/>
  <c r="BB125" i="30"/>
  <c r="AW71" i="30"/>
  <c r="AV75" i="30"/>
  <c r="AS44" i="30"/>
  <c r="AU25" i="30"/>
  <c r="J6" i="33" s="1"/>
  <c r="AT52" i="30"/>
  <c r="AT34" i="30"/>
  <c r="AT36" i="30" s="1"/>
  <c r="AU39" i="30"/>
  <c r="AT40" i="30"/>
  <c r="AQ53" i="30"/>
  <c r="AQ54" i="30" s="1"/>
  <c r="AQ44" i="30"/>
  <c r="AQ48" i="30" s="1"/>
  <c r="AQ49" i="30" s="1"/>
  <c r="AK66" i="32" l="1"/>
  <c r="AL66" i="32" s="1"/>
  <c r="AL67" i="32" s="1"/>
  <c r="AL74" i="32"/>
  <c r="AL84" i="32" s="1"/>
  <c r="AL85" i="32" s="1"/>
  <c r="AK23" i="32"/>
  <c r="K8" i="31"/>
  <c r="K48" i="31" s="1"/>
  <c r="AT237" i="30"/>
  <c r="AT242" i="30" s="1"/>
  <c r="AX27" i="30"/>
  <c r="L8" i="33"/>
  <c r="K24" i="33"/>
  <c r="AX33" i="30"/>
  <c r="L14" i="33"/>
  <c r="L30" i="33" s="1"/>
  <c r="AX28" i="30"/>
  <c r="L9" i="33"/>
  <c r="K28" i="33"/>
  <c r="K5" i="33"/>
  <c r="AW24" i="30"/>
  <c r="AX30" i="30"/>
  <c r="L11" i="33"/>
  <c r="AX32" i="30"/>
  <c r="L13" i="33"/>
  <c r="AX29" i="30"/>
  <c r="L10" i="33"/>
  <c r="J15" i="33"/>
  <c r="J27" i="33"/>
  <c r="J33" i="33" s="1"/>
  <c r="J35" i="33" s="1"/>
  <c r="AX26" i="30"/>
  <c r="L7" i="33"/>
  <c r="AT247" i="30"/>
  <c r="N10" i="31"/>
  <c r="N50" i="31" s="1"/>
  <c r="M71" i="31"/>
  <c r="AS242" i="30"/>
  <c r="K29" i="33"/>
  <c r="AT42" i="30"/>
  <c r="AT44" i="30" s="1"/>
  <c r="I38" i="33"/>
  <c r="I47" i="33" s="1"/>
  <c r="AX31" i="30"/>
  <c r="L12" i="33"/>
  <c r="I33" i="33"/>
  <c r="I35" i="33" s="1"/>
  <c r="V101" i="31"/>
  <c r="W58" i="31"/>
  <c r="Q96" i="31"/>
  <c r="R74" i="31"/>
  <c r="S13" i="31"/>
  <c r="S53" i="31" s="1"/>
  <c r="P73" i="31"/>
  <c r="O95" i="31"/>
  <c r="Q12" i="31"/>
  <c r="Q52" i="31" s="1"/>
  <c r="R72" i="31"/>
  <c r="Q94" i="31"/>
  <c r="S11" i="31"/>
  <c r="S51" i="31" s="1"/>
  <c r="BD145" i="30"/>
  <c r="BC147" i="30"/>
  <c r="BC151" i="30"/>
  <c r="AS48" i="30"/>
  <c r="AS49" i="30" s="1"/>
  <c r="BD116" i="30"/>
  <c r="BC129" i="30"/>
  <c r="BC125" i="30"/>
  <c r="BA137" i="30"/>
  <c r="BB133" i="30"/>
  <c r="BB141" i="30" s="1"/>
  <c r="AX71" i="30"/>
  <c r="AW75" i="30"/>
  <c r="AR48" i="30"/>
  <c r="AR49" i="30" s="1"/>
  <c r="AV39" i="30"/>
  <c r="AU40" i="30"/>
  <c r="AV25" i="30"/>
  <c r="K6" i="33" s="1"/>
  <c r="AU34" i="30"/>
  <c r="AU36" i="30" s="1"/>
  <c r="AU52" i="30"/>
  <c r="L29" i="33" l="1"/>
  <c r="AK74" i="32"/>
  <c r="AK84" i="32" s="1"/>
  <c r="AK85" i="32" s="1"/>
  <c r="AK67" i="32"/>
  <c r="L28" i="33"/>
  <c r="AU247" i="30"/>
  <c r="M93" i="31"/>
  <c r="L8" i="31"/>
  <c r="L48" i="31" s="1"/>
  <c r="AU237" i="30"/>
  <c r="AU242" i="30" s="1"/>
  <c r="L24" i="33"/>
  <c r="N71" i="31"/>
  <c r="AY29" i="30"/>
  <c r="M10" i="33"/>
  <c r="AY28" i="30"/>
  <c r="M9" i="33"/>
  <c r="AY27" i="30"/>
  <c r="M8" i="33"/>
  <c r="M24" i="33" s="1"/>
  <c r="O10" i="31"/>
  <c r="O50" i="31" s="1"/>
  <c r="AU42" i="30"/>
  <c r="AU44" i="30" s="1"/>
  <c r="J38" i="33"/>
  <c r="J47" i="33" s="1"/>
  <c r="AY31" i="30"/>
  <c r="M12" i="33"/>
  <c r="AY26" i="30"/>
  <c r="M7" i="33"/>
  <c r="AY33" i="30"/>
  <c r="M14" i="33"/>
  <c r="M30" i="33" s="1"/>
  <c r="AT53" i="30"/>
  <c r="K9" i="31"/>
  <c r="K49" i="31" s="1"/>
  <c r="K27" i="33"/>
  <c r="K15" i="33"/>
  <c r="AY32" i="30"/>
  <c r="M13" i="33"/>
  <c r="AY30" i="30"/>
  <c r="M11" i="33"/>
  <c r="L5" i="33"/>
  <c r="AX24" i="30"/>
  <c r="R96" i="31"/>
  <c r="S74" i="31"/>
  <c r="T13" i="31"/>
  <c r="T53" i="31" s="1"/>
  <c r="P95" i="31"/>
  <c r="R12" i="31"/>
  <c r="R52" i="31" s="1"/>
  <c r="Q73" i="31"/>
  <c r="R94" i="31"/>
  <c r="S72" i="31"/>
  <c r="T11" i="31"/>
  <c r="T51" i="31" s="1"/>
  <c r="BD151" i="30"/>
  <c r="BD147" i="30"/>
  <c r="BE145" i="30"/>
  <c r="BC133" i="30"/>
  <c r="BC141" i="30" s="1"/>
  <c r="BB137" i="30"/>
  <c r="BE116" i="30"/>
  <c r="BD129" i="30"/>
  <c r="BD125" i="30"/>
  <c r="AW25" i="30"/>
  <c r="L6" i="33" s="1"/>
  <c r="AV34" i="30"/>
  <c r="AV36" i="30" s="1"/>
  <c r="AV52" i="30"/>
  <c r="AY71" i="30"/>
  <c r="AX75" i="30"/>
  <c r="AV40" i="30"/>
  <c r="AW39" i="30"/>
  <c r="M29" i="33" l="1"/>
  <c r="M28" i="33"/>
  <c r="K33" i="33"/>
  <c r="K35" i="33" s="1"/>
  <c r="AZ26" i="30"/>
  <c r="N7" i="33"/>
  <c r="O71" i="31"/>
  <c r="AZ29" i="30"/>
  <c r="N10" i="33"/>
  <c r="AV42" i="30"/>
  <c r="AV53" i="30" s="1"/>
  <c r="K38" i="33"/>
  <c r="K47" i="33" s="1"/>
  <c r="N93" i="31"/>
  <c r="AZ33" i="30"/>
  <c r="N14" i="33"/>
  <c r="N30" i="33" s="1"/>
  <c r="M5" i="33"/>
  <c r="AY24" i="30"/>
  <c r="AZ30" i="30"/>
  <c r="N11" i="33"/>
  <c r="AT54" i="30"/>
  <c r="M8" i="31"/>
  <c r="M48" i="31" s="1"/>
  <c r="AV237" i="30"/>
  <c r="AV242" i="30" s="1"/>
  <c r="AZ28" i="30"/>
  <c r="N9" i="33"/>
  <c r="P10" i="31"/>
  <c r="P50" i="31" s="1"/>
  <c r="L15" i="33"/>
  <c r="L27" i="33"/>
  <c r="L33" i="33" s="1"/>
  <c r="L35" i="33" s="1"/>
  <c r="AZ31" i="30"/>
  <c r="N12" i="33"/>
  <c r="AZ27" i="30"/>
  <c r="N8" i="33"/>
  <c r="N24" i="33" s="1"/>
  <c r="AU53" i="30"/>
  <c r="L9" i="31"/>
  <c r="L49" i="31" s="1"/>
  <c r="AV247" i="30"/>
  <c r="AZ32" i="30"/>
  <c r="N13" i="33"/>
  <c r="S96" i="31"/>
  <c r="U13" i="31"/>
  <c r="U53" i="31" s="1"/>
  <c r="T74" i="31"/>
  <c r="R73" i="31"/>
  <c r="S12" i="31"/>
  <c r="S52" i="31" s="1"/>
  <c r="Q95" i="31"/>
  <c r="T72" i="31"/>
  <c r="U11" i="31"/>
  <c r="U51" i="31" s="1"/>
  <c r="S94" i="31"/>
  <c r="BE147" i="30"/>
  <c r="BE151" i="30"/>
  <c r="BE129" i="30"/>
  <c r="BE125" i="30"/>
  <c r="BD133" i="30"/>
  <c r="BD141" i="30" s="1"/>
  <c r="BC137" i="30"/>
  <c r="AX25" i="30"/>
  <c r="M6" i="33" s="1"/>
  <c r="AW34" i="30"/>
  <c r="AW36" i="30" s="1"/>
  <c r="AW52" i="30"/>
  <c r="AW40" i="30"/>
  <c r="AX39" i="30"/>
  <c r="AV44" i="30"/>
  <c r="AZ71" i="30"/>
  <c r="AY75" i="30"/>
  <c r="P71" i="31" l="1"/>
  <c r="N8" i="31"/>
  <c r="N48" i="31" s="1"/>
  <c r="AW237" i="30"/>
  <c r="AW242" i="30" s="1"/>
  <c r="BA29" i="30"/>
  <c r="O10" i="33"/>
  <c r="Q10" i="31"/>
  <c r="Q50" i="31" s="1"/>
  <c r="AV54" i="30"/>
  <c r="BA27" i="30"/>
  <c r="O8" i="33"/>
  <c r="N5" i="33"/>
  <c r="AZ24" i="30"/>
  <c r="BA32" i="30"/>
  <c r="O13" i="33"/>
  <c r="BA28" i="30"/>
  <c r="O9" i="33"/>
  <c r="M27" i="33"/>
  <c r="M15" i="33"/>
  <c r="O93" i="31"/>
  <c r="BA31" i="30"/>
  <c r="O12" i="33"/>
  <c r="M9" i="31"/>
  <c r="M49" i="31" s="1"/>
  <c r="AW42" i="30"/>
  <c r="AW44" i="30" s="1"/>
  <c r="L38" i="33"/>
  <c r="L47" i="33" s="1"/>
  <c r="AU54" i="30"/>
  <c r="BA33" i="30"/>
  <c r="O14" i="33"/>
  <c r="O30" i="33" s="1"/>
  <c r="BA30" i="30"/>
  <c r="O11" i="33"/>
  <c r="N29" i="33"/>
  <c r="AW247" i="30"/>
  <c r="M69" i="31"/>
  <c r="N28" i="33"/>
  <c r="BA26" i="30"/>
  <c r="O7" i="33"/>
  <c r="U74" i="31"/>
  <c r="V13" i="31"/>
  <c r="V53" i="31" s="1"/>
  <c r="T96" i="31"/>
  <c r="R95" i="31"/>
  <c r="T12" i="31"/>
  <c r="T52" i="31" s="1"/>
  <c r="S73" i="31"/>
  <c r="T94" i="31"/>
  <c r="V11" i="31"/>
  <c r="U72" i="31"/>
  <c r="BD137" i="30"/>
  <c r="BE133" i="30"/>
  <c r="BA71" i="30"/>
  <c r="AZ75" i="30"/>
  <c r="AX40" i="30"/>
  <c r="AY39" i="30"/>
  <c r="AY25" i="30"/>
  <c r="N6" i="33" s="1"/>
  <c r="AX34" i="30"/>
  <c r="AX36" i="30" s="1"/>
  <c r="AX52" i="30"/>
  <c r="W11" i="31" l="1"/>
  <c r="V51" i="31"/>
  <c r="O29" i="33"/>
  <c r="O24" i="33"/>
  <c r="BB26" i="30"/>
  <c r="P7" i="33"/>
  <c r="M33" i="33"/>
  <c r="M35" i="33" s="1"/>
  <c r="AX42" i="30"/>
  <c r="AX44" i="30" s="1"/>
  <c r="M38" i="33"/>
  <c r="M47" i="33" s="1"/>
  <c r="BB30" i="30"/>
  <c r="P11" i="33"/>
  <c r="BB33" i="30"/>
  <c r="P14" i="33"/>
  <c r="P30" i="33" s="1"/>
  <c r="BB27" i="30"/>
  <c r="P8" i="33"/>
  <c r="Q71" i="31"/>
  <c r="M70" i="31"/>
  <c r="BB28" i="30"/>
  <c r="P9" i="33"/>
  <c r="N69" i="31"/>
  <c r="P93" i="31"/>
  <c r="R10" i="31"/>
  <c r="R50" i="31" s="1"/>
  <c r="M91" i="31"/>
  <c r="BB31" i="30"/>
  <c r="P12" i="33"/>
  <c r="BB32" i="30"/>
  <c r="P13" i="33"/>
  <c r="N15" i="33"/>
  <c r="N27" i="33"/>
  <c r="N33" i="33" s="1"/>
  <c r="N35" i="33" s="1"/>
  <c r="AX247" i="30"/>
  <c r="O28" i="33"/>
  <c r="O8" i="31"/>
  <c r="O48" i="31" s="1"/>
  <c r="AX237" i="30"/>
  <c r="AX242" i="30" s="1"/>
  <c r="AW53" i="30"/>
  <c r="N9" i="31"/>
  <c r="N49" i="31" s="1"/>
  <c r="O5" i="33"/>
  <c r="BA24" i="30"/>
  <c r="BB29" i="30"/>
  <c r="P10" i="33"/>
  <c r="V74" i="31"/>
  <c r="W13" i="31"/>
  <c r="U96" i="31"/>
  <c r="U12" i="31"/>
  <c r="U52" i="31" s="1"/>
  <c r="T73" i="31"/>
  <c r="S95" i="31"/>
  <c r="V72" i="31"/>
  <c r="W51" i="31"/>
  <c r="U94" i="31"/>
  <c r="BE137" i="30"/>
  <c r="BE141" i="30"/>
  <c r="AZ25" i="30"/>
  <c r="O6" i="33" s="1"/>
  <c r="AY34" i="30"/>
  <c r="AY36" i="30" s="1"/>
  <c r="AY52" i="30"/>
  <c r="AZ39" i="30"/>
  <c r="AY40" i="30"/>
  <c r="BB71" i="30"/>
  <c r="BA75" i="30"/>
  <c r="P28" i="33" l="1"/>
  <c r="AW54" i="30"/>
  <c r="M92" i="31"/>
  <c r="BC33" i="30"/>
  <c r="Q14" i="33"/>
  <c r="Q30" i="33" s="1"/>
  <c r="BC32" i="30"/>
  <c r="Q13" i="33"/>
  <c r="BC29" i="30"/>
  <c r="Q10" i="33"/>
  <c r="P29" i="33"/>
  <c r="BC30" i="30"/>
  <c r="Q11" i="33"/>
  <c r="BC31" i="30"/>
  <c r="Q12" i="33"/>
  <c r="Q93" i="31"/>
  <c r="P8" i="31"/>
  <c r="P48" i="31" s="1"/>
  <c r="AY237" i="30"/>
  <c r="AY242" i="30" s="1"/>
  <c r="S10" i="31"/>
  <c r="S50" i="31" s="1"/>
  <c r="O15" i="33"/>
  <c r="O27" i="33"/>
  <c r="O33" i="33" s="1"/>
  <c r="O35" i="33" s="1"/>
  <c r="P24" i="33"/>
  <c r="AX53" i="30"/>
  <c r="O9" i="31"/>
  <c r="O49" i="31" s="1"/>
  <c r="AY247" i="30"/>
  <c r="P5" i="33"/>
  <c r="BB24" i="30"/>
  <c r="R71" i="31"/>
  <c r="BC27" i="30"/>
  <c r="Q8" i="33"/>
  <c r="O69" i="31"/>
  <c r="N91" i="31"/>
  <c r="AY42" i="30"/>
  <c r="AY44" i="30" s="1"/>
  <c r="N38" i="33"/>
  <c r="N47" i="33" s="1"/>
  <c r="N70" i="31"/>
  <c r="BC28" i="30"/>
  <c r="Q9" i="33"/>
  <c r="BC26" i="30"/>
  <c r="Q7" i="33"/>
  <c r="V96" i="31"/>
  <c r="W53" i="31"/>
  <c r="T95" i="31"/>
  <c r="U73" i="31"/>
  <c r="V12" i="31"/>
  <c r="V52" i="31" s="1"/>
  <c r="V94" i="31"/>
  <c r="BC71" i="30"/>
  <c r="BB75" i="30"/>
  <c r="BA39" i="30"/>
  <c r="AZ40" i="30"/>
  <c r="BA25" i="30"/>
  <c r="P6" i="33" s="1"/>
  <c r="AZ52" i="30"/>
  <c r="AZ34" i="30"/>
  <c r="AZ36" i="30" s="1"/>
  <c r="Q29" i="33" l="1"/>
  <c r="Q28" i="33"/>
  <c r="N92" i="31"/>
  <c r="BD26" i="30"/>
  <c r="R7" i="33"/>
  <c r="R93" i="31"/>
  <c r="AX54" i="30"/>
  <c r="P69" i="31"/>
  <c r="O91" i="31"/>
  <c r="BD30" i="30"/>
  <c r="R11" i="33"/>
  <c r="BD33" i="30"/>
  <c r="R14" i="33"/>
  <c r="R30" i="33" s="1"/>
  <c r="Q5" i="33"/>
  <c r="BC24" i="30"/>
  <c r="AZ42" i="30"/>
  <c r="O38" i="33"/>
  <c r="O47" i="33" s="1"/>
  <c r="BD28" i="30"/>
  <c r="R9" i="33"/>
  <c r="T10" i="31"/>
  <c r="T50" i="31" s="1"/>
  <c r="Q24" i="33"/>
  <c r="P27" i="33"/>
  <c r="P33" i="33" s="1"/>
  <c r="P35" i="33" s="1"/>
  <c r="P15" i="33"/>
  <c r="BD27" i="30"/>
  <c r="R8" i="33"/>
  <c r="S71" i="31"/>
  <c r="BD29" i="30"/>
  <c r="R10" i="33"/>
  <c r="Q8" i="31"/>
  <c r="Q48" i="31" s="1"/>
  <c r="AZ237" i="30"/>
  <c r="AZ242" i="30" s="1"/>
  <c r="AZ247" i="30"/>
  <c r="AY53" i="30"/>
  <c r="P9" i="31"/>
  <c r="P49" i="31" s="1"/>
  <c r="O70" i="31"/>
  <c r="BD31" i="30"/>
  <c r="R12" i="33"/>
  <c r="BD32" i="30"/>
  <c r="R13" i="33"/>
  <c r="U95" i="31"/>
  <c r="V73" i="31"/>
  <c r="W12" i="31"/>
  <c r="AZ44" i="30"/>
  <c r="BB25" i="30"/>
  <c r="Q6" i="33" s="1"/>
  <c r="BA34" i="30"/>
  <c r="BA36" i="30" s="1"/>
  <c r="BA52" i="30"/>
  <c r="BA40" i="30"/>
  <c r="BB39" i="30"/>
  <c r="BD71" i="30"/>
  <c r="BC75" i="30"/>
  <c r="R28" i="33" l="1"/>
  <c r="R24" i="33"/>
  <c r="R29" i="33"/>
  <c r="BE31" i="30"/>
  <c r="T12" i="33" s="1"/>
  <c r="S12" i="33"/>
  <c r="Q15" i="33"/>
  <c r="Q27" i="33"/>
  <c r="Q33" i="33" s="1"/>
  <c r="Q35" i="33" s="1"/>
  <c r="BA247" i="30"/>
  <c r="Q69" i="31"/>
  <c r="U10" i="31"/>
  <c r="U50" i="31" s="1"/>
  <c r="BE32" i="30"/>
  <c r="T13" i="33" s="1"/>
  <c r="S13" i="33"/>
  <c r="P70" i="31"/>
  <c r="BE29" i="30"/>
  <c r="T10" i="33" s="1"/>
  <c r="S10" i="33"/>
  <c r="T71" i="31"/>
  <c r="BE33" i="30"/>
  <c r="T14" i="33" s="1"/>
  <c r="T30" i="33" s="1"/>
  <c r="S14" i="33"/>
  <c r="S30" i="33" s="1"/>
  <c r="P91" i="31"/>
  <c r="BE26" i="30"/>
  <c r="T7" i="33" s="1"/>
  <c r="S7" i="33"/>
  <c r="BA42" i="30"/>
  <c r="P38" i="33"/>
  <c r="P47" i="33" s="1"/>
  <c r="AY54" i="30"/>
  <c r="S93" i="31"/>
  <c r="BE28" i="30"/>
  <c r="T9" i="33" s="1"/>
  <c r="S9" i="33"/>
  <c r="R8" i="31"/>
  <c r="R48" i="31" s="1"/>
  <c r="BA237" i="30"/>
  <c r="BA242" i="30" s="1"/>
  <c r="BE27" i="30"/>
  <c r="T8" i="33" s="1"/>
  <c r="S8" i="33"/>
  <c r="AZ53" i="30"/>
  <c r="Q9" i="31"/>
  <c r="Q49" i="31" s="1"/>
  <c r="BE30" i="30"/>
  <c r="T11" i="33" s="1"/>
  <c r="S11" i="33"/>
  <c r="O92" i="31"/>
  <c r="R5" i="33"/>
  <c r="BD24" i="30"/>
  <c r="V95" i="31"/>
  <c r="W52" i="31"/>
  <c r="BC25" i="30"/>
  <c r="R6" i="33" s="1"/>
  <c r="BB34" i="30"/>
  <c r="BB36" i="30" s="1"/>
  <c r="BB52" i="30"/>
  <c r="BE71" i="30"/>
  <c r="BD75" i="30"/>
  <c r="BC39" i="30"/>
  <c r="BB40" i="30"/>
  <c r="BA44" i="30"/>
  <c r="J13" i="30"/>
  <c r="K13" i="30"/>
  <c r="K16" i="30" s="1"/>
  <c r="L13" i="30"/>
  <c r="L16" i="30" s="1"/>
  <c r="M13" i="30"/>
  <c r="N13" i="30"/>
  <c r="O13" i="30"/>
  <c r="P13" i="30"/>
  <c r="Q13" i="30"/>
  <c r="R13" i="30"/>
  <c r="S13" i="30"/>
  <c r="T13" i="30"/>
  <c r="U13" i="30"/>
  <c r="V13" i="30"/>
  <c r="W13" i="30"/>
  <c r="X13" i="30"/>
  <c r="Y13" i="30"/>
  <c r="Z13" i="30"/>
  <c r="AA13" i="30"/>
  <c r="AB13" i="30"/>
  <c r="AC13" i="30"/>
  <c r="AD13" i="30"/>
  <c r="AE13" i="30"/>
  <c r="AF13" i="30"/>
  <c r="AG13" i="30"/>
  <c r="AH13" i="30"/>
  <c r="AI13" i="30"/>
  <c r="AJ13" i="30"/>
  <c r="AK13" i="30"/>
  <c r="AL13" i="30"/>
  <c r="AM13" i="30"/>
  <c r="AN13" i="30"/>
  <c r="AO13" i="30"/>
  <c r="J14" i="30"/>
  <c r="K14" i="30"/>
  <c r="L14" i="30"/>
  <c r="M14" i="30"/>
  <c r="N14" i="30"/>
  <c r="O14" i="30"/>
  <c r="P14" i="30"/>
  <c r="Q14" i="30"/>
  <c r="R14" i="30"/>
  <c r="S14" i="30"/>
  <c r="T14" i="30"/>
  <c r="U14" i="30"/>
  <c r="V14" i="30"/>
  <c r="W14" i="30"/>
  <c r="X14" i="30"/>
  <c r="Y14" i="30"/>
  <c r="Z14" i="30"/>
  <c r="AA14" i="30"/>
  <c r="AB14" i="30"/>
  <c r="AC14" i="30"/>
  <c r="AD14" i="30"/>
  <c r="AE14" i="30"/>
  <c r="AF14" i="30"/>
  <c r="AG14" i="30"/>
  <c r="AH14" i="30"/>
  <c r="AI14" i="30"/>
  <c r="AJ14" i="30"/>
  <c r="AK14" i="30"/>
  <c r="AL14" i="30"/>
  <c r="AM14" i="30"/>
  <c r="AN14" i="30"/>
  <c r="AO14" i="30"/>
  <c r="J15" i="30"/>
  <c r="J16" i="30" s="1"/>
  <c r="K15" i="30"/>
  <c r="L15" i="30"/>
  <c r="M15" i="30"/>
  <c r="M16" i="30" s="1"/>
  <c r="N15" i="30"/>
  <c r="O15" i="30"/>
  <c r="P15" i="30"/>
  <c r="Q15" i="30"/>
  <c r="Q16" i="30" s="1"/>
  <c r="R15" i="30"/>
  <c r="S15" i="30"/>
  <c r="T15" i="30"/>
  <c r="U15" i="30"/>
  <c r="V15" i="30"/>
  <c r="W15" i="30"/>
  <c r="W16" i="30" s="1"/>
  <c r="X15" i="30"/>
  <c r="Y15" i="30"/>
  <c r="Y16" i="30" s="1"/>
  <c r="Z15" i="30"/>
  <c r="AA15" i="30"/>
  <c r="AB15" i="30"/>
  <c r="AC15" i="30"/>
  <c r="AD15" i="30"/>
  <c r="AE15" i="30"/>
  <c r="AE16" i="30" s="1"/>
  <c r="AF15" i="30"/>
  <c r="AG15" i="30"/>
  <c r="AH15" i="30"/>
  <c r="AI15" i="30"/>
  <c r="AJ15" i="30"/>
  <c r="AJ16" i="30" s="1"/>
  <c r="AK15" i="30"/>
  <c r="AL15" i="30"/>
  <c r="AM15" i="30"/>
  <c r="AM16" i="30" s="1"/>
  <c r="AN15" i="30"/>
  <c r="AO15" i="30"/>
  <c r="AT16" i="30"/>
  <c r="AU16" i="30"/>
  <c r="AV16" i="30"/>
  <c r="AW16" i="30"/>
  <c r="AX16" i="30"/>
  <c r="AY16" i="30"/>
  <c r="AZ16" i="30"/>
  <c r="BA16" i="30"/>
  <c r="BB16" i="30"/>
  <c r="BC16" i="30"/>
  <c r="BD16" i="30"/>
  <c r="BE16" i="30"/>
  <c r="H16" i="30"/>
  <c r="I14" i="30"/>
  <c r="I15" i="30"/>
  <c r="I13" i="30"/>
  <c r="AP8" i="30"/>
  <c r="AP9" i="30"/>
  <c r="AP7" i="30"/>
  <c r="AB16" i="30" l="1"/>
  <c r="S28" i="33"/>
  <c r="T28" i="33"/>
  <c r="S24" i="33"/>
  <c r="AQ9" i="30"/>
  <c r="G7" i="31" s="1"/>
  <c r="F7" i="31"/>
  <c r="AQ7" i="30"/>
  <c r="G5" i="31" s="1"/>
  <c r="F5" i="31"/>
  <c r="BB42" i="30"/>
  <c r="Q38" i="33"/>
  <c r="Q47" i="33" s="1"/>
  <c r="AP14" i="30"/>
  <c r="F6" i="31"/>
  <c r="Q91" i="31"/>
  <c r="BE75" i="30"/>
  <c r="V10" i="31"/>
  <c r="V50" i="31" s="1"/>
  <c r="R15" i="33"/>
  <c r="R27" i="33"/>
  <c r="R33" i="33" s="1"/>
  <c r="R35" i="33" s="1"/>
  <c r="Q70" i="31"/>
  <c r="AZ54" i="30"/>
  <c r="BB247" i="30"/>
  <c r="T24" i="33"/>
  <c r="P92" i="31"/>
  <c r="S8" i="31"/>
  <c r="S48" i="31" s="1"/>
  <c r="BB237" i="30"/>
  <c r="BB242" i="30" s="1"/>
  <c r="U30" i="33"/>
  <c r="S29" i="33"/>
  <c r="S5" i="33"/>
  <c r="BE24" i="30"/>
  <c r="T5" i="33" s="1"/>
  <c r="R69" i="31"/>
  <c r="BA53" i="30"/>
  <c r="R9" i="31"/>
  <c r="R49" i="31" s="1"/>
  <c r="T93" i="31"/>
  <c r="U71" i="31"/>
  <c r="T29" i="33"/>
  <c r="I16" i="30"/>
  <c r="O16" i="30"/>
  <c r="BC40" i="30"/>
  <c r="BD39" i="30"/>
  <c r="BB44" i="30"/>
  <c r="BD25" i="30"/>
  <c r="S6" i="33" s="1"/>
  <c r="BC52" i="30"/>
  <c r="BC34" i="30"/>
  <c r="BC36" i="30" s="1"/>
  <c r="P16" i="30"/>
  <c r="N16" i="30"/>
  <c r="V16" i="30"/>
  <c r="AQ8" i="30"/>
  <c r="AI16" i="30"/>
  <c r="AA16" i="30"/>
  <c r="S16" i="30"/>
  <c r="AH16" i="30"/>
  <c r="Z16" i="30"/>
  <c r="R16" i="30"/>
  <c r="AO16" i="30"/>
  <c r="AG16" i="30"/>
  <c r="AP13" i="30"/>
  <c r="AF16" i="30"/>
  <c r="AN16" i="30"/>
  <c r="X16" i="30"/>
  <c r="AL16" i="30"/>
  <c r="AD16" i="30"/>
  <c r="AK16" i="30"/>
  <c r="AC16" i="30"/>
  <c r="U16" i="30"/>
  <c r="T16" i="30"/>
  <c r="AP15" i="30"/>
  <c r="J10" i="30"/>
  <c r="J238" i="30" s="1"/>
  <c r="K10" i="30"/>
  <c r="L10" i="30"/>
  <c r="M10" i="30"/>
  <c r="N10" i="30"/>
  <c r="O10" i="30"/>
  <c r="P10" i="30"/>
  <c r="Q10" i="30"/>
  <c r="R10" i="30"/>
  <c r="S10" i="30"/>
  <c r="T10" i="30"/>
  <c r="U10" i="30"/>
  <c r="V10" i="30"/>
  <c r="W10" i="30"/>
  <c r="X10" i="30"/>
  <c r="Y10" i="30"/>
  <c r="Z10" i="30"/>
  <c r="AA10" i="30"/>
  <c r="AB10" i="30"/>
  <c r="AC10" i="30"/>
  <c r="AD10" i="30"/>
  <c r="AE10" i="30"/>
  <c r="AF10" i="30"/>
  <c r="AG10" i="30"/>
  <c r="AH10" i="30"/>
  <c r="AI10" i="30"/>
  <c r="AJ10" i="30"/>
  <c r="AK10" i="30"/>
  <c r="AL10" i="30"/>
  <c r="AM10" i="30"/>
  <c r="AN10" i="30"/>
  <c r="AO10" i="30"/>
  <c r="AP10" i="30"/>
  <c r="I10" i="30"/>
  <c r="H10" i="30"/>
  <c r="AQ10" i="30" l="1"/>
  <c r="AR7" i="30"/>
  <c r="H5" i="31" s="1"/>
  <c r="AQ13" i="30"/>
  <c r="J239" i="30"/>
  <c r="AQ15" i="30"/>
  <c r="AR9" i="30"/>
  <c r="H7" i="31" s="1"/>
  <c r="U28" i="33"/>
  <c r="F22" i="31"/>
  <c r="U29" i="33"/>
  <c r="I18" i="30"/>
  <c r="I248" i="30" s="1"/>
  <c r="I249" i="30" s="1"/>
  <c r="I238" i="30"/>
  <c r="J243" i="30" s="1"/>
  <c r="J244" i="30" s="1"/>
  <c r="K18" i="30"/>
  <c r="K248" i="30" s="1"/>
  <c r="K249" i="30" s="1"/>
  <c r="K238" i="30"/>
  <c r="AM18" i="30"/>
  <c r="AM238" i="30"/>
  <c r="BC42" i="30"/>
  <c r="R38" i="33"/>
  <c r="R47" i="33" s="1"/>
  <c r="AI18" i="30"/>
  <c r="AI238" i="30"/>
  <c r="R91" i="31"/>
  <c r="W18" i="30"/>
  <c r="W248" i="30" s="1"/>
  <c r="W249" i="30" s="1"/>
  <c r="W238" i="30"/>
  <c r="AD18" i="30"/>
  <c r="AD248" i="30" s="1"/>
  <c r="AD249" i="30" s="1"/>
  <c r="AD238" i="30"/>
  <c r="N18" i="30"/>
  <c r="N248" i="30" s="1"/>
  <c r="N249" i="30" s="1"/>
  <c r="N238" i="30"/>
  <c r="Q92" i="31"/>
  <c r="AA18" i="30"/>
  <c r="AA248" i="30" s="1"/>
  <c r="AA249" i="30" s="1"/>
  <c r="AA238" i="30"/>
  <c r="U24" i="33"/>
  <c r="AE18" i="30"/>
  <c r="AE238" i="30"/>
  <c r="O18" i="30"/>
  <c r="O248" i="30" s="1"/>
  <c r="O249" i="30" s="1"/>
  <c r="O238" i="30"/>
  <c r="AL18" i="30"/>
  <c r="AL238" i="30"/>
  <c r="V18" i="30"/>
  <c r="V248" i="30" s="1"/>
  <c r="V249" i="30" s="1"/>
  <c r="V238" i="30"/>
  <c r="H18" i="30"/>
  <c r="H248" i="30" s="1"/>
  <c r="H249" i="30" s="1"/>
  <c r="H238" i="30"/>
  <c r="H239" i="30" s="1"/>
  <c r="AK18" i="30"/>
  <c r="AK238" i="30"/>
  <c r="AC18" i="30"/>
  <c r="AC248" i="30" s="1"/>
  <c r="AC249" i="30" s="1"/>
  <c r="AC238" i="30"/>
  <c r="U18" i="30"/>
  <c r="U248" i="30" s="1"/>
  <c r="U249" i="30" s="1"/>
  <c r="U238" i="30"/>
  <c r="M18" i="30"/>
  <c r="M248" i="30" s="1"/>
  <c r="M249" i="30" s="1"/>
  <c r="M238" i="30"/>
  <c r="T8" i="31"/>
  <c r="T48" i="31" s="1"/>
  <c r="BC237" i="30"/>
  <c r="BC242" i="30" s="1"/>
  <c r="R70" i="31"/>
  <c r="V71" i="31"/>
  <c r="W10" i="31"/>
  <c r="AJ18" i="30"/>
  <c r="AJ238" i="30"/>
  <c r="AB18" i="30"/>
  <c r="AB248" i="30" s="1"/>
  <c r="AB249" i="30" s="1"/>
  <c r="AB238" i="30"/>
  <c r="T18" i="30"/>
  <c r="T248" i="30" s="1"/>
  <c r="T249" i="30" s="1"/>
  <c r="T238" i="30"/>
  <c r="L18" i="30"/>
  <c r="L248" i="30" s="1"/>
  <c r="L249" i="30" s="1"/>
  <c r="L238" i="30"/>
  <c r="BC247" i="30"/>
  <c r="BA54" i="30"/>
  <c r="BB53" i="30"/>
  <c r="S9" i="31"/>
  <c r="S49" i="31" s="1"/>
  <c r="AQ18" i="30"/>
  <c r="AQ248" i="30" s="1"/>
  <c r="AQ249" i="30" s="1"/>
  <c r="AQ238" i="30"/>
  <c r="AH18" i="30"/>
  <c r="AH238" i="30"/>
  <c r="J18" i="30"/>
  <c r="J248" i="30" s="1"/>
  <c r="J249" i="30" s="1"/>
  <c r="AO18" i="30"/>
  <c r="AO238" i="30"/>
  <c r="AG18" i="30"/>
  <c r="AG238" i="30"/>
  <c r="Y18" i="30"/>
  <c r="Y248" i="30" s="1"/>
  <c r="Y249" i="30" s="1"/>
  <c r="Y238" i="30"/>
  <c r="Q18" i="30"/>
  <c r="Q248" i="30" s="1"/>
  <c r="Q249" i="30" s="1"/>
  <c r="Q238" i="30"/>
  <c r="AR8" i="30"/>
  <c r="G6" i="31"/>
  <c r="G22" i="31" s="1"/>
  <c r="U93" i="31"/>
  <c r="S18" i="30"/>
  <c r="S248" i="30" s="1"/>
  <c r="S249" i="30" s="1"/>
  <c r="S238" i="30"/>
  <c r="AP18" i="30"/>
  <c r="AP238" i="30"/>
  <c r="Z18" i="30"/>
  <c r="Z248" i="30" s="1"/>
  <c r="Z249" i="30" s="1"/>
  <c r="Z238" i="30"/>
  <c r="R18" i="30"/>
  <c r="R248" i="30" s="1"/>
  <c r="R249" i="30" s="1"/>
  <c r="R238" i="30"/>
  <c r="AN18" i="30"/>
  <c r="AN238" i="30"/>
  <c r="AF18" i="30"/>
  <c r="AF238" i="30"/>
  <c r="X18" i="30"/>
  <c r="X248" i="30" s="1"/>
  <c r="X249" i="30" s="1"/>
  <c r="X238" i="30"/>
  <c r="P18" i="30"/>
  <c r="P248" i="30" s="1"/>
  <c r="P249" i="30" s="1"/>
  <c r="P238" i="30"/>
  <c r="S27" i="33"/>
  <c r="S33" i="33" s="1"/>
  <c r="S35" i="33" s="1"/>
  <c r="S15" i="33"/>
  <c r="S69" i="31"/>
  <c r="BC44" i="30"/>
  <c r="AP16" i="30"/>
  <c r="BE25" i="30"/>
  <c r="T6" i="33" s="1"/>
  <c r="T27" i="33" s="1"/>
  <c r="BD34" i="30"/>
  <c r="BD36" i="30" s="1"/>
  <c r="BD52" i="30"/>
  <c r="BE39" i="30"/>
  <c r="BE40" i="30" s="1"/>
  <c r="BD40" i="30"/>
  <c r="AQ14" i="30"/>
  <c r="AQ16" i="30" s="1"/>
  <c r="AS7" i="30"/>
  <c r="I5" i="31" s="1"/>
  <c r="AR13" i="30"/>
  <c r="AS9" i="30"/>
  <c r="I7" i="31" s="1"/>
  <c r="AR10" i="30" l="1"/>
  <c r="AO248" i="30"/>
  <c r="AO249" i="30" s="1"/>
  <c r="AL248" i="30"/>
  <c r="AL249" i="30" s="1"/>
  <c r="AH248" i="30"/>
  <c r="AH249" i="30" s="1"/>
  <c r="AP248" i="30"/>
  <c r="AP249" i="30" s="1"/>
  <c r="AJ248" i="30"/>
  <c r="AJ249" i="30" s="1"/>
  <c r="AE248" i="30"/>
  <c r="AE249" i="30" s="1"/>
  <c r="AI248" i="30"/>
  <c r="AI249" i="30" s="1"/>
  <c r="AM248" i="30"/>
  <c r="AM249" i="30" s="1"/>
  <c r="AF248" i="30"/>
  <c r="AF249" i="30" s="1"/>
  <c r="AN248" i="30"/>
  <c r="AN249" i="30" s="1"/>
  <c r="AK248" i="30"/>
  <c r="AK249" i="30" s="1"/>
  <c r="AR15" i="30"/>
  <c r="AR16" i="30" s="1"/>
  <c r="AG248" i="30"/>
  <c r="AG249" i="30" s="1"/>
  <c r="T15" i="33"/>
  <c r="T33" i="33"/>
  <c r="T35" i="33" s="1"/>
  <c r="U27" i="33"/>
  <c r="U33" i="33" s="1"/>
  <c r="U35" i="33" s="1"/>
  <c r="AG243" i="30"/>
  <c r="AG244" i="30" s="1"/>
  <c r="AG239" i="30"/>
  <c r="AS8" i="30"/>
  <c r="H6" i="31"/>
  <c r="H22" i="31" s="1"/>
  <c r="AR14" i="30"/>
  <c r="T69" i="31"/>
  <c r="AF243" i="30"/>
  <c r="AF244" i="30" s="1"/>
  <c r="AF239" i="30"/>
  <c r="U8" i="31"/>
  <c r="U48" i="31" s="1"/>
  <c r="BD237" i="30"/>
  <c r="BD242" i="30" s="1"/>
  <c r="P243" i="30"/>
  <c r="P244" i="30" s="1"/>
  <c r="P239" i="30"/>
  <c r="R243" i="30"/>
  <c r="R244" i="30" s="1"/>
  <c r="R239" i="30"/>
  <c r="Q243" i="30"/>
  <c r="Q244" i="30" s="1"/>
  <c r="Q239" i="30"/>
  <c r="S70" i="31"/>
  <c r="L243" i="30"/>
  <c r="L244" i="30" s="1"/>
  <c r="L239" i="30"/>
  <c r="M243" i="30"/>
  <c r="M244" i="30" s="1"/>
  <c r="M239" i="30"/>
  <c r="AE243" i="30"/>
  <c r="AE244" i="30" s="1"/>
  <c r="AE239" i="30"/>
  <c r="N243" i="30"/>
  <c r="N244" i="30" s="1"/>
  <c r="N239" i="30"/>
  <c r="AI243" i="30"/>
  <c r="AI244" i="30" s="1"/>
  <c r="AI239" i="30"/>
  <c r="BC53" i="30"/>
  <c r="T9" i="31"/>
  <c r="T49" i="31" s="1"/>
  <c r="BD42" i="30"/>
  <c r="S38" i="33"/>
  <c r="S47" i="33" s="1"/>
  <c r="AR18" i="30"/>
  <c r="AR248" i="30" s="1"/>
  <c r="AR249" i="30" s="1"/>
  <c r="AR238" i="30"/>
  <c r="BB54" i="30"/>
  <c r="V93" i="31"/>
  <c r="AM243" i="30"/>
  <c r="AM244" i="30" s="1"/>
  <c r="AM239" i="30"/>
  <c r="K243" i="30"/>
  <c r="K244" i="30" s="1"/>
  <c r="K239" i="30"/>
  <c r="AP243" i="30"/>
  <c r="AP244" i="30" s="1"/>
  <c r="AP239" i="30"/>
  <c r="X243" i="30"/>
  <c r="X244" i="30" s="1"/>
  <c r="X239" i="30"/>
  <c r="Z243" i="30"/>
  <c r="Z244" i="30" s="1"/>
  <c r="Z239" i="30"/>
  <c r="Y243" i="30"/>
  <c r="Y244" i="30" s="1"/>
  <c r="Y239" i="30"/>
  <c r="T243" i="30"/>
  <c r="T244" i="30" s="1"/>
  <c r="T239" i="30"/>
  <c r="U243" i="30"/>
  <c r="U244" i="30" s="1"/>
  <c r="U239" i="30"/>
  <c r="V243" i="30"/>
  <c r="V244" i="30" s="1"/>
  <c r="V239" i="30"/>
  <c r="AD243" i="30"/>
  <c r="AD244" i="30" s="1"/>
  <c r="AD239" i="30"/>
  <c r="R92" i="31"/>
  <c r="S91" i="31"/>
  <c r="AL243" i="30"/>
  <c r="AL244" i="30" s="1"/>
  <c r="AL239" i="30"/>
  <c r="W243" i="30"/>
  <c r="W244" i="30" s="1"/>
  <c r="W239" i="30"/>
  <c r="AQ243" i="30"/>
  <c r="AQ244" i="30" s="1"/>
  <c r="AQ239" i="30"/>
  <c r="I239" i="30"/>
  <c r="I243" i="30"/>
  <c r="I244" i="30" s="1"/>
  <c r="AH243" i="30"/>
  <c r="AH244" i="30" s="1"/>
  <c r="AH239" i="30"/>
  <c r="AB243" i="30"/>
  <c r="AB244" i="30" s="1"/>
  <c r="AB239" i="30"/>
  <c r="AC243" i="30"/>
  <c r="AC244" i="30" s="1"/>
  <c r="AC239" i="30"/>
  <c r="AA243" i="30"/>
  <c r="AA244" i="30" s="1"/>
  <c r="AA239" i="30"/>
  <c r="BE42" i="30"/>
  <c r="T38" i="33"/>
  <c r="T47" i="33" s="1"/>
  <c r="BD247" i="30"/>
  <c r="AN243" i="30"/>
  <c r="AN244" i="30" s="1"/>
  <c r="AN239" i="30"/>
  <c r="S243" i="30"/>
  <c r="S244" i="30" s="1"/>
  <c r="S239" i="30"/>
  <c r="AO243" i="30"/>
  <c r="AO244" i="30" s="1"/>
  <c r="AO239" i="30"/>
  <c r="AJ243" i="30"/>
  <c r="AJ244" i="30" s="1"/>
  <c r="AJ239" i="30"/>
  <c r="AK243" i="30"/>
  <c r="AK244" i="30" s="1"/>
  <c r="AK239" i="30"/>
  <c r="O239" i="30"/>
  <c r="O243" i="30"/>
  <c r="O244" i="30" s="1"/>
  <c r="BD44" i="30"/>
  <c r="BE34" i="30"/>
  <c r="BE36" i="30" s="1"/>
  <c r="BE52" i="30"/>
  <c r="AT7" i="30"/>
  <c r="AS13" i="30"/>
  <c r="AT9" i="30"/>
  <c r="AS15" i="30"/>
  <c r="AS10" i="30"/>
  <c r="BE44" i="30" l="1"/>
  <c r="V8" i="31"/>
  <c r="V48" i="31" s="1"/>
  <c r="BE237" i="30"/>
  <c r="BE242" i="30" s="1"/>
  <c r="BE247" i="30"/>
  <c r="T70" i="31"/>
  <c r="AU7" i="30"/>
  <c r="K5" i="31"/>
  <c r="U47" i="33"/>
  <c r="BE53" i="30"/>
  <c r="V9" i="31"/>
  <c r="V49" i="31" s="1"/>
  <c r="BC54" i="30"/>
  <c r="T91" i="31"/>
  <c r="AR243" i="30"/>
  <c r="AR244" i="30" s="1"/>
  <c r="AR239" i="30"/>
  <c r="AS18" i="30"/>
  <c r="AS248" i="30" s="1"/>
  <c r="AS249" i="30" s="1"/>
  <c r="AS238" i="30"/>
  <c r="S92" i="31"/>
  <c r="AS14" i="30"/>
  <c r="I6" i="31"/>
  <c r="I22" i="31" s="1"/>
  <c r="AT8" i="30"/>
  <c r="BD53" i="30"/>
  <c r="U9" i="31"/>
  <c r="U49" i="31" s="1"/>
  <c r="U69" i="31"/>
  <c r="K7" i="31"/>
  <c r="K46" i="31" s="1"/>
  <c r="AS16" i="30"/>
  <c r="AU9" i="30"/>
  <c r="K44" i="31" l="1"/>
  <c r="K77" i="31"/>
  <c r="K76" i="31"/>
  <c r="K78" i="31"/>
  <c r="K79" i="31"/>
  <c r="K75" i="31"/>
  <c r="K74" i="31"/>
  <c r="K72" i="31"/>
  <c r="K73" i="31"/>
  <c r="K71" i="31"/>
  <c r="K69" i="31"/>
  <c r="K70" i="31"/>
  <c r="K6" i="31"/>
  <c r="K35" i="31" s="1"/>
  <c r="AU8" i="30"/>
  <c r="AU10" i="30" s="1"/>
  <c r="BE54" i="30"/>
  <c r="U91" i="31"/>
  <c r="K110" i="31"/>
  <c r="AV7" i="30"/>
  <c r="L5" i="31"/>
  <c r="L44" i="31" s="1"/>
  <c r="U70" i="31"/>
  <c r="AS243" i="30"/>
  <c r="AS244" i="30" s="1"/>
  <c r="AS239" i="30"/>
  <c r="T92" i="31"/>
  <c r="V69" i="31"/>
  <c r="W8" i="31"/>
  <c r="AT10" i="30"/>
  <c r="AT238" i="30" s="1"/>
  <c r="BD54" i="30"/>
  <c r="V70" i="31"/>
  <c r="W9" i="31"/>
  <c r="L7" i="31"/>
  <c r="L46" i="31" s="1"/>
  <c r="K67" i="31"/>
  <c r="AV9" i="30"/>
  <c r="K36" i="31" l="1"/>
  <c r="K45" i="31"/>
  <c r="K95" i="31"/>
  <c r="K94" i="31"/>
  <c r="K97" i="31"/>
  <c r="Z41" i="23"/>
  <c r="K101" i="31"/>
  <c r="K92" i="31"/>
  <c r="K100" i="31"/>
  <c r="K96" i="31"/>
  <c r="K91" i="31"/>
  <c r="Z38" i="29"/>
  <c r="K98" i="31"/>
  <c r="L77" i="31"/>
  <c r="AA37" i="17" s="1"/>
  <c r="L76" i="31"/>
  <c r="L78" i="31"/>
  <c r="L79" i="31"/>
  <c r="L75" i="31"/>
  <c r="L72" i="31"/>
  <c r="L74" i="31"/>
  <c r="L73" i="31"/>
  <c r="W73" i="31" s="1"/>
  <c r="L71" i="31"/>
  <c r="L69" i="31"/>
  <c r="L70" i="31"/>
  <c r="Z37" i="17"/>
  <c r="AT18" i="30"/>
  <c r="K39" i="31"/>
  <c r="K37" i="31"/>
  <c r="K40" i="31"/>
  <c r="K22" i="31"/>
  <c r="V91" i="31"/>
  <c r="W48" i="31"/>
  <c r="V92" i="31"/>
  <c r="W49" i="31"/>
  <c r="L110" i="31"/>
  <c r="AW7" i="30"/>
  <c r="M5" i="31"/>
  <c r="M44" i="31" s="1"/>
  <c r="L6" i="31"/>
  <c r="AV8" i="30"/>
  <c r="W69" i="31"/>
  <c r="U92" i="31"/>
  <c r="K111" i="31"/>
  <c r="K112" i="31" s="1"/>
  <c r="K88" i="31"/>
  <c r="AU18" i="30"/>
  <c r="AU238" i="30"/>
  <c r="M7" i="31"/>
  <c r="M46" i="31" s="1"/>
  <c r="K68" i="31"/>
  <c r="AT248" i="30"/>
  <c r="AT249" i="30" s="1"/>
  <c r="AT243" i="30"/>
  <c r="AT244" i="30" s="1"/>
  <c r="AT239" i="30"/>
  <c r="K89" i="31"/>
  <c r="L67" i="31"/>
  <c r="L68" i="31" s="1"/>
  <c r="AW9" i="30"/>
  <c r="L22" i="31" l="1"/>
  <c r="L45" i="31"/>
  <c r="W77" i="31"/>
  <c r="L94" i="31"/>
  <c r="W71" i="31"/>
  <c r="AA41" i="23"/>
  <c r="L97" i="31"/>
  <c r="W97" i="31" s="1"/>
  <c r="W72" i="31"/>
  <c r="Z36" i="17"/>
  <c r="K99" i="31"/>
  <c r="L101" i="31"/>
  <c r="W101" i="31" s="1"/>
  <c r="W94" i="31"/>
  <c r="L96" i="31"/>
  <c r="W96" i="31" s="1"/>
  <c r="K38" i="31"/>
  <c r="K41" i="31" s="1"/>
  <c r="K87" i="31"/>
  <c r="K90" i="31" s="1"/>
  <c r="L92" i="31"/>
  <c r="L100" i="31"/>
  <c r="W100" i="31" s="1"/>
  <c r="W74" i="31"/>
  <c r="W79" i="31"/>
  <c r="L91" i="31"/>
  <c r="AA38" i="29"/>
  <c r="L98" i="31"/>
  <c r="W98" i="31"/>
  <c r="K93" i="31"/>
  <c r="W70" i="31"/>
  <c r="W91" i="31"/>
  <c r="L95" i="31"/>
  <c r="W95" i="31" s="1"/>
  <c r="W76" i="31"/>
  <c r="W78" i="31"/>
  <c r="W75" i="31"/>
  <c r="K133" i="31"/>
  <c r="K141" i="31"/>
  <c r="K135" i="31"/>
  <c r="K128" i="31"/>
  <c r="K126" i="31"/>
  <c r="K138" i="31"/>
  <c r="K139" i="31"/>
  <c r="K136" i="31"/>
  <c r="K131" i="31"/>
  <c r="K134" i="31"/>
  <c r="K137" i="31"/>
  <c r="K132" i="31"/>
  <c r="K140" i="31"/>
  <c r="K130" i="31"/>
  <c r="K127" i="31"/>
  <c r="L39" i="31"/>
  <c r="M110" i="31"/>
  <c r="M87" i="31"/>
  <c r="AX7" i="30"/>
  <c r="N5" i="31"/>
  <c r="N44" i="31" s="1"/>
  <c r="M6" i="31"/>
  <c r="AW8" i="30"/>
  <c r="AW10" i="30" s="1"/>
  <c r="L111" i="31"/>
  <c r="L112" i="31" s="1"/>
  <c r="L114" i="31" s="1"/>
  <c r="L35" i="31"/>
  <c r="L87" i="31" s="1"/>
  <c r="L40" i="31"/>
  <c r="W56" i="31" s="1"/>
  <c r="L36" i="31"/>
  <c r="L88" i="31" s="1"/>
  <c r="AV10" i="30"/>
  <c r="AV18" i="30" s="1"/>
  <c r="L37" i="31"/>
  <c r="L89" i="31" s="1"/>
  <c r="W92" i="31"/>
  <c r="M67" i="31"/>
  <c r="M68" i="31" s="1"/>
  <c r="N7" i="31"/>
  <c r="N46" i="31" s="1"/>
  <c r="AU243" i="30"/>
  <c r="AU244" i="30" s="1"/>
  <c r="AU239" i="30"/>
  <c r="K114" i="31"/>
  <c r="K83" i="31"/>
  <c r="L83" i="31"/>
  <c r="AU248" i="30"/>
  <c r="AU249" i="30" s="1"/>
  <c r="AX9" i="30"/>
  <c r="M40" i="31" l="1"/>
  <c r="M45" i="31"/>
  <c r="K105" i="31"/>
  <c r="K106" i="31" s="1"/>
  <c r="K47" i="31"/>
  <c r="L93" i="31"/>
  <c r="W93" i="31" s="1"/>
  <c r="W50" i="31"/>
  <c r="L99" i="31"/>
  <c r="W99" i="31" s="1"/>
  <c r="AA36" i="17"/>
  <c r="L127" i="31"/>
  <c r="L139" i="31"/>
  <c r="L138" i="31"/>
  <c r="Z43" i="17"/>
  <c r="L140" i="31"/>
  <c r="K129" i="31"/>
  <c r="L126" i="31"/>
  <c r="M126" i="31" s="1"/>
  <c r="L132" i="31"/>
  <c r="L128" i="31"/>
  <c r="M128" i="31" s="1"/>
  <c r="N128" i="31" s="1"/>
  <c r="O128" i="31" s="1"/>
  <c r="P128" i="31" s="1"/>
  <c r="Q128" i="31" s="1"/>
  <c r="R128" i="31" s="1"/>
  <c r="S128" i="31" s="1"/>
  <c r="T128" i="31" s="1"/>
  <c r="U128" i="31" s="1"/>
  <c r="V128" i="31" s="1"/>
  <c r="W128" i="31" s="1"/>
  <c r="Z47" i="29"/>
  <c r="L137" i="31"/>
  <c r="L135" i="31"/>
  <c r="L134" i="31"/>
  <c r="Z45" i="32"/>
  <c r="L141" i="31"/>
  <c r="L130" i="31"/>
  <c r="L131" i="31"/>
  <c r="L133" i="31"/>
  <c r="Z47" i="23"/>
  <c r="L136" i="31"/>
  <c r="L90" i="31"/>
  <c r="M35" i="31"/>
  <c r="M36" i="31"/>
  <c r="M37" i="31"/>
  <c r="M39" i="31"/>
  <c r="L38" i="31"/>
  <c r="L41" i="31" s="1"/>
  <c r="N110" i="31"/>
  <c r="N87" i="31"/>
  <c r="AY7" i="30"/>
  <c r="O5" i="31"/>
  <c r="O44" i="31" s="1"/>
  <c r="AV238" i="30"/>
  <c r="AV243" i="30" s="1"/>
  <c r="AV244" i="30" s="1"/>
  <c r="AX8" i="30"/>
  <c r="N6" i="31"/>
  <c r="L47" i="31"/>
  <c r="M111" i="31"/>
  <c r="M112" i="31" s="1"/>
  <c r="M114" i="31" s="1"/>
  <c r="M88" i="31"/>
  <c r="M22" i="31"/>
  <c r="M89" i="31"/>
  <c r="AV248" i="30"/>
  <c r="AV249" i="30" s="1"/>
  <c r="N67" i="31"/>
  <c r="AW18" i="30"/>
  <c r="AW238" i="30"/>
  <c r="O7" i="31"/>
  <c r="O46" i="31" s="1"/>
  <c r="M83" i="31"/>
  <c r="AY9" i="30"/>
  <c r="N39" i="31" l="1"/>
  <c r="N45" i="31"/>
  <c r="N40" i="31"/>
  <c r="L105" i="31"/>
  <c r="L106" i="31" s="1"/>
  <c r="K62" i="31"/>
  <c r="M130" i="31"/>
  <c r="M132" i="31"/>
  <c r="M135" i="31"/>
  <c r="M133" i="31"/>
  <c r="AA43" i="17"/>
  <c r="M138" i="31"/>
  <c r="AA45" i="32"/>
  <c r="AA58" i="32" s="1"/>
  <c r="AA68" i="32" s="1"/>
  <c r="AA69" i="32" s="1"/>
  <c r="AA86" i="32" s="1"/>
  <c r="AA88" i="32" s="1"/>
  <c r="AA89" i="32" s="1"/>
  <c r="M141" i="31"/>
  <c r="M137" i="31"/>
  <c r="AA47" i="29"/>
  <c r="N126" i="31"/>
  <c r="Z58" i="32"/>
  <c r="Z68" i="32" s="1"/>
  <c r="Z69" i="32" s="1"/>
  <c r="Z86" i="32" s="1"/>
  <c r="Z88" i="32" s="1"/>
  <c r="Z89" i="32" s="1"/>
  <c r="K142" i="31"/>
  <c r="M131" i="31"/>
  <c r="M134" i="31"/>
  <c r="M139" i="31"/>
  <c r="M140" i="31"/>
  <c r="AA47" i="23"/>
  <c r="M136" i="31"/>
  <c r="L129" i="31"/>
  <c r="M127" i="31"/>
  <c r="M129" i="31" s="1"/>
  <c r="M38" i="31"/>
  <c r="M41" i="31" s="1"/>
  <c r="N36" i="31"/>
  <c r="M90" i="31"/>
  <c r="M105" i="31" s="1"/>
  <c r="M106" i="31" s="1"/>
  <c r="AV239" i="30"/>
  <c r="L62" i="31"/>
  <c r="N111" i="31"/>
  <c r="N112" i="31" s="1"/>
  <c r="N88" i="31"/>
  <c r="O6" i="31"/>
  <c r="AY8" i="30"/>
  <c r="O87" i="31"/>
  <c r="O110" i="31"/>
  <c r="N37" i="31"/>
  <c r="N22" i="31"/>
  <c r="AZ7" i="30"/>
  <c r="P5" i="31"/>
  <c r="P44" i="31" s="1"/>
  <c r="N35" i="31"/>
  <c r="AX10" i="30"/>
  <c r="AX18" i="30" s="1"/>
  <c r="M47" i="31"/>
  <c r="P7" i="31"/>
  <c r="P46" i="31" s="1"/>
  <c r="AW243" i="30"/>
  <c r="AW244" i="30" s="1"/>
  <c r="AW239" i="30"/>
  <c r="N89" i="31"/>
  <c r="O67" i="31"/>
  <c r="O68" i="31" s="1"/>
  <c r="AW248" i="30"/>
  <c r="AW249" i="30" s="1"/>
  <c r="N68" i="31"/>
  <c r="AZ9" i="30"/>
  <c r="AY10" i="30"/>
  <c r="O36" i="31" l="1"/>
  <c r="O45" i="31"/>
  <c r="O22" i="31"/>
  <c r="O40" i="31"/>
  <c r="M142" i="31"/>
  <c r="N134" i="31"/>
  <c r="N133" i="31"/>
  <c r="O126" i="31"/>
  <c r="N136" i="31"/>
  <c r="AB47" i="23"/>
  <c r="N135" i="31"/>
  <c r="N131" i="31"/>
  <c r="AB47" i="29"/>
  <c r="N137" i="31"/>
  <c r="N140" i="31"/>
  <c r="N141" i="31"/>
  <c r="AB45" i="32"/>
  <c r="AB58" i="32" s="1"/>
  <c r="AB68" i="32" s="1"/>
  <c r="AB69" i="32" s="1"/>
  <c r="AB86" i="32" s="1"/>
  <c r="AB88" i="32" s="1"/>
  <c r="AB89" i="32" s="1"/>
  <c r="N127" i="31"/>
  <c r="O127" i="31" s="1"/>
  <c r="P127" i="31" s="1"/>
  <c r="Q127" i="31" s="1"/>
  <c r="R127" i="31" s="1"/>
  <c r="S127" i="31" s="1"/>
  <c r="T127" i="31" s="1"/>
  <c r="U127" i="31" s="1"/>
  <c r="V127" i="31" s="1"/>
  <c r="N132" i="31"/>
  <c r="N138" i="31"/>
  <c r="AB43" i="17"/>
  <c r="N130" i="31"/>
  <c r="L142" i="31"/>
  <c r="N139" i="31"/>
  <c r="N47" i="31"/>
  <c r="N38" i="31"/>
  <c r="N41" i="31" s="1"/>
  <c r="N90" i="31"/>
  <c r="N105" i="31" s="1"/>
  <c r="N106" i="31" s="1"/>
  <c r="AX238" i="30"/>
  <c r="AX243" i="30" s="1"/>
  <c r="AX244" i="30" s="1"/>
  <c r="M62" i="31"/>
  <c r="P110" i="31"/>
  <c r="AZ8" i="30"/>
  <c r="AZ10" i="30" s="1"/>
  <c r="P6" i="31"/>
  <c r="BA7" i="30"/>
  <c r="Q5" i="31"/>
  <c r="Q44" i="31" s="1"/>
  <c r="O111" i="31"/>
  <c r="O112" i="31" s="1"/>
  <c r="O114" i="31" s="1"/>
  <c r="O88" i="31"/>
  <c r="O35" i="31"/>
  <c r="O39" i="31"/>
  <c r="P40" i="31"/>
  <c r="O37" i="31"/>
  <c r="Q7" i="31"/>
  <c r="Q46" i="31" s="1"/>
  <c r="O89" i="31"/>
  <c r="P67" i="31"/>
  <c r="P68" i="31" s="1"/>
  <c r="P83" i="31" s="1"/>
  <c r="O83" i="31"/>
  <c r="N114" i="31"/>
  <c r="N83" i="31"/>
  <c r="AY18" i="30"/>
  <c r="AY238" i="30"/>
  <c r="AX248" i="30"/>
  <c r="AX249" i="30" s="1"/>
  <c r="BA9" i="30"/>
  <c r="P35" i="31" l="1"/>
  <c r="P45" i="31"/>
  <c r="N62" i="31"/>
  <c r="O38" i="31"/>
  <c r="P89" i="31"/>
  <c r="N129" i="31"/>
  <c r="N142" i="31" s="1"/>
  <c r="O138" i="31"/>
  <c r="AC43" i="17"/>
  <c r="O131" i="31"/>
  <c r="O132" i="31"/>
  <c r="O140" i="31"/>
  <c r="O135" i="31"/>
  <c r="O133" i="31"/>
  <c r="W127" i="31"/>
  <c r="O137" i="31"/>
  <c r="AC47" i="29"/>
  <c r="O130" i="31"/>
  <c r="AC47" i="23"/>
  <c r="O136" i="31"/>
  <c r="O134" i="31"/>
  <c r="O139" i="31"/>
  <c r="O141" i="31"/>
  <c r="AC45" i="32"/>
  <c r="O129" i="31"/>
  <c r="P126" i="31"/>
  <c r="O41" i="31"/>
  <c r="AX239" i="30"/>
  <c r="P37" i="31"/>
  <c r="P87" i="31"/>
  <c r="Q87" i="31"/>
  <c r="Q110" i="31"/>
  <c r="BB7" i="30"/>
  <c r="R5" i="31"/>
  <c r="R44" i="31" s="1"/>
  <c r="P22" i="31"/>
  <c r="P111" i="31"/>
  <c r="P112" i="31" s="1"/>
  <c r="P114" i="31" s="1"/>
  <c r="P88" i="31"/>
  <c r="P39" i="31"/>
  <c r="P36" i="31"/>
  <c r="O47" i="31"/>
  <c r="BA8" i="30"/>
  <c r="BA10" i="30" s="1"/>
  <c r="Q6" i="31"/>
  <c r="Q45" i="31" s="1"/>
  <c r="AZ18" i="30"/>
  <c r="AZ238" i="30"/>
  <c r="AY248" i="30"/>
  <c r="AY249" i="30" s="1"/>
  <c r="AY243" i="30"/>
  <c r="AY244" i="30" s="1"/>
  <c r="AY239" i="30"/>
  <c r="R7" i="31"/>
  <c r="R46" i="31" s="1"/>
  <c r="O90" i="31"/>
  <c r="O105" i="31" s="1"/>
  <c r="O106" i="31" s="1"/>
  <c r="Q67" i="31"/>
  <c r="BB9" i="30"/>
  <c r="P90" i="31" l="1"/>
  <c r="P105" i="31" s="1"/>
  <c r="P106" i="31" s="1"/>
  <c r="P136" i="31"/>
  <c r="AD47" i="23"/>
  <c r="P132" i="31"/>
  <c r="P130" i="31"/>
  <c r="P129" i="31"/>
  <c r="Q126" i="31"/>
  <c r="P139" i="31"/>
  <c r="P135" i="31"/>
  <c r="O142" i="31"/>
  <c r="P131" i="31"/>
  <c r="AC58" i="32"/>
  <c r="AC68" i="32" s="1"/>
  <c r="AC69" i="32" s="1"/>
  <c r="AC86" i="32" s="1"/>
  <c r="AC88" i="32" s="1"/>
  <c r="AC89" i="32" s="1"/>
  <c r="P134" i="31"/>
  <c r="P137" i="31"/>
  <c r="AD47" i="29"/>
  <c r="P140" i="31"/>
  <c r="P133" i="31"/>
  <c r="P141" i="31"/>
  <c r="AD45" i="32"/>
  <c r="AD58" i="32" s="1"/>
  <c r="AD68" i="32" s="1"/>
  <c r="AD69" i="32" s="1"/>
  <c r="AD86" i="32" s="1"/>
  <c r="AD88" i="32" s="1"/>
  <c r="AD89" i="32" s="1"/>
  <c r="P138" i="31"/>
  <c r="AD43" i="17"/>
  <c r="P38" i="31"/>
  <c r="P41" i="31" s="1"/>
  <c r="R110" i="31"/>
  <c r="R87" i="31"/>
  <c r="BC7" i="30"/>
  <c r="S5" i="31"/>
  <c r="S44" i="31" s="1"/>
  <c r="Q88" i="31"/>
  <c r="Q36" i="31"/>
  <c r="Q111" i="31"/>
  <c r="Q112" i="31" s="1"/>
  <c r="Q35" i="31"/>
  <c r="P47" i="31"/>
  <c r="Q22" i="31"/>
  <c r="O62" i="31"/>
  <c r="BB8" i="30"/>
  <c r="BB10" i="30" s="1"/>
  <c r="R6" i="31"/>
  <c r="Q40" i="31"/>
  <c r="Q39" i="31"/>
  <c r="Q37" i="31"/>
  <c r="AZ243" i="30"/>
  <c r="AZ244" i="30" s="1"/>
  <c r="AZ239" i="30"/>
  <c r="BA18" i="30"/>
  <c r="BA238" i="30"/>
  <c r="S7" i="31"/>
  <c r="S46" i="31" s="1"/>
  <c r="Q68" i="31"/>
  <c r="AZ248" i="30"/>
  <c r="AZ249" i="30" s="1"/>
  <c r="Q89" i="31"/>
  <c r="R67" i="31"/>
  <c r="R68" i="31" s="1"/>
  <c r="BC9" i="30"/>
  <c r="R22" i="31" l="1"/>
  <c r="R45" i="31"/>
  <c r="R37" i="31"/>
  <c r="P142" i="31"/>
  <c r="Q133" i="31"/>
  <c r="Q137" i="31"/>
  <c r="AE47" i="29"/>
  <c r="Q138" i="31"/>
  <c r="AE43" i="17"/>
  <c r="Q130" i="31"/>
  <c r="R39" i="31"/>
  <c r="Q134" i="31"/>
  <c r="Q135" i="31"/>
  <c r="Q132" i="31"/>
  <c r="Q139" i="31"/>
  <c r="Q140" i="31"/>
  <c r="Q141" i="31"/>
  <c r="AE45" i="32"/>
  <c r="Q131" i="31"/>
  <c r="Q129" i="31"/>
  <c r="R126" i="31"/>
  <c r="Q136" i="31"/>
  <c r="AE47" i="23"/>
  <c r="Q47" i="31"/>
  <c r="R88" i="31"/>
  <c r="R111" i="31"/>
  <c r="R112" i="31" s="1"/>
  <c r="R114" i="31" s="1"/>
  <c r="S6" i="31"/>
  <c r="BC8" i="30"/>
  <c r="S110" i="31"/>
  <c r="S87" i="31"/>
  <c r="R40" i="31"/>
  <c r="BD7" i="30"/>
  <c r="T5" i="31"/>
  <c r="T44" i="31" s="1"/>
  <c r="Q38" i="31"/>
  <c r="Q41" i="31" s="1"/>
  <c r="R36" i="31"/>
  <c r="Q90" i="31"/>
  <c r="Q105" i="31" s="1"/>
  <c r="Q106" i="31" s="1"/>
  <c r="R35" i="31"/>
  <c r="P62" i="31"/>
  <c r="R89" i="31"/>
  <c r="S37" i="31"/>
  <c r="BA248" i="30"/>
  <c r="BA249" i="30" s="1"/>
  <c r="R83" i="31"/>
  <c r="S67" i="31"/>
  <c r="S68" i="31" s="1"/>
  <c r="S40" i="31"/>
  <c r="Q114" i="31"/>
  <c r="Q83" i="31"/>
  <c r="BB18" i="30"/>
  <c r="BB238" i="30"/>
  <c r="T7" i="31"/>
  <c r="T46" i="31" s="1"/>
  <c r="BA243" i="30"/>
  <c r="BA244" i="30" s="1"/>
  <c r="BA239" i="30"/>
  <c r="BD9" i="30"/>
  <c r="S22" i="31" l="1"/>
  <c r="S45" i="31"/>
  <c r="R90" i="31"/>
  <c r="R105" i="31" s="1"/>
  <c r="R106" i="31" s="1"/>
  <c r="R47" i="31"/>
  <c r="R62" i="31" s="1"/>
  <c r="Q142" i="31"/>
  <c r="R138" i="31"/>
  <c r="AF43" i="17"/>
  <c r="R134" i="31"/>
  <c r="R131" i="31"/>
  <c r="R137" i="31"/>
  <c r="AF47" i="29"/>
  <c r="R139" i="31"/>
  <c r="AE58" i="32"/>
  <c r="AE68" i="32" s="1"/>
  <c r="AE69" i="32" s="1"/>
  <c r="AE86" i="32" s="1"/>
  <c r="AE88" i="32" s="1"/>
  <c r="AE89" i="32" s="1"/>
  <c r="R132" i="31"/>
  <c r="R133" i="31"/>
  <c r="R140" i="31"/>
  <c r="R141" i="31"/>
  <c r="AF45" i="32"/>
  <c r="AF58" i="32" s="1"/>
  <c r="AF68" i="32" s="1"/>
  <c r="AF69" i="32" s="1"/>
  <c r="AF86" i="32" s="1"/>
  <c r="AF88" i="32" s="1"/>
  <c r="AF89" i="32" s="1"/>
  <c r="R130" i="31"/>
  <c r="R135" i="31"/>
  <c r="R136" i="31"/>
  <c r="AF47" i="23"/>
  <c r="S36" i="31"/>
  <c r="R129" i="31"/>
  <c r="S126" i="31"/>
  <c r="Q62" i="31"/>
  <c r="T110" i="31"/>
  <c r="T87" i="31"/>
  <c r="BE7" i="30"/>
  <c r="U5" i="31"/>
  <c r="U44" i="31" s="1"/>
  <c r="S39" i="31"/>
  <c r="S111" i="31"/>
  <c r="S112" i="31" s="1"/>
  <c r="S114" i="31" s="1"/>
  <c r="S88" i="31"/>
  <c r="S35" i="31"/>
  <c r="BD8" i="30"/>
  <c r="BD10" i="30" s="1"/>
  <c r="T6" i="31"/>
  <c r="BC10" i="30"/>
  <c r="BC18" i="30" s="1"/>
  <c r="R38" i="31"/>
  <c r="R41" i="31" s="1"/>
  <c r="S83" i="31"/>
  <c r="BB248" i="30"/>
  <c r="BB249" i="30" s="1"/>
  <c r="T67" i="31"/>
  <c r="T68" i="31" s="1"/>
  <c r="T83" i="31" s="1"/>
  <c r="U7" i="31"/>
  <c r="U46" i="31" s="1"/>
  <c r="BB243" i="30"/>
  <c r="BB244" i="30" s="1"/>
  <c r="BB239" i="30"/>
  <c r="S89" i="31"/>
  <c r="BE9" i="30"/>
  <c r="T39" i="31" l="1"/>
  <c r="T45" i="31"/>
  <c r="T89" i="31"/>
  <c r="S140" i="31"/>
  <c r="S129" i="31"/>
  <c r="T126" i="31"/>
  <c r="S139" i="31"/>
  <c r="S134" i="31"/>
  <c r="S135" i="31"/>
  <c r="S38" i="31"/>
  <c r="S41" i="31" s="1"/>
  <c r="R142" i="31"/>
  <c r="S130" i="31"/>
  <c r="S133" i="31"/>
  <c r="S138" i="31"/>
  <c r="AG43" i="17"/>
  <c r="S137" i="31"/>
  <c r="AG47" i="29"/>
  <c r="S141" i="31"/>
  <c r="AG45" i="32"/>
  <c r="AG58" i="32" s="1"/>
  <c r="AG68" i="32" s="1"/>
  <c r="AG69" i="32" s="1"/>
  <c r="AG86" i="32" s="1"/>
  <c r="AG88" i="32" s="1"/>
  <c r="AG89" i="32" s="1"/>
  <c r="S132" i="31"/>
  <c r="S136" i="31"/>
  <c r="AG47" i="23"/>
  <c r="S131" i="31"/>
  <c r="BC238" i="30"/>
  <c r="BC239" i="30" s="1"/>
  <c r="T40" i="31"/>
  <c r="T111" i="31"/>
  <c r="T112" i="31" s="1"/>
  <c r="T88" i="31"/>
  <c r="T90" i="31" s="1"/>
  <c r="T105" i="31" s="1"/>
  <c r="T35" i="31"/>
  <c r="T22" i="31"/>
  <c r="BE8" i="30"/>
  <c r="BE10" i="30" s="1"/>
  <c r="U6" i="31"/>
  <c r="U87" i="31"/>
  <c r="U110" i="31"/>
  <c r="S90" i="31"/>
  <c r="S105" i="31" s="1"/>
  <c r="S106" i="31" s="1"/>
  <c r="V5" i="31"/>
  <c r="V44" i="31" s="1"/>
  <c r="S47" i="31"/>
  <c r="T37" i="31"/>
  <c r="T36" i="31"/>
  <c r="T114" i="31"/>
  <c r="V7" i="31"/>
  <c r="V46" i="31" s="1"/>
  <c r="BC248" i="30"/>
  <c r="BC249" i="30" s="1"/>
  <c r="U67" i="31"/>
  <c r="U68" i="31" s="1"/>
  <c r="BD18" i="30"/>
  <c r="BD238" i="30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AL77" i="17"/>
  <c r="AL78" i="17" s="1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AL65" i="17"/>
  <c r="AL66" i="17" s="1"/>
  <c r="AK62" i="17"/>
  <c r="AJ62" i="17"/>
  <c r="AI62" i="17"/>
  <c r="AH62" i="17"/>
  <c r="AG62" i="17"/>
  <c r="AF62" i="17"/>
  <c r="AE62" i="17"/>
  <c r="AD62" i="17"/>
  <c r="AC62" i="17"/>
  <c r="AB62" i="17"/>
  <c r="AA62" i="17"/>
  <c r="Z62" i="17"/>
  <c r="AL61" i="17"/>
  <c r="AL62" i="17" s="1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AL58" i="17"/>
  <c r="AL59" i="17" s="1"/>
  <c r="AK55" i="17"/>
  <c r="AJ55" i="17"/>
  <c r="AI55" i="17"/>
  <c r="AH55" i="17"/>
  <c r="AG55" i="17"/>
  <c r="AF55" i="17"/>
  <c r="AE55" i="17"/>
  <c r="AD55" i="17"/>
  <c r="AC55" i="17"/>
  <c r="AB55" i="17"/>
  <c r="AA55" i="17"/>
  <c r="Z55" i="17"/>
  <c r="AL54" i="17"/>
  <c r="AL55" i="17" s="1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AL48" i="17"/>
  <c r="AL49" i="17" s="1"/>
  <c r="AL46" i="17"/>
  <c r="AL45" i="17"/>
  <c r="AL44" i="17"/>
  <c r="AL41" i="17"/>
  <c r="AL40" i="17"/>
  <c r="AL39" i="17"/>
  <c r="AK38" i="17"/>
  <c r="AJ38" i="17"/>
  <c r="AI38" i="17"/>
  <c r="AH38" i="17"/>
  <c r="AG38" i="17"/>
  <c r="AF38" i="17"/>
  <c r="AE38" i="17"/>
  <c r="AD38" i="17"/>
  <c r="AC38" i="17"/>
  <c r="AB38" i="17"/>
  <c r="AA38" i="17"/>
  <c r="Z38" i="17"/>
  <c r="AL37" i="17"/>
  <c r="AL36" i="17"/>
  <c r="AK34" i="17"/>
  <c r="AJ34" i="17"/>
  <c r="AI34" i="17"/>
  <c r="AH34" i="17"/>
  <c r="AG34" i="17"/>
  <c r="AF34" i="17"/>
  <c r="AE34" i="17"/>
  <c r="AD34" i="17"/>
  <c r="AC34" i="17"/>
  <c r="AB34" i="17"/>
  <c r="AA34" i="17"/>
  <c r="Z34" i="17"/>
  <c r="AL33" i="17"/>
  <c r="AL34" i="17" s="1"/>
  <c r="AL31" i="17"/>
  <c r="AL30" i="17"/>
  <c r="AL29" i="17"/>
  <c r="AK16" i="17"/>
  <c r="AK17" i="17" s="1"/>
  <c r="AJ16" i="17"/>
  <c r="AJ17" i="17" s="1"/>
  <c r="AI16" i="17"/>
  <c r="AI17" i="17" s="1"/>
  <c r="AH16" i="17"/>
  <c r="AH17" i="17" s="1"/>
  <c r="AG16" i="17"/>
  <c r="AG17" i="17" s="1"/>
  <c r="AF16" i="17"/>
  <c r="AF17" i="17" s="1"/>
  <c r="AE16" i="17"/>
  <c r="AE17" i="17" s="1"/>
  <c r="AD16" i="17"/>
  <c r="AD17" i="17" s="1"/>
  <c r="AC16" i="17"/>
  <c r="AC17" i="17" s="1"/>
  <c r="AB16" i="17"/>
  <c r="AB17" i="17" s="1"/>
  <c r="AA16" i="17"/>
  <c r="AA17" i="17" s="1"/>
  <c r="Z16" i="17"/>
  <c r="Z17" i="17" s="1"/>
  <c r="AL15" i="17"/>
  <c r="AL14" i="17"/>
  <c r="AK79" i="29"/>
  <c r="AJ79" i="29"/>
  <c r="AI79" i="29"/>
  <c r="AH79" i="29"/>
  <c r="AG79" i="29"/>
  <c r="AF79" i="29"/>
  <c r="AE79" i="29"/>
  <c r="AD79" i="29"/>
  <c r="AC79" i="29"/>
  <c r="AB79" i="29"/>
  <c r="AA79" i="29"/>
  <c r="Z79" i="29"/>
  <c r="AL78" i="29"/>
  <c r="AL79" i="29" s="1"/>
  <c r="AK67" i="29"/>
  <c r="AJ67" i="29"/>
  <c r="AI67" i="29"/>
  <c r="AH67" i="29"/>
  <c r="AG67" i="29"/>
  <c r="AF67" i="29"/>
  <c r="AE67" i="29"/>
  <c r="AD67" i="29"/>
  <c r="AC67" i="29"/>
  <c r="AB67" i="29"/>
  <c r="AA67" i="29"/>
  <c r="Z67" i="29"/>
  <c r="AL66" i="29"/>
  <c r="AL67" i="29" s="1"/>
  <c r="AK63" i="29"/>
  <c r="AJ63" i="29"/>
  <c r="AI63" i="29"/>
  <c r="AH63" i="29"/>
  <c r="AG63" i="29"/>
  <c r="AF63" i="29"/>
  <c r="AE63" i="29"/>
  <c r="AD63" i="29"/>
  <c r="AC63" i="29"/>
  <c r="AB63" i="29"/>
  <c r="AA63" i="29"/>
  <c r="Z63" i="29"/>
  <c r="AL62" i="29"/>
  <c r="AL63" i="29" s="1"/>
  <c r="AK59" i="29"/>
  <c r="AJ59" i="29"/>
  <c r="AI59" i="29"/>
  <c r="AH59" i="29"/>
  <c r="AG59" i="29"/>
  <c r="AF59" i="29"/>
  <c r="AE59" i="29"/>
  <c r="AD59" i="29"/>
  <c r="AC59" i="29"/>
  <c r="AB59" i="29"/>
  <c r="AA59" i="29"/>
  <c r="Z59" i="29"/>
  <c r="AL58" i="29"/>
  <c r="AL57" i="29"/>
  <c r="AK54" i="29"/>
  <c r="AJ54" i="29"/>
  <c r="AI54" i="29"/>
  <c r="AH54" i="29"/>
  <c r="AG54" i="29"/>
  <c r="AF54" i="29"/>
  <c r="AE54" i="29"/>
  <c r="AD54" i="29"/>
  <c r="AC54" i="29"/>
  <c r="AB54" i="29"/>
  <c r="AA54" i="29"/>
  <c r="Z54" i="29"/>
  <c r="AL53" i="29"/>
  <c r="AL54" i="29" s="1"/>
  <c r="AL51" i="29"/>
  <c r="AL50" i="29"/>
  <c r="AL49" i="29"/>
  <c r="AL48" i="29"/>
  <c r="AL45" i="29"/>
  <c r="AK44" i="29"/>
  <c r="AJ44" i="29"/>
  <c r="AI44" i="29"/>
  <c r="AH44" i="29"/>
  <c r="AG44" i="29"/>
  <c r="AF44" i="29"/>
  <c r="AE44" i="29"/>
  <c r="AD44" i="29"/>
  <c r="AC44" i="29"/>
  <c r="AB44" i="29"/>
  <c r="AA44" i="29"/>
  <c r="Z44" i="29"/>
  <c r="AL43" i="29"/>
  <c r="AL42" i="29"/>
  <c r="AL40" i="29"/>
  <c r="AK39" i="29"/>
  <c r="AJ39" i="29"/>
  <c r="AI39" i="29"/>
  <c r="AH39" i="29"/>
  <c r="AG39" i="29"/>
  <c r="AF39" i="29"/>
  <c r="AE39" i="29"/>
  <c r="AD39" i="29"/>
  <c r="AC39" i="29"/>
  <c r="AB39" i="29"/>
  <c r="AA39" i="29"/>
  <c r="Z39" i="29"/>
  <c r="AL38" i="29"/>
  <c r="AL37" i="29"/>
  <c r="AK35" i="29"/>
  <c r="AJ35" i="29"/>
  <c r="AI35" i="29"/>
  <c r="AH35" i="29"/>
  <c r="AG35" i="29"/>
  <c r="AF35" i="29"/>
  <c r="AE35" i="29"/>
  <c r="AD35" i="29"/>
  <c r="AC35" i="29"/>
  <c r="AB35" i="29"/>
  <c r="AA35" i="29"/>
  <c r="Z35" i="29"/>
  <c r="AL34" i="29"/>
  <c r="AL33" i="29"/>
  <c r="AL35" i="29" s="1"/>
  <c r="AL31" i="29"/>
  <c r="AL30" i="29"/>
  <c r="AL29" i="29"/>
  <c r="AL28" i="29"/>
  <c r="AL27" i="29"/>
  <c r="AK16" i="29"/>
  <c r="AJ16" i="29"/>
  <c r="AI16" i="29"/>
  <c r="AI55" i="29" s="1"/>
  <c r="AH16" i="29"/>
  <c r="AG16" i="29"/>
  <c r="AG55" i="29" s="1"/>
  <c r="AF16" i="29"/>
  <c r="AE16" i="29"/>
  <c r="AD16" i="29"/>
  <c r="AC16" i="29"/>
  <c r="AB16" i="29"/>
  <c r="AA16" i="29"/>
  <c r="AL15" i="29"/>
  <c r="AL14" i="29"/>
  <c r="S79" i="29"/>
  <c r="S80" i="29" s="1"/>
  <c r="S81" i="29" s="1"/>
  <c r="R79" i="29"/>
  <c r="Q79" i="29"/>
  <c r="P79" i="29"/>
  <c r="O79" i="29"/>
  <c r="N79" i="29"/>
  <c r="M79" i="29"/>
  <c r="L79" i="29"/>
  <c r="K79" i="29"/>
  <c r="J79" i="29"/>
  <c r="I79" i="29"/>
  <c r="R76" i="29"/>
  <c r="Q76" i="29"/>
  <c r="P76" i="29"/>
  <c r="P80" i="29" s="1"/>
  <c r="P81" i="29" s="1"/>
  <c r="O76" i="29"/>
  <c r="N76" i="29"/>
  <c r="N80" i="29" s="1"/>
  <c r="N81" i="29" s="1"/>
  <c r="M76" i="29"/>
  <c r="L76" i="29"/>
  <c r="K76" i="29"/>
  <c r="J76" i="29"/>
  <c r="I76" i="29"/>
  <c r="R67" i="29"/>
  <c r="R69" i="29" s="1"/>
  <c r="Q67" i="29"/>
  <c r="Q69" i="29" s="1"/>
  <c r="P67" i="29"/>
  <c r="P69" i="29" s="1"/>
  <c r="O67" i="29"/>
  <c r="O69" i="29" s="1"/>
  <c r="N67" i="29"/>
  <c r="N69" i="29" s="1"/>
  <c r="M67" i="29"/>
  <c r="M69" i="29" s="1"/>
  <c r="L67" i="29"/>
  <c r="L69" i="29" s="1"/>
  <c r="K67" i="29"/>
  <c r="K69" i="29" s="1"/>
  <c r="J67" i="29"/>
  <c r="J69" i="29" s="1"/>
  <c r="I67" i="29"/>
  <c r="I69" i="29" s="1"/>
  <c r="S63" i="29"/>
  <c r="R63" i="29"/>
  <c r="Q63" i="29"/>
  <c r="P63" i="29"/>
  <c r="O63" i="29"/>
  <c r="N63" i="29"/>
  <c r="M63" i="29"/>
  <c r="L63" i="29"/>
  <c r="K63" i="29"/>
  <c r="J63" i="29"/>
  <c r="I63" i="29"/>
  <c r="S59" i="29"/>
  <c r="R59" i="29"/>
  <c r="Q59" i="29"/>
  <c r="P59" i="29"/>
  <c r="O59" i="29"/>
  <c r="N59" i="29"/>
  <c r="M59" i="29"/>
  <c r="L59" i="29"/>
  <c r="K59" i="29"/>
  <c r="J59" i="29"/>
  <c r="I59" i="29"/>
  <c r="S54" i="29"/>
  <c r="R54" i="29"/>
  <c r="Q54" i="29"/>
  <c r="P54" i="29"/>
  <c r="O54" i="29"/>
  <c r="N54" i="29"/>
  <c r="M54" i="29"/>
  <c r="L54" i="29"/>
  <c r="K54" i="29"/>
  <c r="J54" i="29"/>
  <c r="I54" i="29"/>
  <c r="S44" i="29"/>
  <c r="R44" i="29"/>
  <c r="Q44" i="29"/>
  <c r="P44" i="29"/>
  <c r="O44" i="29"/>
  <c r="N44" i="29"/>
  <c r="M44" i="29"/>
  <c r="L44" i="29"/>
  <c r="K44" i="29"/>
  <c r="J44" i="29"/>
  <c r="I44" i="29"/>
  <c r="S39" i="29"/>
  <c r="R39" i="29"/>
  <c r="Q39" i="29"/>
  <c r="P39" i="29"/>
  <c r="O39" i="29"/>
  <c r="N39" i="29"/>
  <c r="M39" i="29"/>
  <c r="L39" i="29"/>
  <c r="K39" i="29"/>
  <c r="J39" i="29"/>
  <c r="I39" i="29"/>
  <c r="S35" i="29"/>
  <c r="R35" i="29"/>
  <c r="Q35" i="29"/>
  <c r="P35" i="29"/>
  <c r="O35" i="29"/>
  <c r="N35" i="29"/>
  <c r="M35" i="29"/>
  <c r="L35" i="29"/>
  <c r="K35" i="29"/>
  <c r="J35" i="29"/>
  <c r="I35" i="29"/>
  <c r="S16" i="29"/>
  <c r="S17" i="29" s="1"/>
  <c r="S22" i="29" s="1"/>
  <c r="S23" i="29" s="1"/>
  <c r="S24" i="29" s="1"/>
  <c r="R16" i="29"/>
  <c r="R17" i="29" s="1"/>
  <c r="R22" i="29" s="1"/>
  <c r="R23" i="29" s="1"/>
  <c r="R24" i="29" s="1"/>
  <c r="Q16" i="29"/>
  <c r="Q17" i="29" s="1"/>
  <c r="Q22" i="29" s="1"/>
  <c r="Q23" i="29" s="1"/>
  <c r="Q24" i="29" s="1"/>
  <c r="P16" i="29"/>
  <c r="P17" i="29" s="1"/>
  <c r="P22" i="29" s="1"/>
  <c r="P23" i="29" s="1"/>
  <c r="P24" i="29" s="1"/>
  <c r="O16" i="29"/>
  <c r="O17" i="29" s="1"/>
  <c r="O22" i="29" s="1"/>
  <c r="O23" i="29" s="1"/>
  <c r="O24" i="29" s="1"/>
  <c r="N16" i="29"/>
  <c r="N17" i="29" s="1"/>
  <c r="N22" i="29" s="1"/>
  <c r="N23" i="29" s="1"/>
  <c r="N24" i="29" s="1"/>
  <c r="M16" i="29"/>
  <c r="M17" i="29" s="1"/>
  <c r="M22" i="29" s="1"/>
  <c r="M23" i="29" s="1"/>
  <c r="M24" i="29" s="1"/>
  <c r="L16" i="29"/>
  <c r="L17" i="29" s="1"/>
  <c r="L22" i="29" s="1"/>
  <c r="L23" i="29" s="1"/>
  <c r="L24" i="29" s="1"/>
  <c r="K16" i="29"/>
  <c r="K17" i="29" s="1"/>
  <c r="K22" i="29" s="1"/>
  <c r="K23" i="29" s="1"/>
  <c r="K24" i="29" s="1"/>
  <c r="J16" i="29"/>
  <c r="J17" i="29" s="1"/>
  <c r="J22" i="29" s="1"/>
  <c r="J23" i="29" s="1"/>
  <c r="J24" i="29" s="1"/>
  <c r="I16" i="29"/>
  <c r="I17" i="29" s="1"/>
  <c r="I22" i="29" s="1"/>
  <c r="I23" i="29" s="1"/>
  <c r="I24" i="29" s="1"/>
  <c r="U35" i="31" l="1"/>
  <c r="U45" i="31"/>
  <c r="AL44" i="29"/>
  <c r="AL59" i="29"/>
  <c r="U37" i="31"/>
  <c r="AL39" i="29"/>
  <c r="AL38" i="17"/>
  <c r="L80" i="29"/>
  <c r="L81" i="29" s="1"/>
  <c r="O80" i="29"/>
  <c r="O81" i="29" s="1"/>
  <c r="K80" i="29"/>
  <c r="K81" i="29" s="1"/>
  <c r="AL16" i="29"/>
  <c r="AL17" i="29" s="1"/>
  <c r="AL16" i="17"/>
  <c r="AL17" i="17" s="1"/>
  <c r="U40" i="31"/>
  <c r="T131" i="31"/>
  <c r="T141" i="31"/>
  <c r="AH45" i="32"/>
  <c r="AH58" i="32" s="1"/>
  <c r="AH68" i="32" s="1"/>
  <c r="AH69" i="32" s="1"/>
  <c r="AH86" i="32" s="1"/>
  <c r="AH88" i="32" s="1"/>
  <c r="AH89" i="32" s="1"/>
  <c r="T134" i="31"/>
  <c r="T130" i="31"/>
  <c r="T137" i="31"/>
  <c r="AH47" i="29"/>
  <c r="T139" i="31"/>
  <c r="T136" i="31"/>
  <c r="AH47" i="23"/>
  <c r="T138" i="31"/>
  <c r="AH43" i="17"/>
  <c r="U126" i="31"/>
  <c r="T129" i="31"/>
  <c r="S142" i="31"/>
  <c r="BC243" i="30"/>
  <c r="BC244" i="30" s="1"/>
  <c r="T132" i="31"/>
  <c r="T133" i="31"/>
  <c r="T135" i="31"/>
  <c r="T47" i="31"/>
  <c r="T140" i="31"/>
  <c r="J80" i="29"/>
  <c r="J81" i="29" s="1"/>
  <c r="R80" i="29"/>
  <c r="R81" i="29" s="1"/>
  <c r="M80" i="29"/>
  <c r="M81" i="29" s="1"/>
  <c r="I60" i="29"/>
  <c r="I70" i="29" s="1"/>
  <c r="Q60" i="29"/>
  <c r="Q70" i="29" s="1"/>
  <c r="S60" i="29"/>
  <c r="S70" i="29" s="1"/>
  <c r="S71" i="29" s="1"/>
  <c r="I80" i="29"/>
  <c r="I81" i="29" s="1"/>
  <c r="Q80" i="29"/>
  <c r="Q81" i="29" s="1"/>
  <c r="AA19" i="17"/>
  <c r="AA51" i="17"/>
  <c r="AA22" i="17"/>
  <c r="AA20" i="17"/>
  <c r="AA21" i="17"/>
  <c r="AI19" i="17"/>
  <c r="AI22" i="17"/>
  <c r="AI21" i="17"/>
  <c r="AI20" i="17"/>
  <c r="AI51" i="17"/>
  <c r="AB19" i="17"/>
  <c r="AB22" i="17"/>
  <c r="AB20" i="17"/>
  <c r="AB51" i="17"/>
  <c r="AB21" i="17"/>
  <c r="AJ19" i="17"/>
  <c r="AJ22" i="17"/>
  <c r="AJ20" i="17"/>
  <c r="AJ51" i="17"/>
  <c r="AJ21" i="17"/>
  <c r="AC51" i="17"/>
  <c r="AC21" i="17"/>
  <c r="AC19" i="17"/>
  <c r="AC22" i="17"/>
  <c r="AC20" i="17"/>
  <c r="AK51" i="17"/>
  <c r="AK21" i="17"/>
  <c r="AK19" i="17"/>
  <c r="AK22" i="17"/>
  <c r="AK20" i="17"/>
  <c r="AD20" i="17"/>
  <c r="AD51" i="17"/>
  <c r="AD21" i="17"/>
  <c r="AD19" i="17"/>
  <c r="AD22" i="17"/>
  <c r="AE51" i="17"/>
  <c r="AE21" i="17"/>
  <c r="AE19" i="17"/>
  <c r="AE22" i="17"/>
  <c r="AE20" i="17"/>
  <c r="AF20" i="17"/>
  <c r="AF51" i="17"/>
  <c r="AF21" i="17"/>
  <c r="AF19" i="17"/>
  <c r="AF22" i="17"/>
  <c r="AG20" i="17"/>
  <c r="AG51" i="17"/>
  <c r="AG21" i="17"/>
  <c r="AG19" i="17"/>
  <c r="AG22" i="17"/>
  <c r="AH22" i="17"/>
  <c r="AH20" i="17"/>
  <c r="AH51" i="17"/>
  <c r="AH21" i="17"/>
  <c r="AH19" i="17"/>
  <c r="Z20" i="17"/>
  <c r="Z51" i="17"/>
  <c r="Z21" i="17"/>
  <c r="Z19" i="17"/>
  <c r="Z22" i="17"/>
  <c r="S62" i="31"/>
  <c r="U111" i="31"/>
  <c r="U112" i="31" s="1"/>
  <c r="U114" i="31" s="1"/>
  <c r="U88" i="31"/>
  <c r="V6" i="31"/>
  <c r="V45" i="31" s="1"/>
  <c r="U36" i="31"/>
  <c r="U22" i="31"/>
  <c r="U39" i="31"/>
  <c r="V110" i="31"/>
  <c r="W110" i="31" s="1"/>
  <c r="W5" i="31"/>
  <c r="T38" i="31"/>
  <c r="T41" i="31" s="1"/>
  <c r="T106" i="31"/>
  <c r="U89" i="31"/>
  <c r="AH17" i="29"/>
  <c r="AH55" i="29"/>
  <c r="AB17" i="29"/>
  <c r="AB55" i="29"/>
  <c r="AB60" i="29" s="1"/>
  <c r="AJ17" i="29"/>
  <c r="AJ55" i="29"/>
  <c r="AC17" i="29"/>
  <c r="AC55" i="29"/>
  <c r="AC60" i="29" s="1"/>
  <c r="AK17" i="29"/>
  <c r="AK55" i="29"/>
  <c r="AD17" i="29"/>
  <c r="AD55" i="29"/>
  <c r="AD60" i="29" s="1"/>
  <c r="AG17" i="29"/>
  <c r="AE17" i="29"/>
  <c r="AE55" i="29"/>
  <c r="AE60" i="29" s="1"/>
  <c r="AI17" i="29"/>
  <c r="AA17" i="29"/>
  <c r="AA55" i="29"/>
  <c r="AF17" i="29"/>
  <c r="AF55" i="29"/>
  <c r="AF60" i="29" s="1"/>
  <c r="Z17" i="29"/>
  <c r="Z22" i="29" s="1"/>
  <c r="Z55" i="29"/>
  <c r="Z60" i="29" s="1"/>
  <c r="BD243" i="30"/>
  <c r="BD244" i="30" s="1"/>
  <c r="BD239" i="30"/>
  <c r="BD248" i="30"/>
  <c r="BD249" i="30" s="1"/>
  <c r="U83" i="31"/>
  <c r="U47" i="31"/>
  <c r="V67" i="31"/>
  <c r="W7" i="31"/>
  <c r="BE18" i="30"/>
  <c r="BE238" i="30"/>
  <c r="L60" i="29"/>
  <c r="L70" i="29" s="1"/>
  <c r="L71" i="29" s="1"/>
  <c r="L82" i="29" s="1"/>
  <c r="L84" i="29" s="1"/>
  <c r="L85" i="29" s="1"/>
  <c r="N60" i="29"/>
  <c r="N70" i="29" s="1"/>
  <c r="N71" i="29" s="1"/>
  <c r="N82" i="29" s="1"/>
  <c r="N84" i="29" s="1"/>
  <c r="N85" i="29" s="1"/>
  <c r="M60" i="29"/>
  <c r="M70" i="29" s="1"/>
  <c r="O60" i="29"/>
  <c r="O70" i="29" s="1"/>
  <c r="O71" i="29" s="1"/>
  <c r="O82" i="29" s="1"/>
  <c r="O84" i="29" s="1"/>
  <c r="O85" i="29" s="1"/>
  <c r="AG60" i="29"/>
  <c r="P60" i="29"/>
  <c r="P70" i="29" s="1"/>
  <c r="P71" i="29" s="1"/>
  <c r="P82" i="29" s="1"/>
  <c r="P84" i="29" s="1"/>
  <c r="P85" i="29" s="1"/>
  <c r="J60" i="29"/>
  <c r="J70" i="29" s="1"/>
  <c r="J71" i="29" s="1"/>
  <c r="J82" i="29" s="1"/>
  <c r="J84" i="29" s="1"/>
  <c r="J85" i="29" s="1"/>
  <c r="R60" i="29"/>
  <c r="R70" i="29" s="1"/>
  <c r="R71" i="29" s="1"/>
  <c r="R82" i="29" s="1"/>
  <c r="R84" i="29" s="1"/>
  <c r="R85" i="29" s="1"/>
  <c r="AA60" i="29"/>
  <c r="M71" i="29"/>
  <c r="S82" i="29"/>
  <c r="S84" i="29" s="1"/>
  <c r="S85" i="29" s="1"/>
  <c r="I71" i="29"/>
  <c r="Q71" i="29"/>
  <c r="Q82" i="29" s="1"/>
  <c r="Q84" i="29" s="1"/>
  <c r="Q85" i="29" s="1"/>
  <c r="K60" i="29"/>
  <c r="K70" i="29" s="1"/>
  <c r="K71" i="29" s="1"/>
  <c r="K82" i="29" s="1"/>
  <c r="K84" i="29" s="1"/>
  <c r="K85" i="29" s="1"/>
  <c r="AK80" i="23"/>
  <c r="AJ80" i="23"/>
  <c r="AI80" i="23"/>
  <c r="AH80" i="23"/>
  <c r="AG80" i="23"/>
  <c r="AF80" i="23"/>
  <c r="AE80" i="23"/>
  <c r="AD80" i="23"/>
  <c r="AC80" i="23"/>
  <c r="AB80" i="23"/>
  <c r="AA80" i="23"/>
  <c r="Z80" i="23"/>
  <c r="AL79" i="23"/>
  <c r="AL80" i="23" s="1"/>
  <c r="AK68" i="23"/>
  <c r="AJ68" i="23"/>
  <c r="AI68" i="23"/>
  <c r="AH68" i="23"/>
  <c r="AG68" i="23"/>
  <c r="AF68" i="23"/>
  <c r="AE68" i="23"/>
  <c r="AD68" i="23"/>
  <c r="AC68" i="23"/>
  <c r="AB68" i="23"/>
  <c r="AA68" i="23"/>
  <c r="Z68" i="23"/>
  <c r="AL67" i="23"/>
  <c r="AL68" i="23" s="1"/>
  <c r="AK64" i="23"/>
  <c r="AJ64" i="23"/>
  <c r="AI64" i="23"/>
  <c r="AH64" i="23"/>
  <c r="AG64" i="23"/>
  <c r="AF64" i="23"/>
  <c r="AE64" i="23"/>
  <c r="AD64" i="23"/>
  <c r="AC64" i="23"/>
  <c r="AB64" i="23"/>
  <c r="AA64" i="23"/>
  <c r="Z64" i="23"/>
  <c r="AL63" i="23"/>
  <c r="AL64" i="23" s="1"/>
  <c r="AK60" i="23"/>
  <c r="AJ60" i="23"/>
  <c r="AI60" i="23"/>
  <c r="AH60" i="23"/>
  <c r="AG60" i="23"/>
  <c r="AF60" i="23"/>
  <c r="AE60" i="23"/>
  <c r="AD60" i="23"/>
  <c r="AC60" i="23"/>
  <c r="AB60" i="23"/>
  <c r="AA60" i="23"/>
  <c r="Z60" i="23"/>
  <c r="AL59" i="23"/>
  <c r="AL58" i="23"/>
  <c r="AL60" i="23" s="1"/>
  <c r="AK54" i="23"/>
  <c r="AJ54" i="23"/>
  <c r="AI54" i="23"/>
  <c r="AH54" i="23"/>
  <c r="AG54" i="23"/>
  <c r="AF54" i="23"/>
  <c r="AE54" i="23"/>
  <c r="AD54" i="23"/>
  <c r="AC54" i="23"/>
  <c r="AB54" i="23"/>
  <c r="AA54" i="23"/>
  <c r="Z54" i="23"/>
  <c r="AL53" i="23"/>
  <c r="AL54" i="23" s="1"/>
  <c r="AL51" i="23"/>
  <c r="AL50" i="23"/>
  <c r="AL49" i="23"/>
  <c r="AL48" i="23"/>
  <c r="AL45" i="23"/>
  <c r="AL44" i="23"/>
  <c r="AL43" i="23"/>
  <c r="AK42" i="23"/>
  <c r="AJ42" i="23"/>
  <c r="AI42" i="23"/>
  <c r="AH42" i="23"/>
  <c r="AG42" i="23"/>
  <c r="AF42" i="23"/>
  <c r="AE42" i="23"/>
  <c r="AD42" i="23"/>
  <c r="AC42" i="23"/>
  <c r="AB42" i="23"/>
  <c r="AA42" i="23"/>
  <c r="Z42" i="23"/>
  <c r="AL41" i="23"/>
  <c r="AL40" i="23"/>
  <c r="AK38" i="23"/>
  <c r="AJ38" i="23"/>
  <c r="AI38" i="23"/>
  <c r="AH38" i="23"/>
  <c r="AG38" i="23"/>
  <c r="AF38" i="23"/>
  <c r="AE38" i="23"/>
  <c r="AD38" i="23"/>
  <c r="AC38" i="23"/>
  <c r="AB38" i="23"/>
  <c r="AA38" i="23"/>
  <c r="Z38" i="23"/>
  <c r="AL37" i="23"/>
  <c r="AL36" i="23"/>
  <c r="AL38" i="23" s="1"/>
  <c r="AL34" i="23"/>
  <c r="AK20" i="23"/>
  <c r="AJ20" i="23"/>
  <c r="AI20" i="23"/>
  <c r="AH20" i="23"/>
  <c r="AG20" i="23"/>
  <c r="AF20" i="23"/>
  <c r="AE20" i="23"/>
  <c r="AD20" i="23"/>
  <c r="AC20" i="23"/>
  <c r="AB20" i="23"/>
  <c r="AA20" i="23"/>
  <c r="Z20" i="23"/>
  <c r="AL19" i="23"/>
  <c r="AL18" i="23"/>
  <c r="AK16" i="23"/>
  <c r="AJ16" i="23"/>
  <c r="AI16" i="23"/>
  <c r="AH16" i="23"/>
  <c r="AG16" i="23"/>
  <c r="AF16" i="23"/>
  <c r="AE16" i="23"/>
  <c r="AD16" i="23"/>
  <c r="AC16" i="23"/>
  <c r="AB16" i="23"/>
  <c r="AA16" i="23"/>
  <c r="Z16" i="23"/>
  <c r="AL15" i="23"/>
  <c r="AL14" i="23"/>
  <c r="AL16" i="23" s="1"/>
  <c r="AL20" i="23" l="1"/>
  <c r="U38" i="31"/>
  <c r="AL42" i="23"/>
  <c r="AA22" i="29"/>
  <c r="AA23" i="29" s="1"/>
  <c r="AK22" i="29"/>
  <c r="AK23" i="29" s="1"/>
  <c r="AH22" i="29"/>
  <c r="AH23" i="29" s="1"/>
  <c r="AI22" i="29"/>
  <c r="AI23" i="29" s="1"/>
  <c r="AC22" i="29"/>
  <c r="AC23" i="29" s="1"/>
  <c r="AE22" i="29"/>
  <c r="AE23" i="29" s="1"/>
  <c r="AG22" i="29"/>
  <c r="AG23" i="29" s="1"/>
  <c r="AJ22" i="29"/>
  <c r="AJ23" i="29" s="1"/>
  <c r="AF22" i="29"/>
  <c r="AF23" i="29" s="1"/>
  <c r="AD22" i="29"/>
  <c r="AD23" i="29" s="1"/>
  <c r="AB22" i="29"/>
  <c r="AB23" i="29" s="1"/>
  <c r="AL22" i="29"/>
  <c r="AL23" i="29" s="1"/>
  <c r="AL24" i="29" s="1"/>
  <c r="AH60" i="29"/>
  <c r="AG50" i="17"/>
  <c r="AG56" i="17" s="1"/>
  <c r="Z50" i="17"/>
  <c r="Z56" i="17" s="1"/>
  <c r="AE50" i="17"/>
  <c r="AE56" i="17" s="1"/>
  <c r="AH50" i="17"/>
  <c r="AH56" i="17" s="1"/>
  <c r="AD50" i="17"/>
  <c r="AD56" i="17" s="1"/>
  <c r="AA50" i="17"/>
  <c r="AA56" i="17" s="1"/>
  <c r="AI50" i="17"/>
  <c r="AF50" i="17"/>
  <c r="AF56" i="17" s="1"/>
  <c r="AB50" i="17"/>
  <c r="AB56" i="17" s="1"/>
  <c r="AJ50" i="17"/>
  <c r="AC50" i="17"/>
  <c r="AC56" i="17" s="1"/>
  <c r="AK50" i="17"/>
  <c r="U136" i="31"/>
  <c r="AI47" i="23"/>
  <c r="AI61" i="23" s="1"/>
  <c r="U135" i="31"/>
  <c r="U134" i="31"/>
  <c r="T142" i="31"/>
  <c r="U139" i="31"/>
  <c r="U133" i="31"/>
  <c r="V126" i="31"/>
  <c r="U129" i="31"/>
  <c r="U137" i="31"/>
  <c r="AI47" i="29"/>
  <c r="AI60" i="29" s="1"/>
  <c r="U141" i="31"/>
  <c r="AI45" i="32"/>
  <c r="AI58" i="32" s="1"/>
  <c r="AI68" i="32" s="1"/>
  <c r="AI69" i="32" s="1"/>
  <c r="AI86" i="32" s="1"/>
  <c r="AI88" i="32" s="1"/>
  <c r="AI89" i="32" s="1"/>
  <c r="T62" i="31"/>
  <c r="U132" i="31"/>
  <c r="U138" i="31"/>
  <c r="AI43" i="17"/>
  <c r="U140" i="31"/>
  <c r="U130" i="31"/>
  <c r="U131" i="31"/>
  <c r="U90" i="31"/>
  <c r="U105" i="31" s="1"/>
  <c r="U106" i="31" s="1"/>
  <c r="M82" i="29"/>
  <c r="M84" i="29" s="1"/>
  <c r="M85" i="29" s="1"/>
  <c r="I82" i="29"/>
  <c r="I84" i="29" s="1"/>
  <c r="I85" i="29" s="1"/>
  <c r="U41" i="31"/>
  <c r="AL22" i="17"/>
  <c r="AI23" i="17"/>
  <c r="AI24" i="17" s="1"/>
  <c r="AI25" i="17" s="1"/>
  <c r="AI26" i="17" s="1"/>
  <c r="AC23" i="17"/>
  <c r="AC24" i="17" s="1"/>
  <c r="AC25" i="17" s="1"/>
  <c r="AB23" i="17"/>
  <c r="AL21" i="17"/>
  <c r="AD23" i="17"/>
  <c r="AD24" i="17" s="1"/>
  <c r="AD25" i="17" s="1"/>
  <c r="AK23" i="17"/>
  <c r="AJ23" i="17"/>
  <c r="AJ24" i="17" s="1"/>
  <c r="AJ25" i="17" s="1"/>
  <c r="AL51" i="17"/>
  <c r="AE23" i="17"/>
  <c r="AE24" i="17" s="1"/>
  <c r="AE25" i="17" s="1"/>
  <c r="AL20" i="17"/>
  <c r="AF23" i="17"/>
  <c r="AF24" i="17" s="1"/>
  <c r="AF25" i="17" s="1"/>
  <c r="AG23" i="17"/>
  <c r="AG24" i="17" s="1"/>
  <c r="AG25" i="17" s="1"/>
  <c r="AA23" i="17"/>
  <c r="AA24" i="17" s="1"/>
  <c r="AA25" i="17" s="1"/>
  <c r="AH23" i="17"/>
  <c r="AH24" i="17" s="1"/>
  <c r="AH25" i="17" s="1"/>
  <c r="Z23" i="17"/>
  <c r="AL19" i="17"/>
  <c r="AL23" i="17" s="1"/>
  <c r="AL24" i="17" s="1"/>
  <c r="AL25" i="17" s="1"/>
  <c r="AL26" i="17" s="1"/>
  <c r="V35" i="31"/>
  <c r="W6" i="31"/>
  <c r="W22" i="31" s="1"/>
  <c r="V111" i="31"/>
  <c r="W111" i="31" s="1"/>
  <c r="W112" i="31" s="1"/>
  <c r="V36" i="31"/>
  <c r="W36" i="31" s="1"/>
  <c r="V39" i="31"/>
  <c r="W39" i="31" s="1"/>
  <c r="V37" i="31"/>
  <c r="W37" i="31" s="1"/>
  <c r="V22" i="31"/>
  <c r="V87" i="31"/>
  <c r="W87" i="31" s="1"/>
  <c r="W44" i="31"/>
  <c r="V40" i="31"/>
  <c r="W40" i="31" s="1"/>
  <c r="AL55" i="29"/>
  <c r="Z55" i="23"/>
  <c r="AL55" i="23" s="1"/>
  <c r="V89" i="31"/>
  <c r="W89" i="31" s="1"/>
  <c r="W46" i="31"/>
  <c r="BE243" i="30"/>
  <c r="BE244" i="30" s="1"/>
  <c r="BE239" i="30"/>
  <c r="V68" i="31"/>
  <c r="W67" i="31"/>
  <c r="W68" i="31" s="1"/>
  <c r="W83" i="31" s="1"/>
  <c r="BE248" i="30"/>
  <c r="BE249" i="30" s="1"/>
  <c r="U62" i="31"/>
  <c r="AF61" i="23"/>
  <c r="Z23" i="29"/>
  <c r="AG61" i="23"/>
  <c r="AA61" i="23"/>
  <c r="AB61" i="23"/>
  <c r="AD61" i="23"/>
  <c r="AE61" i="23"/>
  <c r="AH61" i="23"/>
  <c r="AC61" i="23"/>
  <c r="V112" i="31" l="1"/>
  <c r="V114" i="31" s="1"/>
  <c r="AJ24" i="29"/>
  <c r="AJ75" i="29"/>
  <c r="AJ76" i="29" s="1"/>
  <c r="AJ80" i="29" s="1"/>
  <c r="AJ81" i="29" s="1"/>
  <c r="AJ68" i="29"/>
  <c r="AJ69" i="29" s="1"/>
  <c r="AG24" i="29"/>
  <c r="AG68" i="29"/>
  <c r="AG69" i="29" s="1"/>
  <c r="AG70" i="29" s="1"/>
  <c r="AG71" i="29" s="1"/>
  <c r="AG82" i="29" s="1"/>
  <c r="AG84" i="29" s="1"/>
  <c r="AG85" i="29" s="1"/>
  <c r="AG75" i="29"/>
  <c r="AG76" i="29" s="1"/>
  <c r="AG80" i="29" s="1"/>
  <c r="AG81" i="29" s="1"/>
  <c r="AE24" i="29"/>
  <c r="AE75" i="29"/>
  <c r="AE76" i="29" s="1"/>
  <c r="AE80" i="29" s="1"/>
  <c r="AE81" i="29" s="1"/>
  <c r="AE68" i="29"/>
  <c r="AE69" i="29" s="1"/>
  <c r="AE70" i="29" s="1"/>
  <c r="AC24" i="29"/>
  <c r="AC75" i="29"/>
  <c r="AC76" i="29" s="1"/>
  <c r="AC80" i="29" s="1"/>
  <c r="AC81" i="29" s="1"/>
  <c r="AC68" i="29"/>
  <c r="AC69" i="29" s="1"/>
  <c r="AC70" i="29" s="1"/>
  <c r="AI24" i="29"/>
  <c r="AI75" i="29"/>
  <c r="AI76" i="29" s="1"/>
  <c r="AI80" i="29" s="1"/>
  <c r="AI81" i="29" s="1"/>
  <c r="AI68" i="29"/>
  <c r="AI69" i="29" s="1"/>
  <c r="AI70" i="29" s="1"/>
  <c r="AI71" i="29" s="1"/>
  <c r="AI82" i="29" s="1"/>
  <c r="AI84" i="29" s="1"/>
  <c r="AI85" i="29" s="1"/>
  <c r="AB68" i="29"/>
  <c r="AB69" i="29" s="1"/>
  <c r="AB70" i="29" s="1"/>
  <c r="AB71" i="29" s="1"/>
  <c r="AB82" i="29" s="1"/>
  <c r="AB84" i="29" s="1"/>
  <c r="AB85" i="29" s="1"/>
  <c r="AB24" i="29"/>
  <c r="AB75" i="29"/>
  <c r="AB76" i="29" s="1"/>
  <c r="AB80" i="29" s="1"/>
  <c r="AB81" i="29" s="1"/>
  <c r="AH24" i="29"/>
  <c r="AH68" i="29"/>
  <c r="AH69" i="29" s="1"/>
  <c r="AH70" i="29" s="1"/>
  <c r="AH71" i="29" s="1"/>
  <c r="AH75" i="29"/>
  <c r="AH76" i="29" s="1"/>
  <c r="AH80" i="29" s="1"/>
  <c r="AH81" i="29" s="1"/>
  <c r="AD24" i="29"/>
  <c r="AD68" i="29"/>
  <c r="AD69" i="29" s="1"/>
  <c r="AD70" i="29" s="1"/>
  <c r="AD71" i="29" s="1"/>
  <c r="AD75" i="29"/>
  <c r="AD76" i="29" s="1"/>
  <c r="AD80" i="29" s="1"/>
  <c r="AD81" i="29" s="1"/>
  <c r="AK24" i="29"/>
  <c r="AK75" i="29"/>
  <c r="AK76" i="29" s="1"/>
  <c r="AK80" i="29" s="1"/>
  <c r="AK81" i="29" s="1"/>
  <c r="AK68" i="29"/>
  <c r="AK69" i="29" s="1"/>
  <c r="AF68" i="29"/>
  <c r="AF69" i="29" s="1"/>
  <c r="AF70" i="29" s="1"/>
  <c r="AF71" i="29" s="1"/>
  <c r="AF75" i="29"/>
  <c r="AF76" i="29" s="1"/>
  <c r="AF80" i="29" s="1"/>
  <c r="AF81" i="29" s="1"/>
  <c r="AF24" i="29"/>
  <c r="AA24" i="29"/>
  <c r="AA75" i="29"/>
  <c r="AA76" i="29" s="1"/>
  <c r="AA80" i="29" s="1"/>
  <c r="AA81" i="29" s="1"/>
  <c r="AA68" i="29"/>
  <c r="AA69" i="29" s="1"/>
  <c r="AA70" i="29" s="1"/>
  <c r="AI56" i="17"/>
  <c r="AK24" i="17"/>
  <c r="AL50" i="17"/>
  <c r="AB24" i="17"/>
  <c r="V129" i="31"/>
  <c r="W126" i="31"/>
  <c r="W129" i="31" s="1"/>
  <c r="V140" i="31"/>
  <c r="V141" i="31"/>
  <c r="AJ45" i="32"/>
  <c r="AJ58" i="32" s="1"/>
  <c r="AJ68" i="32" s="1"/>
  <c r="AJ69" i="32" s="1"/>
  <c r="AJ86" i="32" s="1"/>
  <c r="AJ88" i="32" s="1"/>
  <c r="AJ89" i="32" s="1"/>
  <c r="V133" i="31"/>
  <c r="V134" i="31"/>
  <c r="V138" i="31"/>
  <c r="AJ43" i="17"/>
  <c r="AJ56" i="17" s="1"/>
  <c r="V137" i="31"/>
  <c r="AJ47" i="29"/>
  <c r="AJ60" i="29" s="1"/>
  <c r="AJ70" i="29" s="1"/>
  <c r="AJ71" i="29" s="1"/>
  <c r="AJ82" i="29" s="1"/>
  <c r="AJ84" i="29" s="1"/>
  <c r="AJ85" i="29" s="1"/>
  <c r="V131" i="31"/>
  <c r="V132" i="31"/>
  <c r="V135" i="31"/>
  <c r="V139" i="31"/>
  <c r="V130" i="31"/>
  <c r="U142" i="31"/>
  <c r="V136" i="31"/>
  <c r="AJ47" i="23"/>
  <c r="AJ61" i="23" s="1"/>
  <c r="Z61" i="23"/>
  <c r="AI67" i="17"/>
  <c r="AI68" i="17" s="1"/>
  <c r="AI74" i="17"/>
  <c r="AI75" i="17" s="1"/>
  <c r="AI79" i="17" s="1"/>
  <c r="AI80" i="17" s="1"/>
  <c r="AC71" i="29"/>
  <c r="AC82" i="29" s="1"/>
  <c r="AC84" i="29" s="1"/>
  <c r="AC85" i="29" s="1"/>
  <c r="AG26" i="17"/>
  <c r="AG67" i="17"/>
  <c r="AG68" i="17" s="1"/>
  <c r="AG69" i="17" s="1"/>
  <c r="AG74" i="17"/>
  <c r="AG75" i="17" s="1"/>
  <c r="AG79" i="17" s="1"/>
  <c r="AG80" i="17" s="1"/>
  <c r="AC26" i="17"/>
  <c r="AC74" i="17"/>
  <c r="AC75" i="17" s="1"/>
  <c r="AC79" i="17" s="1"/>
  <c r="AC80" i="17" s="1"/>
  <c r="AC67" i="17"/>
  <c r="AC68" i="17" s="1"/>
  <c r="AC69" i="17" s="1"/>
  <c r="AF26" i="17"/>
  <c r="AF67" i="17"/>
  <c r="AF68" i="17" s="1"/>
  <c r="AF69" i="17" s="1"/>
  <c r="AF74" i="17"/>
  <c r="AF75" i="17" s="1"/>
  <c r="AF79" i="17" s="1"/>
  <c r="AF80" i="17" s="1"/>
  <c r="AJ26" i="17"/>
  <c r="AJ74" i="17"/>
  <c r="AJ75" i="17" s="1"/>
  <c r="AJ79" i="17" s="1"/>
  <c r="AJ80" i="17" s="1"/>
  <c r="AJ67" i="17"/>
  <c r="AJ68" i="17" s="1"/>
  <c r="AD26" i="17"/>
  <c r="AD74" i="17"/>
  <c r="AD75" i="17" s="1"/>
  <c r="AD79" i="17" s="1"/>
  <c r="AD80" i="17" s="1"/>
  <c r="AD67" i="17"/>
  <c r="AD68" i="17" s="1"/>
  <c r="AD69" i="17" s="1"/>
  <c r="AH26" i="17"/>
  <c r="AH67" i="17"/>
  <c r="AH68" i="17" s="1"/>
  <c r="AH69" i="17" s="1"/>
  <c r="AH74" i="17"/>
  <c r="AH75" i="17" s="1"/>
  <c r="AH79" i="17" s="1"/>
  <c r="AH80" i="17" s="1"/>
  <c r="AE26" i="17"/>
  <c r="AE67" i="17"/>
  <c r="AE68" i="17" s="1"/>
  <c r="AE69" i="17" s="1"/>
  <c r="AE74" i="17"/>
  <c r="AE75" i="17" s="1"/>
  <c r="AE79" i="17" s="1"/>
  <c r="AE80" i="17" s="1"/>
  <c r="AA26" i="17"/>
  <c r="AA74" i="17"/>
  <c r="AA75" i="17" s="1"/>
  <c r="AA79" i="17" s="1"/>
  <c r="AA80" i="17" s="1"/>
  <c r="AA67" i="17"/>
  <c r="AA68" i="17" s="1"/>
  <c r="AA69" i="17" s="1"/>
  <c r="Z24" i="17"/>
  <c r="V88" i="31"/>
  <c r="W88" i="31" s="1"/>
  <c r="W90" i="31" s="1"/>
  <c r="W105" i="31" s="1"/>
  <c r="W106" i="31" s="1"/>
  <c r="V47" i="31"/>
  <c r="W45" i="31"/>
  <c r="W47" i="31" s="1"/>
  <c r="W62" i="31" s="1"/>
  <c r="W35" i="31"/>
  <c r="W38" i="31" s="1"/>
  <c r="W41" i="31" s="1"/>
  <c r="V38" i="31"/>
  <c r="V41" i="31" s="1"/>
  <c r="Z68" i="29"/>
  <c r="Z75" i="29"/>
  <c r="V83" i="31"/>
  <c r="Z24" i="29"/>
  <c r="AE71" i="29" l="1"/>
  <c r="AE82" i="29" s="1"/>
  <c r="AE84" i="29" s="1"/>
  <c r="AE85" i="29" s="1"/>
  <c r="AF82" i="29"/>
  <c r="AF84" i="29" s="1"/>
  <c r="AF85" i="29" s="1"/>
  <c r="AH82" i="29"/>
  <c r="AH84" i="29" s="1"/>
  <c r="AH85" i="29" s="1"/>
  <c r="AA71" i="29"/>
  <c r="AI69" i="17"/>
  <c r="AI70" i="17" s="1"/>
  <c r="W134" i="31"/>
  <c r="AA82" i="29"/>
  <c r="AA84" i="29" s="1"/>
  <c r="AA85" i="29" s="1"/>
  <c r="AD82" i="29"/>
  <c r="AD84" i="29" s="1"/>
  <c r="AD85" i="29" s="1"/>
  <c r="AK25" i="17"/>
  <c r="AB25" i="17"/>
  <c r="AJ69" i="17"/>
  <c r="AJ70" i="17" s="1"/>
  <c r="AJ81" i="17" s="1"/>
  <c r="AJ83" i="17" s="1"/>
  <c r="AJ84" i="17" s="1"/>
  <c r="AK45" i="32"/>
  <c r="W141" i="31"/>
  <c r="W132" i="31"/>
  <c r="AK43" i="17"/>
  <c r="W138" i="31"/>
  <c r="AK47" i="23"/>
  <c r="AK61" i="23" s="1"/>
  <c r="W136" i="31"/>
  <c r="W139" i="31"/>
  <c r="W140" i="31"/>
  <c r="W131" i="31"/>
  <c r="V90" i="31"/>
  <c r="V105" i="31" s="1"/>
  <c r="V106" i="31" s="1"/>
  <c r="V142" i="31"/>
  <c r="W130" i="31"/>
  <c r="W135" i="31"/>
  <c r="AK47" i="29"/>
  <c r="W137" i="31"/>
  <c r="W133" i="31"/>
  <c r="AE70" i="17"/>
  <c r="AE81" i="17" s="1"/>
  <c r="AE83" i="17" s="1"/>
  <c r="AE84" i="17" s="1"/>
  <c r="AG70" i="17"/>
  <c r="AG81" i="17" s="1"/>
  <c r="AG83" i="17" s="1"/>
  <c r="AG84" i="17" s="1"/>
  <c r="AA70" i="17"/>
  <c r="AA81" i="17" s="1"/>
  <c r="AA83" i="17" s="1"/>
  <c r="AA84" i="17" s="1"/>
  <c r="AD70" i="17"/>
  <c r="AD81" i="17" s="1"/>
  <c r="AD83" i="17" s="1"/>
  <c r="AD84" i="17" s="1"/>
  <c r="AI81" i="17"/>
  <c r="AI83" i="17" s="1"/>
  <c r="AI84" i="17" s="1"/>
  <c r="AH70" i="17"/>
  <c r="AH81" i="17" s="1"/>
  <c r="AH83" i="17" s="1"/>
  <c r="AH84" i="17" s="1"/>
  <c r="AF70" i="17"/>
  <c r="AF81" i="17" s="1"/>
  <c r="AF83" i="17" s="1"/>
  <c r="AF84" i="17" s="1"/>
  <c r="AC70" i="17"/>
  <c r="AC81" i="17" s="1"/>
  <c r="AC83" i="17" s="1"/>
  <c r="AC84" i="17" s="1"/>
  <c r="Z25" i="17"/>
  <c r="V62" i="31"/>
  <c r="AL75" i="29"/>
  <c r="AL76" i="29" s="1"/>
  <c r="AL80" i="29" s="1"/>
  <c r="AL81" i="29" s="1"/>
  <c r="Z76" i="29"/>
  <c r="AL68" i="29"/>
  <c r="AL69" i="29" s="1"/>
  <c r="Z69" i="29"/>
  <c r="W114" i="31"/>
  <c r="AK26" i="17" l="1"/>
  <c r="AK74" i="17"/>
  <c r="AK75" i="17" s="1"/>
  <c r="AK79" i="17" s="1"/>
  <c r="AK80" i="17" s="1"/>
  <c r="AK67" i="17"/>
  <c r="AK68" i="17" s="1"/>
  <c r="AB26" i="17"/>
  <c r="AB74" i="17"/>
  <c r="AB75" i="17" s="1"/>
  <c r="AB79" i="17" s="1"/>
  <c r="AB80" i="17" s="1"/>
  <c r="AB67" i="17"/>
  <c r="AB68" i="17" s="1"/>
  <c r="AB69" i="17" s="1"/>
  <c r="W142" i="31"/>
  <c r="AK58" i="32"/>
  <c r="AK68" i="32" s="1"/>
  <c r="AK69" i="32" s="1"/>
  <c r="AK86" i="32" s="1"/>
  <c r="AK88" i="32" s="1"/>
  <c r="AK89" i="32" s="1"/>
  <c r="AL45" i="32"/>
  <c r="AL58" i="32" s="1"/>
  <c r="AL68" i="32" s="1"/>
  <c r="AL69" i="32" s="1"/>
  <c r="AL86" i="32" s="1"/>
  <c r="AL88" i="32" s="1"/>
  <c r="AL89" i="32" s="1"/>
  <c r="AK60" i="29"/>
  <c r="AL47" i="29"/>
  <c r="AL60" i="29" s="1"/>
  <c r="AL70" i="29" s="1"/>
  <c r="AL71" i="29" s="1"/>
  <c r="AL82" i="29" s="1"/>
  <c r="AL84" i="29" s="1"/>
  <c r="AL85" i="29" s="1"/>
  <c r="AL43" i="17"/>
  <c r="AL56" i="17" s="1"/>
  <c r="AK56" i="17"/>
  <c r="AL47" i="23"/>
  <c r="AL61" i="23" s="1"/>
  <c r="Z67" i="17"/>
  <c r="Z74" i="17"/>
  <c r="Z26" i="17"/>
  <c r="Z70" i="29"/>
  <c r="Z80" i="29"/>
  <c r="U84" i="29"/>
  <c r="U85" i="29" s="1"/>
  <c r="AB70" i="17" l="1"/>
  <c r="AB81" i="17" s="1"/>
  <c r="AB83" i="17" s="1"/>
  <c r="AB84" i="17" s="1"/>
  <c r="AK69" i="17"/>
  <c r="AK70" i="17" s="1"/>
  <c r="AK81" i="17" s="1"/>
  <c r="AK83" i="17" s="1"/>
  <c r="AK84" i="17" s="1"/>
  <c r="AK70" i="29"/>
  <c r="AK71" i="29" s="1"/>
  <c r="AK82" i="29" s="1"/>
  <c r="AK84" i="29" s="1"/>
  <c r="AK85" i="29" s="1"/>
  <c r="AL74" i="17"/>
  <c r="AL75" i="17" s="1"/>
  <c r="AL79" i="17" s="1"/>
  <c r="AL80" i="17" s="1"/>
  <c r="Z75" i="17"/>
  <c r="AL67" i="17"/>
  <c r="AL68" i="17" s="1"/>
  <c r="AL69" i="17" s="1"/>
  <c r="AL70" i="17" s="1"/>
  <c r="AL81" i="17" s="1"/>
  <c r="AL83" i="17" s="1"/>
  <c r="Z68" i="17"/>
  <c r="Z81" i="29"/>
  <c r="Z71" i="29"/>
  <c r="AL84" i="17" l="1"/>
  <c r="Z69" i="17"/>
  <c r="Z79" i="17"/>
  <c r="Z82" i="29"/>
  <c r="Z80" i="17" l="1"/>
  <c r="Z70" i="17"/>
  <c r="Z84" i="29"/>
  <c r="Z85" i="29" s="1"/>
  <c r="Z81" i="17" l="1"/>
  <c r="Z83" i="17" l="1"/>
  <c r="Z84" i="17" s="1"/>
  <c r="S80" i="23" l="1"/>
  <c r="R80" i="23"/>
  <c r="Q80" i="23"/>
  <c r="P80" i="23"/>
  <c r="O80" i="23"/>
  <c r="N80" i="23"/>
  <c r="M80" i="23"/>
  <c r="L80" i="23"/>
  <c r="K80" i="23"/>
  <c r="J80" i="23"/>
  <c r="I80" i="23"/>
  <c r="S77" i="23"/>
  <c r="R77" i="23"/>
  <c r="Q77" i="23"/>
  <c r="P77" i="23"/>
  <c r="O77" i="23"/>
  <c r="N77" i="23"/>
  <c r="M77" i="23"/>
  <c r="L77" i="23"/>
  <c r="L81" i="23" s="1"/>
  <c r="L82" i="23" s="1"/>
  <c r="K77" i="23"/>
  <c r="K81" i="23" s="1"/>
  <c r="K82" i="23" s="1"/>
  <c r="J77" i="23"/>
  <c r="I77" i="23"/>
  <c r="S68" i="23"/>
  <c r="S70" i="23" s="1"/>
  <c r="R68" i="23"/>
  <c r="R70" i="23" s="1"/>
  <c r="Q68" i="23"/>
  <c r="Q70" i="23" s="1"/>
  <c r="P68" i="23"/>
  <c r="P70" i="23" s="1"/>
  <c r="O68" i="23"/>
  <c r="O70" i="23" s="1"/>
  <c r="N68" i="23"/>
  <c r="N70" i="23" s="1"/>
  <c r="M68" i="23"/>
  <c r="M70" i="23" s="1"/>
  <c r="L68" i="23"/>
  <c r="L70" i="23" s="1"/>
  <c r="K68" i="23"/>
  <c r="K70" i="23" s="1"/>
  <c r="J68" i="23"/>
  <c r="J70" i="23" s="1"/>
  <c r="I68" i="23"/>
  <c r="I70" i="23" s="1"/>
  <c r="S64" i="23"/>
  <c r="R64" i="23"/>
  <c r="Q64" i="23"/>
  <c r="P64" i="23"/>
  <c r="O64" i="23"/>
  <c r="N64" i="23"/>
  <c r="M64" i="23"/>
  <c r="L64" i="23"/>
  <c r="K64" i="23"/>
  <c r="J64" i="23"/>
  <c r="I64" i="23"/>
  <c r="S60" i="23"/>
  <c r="R60" i="23"/>
  <c r="Q60" i="23"/>
  <c r="P60" i="23"/>
  <c r="O60" i="23"/>
  <c r="N60" i="23"/>
  <c r="M60" i="23"/>
  <c r="L60" i="23"/>
  <c r="K60" i="23"/>
  <c r="J60" i="23"/>
  <c r="I60" i="23"/>
  <c r="S54" i="23"/>
  <c r="R54" i="23"/>
  <c r="Q54" i="23"/>
  <c r="P54" i="23"/>
  <c r="O54" i="23"/>
  <c r="N54" i="23"/>
  <c r="M54" i="23"/>
  <c r="L54" i="23"/>
  <c r="K54" i="23"/>
  <c r="J54" i="23"/>
  <c r="I54" i="23"/>
  <c r="S42" i="23"/>
  <c r="R42" i="23"/>
  <c r="Q42" i="23"/>
  <c r="P42" i="23"/>
  <c r="O42" i="23"/>
  <c r="N42" i="23"/>
  <c r="M42" i="23"/>
  <c r="L42" i="23"/>
  <c r="K42" i="23"/>
  <c r="J42" i="23"/>
  <c r="I42" i="23"/>
  <c r="S38" i="23"/>
  <c r="R38" i="23"/>
  <c r="Q38" i="23"/>
  <c r="P38" i="23"/>
  <c r="O38" i="23"/>
  <c r="N38" i="23"/>
  <c r="M38" i="23"/>
  <c r="L38" i="23"/>
  <c r="K38" i="23"/>
  <c r="J38" i="23"/>
  <c r="I38" i="23"/>
  <c r="S27" i="23"/>
  <c r="R27" i="23"/>
  <c r="Q27" i="23"/>
  <c r="P27" i="23"/>
  <c r="O27" i="23"/>
  <c r="N27" i="23"/>
  <c r="M27" i="23"/>
  <c r="L27" i="23"/>
  <c r="K27" i="23"/>
  <c r="J27" i="23"/>
  <c r="I27" i="23"/>
  <c r="S20" i="23"/>
  <c r="R20" i="23"/>
  <c r="Q20" i="23"/>
  <c r="P20" i="23"/>
  <c r="O20" i="23"/>
  <c r="N20" i="23"/>
  <c r="M20" i="23"/>
  <c r="L20" i="23"/>
  <c r="K20" i="23"/>
  <c r="J20" i="23"/>
  <c r="I20" i="23"/>
  <c r="S16" i="23"/>
  <c r="R16" i="23"/>
  <c r="Q16" i="23"/>
  <c r="P16" i="23"/>
  <c r="O16" i="23"/>
  <c r="N16" i="23"/>
  <c r="M16" i="23"/>
  <c r="L16" i="23"/>
  <c r="K16" i="23"/>
  <c r="J16" i="23"/>
  <c r="I16" i="23"/>
  <c r="S81" i="23" l="1"/>
  <c r="S82" i="23" s="1"/>
  <c r="P21" i="23"/>
  <c r="M81" i="23"/>
  <c r="M82" i="23" s="1"/>
  <c r="J21" i="23"/>
  <c r="J28" i="23" s="1"/>
  <c r="J29" i="23" s="1"/>
  <c r="J30" i="23" s="1"/>
  <c r="R21" i="23"/>
  <c r="R28" i="23" s="1"/>
  <c r="R29" i="23" s="1"/>
  <c r="R30" i="23" s="1"/>
  <c r="L61" i="23"/>
  <c r="L71" i="23" s="1"/>
  <c r="J81" i="23"/>
  <c r="J82" i="23" s="1"/>
  <c r="R81" i="23"/>
  <c r="R82" i="23" s="1"/>
  <c r="O21" i="23"/>
  <c r="O28" i="23" s="1"/>
  <c r="O29" i="23" s="1"/>
  <c r="O30" i="23" s="1"/>
  <c r="P28" i="23"/>
  <c r="P29" i="23" s="1"/>
  <c r="P30" i="23" s="1"/>
  <c r="P81" i="23"/>
  <c r="P82" i="23" s="1"/>
  <c r="M21" i="23"/>
  <c r="M28" i="23" s="1"/>
  <c r="M29" i="23" s="1"/>
  <c r="M30" i="23" s="1"/>
  <c r="I81" i="23"/>
  <c r="I82" i="23" s="1"/>
  <c r="Q81" i="23"/>
  <c r="Q82" i="23" s="1"/>
  <c r="O61" i="23"/>
  <c r="O71" i="23" s="1"/>
  <c r="K61" i="23"/>
  <c r="K71" i="23" s="1"/>
  <c r="S61" i="23"/>
  <c r="S71" i="23" s="1"/>
  <c r="J61" i="23"/>
  <c r="J71" i="23" s="1"/>
  <c r="R61" i="23"/>
  <c r="R71" i="23" s="1"/>
  <c r="L21" i="23"/>
  <c r="L28" i="23" s="1"/>
  <c r="L29" i="23" s="1"/>
  <c r="L30" i="23" s="1"/>
  <c r="M61" i="23"/>
  <c r="M71" i="23" s="1"/>
  <c r="K21" i="23"/>
  <c r="K28" i="23" s="1"/>
  <c r="K29" i="23" s="1"/>
  <c r="K30" i="23" s="1"/>
  <c r="S21" i="23"/>
  <c r="S28" i="23" s="1"/>
  <c r="S29" i="23" s="1"/>
  <c r="S30" i="23" s="1"/>
  <c r="N21" i="23"/>
  <c r="N28" i="23" s="1"/>
  <c r="N29" i="23" s="1"/>
  <c r="N30" i="23" s="1"/>
  <c r="N61" i="23"/>
  <c r="N71" i="23" s="1"/>
  <c r="N81" i="23"/>
  <c r="N82" i="23" s="1"/>
  <c r="O81" i="23"/>
  <c r="O82" i="23" s="1"/>
  <c r="P61" i="23"/>
  <c r="P71" i="23" s="1"/>
  <c r="Q21" i="23"/>
  <c r="Q28" i="23" s="1"/>
  <c r="Q29" i="23" s="1"/>
  <c r="Q30" i="23" s="1"/>
  <c r="I61" i="23"/>
  <c r="I71" i="23" s="1"/>
  <c r="Q61" i="23"/>
  <c r="Q71" i="23" s="1"/>
  <c r="I21" i="23"/>
  <c r="I28" i="23" s="1"/>
  <c r="I29" i="23" s="1"/>
  <c r="I30" i="23" s="1"/>
  <c r="J72" i="23" l="1"/>
  <c r="J83" i="23" s="1"/>
  <c r="J85" i="23" s="1"/>
  <c r="J86" i="23" s="1"/>
  <c r="L72" i="23"/>
  <c r="L83" i="23" s="1"/>
  <c r="L85" i="23" s="1"/>
  <c r="L86" i="23" s="1"/>
  <c r="R72" i="23"/>
  <c r="R83" i="23" s="1"/>
  <c r="R85" i="23" s="1"/>
  <c r="R86" i="23" s="1"/>
  <c r="M72" i="23"/>
  <c r="M83" i="23" s="1"/>
  <c r="M85" i="23" s="1"/>
  <c r="M86" i="23" s="1"/>
  <c r="O72" i="23"/>
  <c r="O83" i="23" s="1"/>
  <c r="O85" i="23" s="1"/>
  <c r="O86" i="23" s="1"/>
  <c r="K72" i="23"/>
  <c r="K83" i="23" s="1"/>
  <c r="K85" i="23" s="1"/>
  <c r="K86" i="23" s="1"/>
  <c r="Q72" i="23"/>
  <c r="S72" i="23"/>
  <c r="S83" i="23" s="1"/>
  <c r="S85" i="23" s="1"/>
  <c r="S86" i="23" s="1"/>
  <c r="P72" i="23"/>
  <c r="P83" i="23" s="1"/>
  <c r="P85" i="23" s="1"/>
  <c r="P86" i="23" s="1"/>
  <c r="Q83" i="23"/>
  <c r="Q85" i="23" s="1"/>
  <c r="Q86" i="23" s="1"/>
  <c r="I72" i="23"/>
  <c r="I83" i="23" s="1"/>
  <c r="I85" i="23" s="1"/>
  <c r="I86" i="23" s="1"/>
  <c r="N72" i="23"/>
  <c r="N83" i="23" s="1"/>
  <c r="N85" i="23" s="1"/>
  <c r="N86" i="23" s="1"/>
  <c r="S78" i="17"/>
  <c r="R78" i="17"/>
  <c r="Q78" i="17"/>
  <c r="P78" i="17"/>
  <c r="O78" i="17"/>
  <c r="N78" i="17"/>
  <c r="M78" i="17"/>
  <c r="L78" i="17"/>
  <c r="K78" i="17"/>
  <c r="J78" i="17"/>
  <c r="I78" i="17"/>
  <c r="S75" i="17"/>
  <c r="S79" i="17" s="1"/>
  <c r="S80" i="17" s="1"/>
  <c r="R75" i="17"/>
  <c r="R79" i="17" s="1"/>
  <c r="R80" i="17" s="1"/>
  <c r="Q75" i="17"/>
  <c r="P75" i="17"/>
  <c r="O75" i="17"/>
  <c r="N75" i="17"/>
  <c r="M75" i="17"/>
  <c r="L75" i="17"/>
  <c r="K75" i="17"/>
  <c r="K79" i="17" s="1"/>
  <c r="K80" i="17" s="1"/>
  <c r="J75" i="17"/>
  <c r="J79" i="17" s="1"/>
  <c r="J80" i="17" s="1"/>
  <c r="I75" i="17"/>
  <c r="S66" i="17"/>
  <c r="S68" i="17" s="1"/>
  <c r="R66" i="17"/>
  <c r="R68" i="17" s="1"/>
  <c r="Q66" i="17"/>
  <c r="Q68" i="17" s="1"/>
  <c r="P66" i="17"/>
  <c r="P68" i="17" s="1"/>
  <c r="O66" i="17"/>
  <c r="O68" i="17" s="1"/>
  <c r="N66" i="17"/>
  <c r="N68" i="17" s="1"/>
  <c r="M66" i="17"/>
  <c r="M68" i="17" s="1"/>
  <c r="L66" i="17"/>
  <c r="L68" i="17" s="1"/>
  <c r="K66" i="17"/>
  <c r="K68" i="17" s="1"/>
  <c r="J66" i="17"/>
  <c r="J68" i="17" s="1"/>
  <c r="I66" i="17"/>
  <c r="I68" i="17" s="1"/>
  <c r="S62" i="17"/>
  <c r="R62" i="17"/>
  <c r="Q62" i="17"/>
  <c r="P62" i="17"/>
  <c r="O62" i="17"/>
  <c r="N62" i="17"/>
  <c r="M62" i="17"/>
  <c r="L62" i="17"/>
  <c r="K62" i="17"/>
  <c r="J62" i="17"/>
  <c r="I62" i="17"/>
  <c r="S59" i="17"/>
  <c r="R59" i="17"/>
  <c r="Q59" i="17"/>
  <c r="P59" i="17"/>
  <c r="O59" i="17"/>
  <c r="N59" i="17"/>
  <c r="M59" i="17"/>
  <c r="L59" i="17"/>
  <c r="K59" i="17"/>
  <c r="J59" i="17"/>
  <c r="I59" i="17"/>
  <c r="S55" i="17"/>
  <c r="R55" i="17"/>
  <c r="Q55" i="17"/>
  <c r="P55" i="17"/>
  <c r="O55" i="17"/>
  <c r="N55" i="17"/>
  <c r="M55" i="17"/>
  <c r="L55" i="17"/>
  <c r="K55" i="17"/>
  <c r="J55" i="17"/>
  <c r="I55" i="17"/>
  <c r="S49" i="17"/>
  <c r="R49" i="17"/>
  <c r="Q49" i="17"/>
  <c r="P49" i="17"/>
  <c r="O49" i="17"/>
  <c r="N49" i="17"/>
  <c r="M49" i="17"/>
  <c r="L49" i="17"/>
  <c r="K49" i="17"/>
  <c r="J49" i="17"/>
  <c r="I49" i="17"/>
  <c r="S38" i="17"/>
  <c r="R38" i="17"/>
  <c r="Q38" i="17"/>
  <c r="P38" i="17"/>
  <c r="O38" i="17"/>
  <c r="N38" i="17"/>
  <c r="M38" i="17"/>
  <c r="L38" i="17"/>
  <c r="K38" i="17"/>
  <c r="J38" i="17"/>
  <c r="I38" i="17"/>
  <c r="S34" i="17"/>
  <c r="R34" i="17"/>
  <c r="Q34" i="17"/>
  <c r="P34" i="17"/>
  <c r="O34" i="17"/>
  <c r="N34" i="17"/>
  <c r="M34" i="17"/>
  <c r="L34" i="17"/>
  <c r="K34" i="17"/>
  <c r="J34" i="17"/>
  <c r="I34" i="17"/>
  <c r="S23" i="17"/>
  <c r="R23" i="17"/>
  <c r="Q23" i="17"/>
  <c r="P23" i="17"/>
  <c r="O23" i="17"/>
  <c r="N23" i="17"/>
  <c r="M23" i="17"/>
  <c r="L23" i="17"/>
  <c r="K23" i="17"/>
  <c r="J23" i="17"/>
  <c r="I23" i="17"/>
  <c r="S16" i="17"/>
  <c r="S17" i="17" s="1"/>
  <c r="R16" i="17"/>
  <c r="R17" i="17" s="1"/>
  <c r="Q16" i="17"/>
  <c r="Q17" i="17" s="1"/>
  <c r="P16" i="17"/>
  <c r="P17" i="17" s="1"/>
  <c r="O16" i="17"/>
  <c r="O17" i="17" s="1"/>
  <c r="O24" i="17" s="1"/>
  <c r="O25" i="17" s="1"/>
  <c r="O26" i="17" s="1"/>
  <c r="N16" i="17"/>
  <c r="N17" i="17" s="1"/>
  <c r="N24" i="17" s="1"/>
  <c r="N25" i="17" s="1"/>
  <c r="N26" i="17" s="1"/>
  <c r="M16" i="17"/>
  <c r="M17" i="17" s="1"/>
  <c r="L16" i="17"/>
  <c r="L17" i="17" s="1"/>
  <c r="K16" i="17"/>
  <c r="K17" i="17" s="1"/>
  <c r="J16" i="17"/>
  <c r="J17" i="17" s="1"/>
  <c r="I16" i="17"/>
  <c r="I17" i="17" s="1"/>
  <c r="I79" i="17" l="1"/>
  <c r="I80" i="17" s="1"/>
  <c r="Q79" i="17"/>
  <c r="Q80" i="17" s="1"/>
  <c r="R56" i="17"/>
  <c r="R69" i="17" s="1"/>
  <c r="M79" i="17"/>
  <c r="M80" i="17" s="1"/>
  <c r="S24" i="17"/>
  <c r="S25" i="17" s="1"/>
  <c r="S26" i="17" s="1"/>
  <c r="P24" i="17"/>
  <c r="P25" i="17" s="1"/>
  <c r="P26" i="17" s="1"/>
  <c r="J56" i="17"/>
  <c r="J69" i="17" s="1"/>
  <c r="L24" i="17"/>
  <c r="L25" i="17" s="1"/>
  <c r="L26" i="17" s="1"/>
  <c r="O79" i="17"/>
  <c r="O80" i="17" s="1"/>
  <c r="I56" i="17"/>
  <c r="I69" i="17" s="1"/>
  <c r="Q56" i="17"/>
  <c r="Q69" i="17" s="1"/>
  <c r="L56" i="17"/>
  <c r="L69" i="17" s="1"/>
  <c r="N79" i="17"/>
  <c r="N80" i="17" s="1"/>
  <c r="M24" i="17"/>
  <c r="M25" i="17" s="1"/>
  <c r="M26" i="17" s="1"/>
  <c r="O56" i="17"/>
  <c r="O69" i="17" s="1"/>
  <c r="O70" i="17" s="1"/>
  <c r="O81" i="17" s="1"/>
  <c r="O83" i="17" s="1"/>
  <c r="O84" i="17" s="1"/>
  <c r="L79" i="17"/>
  <c r="L80" i="17" s="1"/>
  <c r="P79" i="17"/>
  <c r="P80" i="17" s="1"/>
  <c r="X26" i="23"/>
  <c r="X23" i="23"/>
  <c r="X25" i="23"/>
  <c r="X24" i="23"/>
  <c r="K56" i="17"/>
  <c r="K69" i="17" s="1"/>
  <c r="S56" i="17"/>
  <c r="S69" i="17" s="1"/>
  <c r="S70" i="17" s="1"/>
  <c r="S81" i="17" s="1"/>
  <c r="S83" i="17" s="1"/>
  <c r="S84" i="17" s="1"/>
  <c r="I24" i="17"/>
  <c r="I25" i="17" s="1"/>
  <c r="I26" i="17" s="1"/>
  <c r="I70" i="17" s="1"/>
  <c r="I81" i="17" s="1"/>
  <c r="I83" i="17" s="1"/>
  <c r="I84" i="17" s="1"/>
  <c r="Q24" i="17"/>
  <c r="Q25" i="17" s="1"/>
  <c r="Q26" i="17" s="1"/>
  <c r="M56" i="17"/>
  <c r="M69" i="17" s="1"/>
  <c r="J24" i="17"/>
  <c r="J25" i="17" s="1"/>
  <c r="J26" i="17" s="1"/>
  <c r="N56" i="17"/>
  <c r="N69" i="17" s="1"/>
  <c r="N70" i="17" s="1"/>
  <c r="N81" i="17" s="1"/>
  <c r="N83" i="17" s="1"/>
  <c r="N84" i="17" s="1"/>
  <c r="R24" i="17"/>
  <c r="R25" i="17" s="1"/>
  <c r="R26" i="17" s="1"/>
  <c r="K24" i="17"/>
  <c r="K25" i="17" s="1"/>
  <c r="K26" i="17" s="1"/>
  <c r="P56" i="17"/>
  <c r="P69" i="17" s="1"/>
  <c r="P70" i="17" l="1"/>
  <c r="P81" i="17" s="1"/>
  <c r="P83" i="17" s="1"/>
  <c r="P84" i="17" s="1"/>
  <c r="Q70" i="17"/>
  <c r="Q81" i="17" s="1"/>
  <c r="Q83" i="17" s="1"/>
  <c r="Q84" i="17" s="1"/>
  <c r="M70" i="17"/>
  <c r="M81" i="17" s="1"/>
  <c r="M83" i="17" s="1"/>
  <c r="M84" i="17" s="1"/>
  <c r="R70" i="17"/>
  <c r="R81" i="17" s="1"/>
  <c r="R83" i="17" s="1"/>
  <c r="R84" i="17" s="1"/>
  <c r="J70" i="17"/>
  <c r="J81" i="17" s="1"/>
  <c r="J83" i="17" s="1"/>
  <c r="J84" i="17" s="1"/>
  <c r="L70" i="17"/>
  <c r="L81" i="17" s="1"/>
  <c r="L83" i="17" s="1"/>
  <c r="L84" i="17" s="1"/>
  <c r="K70" i="17"/>
  <c r="K81" i="17" s="1"/>
  <c r="K83" i="17" s="1"/>
  <c r="K84" i="17" s="1"/>
  <c r="AF25" i="23"/>
  <c r="AG25" i="23"/>
  <c r="AC25" i="23"/>
  <c r="Z25" i="23"/>
  <c r="AH25" i="23"/>
  <c r="AA25" i="23"/>
  <c r="AI25" i="23"/>
  <c r="AK25" i="23"/>
  <c r="AE25" i="23"/>
  <c r="AD25" i="23"/>
  <c r="AB25" i="23"/>
  <c r="AJ25" i="23"/>
  <c r="AF23" i="23"/>
  <c r="AG23" i="23"/>
  <c r="AC23" i="23"/>
  <c r="AE23" i="23"/>
  <c r="Z23" i="23"/>
  <c r="AH23" i="23"/>
  <c r="AD23" i="23"/>
  <c r="AA23" i="23"/>
  <c r="AI23" i="23"/>
  <c r="AK23" i="23"/>
  <c r="AB23" i="23"/>
  <c r="AJ23" i="23"/>
  <c r="AC26" i="23"/>
  <c r="AJ26" i="23"/>
  <c r="AB26" i="23"/>
  <c r="AK26" i="23"/>
  <c r="AH26" i="23"/>
  <c r="AI26" i="23"/>
  <c r="AE26" i="23"/>
  <c r="Z26" i="23"/>
  <c r="AG26" i="23"/>
  <c r="AF26" i="23"/>
  <c r="AA26" i="23"/>
  <c r="AD26" i="23"/>
  <c r="AB24" i="23"/>
  <c r="AJ24" i="23"/>
  <c r="AH24" i="23"/>
  <c r="AC24" i="23"/>
  <c r="AK24" i="23"/>
  <c r="AI24" i="23"/>
  <c r="AE24" i="23"/>
  <c r="Z24" i="23"/>
  <c r="AG24" i="23"/>
  <c r="AF24" i="23"/>
  <c r="AA24" i="23"/>
  <c r="AD24" i="23"/>
  <c r="U85" i="23"/>
  <c r="U86" i="23" s="1"/>
  <c r="AL26" i="23" l="1"/>
  <c r="AJ27" i="23"/>
  <c r="AJ28" i="23" s="1"/>
  <c r="AJ29" i="23" s="1"/>
  <c r="AJ30" i="23" s="1"/>
  <c r="AE27" i="23"/>
  <c r="AE28" i="23" s="1"/>
  <c r="AE29" i="23" s="1"/>
  <c r="AE76" i="23" s="1"/>
  <c r="AE77" i="23" s="1"/>
  <c r="AE81" i="23" s="1"/>
  <c r="AE82" i="23" s="1"/>
  <c r="AB27" i="23"/>
  <c r="AB28" i="23" s="1"/>
  <c r="AB29" i="23" s="1"/>
  <c r="AB30" i="23" s="1"/>
  <c r="AF27" i="23"/>
  <c r="AF28" i="23" s="1"/>
  <c r="AF29" i="23" s="1"/>
  <c r="AF30" i="23" s="1"/>
  <c r="AC27" i="23"/>
  <c r="AC28" i="23" s="1"/>
  <c r="AC29" i="23" s="1"/>
  <c r="AK27" i="23"/>
  <c r="AK28" i="23" s="1"/>
  <c r="AK29" i="23" s="1"/>
  <c r="AG27" i="23"/>
  <c r="AG28" i="23" s="1"/>
  <c r="AG29" i="23" s="1"/>
  <c r="AL24" i="23"/>
  <c r="AA27" i="23"/>
  <c r="AA28" i="23" s="1"/>
  <c r="AA29" i="23" s="1"/>
  <c r="AL25" i="23"/>
  <c r="AD27" i="23"/>
  <c r="AD28" i="23" s="1"/>
  <c r="AD29" i="23" s="1"/>
  <c r="AH27" i="23"/>
  <c r="AH28" i="23" s="1"/>
  <c r="AH29" i="23" s="1"/>
  <c r="AI27" i="23"/>
  <c r="AI28" i="23" s="1"/>
  <c r="AI29" i="23" s="1"/>
  <c r="Z27" i="23"/>
  <c r="AL23" i="23"/>
  <c r="AL27" i="23" l="1"/>
  <c r="AL28" i="23" s="1"/>
  <c r="AL29" i="23" s="1"/>
  <c r="AL30" i="23" s="1"/>
  <c r="AJ76" i="23"/>
  <c r="AJ77" i="23" s="1"/>
  <c r="AJ81" i="23" s="1"/>
  <c r="AJ82" i="23" s="1"/>
  <c r="AJ69" i="23"/>
  <c r="AJ70" i="23" s="1"/>
  <c r="AJ71" i="23" s="1"/>
  <c r="AJ72" i="23" s="1"/>
  <c r="AE69" i="23"/>
  <c r="AE70" i="23" s="1"/>
  <c r="AE71" i="23" s="1"/>
  <c r="AB69" i="23"/>
  <c r="AB70" i="23" s="1"/>
  <c r="AB71" i="23" s="1"/>
  <c r="AB72" i="23" s="1"/>
  <c r="AB83" i="23" s="1"/>
  <c r="AB85" i="23" s="1"/>
  <c r="AB86" i="23" s="1"/>
  <c r="AB76" i="23"/>
  <c r="AB77" i="23" s="1"/>
  <c r="AB81" i="23" s="1"/>
  <c r="AB82" i="23" s="1"/>
  <c r="AE30" i="23"/>
  <c r="AF69" i="23"/>
  <c r="AF70" i="23" s="1"/>
  <c r="AF71" i="23" s="1"/>
  <c r="AF72" i="23" s="1"/>
  <c r="AF76" i="23"/>
  <c r="AF77" i="23" s="1"/>
  <c r="AF81" i="23" s="1"/>
  <c r="AF82" i="23" s="1"/>
  <c r="Z28" i="23"/>
  <c r="AG30" i="23"/>
  <c r="AG76" i="23"/>
  <c r="AG77" i="23" s="1"/>
  <c r="AG81" i="23" s="1"/>
  <c r="AG82" i="23" s="1"/>
  <c r="AG69" i="23"/>
  <c r="AG70" i="23" s="1"/>
  <c r="AG71" i="23" s="1"/>
  <c r="AK69" i="23"/>
  <c r="AK70" i="23" s="1"/>
  <c r="AK71" i="23" s="1"/>
  <c r="AK76" i="23"/>
  <c r="AK77" i="23" s="1"/>
  <c r="AK81" i="23" s="1"/>
  <c r="AK82" i="23" s="1"/>
  <c r="AK30" i="23"/>
  <c r="AH30" i="23"/>
  <c r="AH69" i="23"/>
  <c r="AH70" i="23" s="1"/>
  <c r="AH71" i="23" s="1"/>
  <c r="AH72" i="23" s="1"/>
  <c r="AH76" i="23"/>
  <c r="AH77" i="23" s="1"/>
  <c r="AH81" i="23" s="1"/>
  <c r="AH82" i="23" s="1"/>
  <c r="AC69" i="23"/>
  <c r="AC70" i="23" s="1"/>
  <c r="AC71" i="23" s="1"/>
  <c r="AC30" i="23"/>
  <c r="AC76" i="23"/>
  <c r="AC77" i="23" s="1"/>
  <c r="AC81" i="23" s="1"/>
  <c r="AC82" i="23" s="1"/>
  <c r="AA69" i="23"/>
  <c r="AA70" i="23" s="1"/>
  <c r="AA71" i="23" s="1"/>
  <c r="AA76" i="23"/>
  <c r="AA77" i="23" s="1"/>
  <c r="AA81" i="23" s="1"/>
  <c r="AA82" i="23" s="1"/>
  <c r="AA30" i="23"/>
  <c r="AD69" i="23"/>
  <c r="AD70" i="23" s="1"/>
  <c r="AD71" i="23" s="1"/>
  <c r="AD30" i="23"/>
  <c r="AD76" i="23"/>
  <c r="AD77" i="23" s="1"/>
  <c r="AD81" i="23" s="1"/>
  <c r="AD82" i="23" s="1"/>
  <c r="AI30" i="23"/>
  <c r="AI76" i="23"/>
  <c r="AI77" i="23" s="1"/>
  <c r="AI81" i="23" s="1"/>
  <c r="AI82" i="23" s="1"/>
  <c r="AI69" i="23"/>
  <c r="AI70" i="23" s="1"/>
  <c r="AI71" i="23" s="1"/>
  <c r="AJ83" i="23" l="1"/>
  <c r="AJ85" i="23" s="1"/>
  <c r="AJ86" i="23" s="1"/>
  <c r="AE72" i="23"/>
  <c r="AE83" i="23" s="1"/>
  <c r="AE85" i="23" s="1"/>
  <c r="AE86" i="23" s="1"/>
  <c r="AH83" i="23"/>
  <c r="AH85" i="23" s="1"/>
  <c r="AH86" i="23" s="1"/>
  <c r="AF83" i="23"/>
  <c r="AF85" i="23" s="1"/>
  <c r="AF86" i="23" s="1"/>
  <c r="AC72" i="23"/>
  <c r="AC83" i="23" s="1"/>
  <c r="AC85" i="23" s="1"/>
  <c r="AC86" i="23" s="1"/>
  <c r="AI72" i="23"/>
  <c r="AI83" i="23" s="1"/>
  <c r="AI85" i="23" s="1"/>
  <c r="AI86" i="23" s="1"/>
  <c r="AD72" i="23"/>
  <c r="AD83" i="23" s="1"/>
  <c r="AD85" i="23" s="1"/>
  <c r="AD86" i="23" s="1"/>
  <c r="AG72" i="23"/>
  <c r="AG83" i="23" s="1"/>
  <c r="AG85" i="23" s="1"/>
  <c r="AG86" i="23" s="1"/>
  <c r="AA72" i="23"/>
  <c r="AA83" i="23" s="1"/>
  <c r="AA85" i="23" s="1"/>
  <c r="AA86" i="23" s="1"/>
  <c r="Z29" i="23"/>
  <c r="AK72" i="23"/>
  <c r="AK83" i="23" s="1"/>
  <c r="AK85" i="23" s="1"/>
  <c r="AK86" i="23" s="1"/>
  <c r="Z69" i="23" l="1"/>
  <c r="Z76" i="23"/>
  <c r="Z30" i="23"/>
  <c r="AL76" i="23" l="1"/>
  <c r="AL77" i="23" s="1"/>
  <c r="AL81" i="23" s="1"/>
  <c r="AL82" i="23" s="1"/>
  <c r="Z77" i="23"/>
  <c r="AL69" i="23"/>
  <c r="AL70" i="23" s="1"/>
  <c r="AL71" i="23" s="1"/>
  <c r="AL72" i="23" s="1"/>
  <c r="Z70" i="23"/>
  <c r="AL83" i="23" l="1"/>
  <c r="AL85" i="23" s="1"/>
  <c r="AL86" i="23" s="1"/>
  <c r="Z71" i="23"/>
  <c r="Z81" i="23"/>
  <c r="Z82" i="23" l="1"/>
  <c r="Z72" i="23"/>
  <c r="Z83" i="23" l="1"/>
  <c r="Z85" i="23" l="1"/>
  <c r="Z86" i="23" s="1"/>
</calcChain>
</file>

<file path=xl/sharedStrings.xml><?xml version="1.0" encoding="utf-8"?>
<sst xmlns="http://schemas.openxmlformats.org/spreadsheetml/2006/main" count="1019" uniqueCount="332">
  <si>
    <t>Oct 18</t>
  </si>
  <si>
    <t>Nov 18</t>
  </si>
  <si>
    <t>Dec 18</t>
  </si>
  <si>
    <t>Jan 19</t>
  </si>
  <si>
    <t>Feb 19</t>
  </si>
  <si>
    <t>Mar 19</t>
  </si>
  <si>
    <t>Apr 19</t>
  </si>
  <si>
    <t>May 19</t>
  </si>
  <si>
    <t>Jun 19</t>
  </si>
  <si>
    <t>Jul 19</t>
  </si>
  <si>
    <t>Aug 19</t>
  </si>
  <si>
    <t>TOTAL</t>
  </si>
  <si>
    <t>Ordinary Income/Expense</t>
  </si>
  <si>
    <t>Expense</t>
  </si>
  <si>
    <t>403 · Depreciation Expenses</t>
  </si>
  <si>
    <t>Total 403 · Depreciation Expenses</t>
  </si>
  <si>
    <t>Total Expense</t>
  </si>
  <si>
    <t>Net Ordinary Income</t>
  </si>
  <si>
    <t>Other Income/Expense</t>
  </si>
  <si>
    <t>Other Expense</t>
  </si>
  <si>
    <t>426 · Misc Nonutility Expenses</t>
  </si>
  <si>
    <t>Total 426 · Misc Nonutility Expenses</t>
  </si>
  <si>
    <t>Total Other Expense</t>
  </si>
  <si>
    <t>Net Other Income</t>
  </si>
  <si>
    <t>Net Income</t>
  </si>
  <si>
    <t>Income</t>
  </si>
  <si>
    <t>400 · Operating Revenues</t>
  </si>
  <si>
    <t>536 · WW - Other Wastewater Revenue</t>
  </si>
  <si>
    <t>536.5 · WW - Late Fees</t>
  </si>
  <si>
    <t>536.6 · WW - Other Fees</t>
  </si>
  <si>
    <t>Total 536 · WW - Other Wastewater Revenue</t>
  </si>
  <si>
    <t>Total 400 · Operating Revenues</t>
  </si>
  <si>
    <t>Total Income</t>
  </si>
  <si>
    <t>401 · Operating Expenses</t>
  </si>
  <si>
    <t>711 · WW - Sludge Removal Expense</t>
  </si>
  <si>
    <t>715 · WW - Purchased Power</t>
  </si>
  <si>
    <t>718 · WW - Chemicals</t>
  </si>
  <si>
    <t>734 · WW - Contract Svc - Mgmt Fees</t>
  </si>
  <si>
    <t>734.1 · WW - Mgmt Fees - Operations</t>
  </si>
  <si>
    <t>734.7 · WW - Mgmt Fees - Billing &amp; Cust</t>
  </si>
  <si>
    <t>Total 734 · WW - Contract Svc - Mgmt Fees</t>
  </si>
  <si>
    <t>735 · WW - Contract Service - Testing</t>
  </si>
  <si>
    <t>736 · WW - Contract Service - Other</t>
  </si>
  <si>
    <t>736.1 · Repairs &amp; Maintenance</t>
  </si>
  <si>
    <t>736 · WW - Contract Service - Other - Other</t>
  </si>
  <si>
    <t>Total 736 · WW - Contract Service - Other</t>
  </si>
  <si>
    <t>738 · WW Mission Unit Monitoring</t>
  </si>
  <si>
    <t>757 · WW - Insurance - General Liab</t>
  </si>
  <si>
    <t>759 · WW - Insurance - Other</t>
  </si>
  <si>
    <t>767 · WW - Reg Comm Exp Other</t>
  </si>
  <si>
    <t>767.1 · Permits</t>
  </si>
  <si>
    <t>Total 767 · WW - Reg Comm Exp Other</t>
  </si>
  <si>
    <t>770 · WW - Bad Debt Expense</t>
  </si>
  <si>
    <t>775 · WW - Miscellaneous Expenses</t>
  </si>
  <si>
    <t>775.1 · Bank Fees</t>
  </si>
  <si>
    <t>Total 775 · WW - Miscellaneous Expenses</t>
  </si>
  <si>
    <t>Total 401 · Operating Expenses</t>
  </si>
  <si>
    <t>403.2 · Depreciation Expense - WW</t>
  </si>
  <si>
    <t>404 · Amortization of CIAC</t>
  </si>
  <si>
    <t>Total 404 · Amortization of CIAC</t>
  </si>
  <si>
    <t>408 · Taxes Other Than Income</t>
  </si>
  <si>
    <t>408.11 · Property Taxes</t>
  </si>
  <si>
    <t>408.112 · Property Taxes - WW</t>
  </si>
  <si>
    <t>Total 408.11 · Property Taxes</t>
  </si>
  <si>
    <t>408.13 · Other Taxes &amp; Licenses</t>
  </si>
  <si>
    <t>Total 408 · Taxes Other Than Income</t>
  </si>
  <si>
    <t>427 · Interest Expense</t>
  </si>
  <si>
    <t>427.4 · Interest on Customer Deposits</t>
  </si>
  <si>
    <t>Total 427 · Interest Expense</t>
  </si>
  <si>
    <t>720 · WW - Materials &amp; Supplies</t>
  </si>
  <si>
    <t>720.1 · WW - Supplies - Operating</t>
  </si>
  <si>
    <t>Total 720 · WW - Materials &amp; Supplies</t>
  </si>
  <si>
    <t>775.2 · Telephone Expense</t>
  </si>
  <si>
    <t>461 · Metered Water Revenue</t>
  </si>
  <si>
    <t>461.1 · Metered Sales Residential</t>
  </si>
  <si>
    <t>Total 461.1 · Metered Sales Residential</t>
  </si>
  <si>
    <t>Total 461 · Metered Water Revenue</t>
  </si>
  <si>
    <t>471 · Miscellaneous Service Revenue</t>
  </si>
  <si>
    <t>471.1 · Reconnect Fees</t>
  </si>
  <si>
    <t>471.3 · Returned Payment Fees (NSF)</t>
  </si>
  <si>
    <t>471.5 · Late Fees</t>
  </si>
  <si>
    <t>471.6 · Other Misc Fees</t>
  </si>
  <si>
    <t>Total 471 · Miscellaneous Service Revenue</t>
  </si>
  <si>
    <t>Gross Profit</t>
  </si>
  <si>
    <t>615 · Purchased Power</t>
  </si>
  <si>
    <t>618 · Chemicals</t>
  </si>
  <si>
    <t>620 · Materials &amp; Supplies</t>
  </si>
  <si>
    <t>620.1 · Materials &amp; Supplies - Operatin</t>
  </si>
  <si>
    <t>Total 620 · Materials &amp; Supplies</t>
  </si>
  <si>
    <t>634 · Contract Services - Mgmt Fees</t>
  </si>
  <si>
    <t>634.1 · Mgmt Fees - Operations</t>
  </si>
  <si>
    <t>634.7 · Mgmt Fees - Billing &amp; Cust Svc</t>
  </si>
  <si>
    <t>Total 634 · Contract Services - Mgmt Fees</t>
  </si>
  <si>
    <t>635 · Contract Services - Testing</t>
  </si>
  <si>
    <t>636 · Contract Services - Other</t>
  </si>
  <si>
    <t>637 · Printing and Postage</t>
  </si>
  <si>
    <t>638 · Mission Unit Monitoring</t>
  </si>
  <si>
    <t>639 · Work Order System Fees</t>
  </si>
  <si>
    <t>642 · Rental of Equipment</t>
  </si>
  <si>
    <t>657 · Insurance - Gen Liability</t>
  </si>
  <si>
    <t>659 · Insurance - Other</t>
  </si>
  <si>
    <t>667 · Regulatory Commision - Other</t>
  </si>
  <si>
    <t>667.1 · Water - Permits</t>
  </si>
  <si>
    <t>Total 667 · Regulatory Commision - Other</t>
  </si>
  <si>
    <t>668 · Water Resource Conservation Exp</t>
  </si>
  <si>
    <t>670 · Bad Debt Expense</t>
  </si>
  <si>
    <t>675 · Miscellaneous Expenses</t>
  </si>
  <si>
    <t>675.1 · Bank Fees</t>
  </si>
  <si>
    <t>Total 675 · Miscellaneous Expenses</t>
  </si>
  <si>
    <t>403.1 · Depreciation Expense - Water</t>
  </si>
  <si>
    <t>404.1 · Amort of CIAC - Water</t>
  </si>
  <si>
    <t>408.111 · Property Taxes - Water</t>
  </si>
  <si>
    <t>461.1a · Metered Base Sales Residential</t>
  </si>
  <si>
    <t>461.1b · Metered Usage Sales Residential</t>
  </si>
  <si>
    <t>461.2 · Metered Sales Commercial</t>
  </si>
  <si>
    <t>461.2a · Metered Base Sales Commercial</t>
  </si>
  <si>
    <t>461.2b · Metered Usage Sales Commercial</t>
  </si>
  <si>
    <t>Total 461.2 · Metered Sales Commercial</t>
  </si>
  <si>
    <t>610 · Purchased Water</t>
  </si>
  <si>
    <t>620 · Materials &amp; Supplies - Other</t>
  </si>
  <si>
    <t>675 · Miscellaneous Expenses - Other</t>
  </si>
  <si>
    <t>675.2 · Telephone Expense</t>
  </si>
  <si>
    <t>426.1 · Management Fee</t>
  </si>
  <si>
    <t>522 · WW - Measured Revenue</t>
  </si>
  <si>
    <t>522.1 · WW - Measured Residential Rev</t>
  </si>
  <si>
    <t>522.1a · WW - Metered Base Fee</t>
  </si>
  <si>
    <t>522.1b · WW - Metered Usage Revenue</t>
  </si>
  <si>
    <t>Total 522.1 · WW - Measured Residential Rev</t>
  </si>
  <si>
    <t>Total 522 · WW - Measured Revenue</t>
  </si>
  <si>
    <t>716 · WW - Fuel for Power Production</t>
  </si>
  <si>
    <t>738 · Mission Unit Monitoring</t>
  </si>
  <si>
    <t>641 · Rental of Bldg &amp; Real Prop</t>
  </si>
  <si>
    <t>737 · WW - Printing and Postage</t>
  </si>
  <si>
    <t>742 · WW - Rental of Equipment</t>
  </si>
  <si>
    <t>Total</t>
  </si>
  <si>
    <t xml:space="preserve">   Total</t>
  </si>
  <si>
    <t>Total 2020</t>
  </si>
  <si>
    <t>Notes/Calculations</t>
  </si>
  <si>
    <t>Mapping to FS</t>
  </si>
  <si>
    <t>Inflation</t>
  </si>
  <si>
    <t>720 · WW - Materials &amp; Supplies - Other</t>
  </si>
  <si>
    <t>739 · WW - Work Order System Fees</t>
  </si>
  <si>
    <t>741 · WW - Rental Bldg &amp; Real Prop</t>
  </si>
  <si>
    <t>Customers</t>
  </si>
  <si>
    <t>Mayfair</t>
  </si>
  <si>
    <t>Grand Ranch</t>
  </si>
  <si>
    <t>Country Vista</t>
  </si>
  <si>
    <t>EMCAD</t>
  </si>
  <si>
    <t>&lt;&lt;&lt;&lt;&lt;&lt;&lt;&lt;&lt;&lt; BUDGET &gt;&gt;&gt;&gt;&gt;&gt;&gt;&gt;&gt;&gt;</t>
  </si>
  <si>
    <t>ERCs</t>
  </si>
  <si>
    <t>Customer Growth</t>
  </si>
  <si>
    <t>Orbit</t>
  </si>
  <si>
    <t>5/8" Residential - BCGCD</t>
  </si>
  <si>
    <t>5/8" Residential - NFBWA</t>
  </si>
  <si>
    <t>5/8" Commercial</t>
  </si>
  <si>
    <t>Unmetered Residential</t>
  </si>
  <si>
    <t>Unmetered Commercial</t>
  </si>
  <si>
    <t>1" Residential</t>
  </si>
  <si>
    <t>1" Commercial</t>
  </si>
  <si>
    <t>1 1/2" Residential</t>
  </si>
  <si>
    <t>1 1/2" Commercial</t>
  </si>
  <si>
    <t>2" Commercial</t>
  </si>
  <si>
    <t xml:space="preserve">   Total Billed Water Customers</t>
  </si>
  <si>
    <t>Finalized Customers</t>
  </si>
  <si>
    <t xml:space="preserve">   Net Water Customers</t>
  </si>
  <si>
    <t>Water</t>
  </si>
  <si>
    <t>Wastewater</t>
  </si>
  <si>
    <t>Residential</t>
  </si>
  <si>
    <t xml:space="preserve">   Total Billed Sewer Customers</t>
  </si>
  <si>
    <t xml:space="preserve">   Net Sewer Customers</t>
  </si>
  <si>
    <t xml:space="preserve">Wastewater </t>
  </si>
  <si>
    <t>Sewer</t>
  </si>
  <si>
    <t>Sugartree</t>
  </si>
  <si>
    <t>Consumers</t>
  </si>
  <si>
    <t>5/8"</t>
  </si>
  <si>
    <t>2, 4 &amp; 11</t>
  </si>
  <si>
    <t>5/8" Multi (2)</t>
  </si>
  <si>
    <t>1"</t>
  </si>
  <si>
    <t>1 1/2"</t>
  </si>
  <si>
    <t>8 &amp; 14</t>
  </si>
  <si>
    <t>2"</t>
  </si>
  <si>
    <t>Route 20</t>
  </si>
  <si>
    <t>Route 21</t>
  </si>
  <si>
    <t>Route 22</t>
  </si>
  <si>
    <t>2, 6 &amp; 7</t>
  </si>
  <si>
    <t>5/8" Multi (10)</t>
  </si>
  <si>
    <t>2, 4</t>
  </si>
  <si>
    <t>5/8" Pioneer Trails</t>
  </si>
  <si>
    <t>5/8" Multi (4)</t>
  </si>
  <si>
    <t>5/8" Pioneer Trails Multi (2)</t>
  </si>
  <si>
    <t>Suburban</t>
  </si>
  <si>
    <t>Community</t>
  </si>
  <si>
    <t>5/8" Sweetgum</t>
  </si>
  <si>
    <t>Gulf Coast</t>
  </si>
  <si>
    <t>5/8" Cold River</t>
  </si>
  <si>
    <t>2" Cold River</t>
  </si>
  <si>
    <t>4" Cold River</t>
  </si>
  <si>
    <t>5/8" Magnolia Bend</t>
  </si>
  <si>
    <t>2" Spring Crossing</t>
  </si>
  <si>
    <t>5/8" Southwood</t>
  </si>
  <si>
    <t>Greenshores</t>
  </si>
  <si>
    <t>3/4"</t>
  </si>
  <si>
    <t>1 &amp; 7</t>
  </si>
  <si>
    <t>4 &amp; 8</t>
  </si>
  <si>
    <t>Total Customers</t>
  </si>
  <si>
    <t>Chuck Bell</t>
  </si>
  <si>
    <t>Bolivar</t>
  </si>
  <si>
    <t>Historical AVG + Inflation</t>
  </si>
  <si>
    <t>Amortization Schedule</t>
  </si>
  <si>
    <t>Sep 19</t>
  </si>
  <si>
    <t>Estimated</t>
  </si>
  <si>
    <t>Orbit Water</t>
  </si>
  <si>
    <t>Orbit Sewer</t>
  </si>
  <si>
    <t>Gulf Coast Water</t>
  </si>
  <si>
    <t>Gulf Coast Sewer</t>
  </si>
  <si>
    <t>Greenshores Water</t>
  </si>
  <si>
    <t>Greenshores Sewer</t>
  </si>
  <si>
    <t>Customer Service Contract</t>
  </si>
  <si>
    <t>DFW Sub</t>
  </si>
  <si>
    <t>Month at 10,000 Cust.</t>
  </si>
  <si>
    <t>Allocation of DFW Sub</t>
  </si>
  <si>
    <t>Operations Base Charge</t>
  </si>
  <si>
    <t>Customer Service Base Charge</t>
  </si>
  <si>
    <t xml:space="preserve">   Total EMCAD</t>
  </si>
  <si>
    <t>Contract Operations (UP)</t>
  </si>
  <si>
    <t>Contract Customer Service (UP)</t>
  </si>
  <si>
    <t>Total UP Contract</t>
  </si>
  <si>
    <t>UP Cost per Connection</t>
  </si>
  <si>
    <t>Summary of UP Charges</t>
  </si>
  <si>
    <t>Johnson County Customer Service</t>
  </si>
  <si>
    <t>BPSUD Customer Service</t>
  </si>
  <si>
    <t>Total EMCAD Customer Service</t>
  </si>
  <si>
    <t>Monthly Billing</t>
  </si>
  <si>
    <t>New Customer Setup</t>
  </si>
  <si>
    <t xml:space="preserve">  Total Bolivar</t>
  </si>
  <si>
    <t>EBITDA</t>
  </si>
  <si>
    <t>EBITDA (% of Revenue)</t>
  </si>
  <si>
    <t>See "Contract Ops" tab</t>
  </si>
  <si>
    <t>Percent of Service Revenue</t>
  </si>
  <si>
    <t>Seasonality</t>
  </si>
  <si>
    <t>Purchased Power</t>
  </si>
  <si>
    <t>TTM + 10% Rate Inc. (Adj. for Seasonality)</t>
  </si>
  <si>
    <t>Hurricane Preparedness</t>
  </si>
  <si>
    <t>Estimate (historical booked to Sewer)</t>
  </si>
  <si>
    <t>Rent (contract)</t>
  </si>
  <si>
    <t>Percent of Total Revenue</t>
  </si>
  <si>
    <t>Model YE 12/31/2020</t>
  </si>
  <si>
    <t>Model YE 12/31/2020 (Split w/R&amp;M)</t>
  </si>
  <si>
    <t>Model YE 12/31/2020 (Split w/ Sludge Haul)</t>
  </si>
  <si>
    <t>Accretion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</si>
  <si>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</si>
  <si>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</si>
  <si>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</si>
  <si>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</si>
  <si>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</si>
  <si>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</si>
  <si>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</si>
  <si>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</si>
  <si>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</si>
  <si>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</si>
  <si>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</si>
  <si>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</si>
  <si>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2016</t>
  </si>
  <si>
    <t>2017</t>
  </si>
  <si>
    <t>2018</t>
  </si>
  <si>
    <t>2019</t>
  </si>
  <si>
    <t>AVERAGE</t>
  </si>
  <si>
    <t>Billed Customers</t>
  </si>
  <si>
    <t>Usage</t>
  </si>
  <si>
    <t>Total Water Usage</t>
  </si>
  <si>
    <t>Base Fee Revenue</t>
  </si>
  <si>
    <t>Unmetered Revenue</t>
  </si>
  <si>
    <t>Usage Revenue</t>
  </si>
  <si>
    <t>Revenue Calculation</t>
  </si>
  <si>
    <t>5/8" or 3/4" (residential)</t>
  </si>
  <si>
    <t>3"</t>
  </si>
  <si>
    <t>4" &amp; larger</t>
  </si>
  <si>
    <t xml:space="preserve">   Total Base Fee Revenue</t>
  </si>
  <si>
    <t>Metered Revenue</t>
  </si>
  <si>
    <t>Total Meter Revenue</t>
  </si>
  <si>
    <t>Historic Billed Usage</t>
  </si>
  <si>
    <t>Historic Average Rate</t>
  </si>
  <si>
    <t>Metered Sewer Revenue</t>
  </si>
  <si>
    <t xml:space="preserve">   Total Usage Revenue</t>
  </si>
  <si>
    <t>Total Water Revenue</t>
  </si>
  <si>
    <t>Total Usage</t>
  </si>
  <si>
    <t>Total Sewer Revenue</t>
  </si>
  <si>
    <t>See "Revenue" tab</t>
  </si>
  <si>
    <t>5/8" Residential</t>
  </si>
  <si>
    <t>Historic Billed Customers</t>
  </si>
  <si>
    <t>Average Usage per Customer</t>
  </si>
  <si>
    <t>Budgeted Customers</t>
  </si>
  <si>
    <t>427.3 · Interest on LTD</t>
  </si>
  <si>
    <t>427.31 · Deferred Purchase Price Int.</t>
  </si>
  <si>
    <t>427.32 · Preferred Note Interest</t>
  </si>
  <si>
    <t>427.5 · Interest - Other</t>
  </si>
  <si>
    <t>427.51 · Accretion Expense - Growth Note</t>
  </si>
  <si>
    <t>Total 427.5 · Interest - Other</t>
  </si>
  <si>
    <t>Total 427.3 · Interest on LTD</t>
  </si>
  <si>
    <t>Assumed 20 Units @ $40/month</t>
  </si>
  <si>
    <t>Estimated monthly</t>
  </si>
  <si>
    <t>IRIS</t>
  </si>
  <si>
    <t>Interest (800K) 3%</t>
  </si>
  <si>
    <t>Interest (2MM) 6%</t>
  </si>
  <si>
    <t>Work Order System Allocation</t>
  </si>
  <si>
    <t>Annual Costs</t>
  </si>
  <si>
    <t>Rounded Historic (Seasonalized)</t>
  </si>
  <si>
    <t>Hurricane Preparedness?? Removed</t>
  </si>
  <si>
    <t>2019 Budget</t>
  </si>
  <si>
    <t>2020 Rate Increase</t>
  </si>
  <si>
    <t>Depreciation</t>
  </si>
  <si>
    <t>Management Fee (1)</t>
  </si>
  <si>
    <t>Operating Revenue</t>
  </si>
  <si>
    <t>Late and Other Fees</t>
  </si>
  <si>
    <t>Purchased Water</t>
  </si>
  <si>
    <t>Chemicals</t>
  </si>
  <si>
    <t>Materials &amp; Supplies</t>
  </si>
  <si>
    <t>Contract Management Fees</t>
  </si>
  <si>
    <t>Testing</t>
  </si>
  <si>
    <t>Repairs &amp; Maintenance</t>
  </si>
  <si>
    <t>Telephone/Mission Units Monitoring</t>
  </si>
  <si>
    <t>Other Utility Operating Expenses</t>
  </si>
  <si>
    <t>Insurance</t>
  </si>
  <si>
    <t>Permitting and Other Regulatory</t>
  </si>
  <si>
    <t>Bad Debt Expense</t>
  </si>
  <si>
    <t>Bank Fees</t>
  </si>
  <si>
    <t>Interest Expense</t>
  </si>
  <si>
    <t>Property &amp; Franchise Taxes</t>
  </si>
  <si>
    <t>Amortization of CIAC</t>
  </si>
  <si>
    <t>Assumed 5 @ 40/month</t>
  </si>
  <si>
    <t>Assumed 4 @ $40/month</t>
  </si>
  <si>
    <t>Usage (In 000s)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</si>
</sst>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;\-#,##0.00"/>
    <numFmt numFmtId="165" formatCode="_(&quot;$&quot;* #,##0_);_(&quot;$&quot;* \(#,##0\);_(&quot;$&quot;* &quot;-&quot;??_);_(@_)"/>
    <numFmt numFmtId="166" formatCode="_(* #,##0_);_(* \(#,##0\);_(* &quot;-&quot;??_);_(@_)"/>
    <numFmt numFmtId="167" formatCode="0.0%"/>
    <numFmt numFmtId="168" formatCode="[$-409]mmm\-yy;@"/>
    <numFmt numFmtId="169" formatCode="_(* #,##0.0_);_(* \(#,##0.0\);_(* &quot;-&quot;??_);_(@_)"/>
    <numFmt numFmtId="170" formatCode="_(* #,##0.0_);_(* \(#,##0.0\);_(* &quot;-&quot;?_);_(@_)"/>
    <numFmt numFmtId="172" formatCode="#,##0.000_);\(#,##0.000\)"/>
    <numFmt numFmtId="173" formatCode="_(&quot;$&quot;* #,##0.000_);_(&quot;$&quot;* \(#,##0.000\);_(&quot;$&quot;* &quot;-&quot;??_);_(@_)"/>
    <numFmt numFmtId="174" formatCode="_(* #,##0.000_);_(* \(#,##0.000\);_(* &quot;-&quot;??_);_(@_)"/>
  </numFmts>
  <fonts count="17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sz val="8"/>
      <color rgb="FF323232"/>
      <name val="Arial"/>
      <family val="2"/>
    </font>
    <font>
      <sz val="8"/>
      <color rgb="FF323232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2323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33CC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58">
    <xf numFmtId="0" fontId="0" fillId="0" borderId="0" xfId="0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164" fontId="5" fillId="0" borderId="0" xfId="0" applyNumberFormat="1" applyFont="1"/>
    <xf numFmtId="164" fontId="5" fillId="0" borderId="2" xfId="0" applyNumberFormat="1" applyFont="1" applyBorder="1"/>
    <xf numFmtId="164" fontId="5" fillId="0" borderId="0" xfId="0" applyNumberFormat="1" applyFont="1" applyBorder="1"/>
    <xf numFmtId="164" fontId="5" fillId="0" borderId="4" xfId="0" applyNumberFormat="1" applyFont="1" applyBorder="1"/>
    <xf numFmtId="164" fontId="5" fillId="0" borderId="3" xfId="0" applyNumberFormat="1" applyFont="1" applyBorder="1"/>
    <xf numFmtId="164" fontId="4" fillId="0" borderId="5" xfId="0" applyNumberFormat="1" applyFont="1" applyBorder="1"/>
    <xf numFmtId="0" fontId="4" fillId="0" borderId="0" xfId="0" applyFont="1"/>
    <xf numFmtId="49" fontId="4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0" xfId="0" applyNumberFormat="1" applyFont="1"/>
    <xf numFmtId="0" fontId="7" fillId="0" borderId="0" xfId="0" applyFont="1"/>
    <xf numFmtId="165" fontId="7" fillId="0" borderId="0" xfId="3" applyNumberFormat="1" applyFont="1"/>
    <xf numFmtId="17" fontId="8" fillId="0" borderId="0" xfId="0" applyNumberFormat="1" applyFont="1" applyAlignment="1">
      <alignment horizontal="center"/>
    </xf>
    <xf numFmtId="166" fontId="7" fillId="0" borderId="0" xfId="2" applyNumberFormat="1" applyFont="1"/>
    <xf numFmtId="0" fontId="7" fillId="0" borderId="0" xfId="0" quotePrefix="1" applyFont="1"/>
    <xf numFmtId="0" fontId="8" fillId="0" borderId="0" xfId="0" applyFont="1"/>
    <xf numFmtId="10" fontId="7" fillId="2" borderId="0" xfId="4" applyNumberFormat="1" applyFont="1" applyFill="1"/>
    <xf numFmtId="10" fontId="7" fillId="0" borderId="0" xfId="4" applyNumberFormat="1" applyFont="1"/>
    <xf numFmtId="167" fontId="7" fillId="0" borderId="0" xfId="4" applyNumberFormat="1" applyFont="1"/>
    <xf numFmtId="9" fontId="7" fillId="0" borderId="0" xfId="4" applyFont="1"/>
    <xf numFmtId="44" fontId="7" fillId="0" borderId="0" xfId="3" applyFont="1"/>
    <xf numFmtId="43" fontId="7" fillId="0" borderId="0" xfId="2" applyFont="1"/>
    <xf numFmtId="44" fontId="7" fillId="0" borderId="0" xfId="0" applyNumberFormat="1" applyFont="1"/>
    <xf numFmtId="0" fontId="7" fillId="0" borderId="0" xfId="0" applyFont="1" applyFill="1"/>
    <xf numFmtId="165" fontId="7" fillId="0" borderId="0" xfId="3" applyNumberFormat="1" applyFont="1" applyFill="1"/>
    <xf numFmtId="44" fontId="7" fillId="0" borderId="0" xfId="3" applyFont="1" applyFill="1"/>
    <xf numFmtId="43" fontId="7" fillId="0" borderId="0" xfId="2" applyFont="1" applyFill="1"/>
    <xf numFmtId="168" fontId="1" fillId="0" borderId="1" xfId="0" applyNumberFormat="1" applyFont="1" applyBorder="1" applyAlignment="1">
      <alignment horizontal="center"/>
    </xf>
    <xf numFmtId="0" fontId="8" fillId="0" borderId="7" xfId="0" applyFont="1" applyBorder="1"/>
    <xf numFmtId="167" fontId="8" fillId="0" borderId="8" xfId="4" applyNumberFormat="1" applyFont="1" applyBorder="1"/>
    <xf numFmtId="49" fontId="4" fillId="0" borderId="0" xfId="0" applyNumberFormat="1" applyFont="1" applyBorder="1" applyAlignment="1">
      <alignment horizontal="center"/>
    </xf>
    <xf numFmtId="168" fontId="1" fillId="0" borderId="0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/>
    <xf numFmtId="0" fontId="10" fillId="0" borderId="0" xfId="0" applyFont="1"/>
    <xf numFmtId="168" fontId="11" fillId="0" borderId="1" xfId="0" applyNumberFormat="1" applyFont="1" applyBorder="1" applyAlignment="1">
      <alignment horizontal="center"/>
    </xf>
    <xf numFmtId="0" fontId="10" fillId="0" borderId="9" xfId="0" applyFont="1" applyBorder="1"/>
    <xf numFmtId="0" fontId="10" fillId="2" borderId="0" xfId="0" applyFont="1" applyFill="1"/>
    <xf numFmtId="169" fontId="10" fillId="0" borderId="0" xfId="2" applyNumberFormat="1" applyFont="1"/>
    <xf numFmtId="166" fontId="10" fillId="0" borderId="0" xfId="2" applyNumberFormat="1" applyFont="1"/>
    <xf numFmtId="166" fontId="10" fillId="0" borderId="9" xfId="2" applyNumberFormat="1" applyFont="1" applyBorder="1"/>
    <xf numFmtId="0" fontId="10" fillId="3" borderId="0" xfId="0" applyFont="1" applyFill="1"/>
    <xf numFmtId="0" fontId="0" fillId="0" borderId="0" xfId="0" quotePrefix="1"/>
    <xf numFmtId="166" fontId="10" fillId="0" borderId="0" xfId="0" applyNumberFormat="1" applyFont="1"/>
    <xf numFmtId="166" fontId="10" fillId="0" borderId="9" xfId="0" applyNumberFormat="1" applyFont="1" applyBorder="1"/>
    <xf numFmtId="169" fontId="10" fillId="0" borderId="0" xfId="0" applyNumberFormat="1" applyFont="1"/>
    <xf numFmtId="169" fontId="10" fillId="0" borderId="9" xfId="0" applyNumberFormat="1" applyFont="1" applyBorder="1"/>
    <xf numFmtId="166" fontId="10" fillId="2" borderId="0" xfId="0" applyNumberFormat="1" applyFont="1" applyFill="1"/>
    <xf numFmtId="166" fontId="10" fillId="3" borderId="0" xfId="0" applyNumberFormat="1" applyFont="1" applyFill="1"/>
    <xf numFmtId="0" fontId="12" fillId="5" borderId="0" xfId="0" applyFont="1" applyFill="1"/>
    <xf numFmtId="0" fontId="10" fillId="5" borderId="0" xfId="0" applyFont="1" applyFill="1"/>
    <xf numFmtId="0" fontId="10" fillId="0" borderId="0" xfId="0" applyFont="1" applyAlignment="1">
      <alignment horizontal="center"/>
    </xf>
    <xf numFmtId="170" fontId="10" fillId="0" borderId="0" xfId="0" applyNumberFormat="1" applyFont="1"/>
    <xf numFmtId="166" fontId="10" fillId="2" borderId="0" xfId="2" applyNumberFormat="1" applyFont="1" applyFill="1"/>
    <xf numFmtId="43" fontId="10" fillId="0" borderId="0" xfId="2" applyFont="1"/>
    <xf numFmtId="169" fontId="10" fillId="0" borderId="9" xfId="2" applyNumberFormat="1" applyFont="1" applyBorder="1"/>
    <xf numFmtId="166" fontId="10" fillId="0" borderId="0" xfId="2" applyNumberFormat="1" applyFont="1" applyBorder="1"/>
    <xf numFmtId="166" fontId="10" fillId="3" borderId="0" xfId="2" applyNumberFormat="1" applyFont="1" applyFill="1"/>
    <xf numFmtId="44" fontId="10" fillId="0" borderId="0" xfId="3" applyFont="1"/>
    <xf numFmtId="166" fontId="10" fillId="0" borderId="0" xfId="2" applyNumberFormat="1" applyFont="1" applyFill="1"/>
    <xf numFmtId="169" fontId="10" fillId="0" borderId="0" xfId="2" applyNumberFormat="1" applyFont="1" applyFill="1"/>
    <xf numFmtId="166" fontId="10" fillId="0" borderId="9" xfId="2" applyNumberFormat="1" applyFont="1" applyFill="1" applyBorder="1"/>
    <xf numFmtId="0" fontId="7" fillId="0" borderId="0" xfId="0" applyFont="1" applyAlignment="1">
      <alignment horizontal="center"/>
    </xf>
    <xf numFmtId="166" fontId="2" fillId="0" borderId="0" xfId="2" applyNumberFormat="1" applyFont="1" applyBorder="1" applyAlignment="1">
      <alignment horizontal="center"/>
    </xf>
    <xf numFmtId="0" fontId="7" fillId="0" borderId="0" xfId="0" applyNumberFormat="1" applyFont="1"/>
    <xf numFmtId="164" fontId="5" fillId="2" borderId="2" xfId="0" applyNumberFormat="1" applyFont="1" applyFill="1" applyBorder="1"/>
    <xf numFmtId="164" fontId="5" fillId="0" borderId="0" xfId="0" applyNumberFormat="1" applyFont="1" applyFill="1"/>
    <xf numFmtId="164" fontId="5" fillId="0" borderId="2" xfId="0" applyNumberFormat="1" applyFont="1" applyFill="1" applyBorder="1"/>
    <xf numFmtId="164" fontId="13" fillId="0" borderId="0" xfId="0" applyNumberFormat="1" applyFont="1"/>
    <xf numFmtId="164" fontId="5" fillId="0" borderId="0" xfId="0" applyNumberFormat="1" applyFont="1" applyFill="1" applyBorder="1"/>
    <xf numFmtId="0" fontId="7" fillId="2" borderId="0" xfId="0" applyFont="1" applyFill="1"/>
    <xf numFmtId="49" fontId="4" fillId="0" borderId="0" xfId="0" quotePrefix="1" applyNumberFormat="1" applyFont="1" applyAlignment="1"/>
    <xf numFmtId="166" fontId="7" fillId="0" borderId="6" xfId="2" applyNumberFormat="1" applyFont="1" applyBorder="1"/>
    <xf numFmtId="49" fontId="5" fillId="0" borderId="0" xfId="0" applyNumberFormat="1" applyFont="1" applyAlignment="1"/>
    <xf numFmtId="44" fontId="7" fillId="3" borderId="0" xfId="3" applyFont="1" applyFill="1"/>
    <xf numFmtId="0" fontId="7" fillId="3" borderId="0" xfId="0" applyFont="1" applyFill="1"/>
    <xf numFmtId="0" fontId="7" fillId="0" borderId="0" xfId="0" applyFont="1" applyBorder="1"/>
    <xf numFmtId="17" fontId="8" fillId="0" borderId="0" xfId="0" applyNumberFormat="1" applyFont="1" applyBorder="1" applyAlignment="1">
      <alignment horizontal="center"/>
    </xf>
    <xf numFmtId="166" fontId="7" fillId="0" borderId="0" xfId="2" applyNumberFormat="1" applyFont="1" applyBorder="1"/>
    <xf numFmtId="43" fontId="7" fillId="0" borderId="0" xfId="0" applyNumberFormat="1" applyFont="1"/>
    <xf numFmtId="43" fontId="7" fillId="0" borderId="9" xfId="0" applyNumberFormat="1" applyFont="1" applyBorder="1"/>
    <xf numFmtId="43" fontId="7" fillId="0" borderId="0" xfId="2" applyNumberFormat="1" applyFont="1"/>
    <xf numFmtId="44" fontId="7" fillId="0" borderId="9" xfId="3" applyFont="1" applyBorder="1"/>
    <xf numFmtId="43" fontId="7" fillId="0" borderId="0" xfId="2" applyNumberFormat="1" applyFont="1" applyFill="1"/>
    <xf numFmtId="43" fontId="7" fillId="0" borderId="9" xfId="0" applyNumberFormat="1" applyFont="1" applyFill="1" applyBorder="1"/>
    <xf numFmtId="44" fontId="7" fillId="0" borderId="9" xfId="0" applyNumberFormat="1" applyFont="1" applyBorder="1"/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66" fontId="5" fillId="0" borderId="0" xfId="2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9" fontId="5" fillId="0" borderId="0" xfId="2" applyNumberFormat="1" applyFont="1" applyBorder="1" applyAlignment="1">
      <alignment horizontal="center"/>
    </xf>
    <xf numFmtId="43" fontId="2" fillId="0" borderId="0" xfId="2" applyFont="1" applyBorder="1" applyAlignment="1">
      <alignment horizontal="center"/>
    </xf>
    <xf numFmtId="169" fontId="2" fillId="0" borderId="0" xfId="2" applyNumberFormat="1" applyFont="1" applyBorder="1" applyAlignment="1">
      <alignment horizontal="center"/>
    </xf>
    <xf numFmtId="44" fontId="7" fillId="2" borderId="0" xfId="3" applyFont="1" applyFill="1"/>
    <xf numFmtId="43" fontId="5" fillId="0" borderId="0" xfId="2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" fontId="10" fillId="0" borderId="0" xfId="0" applyNumberFormat="1" applyFont="1"/>
    <xf numFmtId="166" fontId="0" fillId="0" borderId="0" xfId="2" applyNumberFormat="1" applyFont="1"/>
    <xf numFmtId="0" fontId="10" fillId="0" borderId="0" xfId="0" applyFont="1" applyFill="1"/>
    <xf numFmtId="166" fontId="10" fillId="0" borderId="0" xfId="0" applyNumberFormat="1" applyFont="1" applyFill="1"/>
    <xf numFmtId="0" fontId="14" fillId="0" borderId="0" xfId="0" applyFont="1"/>
    <xf numFmtId="0" fontId="14" fillId="0" borderId="0" xfId="0" applyFont="1" applyAlignment="1">
      <alignment horizontal="center"/>
    </xf>
    <xf numFmtId="0" fontId="14" fillId="4" borderId="0" xfId="0" applyFont="1" applyFill="1"/>
    <xf numFmtId="43" fontId="0" fillId="0" borderId="0" xfId="2" applyFont="1"/>
    <xf numFmtId="169" fontId="0" fillId="0" borderId="0" xfId="2" applyNumberFormat="1" applyFont="1"/>
    <xf numFmtId="169" fontId="0" fillId="0" borderId="6" xfId="2" applyNumberFormat="1" applyFont="1" applyBorder="1"/>
    <xf numFmtId="0" fontId="0" fillId="0" borderId="0" xfId="0" applyFont="1" applyFill="1"/>
    <xf numFmtId="0" fontId="14" fillId="0" borderId="0" xfId="0" applyFont="1" applyFill="1"/>
    <xf numFmtId="166" fontId="0" fillId="0" borderId="0" xfId="2" applyNumberFormat="1" applyFont="1" applyFill="1"/>
    <xf numFmtId="166" fontId="0" fillId="0" borderId="6" xfId="2" applyNumberFormat="1" applyFont="1" applyFill="1" applyBorder="1"/>
    <xf numFmtId="44" fontId="0" fillId="0" borderId="0" xfId="3" applyFont="1"/>
    <xf numFmtId="44" fontId="0" fillId="0" borderId="6" xfId="3" applyFont="1" applyBorder="1"/>
    <xf numFmtId="44" fontId="14" fillId="0" borderId="0" xfId="3" applyFont="1"/>
    <xf numFmtId="44" fontId="14" fillId="0" borderId="0" xfId="0" applyNumberFormat="1" applyFont="1"/>
    <xf numFmtId="0" fontId="0" fillId="0" borderId="0" xfId="0" applyFont="1"/>
    <xf numFmtId="0" fontId="0" fillId="0" borderId="0" xfId="0" quotePrefix="1" applyFont="1"/>
    <xf numFmtId="166" fontId="0" fillId="0" borderId="0" xfId="0" applyNumberFormat="1" applyFont="1"/>
    <xf numFmtId="44" fontId="0" fillId="0" borderId="0" xfId="0" applyNumberFormat="1" applyFont="1"/>
    <xf numFmtId="44" fontId="0" fillId="0" borderId="0" xfId="3" applyFont="1" applyBorder="1"/>
    <xf numFmtId="44" fontId="15" fillId="0" borderId="0" xfId="3" applyFont="1"/>
    <xf numFmtId="0" fontId="0" fillId="0" borderId="0" xfId="0" quotePrefix="1" applyFont="1" applyFill="1"/>
    <xf numFmtId="169" fontId="0" fillId="0" borderId="0" xfId="0" applyNumberFormat="1" applyFont="1"/>
    <xf numFmtId="43" fontId="0" fillId="0" borderId="0" xfId="2" applyFont="1" applyBorder="1"/>
    <xf numFmtId="43" fontId="0" fillId="0" borderId="0" xfId="0" applyNumberFormat="1" applyFont="1"/>
    <xf numFmtId="166" fontId="0" fillId="0" borderId="6" xfId="0" applyNumberFormat="1" applyFont="1" applyBorder="1"/>
    <xf numFmtId="169" fontId="16" fillId="0" borderId="0" xfId="2" applyNumberFormat="1" applyFont="1" applyFill="1"/>
    <xf numFmtId="0" fontId="16" fillId="0" borderId="0" xfId="0" applyFont="1" applyFill="1"/>
    <xf numFmtId="169" fontId="16" fillId="0" borderId="0" xfId="2" applyNumberFormat="1" applyFont="1"/>
    <xf numFmtId="0" fontId="16" fillId="0" borderId="0" xfId="0" applyFont="1"/>
    <xf numFmtId="169" fontId="0" fillId="0" borderId="6" xfId="0" applyNumberFormat="1" applyFont="1" applyBorder="1"/>
    <xf numFmtId="169" fontId="0" fillId="0" borderId="0" xfId="0" applyNumberFormat="1" applyFont="1" applyBorder="1"/>
    <xf numFmtId="169" fontId="0" fillId="0" borderId="0" xfId="2" applyNumberFormat="1" applyFont="1" applyBorder="1"/>
    <xf numFmtId="44" fontId="0" fillId="0" borderId="6" xfId="0" applyNumberFormat="1" applyFont="1" applyBorder="1"/>
    <xf numFmtId="44" fontId="14" fillId="0" borderId="6" xfId="0" applyNumberFormat="1" applyFont="1" applyBorder="1"/>
    <xf numFmtId="164" fontId="4" fillId="0" borderId="0" xfId="0" applyNumberFormat="1" applyFont="1"/>
    <xf numFmtId="49" fontId="5" fillId="0" borderId="0" xfId="0" applyNumberFormat="1" applyFont="1"/>
    <xf numFmtId="0" fontId="4" fillId="0" borderId="0" xfId="0" applyFont="1" applyFill="1"/>
    <xf numFmtId="43" fontId="7" fillId="0" borderId="9" xfId="2" applyFont="1" applyBorder="1"/>
    <xf numFmtId="172" fontId="7" fillId="0" borderId="0" xfId="0" applyNumberFormat="1" applyFont="1"/>
    <xf numFmtId="168" fontId="1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/>
    <xf numFmtId="164" fontId="4" fillId="0" borderId="0" xfId="0" applyNumberFormat="1" applyFont="1" applyFill="1" applyBorder="1"/>
    <xf numFmtId="44" fontId="7" fillId="0" borderId="0" xfId="3" applyFont="1" applyFill="1" applyBorder="1"/>
    <xf numFmtId="10" fontId="7" fillId="0" borderId="0" xfId="4" applyNumberFormat="1" applyFont="1" applyFill="1" applyBorder="1"/>
    <xf numFmtId="0" fontId="7" fillId="0" borderId="0" xfId="0" applyNumberFormat="1" applyFont="1" applyBorder="1"/>
    <xf numFmtId="164" fontId="4" fillId="0" borderId="0" xfId="0" applyNumberFormat="1" applyFont="1" applyBorder="1"/>
    <xf numFmtId="44" fontId="7" fillId="0" borderId="0" xfId="3" applyFont="1" applyBorder="1"/>
    <xf numFmtId="10" fontId="7" fillId="0" borderId="0" xfId="4" applyNumberFormat="1" applyFont="1" applyBorder="1"/>
    <xf numFmtId="173" fontId="0" fillId="0" borderId="0" xfId="3" applyNumberFormat="1" applyFont="1"/>
    <xf numFmtId="173" fontId="0" fillId="0" borderId="0" xfId="0" applyNumberFormat="1" applyFont="1"/>
    <xf numFmtId="174" fontId="0" fillId="0" borderId="0" xfId="0" applyNumberFormat="1" applyFont="1"/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2" fillId="4" borderId="0" xfId="0" applyFont="1" applyFill="1" applyAlignment="1">
      <alignment horizontal="center"/>
    </xf>
  </cellXfs>
  <cellStyles count="5">
    <cellStyle name="Comma" xfId="2" builtinId="3"/>
    <cellStyle name="Currency" xfId="3" builtinId="4"/>
    <cellStyle name="Normal" xfId="0" builtinId="0"/>
    <cellStyle name="Normal 2" xfId="1" xr:uid="{34FD4720-F1B0-4690-A66B-F2D89B3D25C2}"/>
    <cellStyle name="Percent" xfId="4" builtinId="5"/>
  </cellStyles>
  <dxfs count="0"/>
  <tableStyles count="0" defaultTableStyle="TableStyleMedium2" defaultPivotStyle="PivotStyleLight16"/>
  <colors>
    <mruColors>
      <color rgb="FF00FF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4</xdr:col>
          <xdr:colOff>114300</xdr:colOff>
          <xdr:row>2</xdr:row>
          <xdr:rowOff>38100</xdr:rowOff>
        </xdr:to>
        <xdr:sp macro="" textlink="">
          <xdr:nvSpPr>
            <xdr:cNvPr id="70657" name="FILTER" hidden="1">
              <a:extLst>
                <a:ext uri="{63B3BB69-23CF-44E3-9099-C40C66FF867C}">
                  <a14:compatExt spid="_x0000_s70657"/>
                </a:ext>
                <a:ext uri="{FF2B5EF4-FFF2-40B4-BE49-F238E27FC236}">
                  <a16:creationId xmlns:a16="http://schemas.microsoft.com/office/drawing/2014/main" id="{00000000-0008-0000-0800-000001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4</xdr:col>
          <xdr:colOff>114300</xdr:colOff>
          <xdr:row>2</xdr:row>
          <xdr:rowOff>38100</xdr:rowOff>
        </xdr:to>
        <xdr:sp macro="" textlink="">
          <xdr:nvSpPr>
            <xdr:cNvPr id="70658" name="HEADER" hidden="1">
              <a:extLst>
                <a:ext uri="{63B3BB69-23CF-44E3-9099-C40C66FF867C}">
                  <a14:compatExt spid="_x0000_s70658"/>
                </a:ext>
                <a:ext uri="{FF2B5EF4-FFF2-40B4-BE49-F238E27FC236}">
                  <a16:creationId xmlns:a16="http://schemas.microsoft.com/office/drawing/2014/main" id="{00000000-0008-0000-0800-000002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4</xdr:col>
          <xdr:colOff>114300</xdr:colOff>
          <xdr:row>2</xdr:row>
          <xdr:rowOff>38100</xdr:rowOff>
        </xdr:to>
        <xdr:sp macro="" textlink="">
          <xdr:nvSpPr>
            <xdr:cNvPr id="110593" name="FILTER" hidden="1">
              <a:extLst>
                <a:ext uri="{63B3BB69-23CF-44E3-9099-C40C66FF867C}">
                  <a14:compatExt spid="_x0000_s110593"/>
                </a:ext>
                <a:ext uri="{FF2B5EF4-FFF2-40B4-BE49-F238E27FC236}">
                  <a16:creationId xmlns:a16="http://schemas.microsoft.com/office/drawing/2014/main" id="{00000000-0008-0000-0900-000001B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4</xdr:col>
          <xdr:colOff>114300</xdr:colOff>
          <xdr:row>2</xdr:row>
          <xdr:rowOff>38100</xdr:rowOff>
        </xdr:to>
        <xdr:sp macro="" textlink="">
          <xdr:nvSpPr>
            <xdr:cNvPr id="110594" name="HEADER" hidden="1">
              <a:extLst>
                <a:ext uri="{63B3BB69-23CF-44E3-9099-C40C66FF867C}">
                  <a14:compatExt spid="_x0000_s110594"/>
                </a:ext>
                <a:ext uri="{FF2B5EF4-FFF2-40B4-BE49-F238E27FC236}">
                  <a16:creationId xmlns:a16="http://schemas.microsoft.com/office/drawing/2014/main" id="{00000000-0008-0000-0900-000002B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4</xdr:col>
          <xdr:colOff>114300</xdr:colOff>
          <xdr:row>2</xdr:row>
          <xdr:rowOff>38100</xdr:rowOff>
        </xdr:to>
        <xdr:sp macro="" textlink="">
          <xdr:nvSpPr>
            <xdr:cNvPr id="47105" name="FILTER" hidden="1">
              <a:extLst>
                <a:ext uri="{63B3BB69-23CF-44E3-9099-C40C66FF867C}">
                  <a14:compatExt spid="_x0000_s47105"/>
                </a:ext>
                <a:ext uri="{FF2B5EF4-FFF2-40B4-BE49-F238E27FC236}">
                  <a16:creationId xmlns:a16="http://schemas.microsoft.com/office/drawing/2014/main" id="{00000000-0008-0000-0A00-000001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4</xdr:col>
          <xdr:colOff>114300</xdr:colOff>
          <xdr:row>2</xdr:row>
          <xdr:rowOff>38100</xdr:rowOff>
        </xdr:to>
        <xdr:sp macro="" textlink="">
          <xdr:nvSpPr>
            <xdr:cNvPr id="47106" name="HEADER" hidden="1">
              <a:extLst>
                <a:ext uri="{63B3BB69-23CF-44E3-9099-C40C66FF867C}">
                  <a14:compatExt spid="_x0000_s47106"/>
                </a:ext>
                <a:ext uri="{FF2B5EF4-FFF2-40B4-BE49-F238E27FC236}">
                  <a16:creationId xmlns:a16="http://schemas.microsoft.com/office/drawing/2014/main" id="{00000000-0008-0000-0A00-000002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4</xdr:col>
          <xdr:colOff>114300</xdr:colOff>
          <xdr:row>2</xdr:row>
          <xdr:rowOff>38100</xdr:rowOff>
        </xdr:to>
        <xdr:sp macro="" textlink="">
          <xdr:nvSpPr>
            <xdr:cNvPr id="117761" name="FILTER" hidden="1">
              <a:extLst>
                <a:ext uri="{63B3BB69-23CF-44E3-9099-C40C66FF867C}">
                  <a14:compatExt spid="_x0000_s117761"/>
                </a:ext>
                <a:ext uri="{FF2B5EF4-FFF2-40B4-BE49-F238E27FC236}">
                  <a16:creationId xmlns:a16="http://schemas.microsoft.com/office/drawing/2014/main" id="{00000000-0008-0000-0D00-000001C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4</xdr:col>
          <xdr:colOff>114300</xdr:colOff>
          <xdr:row>2</xdr:row>
          <xdr:rowOff>38100</xdr:rowOff>
        </xdr:to>
        <xdr:sp macro="" textlink="">
          <xdr:nvSpPr>
            <xdr:cNvPr id="117762" name="HEADER" hidden="1">
              <a:extLst>
                <a:ext uri="{63B3BB69-23CF-44E3-9099-C40C66FF867C}">
                  <a14:compatExt spid="_x0000_s117762"/>
                </a:ext>
                <a:ext uri="{FF2B5EF4-FFF2-40B4-BE49-F238E27FC236}">
                  <a16:creationId xmlns:a16="http://schemas.microsoft.com/office/drawing/2014/main" id="{00000000-0008-0000-0D00-000002C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CP\Portfolio%20Companies\Metalmark%20Fund%20I\Ni%20America\Acquisitions\Template%20Model\Template%20Model%20(4.18.08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njohnson\Local%20Settings\Temporary%20Internet%20Files\Content.Outlook\2O8ZK8EQ\Palmetto%20-%20Simple%20Model%20v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bwilkinson.NIHQ\Local%20Settings\Temporary%20Internet%20Files\Content.Outlook\IT8WYQHX\2009%20Budget(with%20new%20cap%20x%20number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price"/>
      <sheetName val="STATS "/>
      <sheetName val="Assumptions"/>
      <sheetName val="Cases"/>
      <sheetName val="Annual FIN"/>
      <sheetName val="Quarter FIN"/>
      <sheetName val="DCF"/>
      <sheetName val="O&amp;M"/>
      <sheetName val="Dep, Capex &amp; Tax"/>
      <sheetName val="CIAC"/>
      <sheetName val="Debt"/>
      <sheetName val="Service Group"/>
      <sheetName val="Rates"/>
      <sheetName val="Historical FIN"/>
      <sheetName val="Operational Bridge"/>
    </sheetNames>
    <sheetDataSet>
      <sheetData sheetId="0" refreshError="1"/>
      <sheetData sheetId="1" refreshError="1"/>
      <sheetData sheetId="2">
        <row r="5">
          <cell r="F5" t="str">
            <v>East Marion Sanitary Systems</v>
          </cell>
        </row>
        <row r="7">
          <cell r="F7" t="str">
            <v>Case: Ni Base Case, Net of Seller-Note Growth (Original Version)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Print Areas"/>
      <sheetName val="A"/>
      <sheetName val="Covenant Model"/>
      <sheetName val="Op Model"/>
      <sheetName val="Return Sensitivities (BOD)"/>
      <sheetName val="Return Sensitivities"/>
      <sheetName val="Op BS"/>
      <sheetName val="Historical Bridges &gt;&gt;"/>
      <sheetName val="2009 Bridge"/>
      <sheetName val="2008 Bridge"/>
      <sheetName val="2007 Bridge"/>
      <sheetName val="Consolidated Model &gt;&gt;"/>
      <sheetName val="Consolidated Model"/>
      <sheetName val="Cash Flow (Excl. Palmetto)"/>
      <sheetName val="Backup &gt;&gt;"/>
      <sheetName val="Cash Flow Forecast (For Ed)"/>
      <sheetName val="2009 Current RR Payroll"/>
      <sheetName val="Hudson Rate Increase"/>
      <sheetName val="Financial Summary (YTD Aug)"/>
      <sheetName val="Ni Overhead Estimate 2010"/>
      <sheetName val="From Benny"/>
      <sheetName val="Data Table List"/>
      <sheetName val="MainPrintCodeMRA"/>
    </sheetNames>
    <sheetDataSet>
      <sheetData sheetId="0" refreshError="1"/>
      <sheetData sheetId="1" refreshError="1"/>
      <sheetData sheetId="2" refreshError="1">
        <row r="7">
          <cell r="P7" t="str">
            <v xml:space="preserve">PALMETTO UTILITIES </v>
          </cell>
        </row>
        <row r="16">
          <cell r="R16">
            <v>1000000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 Summary (MMC)"/>
      <sheetName val="Reconcilation"/>
      <sheetName val="2009"/>
      <sheetName val="Cases"/>
      <sheetName val="Util Sum"/>
      <sheetName val="overhead budget"/>
      <sheetName val="Salaries"/>
    </sheetNames>
    <sheetDataSet>
      <sheetData sheetId="0">
        <row r="1">
          <cell r="W1">
            <v>1000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4.xml"/><Relationship Id="rId5" Type="http://schemas.openxmlformats.org/officeDocument/2006/relationships/image" Target="../media/image3.emf"/><Relationship Id="rId4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6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6.xml"/><Relationship Id="rId5" Type="http://schemas.openxmlformats.org/officeDocument/2006/relationships/image" Target="../media/image5.emf"/><Relationship Id="rId4" Type="http://schemas.openxmlformats.org/officeDocument/2006/relationships/control" Target="../activeX/activeX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8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8.xml"/><Relationship Id="rId5" Type="http://schemas.openxmlformats.org/officeDocument/2006/relationships/image" Target="../media/image7.emf"/><Relationship Id="rId4" Type="http://schemas.openxmlformats.org/officeDocument/2006/relationships/control" Target="../activeX/activeX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0768B-FCE2-4999-AA5D-AFBB17580F17}">
  <sheetPr codeName="Sheet12"/>
  <dimension ref="A1:AN91"/>
  <sheetViews>
    <sheetView workbookViewId="0">
      <pane xSplit="8" ySplit="2" topLeftCell="Z70" activePane="bottomRight" state="frozenSplit"/>
      <selection pane="topRight" activeCell="I1" sqref="I1"/>
      <selection pane="bottomLeft" activeCell="A2" sqref="A2"/>
      <selection pane="bottomRight" activeCell="Y63" sqref="Y63"/>
    </sheetView>
  </sheetViews>
  <sheetFormatPr defaultRowHeight="15" customHeight="1" x14ac:dyDescent="0.2"/>
  <cols>
    <col min="1" max="7" width="3" style="12" customWidth="1"/>
    <col min="8" max="8" width="34.85546875" style="12" customWidth="1"/>
    <col min="9" max="9" width="5.7109375" style="67" bestFit="1" customWidth="1"/>
    <col min="10" max="20" width="9.85546875" style="67" customWidth="1"/>
    <col min="21" max="21" width="11.140625" style="67" customWidth="1"/>
    <col min="22" max="22" width="2.5703125" style="13" customWidth="1"/>
    <col min="23" max="23" width="31" style="13" bestFit="1" customWidth="1"/>
    <col min="24" max="24" width="9.85546875" style="13" bestFit="1" customWidth="1"/>
    <col min="25" max="25" width="27.7109375" style="13" customWidth="1"/>
    <col min="26" max="38" width="10.85546875" style="67" customWidth="1"/>
    <col min="39" max="39" width="4.7109375" style="148" customWidth="1"/>
    <col min="40" max="40" width="10.85546875" style="67" customWidth="1"/>
    <col min="41" max="16384" width="9.140625" style="13"/>
  </cols>
  <sheetData>
    <row r="1" spans="1:40" ht="15" customHeight="1" thickBot="1" x14ac:dyDescent="0.25"/>
    <row r="2" spans="1:40" s="89" customFormat="1" ht="15" customHeight="1" thickBot="1" x14ac:dyDescent="0.25">
      <c r="A2" s="10"/>
      <c r="B2" s="10"/>
      <c r="C2" s="10"/>
      <c r="D2" s="10"/>
      <c r="E2" s="10"/>
      <c r="F2" s="10"/>
      <c r="G2" s="10"/>
      <c r="H2" s="10"/>
      <c r="I2" s="11" t="s">
        <v>0</v>
      </c>
      <c r="J2" s="11" t="s">
        <v>1</v>
      </c>
      <c r="K2" s="11" t="s">
        <v>2</v>
      </c>
      <c r="L2" s="11" t="s">
        <v>3</v>
      </c>
      <c r="M2" s="11" t="s">
        <v>4</v>
      </c>
      <c r="N2" s="11" t="s">
        <v>5</v>
      </c>
      <c r="O2" s="11" t="s">
        <v>6</v>
      </c>
      <c r="P2" s="11" t="s">
        <v>7</v>
      </c>
      <c r="Q2" s="11" t="s">
        <v>8</v>
      </c>
      <c r="R2" s="11" t="s">
        <v>9</v>
      </c>
      <c r="S2" s="11" t="s">
        <v>10</v>
      </c>
      <c r="T2" s="11" t="s">
        <v>209</v>
      </c>
      <c r="U2" s="11" t="s">
        <v>11</v>
      </c>
      <c r="W2" s="155" t="s">
        <v>137</v>
      </c>
      <c r="X2" s="156"/>
      <c r="Y2" s="1" t="s">
        <v>138</v>
      </c>
      <c r="Z2" s="30">
        <v>43861</v>
      </c>
      <c r="AA2" s="30">
        <v>43890</v>
      </c>
      <c r="AB2" s="30">
        <v>43921</v>
      </c>
      <c r="AC2" s="30">
        <v>43951</v>
      </c>
      <c r="AD2" s="30">
        <v>43982</v>
      </c>
      <c r="AE2" s="30">
        <v>44012</v>
      </c>
      <c r="AF2" s="30">
        <v>44043</v>
      </c>
      <c r="AG2" s="30">
        <v>44074</v>
      </c>
      <c r="AH2" s="30">
        <v>44104</v>
      </c>
      <c r="AI2" s="30">
        <v>44135</v>
      </c>
      <c r="AJ2" s="30">
        <v>44165</v>
      </c>
      <c r="AK2" s="30">
        <v>44196</v>
      </c>
      <c r="AL2" s="30" t="s">
        <v>136</v>
      </c>
      <c r="AM2" s="34"/>
      <c r="AN2" s="30" t="s">
        <v>308</v>
      </c>
    </row>
    <row r="3" spans="1:40" s="89" customFormat="1" ht="15" customHeight="1" thickTop="1" thickBot="1" x14ac:dyDescent="0.25">
      <c r="A3" s="10"/>
      <c r="B3" s="10"/>
      <c r="C3" s="10"/>
      <c r="D3" s="10"/>
      <c r="E3" s="10"/>
      <c r="F3" s="10"/>
      <c r="G3" s="10"/>
      <c r="H3" s="10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W3" s="31" t="s">
        <v>139</v>
      </c>
      <c r="X3" s="32">
        <v>0.02</v>
      </c>
      <c r="Y3" s="1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</row>
    <row r="4" spans="1:40" s="89" customFormat="1" ht="15" customHeight="1" x14ac:dyDescent="0.2">
      <c r="B4" s="10"/>
      <c r="C4" s="10"/>
      <c r="D4" s="10"/>
      <c r="E4" s="10"/>
      <c r="F4" s="10"/>
      <c r="G4" s="10"/>
      <c r="H4" s="10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W4" s="90"/>
      <c r="X4" s="90"/>
      <c r="Y4" s="1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</row>
    <row r="5" spans="1:40" s="89" customFormat="1" ht="15" customHeight="1" x14ac:dyDescent="0.2">
      <c r="A5" s="35" t="s">
        <v>143</v>
      </c>
      <c r="B5" s="10"/>
      <c r="C5" s="10"/>
      <c r="D5" s="10"/>
      <c r="E5" s="10"/>
      <c r="F5" s="10"/>
      <c r="G5" s="10"/>
      <c r="H5" s="10"/>
      <c r="I5" s="91">
        <f>+Customers!AE162</f>
        <v>0</v>
      </c>
      <c r="J5" s="91">
        <f>+Customers!AF162</f>
        <v>570</v>
      </c>
      <c r="K5" s="91">
        <f>+Customers!AG162</f>
        <v>579</v>
      </c>
      <c r="L5" s="91">
        <f>+Customers!AH162</f>
        <v>577</v>
      </c>
      <c r="M5" s="91">
        <f>+Customers!AI162</f>
        <v>590</v>
      </c>
      <c r="N5" s="91">
        <f>+Customers!AJ162</f>
        <v>588</v>
      </c>
      <c r="O5" s="91">
        <f>+Customers!AK162</f>
        <v>578</v>
      </c>
      <c r="P5" s="91">
        <f>+Customers!AL162</f>
        <v>591</v>
      </c>
      <c r="Q5" s="91">
        <f>+Customers!AM162</f>
        <v>591</v>
      </c>
      <c r="R5" s="91">
        <f>+Customers!AN162</f>
        <v>591</v>
      </c>
      <c r="S5" s="91">
        <f>+Customers!AO162</f>
        <v>588</v>
      </c>
      <c r="T5" s="91">
        <f>+Customers!AP162</f>
        <v>590</v>
      </c>
      <c r="U5" s="91"/>
      <c r="V5" s="92"/>
      <c r="W5" s="98"/>
      <c r="X5" s="98"/>
      <c r="Y5" s="99"/>
      <c r="Z5" s="66">
        <f>+Customers!AT162</f>
        <v>590</v>
      </c>
      <c r="AA5" s="66">
        <f>+Customers!AU162</f>
        <v>590</v>
      </c>
      <c r="AB5" s="66">
        <f>+Customers!AV162</f>
        <v>590</v>
      </c>
      <c r="AC5" s="66">
        <f>+Customers!AW162</f>
        <v>590</v>
      </c>
      <c r="AD5" s="66">
        <f>+Customers!AX162</f>
        <v>590</v>
      </c>
      <c r="AE5" s="66">
        <f>+Customers!AY162</f>
        <v>590</v>
      </c>
      <c r="AF5" s="66">
        <f>+Customers!AZ162</f>
        <v>590</v>
      </c>
      <c r="AG5" s="66">
        <f>+Customers!BA162</f>
        <v>590</v>
      </c>
      <c r="AH5" s="66">
        <f>+Customers!BB162</f>
        <v>590</v>
      </c>
      <c r="AI5" s="66">
        <f>+Customers!BC162</f>
        <v>590</v>
      </c>
      <c r="AJ5" s="66">
        <f>+Customers!BD162</f>
        <v>590</v>
      </c>
      <c r="AK5" s="66">
        <f>+Customers!BE162</f>
        <v>590</v>
      </c>
      <c r="AM5" s="98"/>
      <c r="AN5" s="66">
        <v>586</v>
      </c>
    </row>
    <row r="6" spans="1:40" s="89" customFormat="1" ht="15" customHeight="1" x14ac:dyDescent="0.2">
      <c r="A6" s="35"/>
      <c r="B6" s="10"/>
      <c r="C6" s="10"/>
      <c r="D6" s="10"/>
      <c r="E6" s="10"/>
      <c r="F6" s="10"/>
      <c r="G6" s="10"/>
      <c r="H6" s="10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2"/>
      <c r="W6" s="98"/>
      <c r="X6" s="98"/>
      <c r="Y6" s="99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M6" s="98"/>
      <c r="AN6" s="94"/>
    </row>
    <row r="7" spans="1:40" s="89" customFormat="1" ht="15" customHeight="1" x14ac:dyDescent="0.2">
      <c r="A7" s="35" t="s">
        <v>149</v>
      </c>
      <c r="B7" s="10"/>
      <c r="C7" s="10"/>
      <c r="D7" s="10"/>
      <c r="E7" s="10"/>
      <c r="F7" s="10"/>
      <c r="G7" s="10"/>
      <c r="H7" s="10"/>
      <c r="I7" s="93">
        <f>+Customers!AE178</f>
        <v>0</v>
      </c>
      <c r="J7" s="93">
        <f>+Customers!AF178</f>
        <v>608</v>
      </c>
      <c r="K7" s="93">
        <f>+Customers!AG178</f>
        <v>586</v>
      </c>
      <c r="L7" s="93">
        <f>+Customers!AH178</f>
        <v>591</v>
      </c>
      <c r="M7" s="93">
        <f>+Customers!AI178</f>
        <v>604</v>
      </c>
      <c r="N7" s="93">
        <f>+Customers!AJ178</f>
        <v>626</v>
      </c>
      <c r="O7" s="93">
        <f>+Customers!AK178</f>
        <v>616</v>
      </c>
      <c r="P7" s="93">
        <f>+Customers!AL178</f>
        <v>629</v>
      </c>
      <c r="Q7" s="93">
        <f>+Customers!AM178</f>
        <v>629</v>
      </c>
      <c r="R7" s="93">
        <f>+Customers!AN178</f>
        <v>629</v>
      </c>
      <c r="S7" s="93">
        <f>+Customers!AO178</f>
        <v>626</v>
      </c>
      <c r="T7" s="93">
        <f>+Customers!AP178</f>
        <v>628</v>
      </c>
      <c r="U7" s="93"/>
      <c r="V7" s="92"/>
      <c r="W7" s="98"/>
      <c r="X7" s="98"/>
      <c r="Y7" s="99"/>
      <c r="Z7" s="95">
        <f>+Customers!AT178</f>
        <v>628</v>
      </c>
      <c r="AA7" s="95">
        <f>+Customers!AU178</f>
        <v>628</v>
      </c>
      <c r="AB7" s="95">
        <f>+Customers!AV178</f>
        <v>628</v>
      </c>
      <c r="AC7" s="95">
        <f>+Customers!AW178</f>
        <v>628</v>
      </c>
      <c r="AD7" s="95">
        <f>+Customers!AX178</f>
        <v>628</v>
      </c>
      <c r="AE7" s="95">
        <f>+Customers!AY178</f>
        <v>628</v>
      </c>
      <c r="AF7" s="95">
        <f>+Customers!AZ178</f>
        <v>628</v>
      </c>
      <c r="AG7" s="95">
        <f>+Customers!BA178</f>
        <v>628</v>
      </c>
      <c r="AH7" s="95">
        <f>+Customers!BB178</f>
        <v>628</v>
      </c>
      <c r="AI7" s="95">
        <f>+Customers!BC178</f>
        <v>628</v>
      </c>
      <c r="AJ7" s="95">
        <f>+Customers!BD178</f>
        <v>628</v>
      </c>
      <c r="AK7" s="95">
        <f>+Customers!BE178</f>
        <v>628</v>
      </c>
      <c r="AM7" s="98"/>
      <c r="AN7" s="95">
        <v>594</v>
      </c>
    </row>
    <row r="8" spans="1:40" s="89" customFormat="1" ht="15" customHeight="1" x14ac:dyDescent="0.2">
      <c r="A8" s="10"/>
      <c r="B8" s="10"/>
      <c r="C8" s="10"/>
      <c r="D8" s="10"/>
      <c r="E8" s="10"/>
      <c r="F8" s="10"/>
      <c r="G8" s="10"/>
      <c r="H8" s="10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W8" s="90"/>
      <c r="X8" s="90"/>
      <c r="Y8" s="1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</row>
    <row r="9" spans="1:40" ht="15" customHeight="1" x14ac:dyDescent="0.2">
      <c r="A9" s="2"/>
      <c r="B9" s="2" t="s">
        <v>12</v>
      </c>
      <c r="C9" s="2"/>
      <c r="D9" s="2"/>
      <c r="E9" s="2"/>
      <c r="F9" s="2"/>
      <c r="G9" s="2"/>
      <c r="H9" s="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5"/>
      <c r="AN9" s="3"/>
    </row>
    <row r="10" spans="1:40" ht="15" customHeight="1" x14ac:dyDescent="0.2">
      <c r="A10" s="2"/>
      <c r="B10" s="2"/>
      <c r="C10" s="2"/>
      <c r="D10" s="2" t="s">
        <v>25</v>
      </c>
      <c r="E10" s="2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5"/>
      <c r="AN10" s="3"/>
    </row>
    <row r="11" spans="1:40" ht="15" customHeight="1" x14ac:dyDescent="0.2">
      <c r="A11" s="2"/>
      <c r="B11" s="2"/>
      <c r="C11" s="2"/>
      <c r="D11" s="2"/>
      <c r="E11" s="2" t="s">
        <v>26</v>
      </c>
      <c r="F11" s="2"/>
      <c r="G11" s="2"/>
      <c r="H11" s="2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5"/>
      <c r="AN11" s="3"/>
    </row>
    <row r="12" spans="1:40" ht="15" customHeight="1" x14ac:dyDescent="0.2">
      <c r="A12" s="2"/>
      <c r="B12" s="2"/>
      <c r="C12" s="2"/>
      <c r="D12" s="2"/>
      <c r="E12" s="2"/>
      <c r="F12" s="2" t="s">
        <v>73</v>
      </c>
      <c r="G12" s="2"/>
      <c r="H12" s="2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5"/>
      <c r="AN12" s="3"/>
    </row>
    <row r="13" spans="1:40" ht="15" customHeight="1" x14ac:dyDescent="0.2">
      <c r="A13" s="2"/>
      <c r="B13" s="2"/>
      <c r="C13" s="2"/>
      <c r="D13" s="2"/>
      <c r="E13" s="2"/>
      <c r="F13" s="2"/>
      <c r="G13" s="2" t="s">
        <v>74</v>
      </c>
      <c r="H13" s="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5"/>
      <c r="AN13" s="3"/>
    </row>
    <row r="14" spans="1:40" ht="15" customHeight="1" x14ac:dyDescent="0.2">
      <c r="A14" s="2"/>
      <c r="B14" s="2"/>
      <c r="C14" s="2"/>
      <c r="D14" s="2"/>
      <c r="E14" s="2"/>
      <c r="F14" s="2"/>
      <c r="G14" s="2"/>
      <c r="H14" s="2" t="s">
        <v>112</v>
      </c>
      <c r="I14" s="3">
        <v>0</v>
      </c>
      <c r="J14" s="3">
        <v>7839.34</v>
      </c>
      <c r="K14" s="3">
        <v>18425.87</v>
      </c>
      <c r="L14" s="3">
        <v>20774.5</v>
      </c>
      <c r="M14" s="3">
        <v>20265.02</v>
      </c>
      <c r="N14" s="3">
        <v>22196.67</v>
      </c>
      <c r="O14" s="3">
        <v>22631.47</v>
      </c>
      <c r="P14" s="3">
        <v>21483.95</v>
      </c>
      <c r="Q14" s="3">
        <v>21884.959999999999</v>
      </c>
      <c r="R14" s="3">
        <v>20682.54</v>
      </c>
      <c r="S14" s="3">
        <v>20630.509999999998</v>
      </c>
      <c r="T14" s="3">
        <v>22542.62</v>
      </c>
      <c r="U14" s="3">
        <f>ROUND(SUM(I14:T14),5)</f>
        <v>219357.45</v>
      </c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3">
        <f>ROUND(SUM(Z14:AK14),5)</f>
        <v>0</v>
      </c>
      <c r="AM14" s="5"/>
      <c r="AN14" s="3"/>
    </row>
    <row r="15" spans="1:40" ht="15" customHeight="1" thickBot="1" x14ac:dyDescent="0.25">
      <c r="A15" s="2"/>
      <c r="B15" s="2"/>
      <c r="C15" s="2"/>
      <c r="D15" s="2"/>
      <c r="E15" s="2"/>
      <c r="F15" s="2"/>
      <c r="G15" s="2"/>
      <c r="H15" s="2" t="s">
        <v>113</v>
      </c>
      <c r="I15" s="4">
        <v>0</v>
      </c>
      <c r="J15" s="4">
        <v>2054.1</v>
      </c>
      <c r="K15" s="4">
        <v>4572.99</v>
      </c>
      <c r="L15" s="4">
        <v>5028.6499999999996</v>
      </c>
      <c r="M15" s="4">
        <v>4597.71</v>
      </c>
      <c r="N15" s="4">
        <v>5356.45</v>
      </c>
      <c r="O15" s="4">
        <v>6298</v>
      </c>
      <c r="P15" s="4">
        <v>6247.25</v>
      </c>
      <c r="Q15" s="4">
        <v>6059.9</v>
      </c>
      <c r="R15" s="4">
        <v>7124.75</v>
      </c>
      <c r="S15" s="4">
        <v>7316.19</v>
      </c>
      <c r="T15" s="4">
        <v>7852.36</v>
      </c>
      <c r="U15" s="4">
        <f>ROUND(SUM(I15:T15),5)</f>
        <v>62508.35</v>
      </c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4">
        <f>ROUND(SUM(Z15:AK15),5)</f>
        <v>0</v>
      </c>
      <c r="AM15" s="5"/>
      <c r="AN15" s="4"/>
    </row>
    <row r="16" spans="1:40" ht="15" customHeight="1" x14ac:dyDescent="0.2">
      <c r="A16" s="2"/>
      <c r="B16" s="2"/>
      <c r="C16" s="2"/>
      <c r="D16" s="2"/>
      <c r="E16" s="2"/>
      <c r="F16" s="2"/>
      <c r="G16" s="2" t="s">
        <v>75</v>
      </c>
      <c r="H16" s="2"/>
      <c r="I16" s="3">
        <f t="shared" ref="I16:U16" si="0">ROUND(SUM(I13:I15),5)</f>
        <v>0</v>
      </c>
      <c r="J16" s="3">
        <f t="shared" si="0"/>
        <v>9893.44</v>
      </c>
      <c r="K16" s="3">
        <f t="shared" si="0"/>
        <v>22998.86</v>
      </c>
      <c r="L16" s="3">
        <f t="shared" si="0"/>
        <v>25803.15</v>
      </c>
      <c r="M16" s="3">
        <f t="shared" si="0"/>
        <v>24862.73</v>
      </c>
      <c r="N16" s="3">
        <f t="shared" si="0"/>
        <v>27553.119999999999</v>
      </c>
      <c r="O16" s="3">
        <f t="shared" si="0"/>
        <v>28929.47</v>
      </c>
      <c r="P16" s="3">
        <f t="shared" si="0"/>
        <v>27731.200000000001</v>
      </c>
      <c r="Q16" s="3">
        <f t="shared" si="0"/>
        <v>27944.86</v>
      </c>
      <c r="R16" s="3">
        <f t="shared" si="0"/>
        <v>27807.29</v>
      </c>
      <c r="S16" s="3">
        <f t="shared" si="0"/>
        <v>27946.7</v>
      </c>
      <c r="T16" s="3">
        <f t="shared" si="0"/>
        <v>30394.98</v>
      </c>
      <c r="U16" s="3">
        <f t="shared" si="0"/>
        <v>281865.8</v>
      </c>
      <c r="Z16" s="3">
        <f t="shared" ref="Z16" si="1">ROUND(SUM(Z13:Z15),5)</f>
        <v>0</v>
      </c>
      <c r="AA16" s="3">
        <f t="shared" ref="AA16" si="2">ROUND(SUM(AA13:AA15),5)</f>
        <v>0</v>
      </c>
      <c r="AB16" s="3">
        <f t="shared" ref="AB16" si="3">ROUND(SUM(AB13:AB15),5)</f>
        <v>0</v>
      </c>
      <c r="AC16" s="3">
        <f t="shared" ref="AC16" si="4">ROUND(SUM(AC13:AC15),5)</f>
        <v>0</v>
      </c>
      <c r="AD16" s="3">
        <f t="shared" ref="AD16" si="5">ROUND(SUM(AD13:AD15),5)</f>
        <v>0</v>
      </c>
      <c r="AE16" s="3">
        <f t="shared" ref="AE16" si="6">ROUND(SUM(AE13:AE15),5)</f>
        <v>0</v>
      </c>
      <c r="AF16" s="3">
        <f t="shared" ref="AF16" si="7">ROUND(SUM(AF13:AF15),5)</f>
        <v>0</v>
      </c>
      <c r="AG16" s="3">
        <f t="shared" ref="AG16" si="8">ROUND(SUM(AG13:AG15),5)</f>
        <v>0</v>
      </c>
      <c r="AH16" s="3">
        <f t="shared" ref="AH16" si="9">ROUND(SUM(AH13:AH15),5)</f>
        <v>0</v>
      </c>
      <c r="AI16" s="3">
        <f t="shared" ref="AI16" si="10">ROUND(SUM(AI13:AI15),5)</f>
        <v>0</v>
      </c>
      <c r="AJ16" s="3">
        <f t="shared" ref="AJ16" si="11">ROUND(SUM(AJ13:AJ15),5)</f>
        <v>0</v>
      </c>
      <c r="AK16" s="3">
        <f t="shared" ref="AK16:AN16" si="12">ROUND(SUM(AK13:AK15),5)</f>
        <v>0</v>
      </c>
      <c r="AL16" s="3">
        <f t="shared" si="12"/>
        <v>0</v>
      </c>
      <c r="AM16" s="5"/>
      <c r="AN16" s="3">
        <f t="shared" si="12"/>
        <v>0</v>
      </c>
    </row>
    <row r="17" spans="1:40" ht="15" customHeight="1" x14ac:dyDescent="0.2">
      <c r="A17" s="2"/>
      <c r="B17" s="2"/>
      <c r="C17" s="2"/>
      <c r="D17" s="2"/>
      <c r="E17" s="2"/>
      <c r="F17" s="2"/>
      <c r="G17" s="2" t="s">
        <v>114</v>
      </c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5"/>
      <c r="AN17" s="3"/>
    </row>
    <row r="18" spans="1:40" ht="15" customHeight="1" x14ac:dyDescent="0.2">
      <c r="A18" s="2"/>
      <c r="B18" s="2"/>
      <c r="C18" s="2"/>
      <c r="D18" s="2"/>
      <c r="E18" s="2"/>
      <c r="F18" s="2"/>
      <c r="G18" s="2"/>
      <c r="H18" s="2" t="s">
        <v>115</v>
      </c>
      <c r="I18" s="3">
        <v>0</v>
      </c>
      <c r="J18" s="3">
        <v>0</v>
      </c>
      <c r="K18" s="3">
        <v>125</v>
      </c>
      <c r="L18" s="3">
        <v>125</v>
      </c>
      <c r="M18" s="3">
        <v>125</v>
      </c>
      <c r="N18" s="3">
        <v>125</v>
      </c>
      <c r="O18" s="3">
        <v>125</v>
      </c>
      <c r="P18" s="3">
        <v>125</v>
      </c>
      <c r="Q18" s="3">
        <v>125</v>
      </c>
      <c r="R18" s="3">
        <v>125</v>
      </c>
      <c r="S18" s="3">
        <v>125</v>
      </c>
      <c r="T18" s="3">
        <v>125</v>
      </c>
      <c r="U18" s="3">
        <f t="shared" ref="U18:U19" si="13">ROUND(SUM(I18:T18),5)</f>
        <v>1250</v>
      </c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3">
        <f>ROUND(SUM(Z18:AK18),5)</f>
        <v>0</v>
      </c>
      <c r="AM18" s="5"/>
      <c r="AN18" s="3"/>
    </row>
    <row r="19" spans="1:40" ht="15" customHeight="1" thickBot="1" x14ac:dyDescent="0.25">
      <c r="A19" s="2"/>
      <c r="B19" s="2"/>
      <c r="C19" s="2"/>
      <c r="D19" s="2"/>
      <c r="E19" s="2"/>
      <c r="F19" s="2"/>
      <c r="G19" s="2"/>
      <c r="H19" s="2" t="s">
        <v>116</v>
      </c>
      <c r="I19" s="5">
        <v>0</v>
      </c>
      <c r="J19" s="5">
        <v>0</v>
      </c>
      <c r="K19" s="5">
        <v>15.6</v>
      </c>
      <c r="L19" s="5">
        <v>13.65</v>
      </c>
      <c r="M19" s="5">
        <v>15.6</v>
      </c>
      <c r="N19" s="5">
        <v>13.65</v>
      </c>
      <c r="O19" s="5">
        <v>13.65</v>
      </c>
      <c r="P19" s="5">
        <v>539.1</v>
      </c>
      <c r="Q19" s="5">
        <v>374.6</v>
      </c>
      <c r="R19" s="5">
        <v>549.6</v>
      </c>
      <c r="S19" s="5">
        <v>406.1</v>
      </c>
      <c r="T19" s="5">
        <v>0</v>
      </c>
      <c r="U19" s="5">
        <f t="shared" si="13"/>
        <v>1941.55</v>
      </c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5">
        <f>ROUND(SUM(Z19:AK19),5)</f>
        <v>0</v>
      </c>
      <c r="AM19" s="5"/>
      <c r="AN19" s="5"/>
    </row>
    <row r="20" spans="1:40" ht="15" customHeight="1" thickBot="1" x14ac:dyDescent="0.25">
      <c r="A20" s="2"/>
      <c r="B20" s="2"/>
      <c r="C20" s="2"/>
      <c r="D20" s="2"/>
      <c r="E20" s="2"/>
      <c r="F20" s="2"/>
      <c r="G20" s="2" t="s">
        <v>117</v>
      </c>
      <c r="H20" s="2"/>
      <c r="I20" s="7">
        <f t="shared" ref="I20:S20" si="14">ROUND(SUM(I17:I19),5)</f>
        <v>0</v>
      </c>
      <c r="J20" s="7">
        <f t="shared" si="14"/>
        <v>0</v>
      </c>
      <c r="K20" s="7">
        <f t="shared" si="14"/>
        <v>140.6</v>
      </c>
      <c r="L20" s="7">
        <f t="shared" si="14"/>
        <v>138.65</v>
      </c>
      <c r="M20" s="7">
        <f t="shared" si="14"/>
        <v>140.6</v>
      </c>
      <c r="N20" s="7">
        <f t="shared" si="14"/>
        <v>138.65</v>
      </c>
      <c r="O20" s="7">
        <f t="shared" si="14"/>
        <v>138.65</v>
      </c>
      <c r="P20" s="7">
        <f t="shared" si="14"/>
        <v>664.1</v>
      </c>
      <c r="Q20" s="7">
        <f t="shared" si="14"/>
        <v>499.6</v>
      </c>
      <c r="R20" s="7">
        <f t="shared" si="14"/>
        <v>674.6</v>
      </c>
      <c r="S20" s="7">
        <f t="shared" si="14"/>
        <v>531.1</v>
      </c>
      <c r="T20" s="7">
        <f t="shared" ref="T20:U20" si="15">ROUND(SUM(T17:T19),5)</f>
        <v>125</v>
      </c>
      <c r="U20" s="7">
        <f t="shared" si="15"/>
        <v>3191.55</v>
      </c>
      <c r="Z20" s="7">
        <f t="shared" ref="Z20" si="16">ROUND(SUM(Z17:Z19),5)</f>
        <v>0</v>
      </c>
      <c r="AA20" s="7">
        <f t="shared" ref="AA20" si="17">ROUND(SUM(AA17:AA19),5)</f>
        <v>0</v>
      </c>
      <c r="AB20" s="7">
        <f t="shared" ref="AB20" si="18">ROUND(SUM(AB17:AB19),5)</f>
        <v>0</v>
      </c>
      <c r="AC20" s="7">
        <f t="shared" ref="AC20" si="19">ROUND(SUM(AC17:AC19),5)</f>
        <v>0</v>
      </c>
      <c r="AD20" s="7">
        <f t="shared" ref="AD20" si="20">ROUND(SUM(AD17:AD19),5)</f>
        <v>0</v>
      </c>
      <c r="AE20" s="7">
        <f t="shared" ref="AE20" si="21">ROUND(SUM(AE17:AE19),5)</f>
        <v>0</v>
      </c>
      <c r="AF20" s="7">
        <f t="shared" ref="AF20" si="22">ROUND(SUM(AF17:AF19),5)</f>
        <v>0</v>
      </c>
      <c r="AG20" s="7">
        <f t="shared" ref="AG20" si="23">ROUND(SUM(AG17:AG19),5)</f>
        <v>0</v>
      </c>
      <c r="AH20" s="7">
        <f t="shared" ref="AH20" si="24">ROUND(SUM(AH17:AH19),5)</f>
        <v>0</v>
      </c>
      <c r="AI20" s="7">
        <f t="shared" ref="AI20" si="25">ROUND(SUM(AI17:AI19),5)</f>
        <v>0</v>
      </c>
      <c r="AJ20" s="7">
        <f t="shared" ref="AJ20" si="26">ROUND(SUM(AJ17:AJ19),5)</f>
        <v>0</v>
      </c>
      <c r="AK20" s="7">
        <f t="shared" ref="AK20:AN20" si="27">ROUND(SUM(AK17:AK19),5)</f>
        <v>0</v>
      </c>
      <c r="AL20" s="7">
        <f t="shared" si="27"/>
        <v>0</v>
      </c>
      <c r="AM20" s="5"/>
      <c r="AN20" s="7">
        <f t="shared" si="27"/>
        <v>0</v>
      </c>
    </row>
    <row r="21" spans="1:40" ht="15" customHeight="1" x14ac:dyDescent="0.2">
      <c r="A21" s="2"/>
      <c r="B21" s="2"/>
      <c r="C21" s="2"/>
      <c r="D21" s="2"/>
      <c r="E21" s="2"/>
      <c r="F21" s="2" t="s">
        <v>76</v>
      </c>
      <c r="G21" s="2"/>
      <c r="H21" s="2"/>
      <c r="I21" s="3">
        <f t="shared" ref="I21:S21" si="28">ROUND(I12+I16+I20,5)</f>
        <v>0</v>
      </c>
      <c r="J21" s="3">
        <f t="shared" si="28"/>
        <v>9893.44</v>
      </c>
      <c r="K21" s="3">
        <f t="shared" si="28"/>
        <v>23139.46</v>
      </c>
      <c r="L21" s="3">
        <f t="shared" si="28"/>
        <v>25941.8</v>
      </c>
      <c r="M21" s="3">
        <f t="shared" si="28"/>
        <v>25003.33</v>
      </c>
      <c r="N21" s="3">
        <f t="shared" si="28"/>
        <v>27691.77</v>
      </c>
      <c r="O21" s="3">
        <f t="shared" si="28"/>
        <v>29068.12</v>
      </c>
      <c r="P21" s="3">
        <f t="shared" si="28"/>
        <v>28395.3</v>
      </c>
      <c r="Q21" s="3">
        <f t="shared" si="28"/>
        <v>28444.46</v>
      </c>
      <c r="R21" s="3">
        <f t="shared" si="28"/>
        <v>28481.89</v>
      </c>
      <c r="S21" s="3">
        <f t="shared" si="28"/>
        <v>28477.8</v>
      </c>
      <c r="T21" s="3">
        <f t="shared" ref="T21:U21" si="29">ROUND(T12+T16+T20,5)</f>
        <v>30519.98</v>
      </c>
      <c r="U21" s="3">
        <f t="shared" si="29"/>
        <v>285057.34999999998</v>
      </c>
      <c r="W21" s="18" t="s">
        <v>287</v>
      </c>
      <c r="X21" s="18"/>
      <c r="Y21" s="18"/>
      <c r="Z21" s="138">
        <f>+Revenue!I121</f>
        <v>26901.126</v>
      </c>
      <c r="AA21" s="138">
        <f>+Revenue!J121</f>
        <v>26606.692999999999</v>
      </c>
      <c r="AB21" s="138">
        <f>+Revenue!K121</f>
        <v>26667.414000000001</v>
      </c>
      <c r="AC21" s="138">
        <f>+Revenue!L121</f>
        <v>27108.487000000001</v>
      </c>
      <c r="AD21" s="138">
        <f>+Revenue!M121</f>
        <v>27765.564999999999</v>
      </c>
      <c r="AE21" s="138">
        <f>+Revenue!N121</f>
        <v>27875.849000000002</v>
      </c>
      <c r="AF21" s="138">
        <f>+Revenue!O121</f>
        <v>27994.050999999999</v>
      </c>
      <c r="AG21" s="138">
        <f>+Revenue!P121</f>
        <v>28317.986000000001</v>
      </c>
      <c r="AH21" s="138">
        <f>+Revenue!Q121</f>
        <v>27983.269</v>
      </c>
      <c r="AI21" s="138">
        <f>+Revenue!R121</f>
        <v>27598.108</v>
      </c>
      <c r="AJ21" s="138">
        <f>+Revenue!S121</f>
        <v>27143.665000000001</v>
      </c>
      <c r="AK21" s="138">
        <f>+Revenue!T121</f>
        <v>27011.606</v>
      </c>
      <c r="AL21" s="138">
        <f>ROUND(SUM(Z21:AK21),5)</f>
        <v>328973.81900000002</v>
      </c>
      <c r="AM21" s="149"/>
      <c r="AN21" s="138">
        <v>330347.15999999997</v>
      </c>
    </row>
    <row r="22" spans="1:40" ht="15" customHeight="1" x14ac:dyDescent="0.2">
      <c r="A22" s="2"/>
      <c r="B22" s="2"/>
      <c r="C22" s="2"/>
      <c r="D22" s="2"/>
      <c r="E22" s="2"/>
      <c r="F22" s="2" t="s">
        <v>77</v>
      </c>
      <c r="G22" s="2"/>
      <c r="H22" s="2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5"/>
      <c r="AN22" s="3"/>
    </row>
    <row r="23" spans="1:40" ht="15" customHeight="1" x14ac:dyDescent="0.2">
      <c r="A23" s="2"/>
      <c r="B23" s="2"/>
      <c r="C23" s="2"/>
      <c r="D23" s="2"/>
      <c r="E23" s="2"/>
      <c r="F23" s="2"/>
      <c r="G23" s="2" t="s">
        <v>78</v>
      </c>
      <c r="H23" s="2"/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900</v>
      </c>
      <c r="P23" s="3">
        <v>350</v>
      </c>
      <c r="Q23" s="3">
        <v>325</v>
      </c>
      <c r="R23" s="3">
        <v>150</v>
      </c>
      <c r="S23" s="3">
        <v>275</v>
      </c>
      <c r="T23" s="3">
        <v>175</v>
      </c>
      <c r="U23" s="3">
        <f t="shared" ref="U23:U26" si="30">ROUND(SUM(I23:T23),5)</f>
        <v>2175</v>
      </c>
      <c r="W23" s="13" t="s">
        <v>238</v>
      </c>
      <c r="X23" s="20">
        <f>+U23/$U$21</f>
        <v>7.630043568425793E-3</v>
      </c>
      <c r="Z23" s="3">
        <f>ROUND($X23*Z$21,2)</f>
        <v>205.26</v>
      </c>
      <c r="AA23" s="3">
        <f t="shared" ref="AA23:AK23" si="31">ROUND($X23*AA$21,2)</f>
        <v>203.01</v>
      </c>
      <c r="AB23" s="3">
        <f t="shared" si="31"/>
        <v>203.47</v>
      </c>
      <c r="AC23" s="3">
        <f t="shared" si="31"/>
        <v>206.84</v>
      </c>
      <c r="AD23" s="3">
        <f t="shared" si="31"/>
        <v>211.85</v>
      </c>
      <c r="AE23" s="3">
        <f t="shared" si="31"/>
        <v>212.69</v>
      </c>
      <c r="AF23" s="3">
        <f t="shared" si="31"/>
        <v>213.6</v>
      </c>
      <c r="AG23" s="3">
        <f t="shared" si="31"/>
        <v>216.07</v>
      </c>
      <c r="AH23" s="3">
        <f t="shared" si="31"/>
        <v>213.51</v>
      </c>
      <c r="AI23" s="3">
        <f t="shared" si="31"/>
        <v>210.57</v>
      </c>
      <c r="AJ23" s="3">
        <f t="shared" si="31"/>
        <v>207.11</v>
      </c>
      <c r="AK23" s="3">
        <f t="shared" si="31"/>
        <v>206.1</v>
      </c>
      <c r="AL23" s="3">
        <f t="shared" ref="AL23:AL26" si="32">ROUND(SUM(Z23:AK23),5)</f>
        <v>2510.08</v>
      </c>
      <c r="AM23" s="5"/>
      <c r="AN23" s="3"/>
    </row>
    <row r="24" spans="1:40" ht="15" customHeight="1" x14ac:dyDescent="0.2">
      <c r="A24" s="2"/>
      <c r="B24" s="2"/>
      <c r="C24" s="2"/>
      <c r="D24" s="2"/>
      <c r="E24" s="2"/>
      <c r="F24" s="2"/>
      <c r="G24" s="2" t="s">
        <v>79</v>
      </c>
      <c r="H24" s="2"/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275</v>
      </c>
      <c r="O24" s="3">
        <v>-50</v>
      </c>
      <c r="P24" s="3">
        <v>75</v>
      </c>
      <c r="Q24" s="3">
        <v>0</v>
      </c>
      <c r="R24" s="3">
        <v>250</v>
      </c>
      <c r="S24" s="3">
        <v>25</v>
      </c>
      <c r="T24" s="3">
        <v>0</v>
      </c>
      <c r="U24" s="3">
        <f t="shared" si="30"/>
        <v>575</v>
      </c>
      <c r="W24" s="13" t="s">
        <v>238</v>
      </c>
      <c r="X24" s="20">
        <f t="shared" ref="X24:X26" si="33">+U24/$U$21</f>
        <v>2.0171379548711865E-3</v>
      </c>
      <c r="Z24" s="3">
        <f t="shared" ref="Z24:AK26" si="34">ROUND($X24*Z$21,2)</f>
        <v>54.26</v>
      </c>
      <c r="AA24" s="3">
        <f t="shared" si="34"/>
        <v>53.67</v>
      </c>
      <c r="AB24" s="3">
        <f t="shared" si="34"/>
        <v>53.79</v>
      </c>
      <c r="AC24" s="3">
        <f t="shared" si="34"/>
        <v>54.68</v>
      </c>
      <c r="AD24" s="3">
        <f t="shared" si="34"/>
        <v>56.01</v>
      </c>
      <c r="AE24" s="3">
        <f t="shared" si="34"/>
        <v>56.23</v>
      </c>
      <c r="AF24" s="3">
        <f t="shared" si="34"/>
        <v>56.47</v>
      </c>
      <c r="AG24" s="3">
        <f t="shared" si="34"/>
        <v>57.12</v>
      </c>
      <c r="AH24" s="3">
        <f t="shared" si="34"/>
        <v>56.45</v>
      </c>
      <c r="AI24" s="3">
        <f t="shared" si="34"/>
        <v>55.67</v>
      </c>
      <c r="AJ24" s="3">
        <f t="shared" si="34"/>
        <v>54.75</v>
      </c>
      <c r="AK24" s="3">
        <f t="shared" si="34"/>
        <v>54.49</v>
      </c>
      <c r="AL24" s="3">
        <f t="shared" si="32"/>
        <v>663.59</v>
      </c>
      <c r="AM24" s="5"/>
      <c r="AN24" s="3"/>
    </row>
    <row r="25" spans="1:40" ht="15" customHeight="1" x14ac:dyDescent="0.2">
      <c r="A25" s="2"/>
      <c r="B25" s="2"/>
      <c r="C25" s="2"/>
      <c r="D25" s="2"/>
      <c r="E25" s="2"/>
      <c r="F25" s="2"/>
      <c r="G25" s="2" t="s">
        <v>80</v>
      </c>
      <c r="H25" s="2"/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1905.57</v>
      </c>
      <c r="O25" s="3">
        <v>-127.58</v>
      </c>
      <c r="P25" s="3">
        <v>1865.02</v>
      </c>
      <c r="Q25" s="3">
        <v>1878.34</v>
      </c>
      <c r="R25" s="3">
        <v>1723.47</v>
      </c>
      <c r="S25" s="3">
        <v>2008.24</v>
      </c>
      <c r="T25" s="3">
        <v>1759.37</v>
      </c>
      <c r="U25" s="3">
        <f t="shared" si="30"/>
        <v>11012.43</v>
      </c>
      <c r="W25" s="13" t="s">
        <v>238</v>
      </c>
      <c r="X25" s="20">
        <f t="shared" si="33"/>
        <v>3.8632331353673222E-2</v>
      </c>
      <c r="Z25" s="3">
        <f t="shared" si="34"/>
        <v>1039.25</v>
      </c>
      <c r="AA25" s="3">
        <f t="shared" si="34"/>
        <v>1027.8800000000001</v>
      </c>
      <c r="AB25" s="3">
        <f t="shared" si="34"/>
        <v>1030.22</v>
      </c>
      <c r="AC25" s="3">
        <f t="shared" si="34"/>
        <v>1047.26</v>
      </c>
      <c r="AD25" s="3">
        <f t="shared" si="34"/>
        <v>1072.6500000000001</v>
      </c>
      <c r="AE25" s="3">
        <f t="shared" si="34"/>
        <v>1076.9100000000001</v>
      </c>
      <c r="AF25" s="3">
        <f t="shared" si="34"/>
        <v>1081.48</v>
      </c>
      <c r="AG25" s="3">
        <f t="shared" si="34"/>
        <v>1093.99</v>
      </c>
      <c r="AH25" s="3">
        <f t="shared" si="34"/>
        <v>1081.06</v>
      </c>
      <c r="AI25" s="3">
        <f t="shared" si="34"/>
        <v>1066.18</v>
      </c>
      <c r="AJ25" s="3">
        <f t="shared" si="34"/>
        <v>1048.6199999999999</v>
      </c>
      <c r="AK25" s="3">
        <f t="shared" si="34"/>
        <v>1043.52</v>
      </c>
      <c r="AL25" s="3">
        <f t="shared" si="32"/>
        <v>12709.02</v>
      </c>
      <c r="AM25" s="5"/>
      <c r="AN25" s="3">
        <v>12387</v>
      </c>
    </row>
    <row r="26" spans="1:40" ht="15" customHeight="1" thickBot="1" x14ac:dyDescent="0.25">
      <c r="A26" s="2"/>
      <c r="B26" s="2"/>
      <c r="C26" s="2"/>
      <c r="D26" s="2"/>
      <c r="E26" s="2"/>
      <c r="F26" s="2"/>
      <c r="G26" s="2" t="s">
        <v>81</v>
      </c>
      <c r="H26" s="2"/>
      <c r="I26" s="5">
        <v>0</v>
      </c>
      <c r="J26" s="5">
        <v>0</v>
      </c>
      <c r="K26" s="5">
        <v>225</v>
      </c>
      <c r="L26" s="5">
        <v>350</v>
      </c>
      <c r="M26" s="5">
        <v>125</v>
      </c>
      <c r="N26" s="5">
        <v>325</v>
      </c>
      <c r="O26" s="5">
        <v>200</v>
      </c>
      <c r="P26" s="5">
        <v>225</v>
      </c>
      <c r="Q26" s="5">
        <v>425</v>
      </c>
      <c r="R26" s="5">
        <v>450</v>
      </c>
      <c r="S26" s="5">
        <v>325</v>
      </c>
      <c r="T26" s="5">
        <v>250</v>
      </c>
      <c r="U26" s="5">
        <f t="shared" si="30"/>
        <v>2900</v>
      </c>
      <c r="W26" s="13" t="s">
        <v>238</v>
      </c>
      <c r="X26" s="20">
        <f t="shared" si="33"/>
        <v>1.0173391424567723E-2</v>
      </c>
      <c r="Z26" s="3">
        <f t="shared" si="34"/>
        <v>273.68</v>
      </c>
      <c r="AA26" s="3">
        <f t="shared" si="34"/>
        <v>270.68</v>
      </c>
      <c r="AB26" s="3">
        <f t="shared" si="34"/>
        <v>271.3</v>
      </c>
      <c r="AC26" s="3">
        <f t="shared" si="34"/>
        <v>275.79000000000002</v>
      </c>
      <c r="AD26" s="3">
        <f t="shared" si="34"/>
        <v>282.47000000000003</v>
      </c>
      <c r="AE26" s="3">
        <f t="shared" si="34"/>
        <v>283.58999999999997</v>
      </c>
      <c r="AF26" s="3">
        <f t="shared" si="34"/>
        <v>284.79000000000002</v>
      </c>
      <c r="AG26" s="3">
        <f t="shared" si="34"/>
        <v>288.08999999999997</v>
      </c>
      <c r="AH26" s="3">
        <f t="shared" si="34"/>
        <v>284.68</v>
      </c>
      <c r="AI26" s="3">
        <f t="shared" si="34"/>
        <v>280.77</v>
      </c>
      <c r="AJ26" s="3">
        <f t="shared" si="34"/>
        <v>276.14</v>
      </c>
      <c r="AK26" s="3">
        <f t="shared" si="34"/>
        <v>274.8</v>
      </c>
      <c r="AL26" s="5">
        <f t="shared" si="32"/>
        <v>3346.78</v>
      </c>
      <c r="AM26" s="5"/>
      <c r="AN26" s="5">
        <v>2479</v>
      </c>
    </row>
    <row r="27" spans="1:40" ht="15" customHeight="1" thickBot="1" x14ac:dyDescent="0.25">
      <c r="A27" s="2"/>
      <c r="B27" s="2"/>
      <c r="C27" s="2"/>
      <c r="D27" s="2"/>
      <c r="E27" s="2"/>
      <c r="F27" s="2" t="s">
        <v>82</v>
      </c>
      <c r="G27" s="2"/>
      <c r="H27" s="2"/>
      <c r="I27" s="6">
        <f t="shared" ref="I27:S27" si="35">ROUND(SUM(I22:I26),5)</f>
        <v>0</v>
      </c>
      <c r="J27" s="6">
        <f t="shared" si="35"/>
        <v>0</v>
      </c>
      <c r="K27" s="6">
        <f t="shared" si="35"/>
        <v>225</v>
      </c>
      <c r="L27" s="6">
        <f t="shared" si="35"/>
        <v>350</v>
      </c>
      <c r="M27" s="6">
        <f t="shared" si="35"/>
        <v>125</v>
      </c>
      <c r="N27" s="6">
        <f t="shared" si="35"/>
        <v>2505.5700000000002</v>
      </c>
      <c r="O27" s="6">
        <f t="shared" si="35"/>
        <v>922.42</v>
      </c>
      <c r="P27" s="6">
        <f t="shared" si="35"/>
        <v>2515.02</v>
      </c>
      <c r="Q27" s="6">
        <f t="shared" si="35"/>
        <v>2628.34</v>
      </c>
      <c r="R27" s="6">
        <f t="shared" si="35"/>
        <v>2573.4699999999998</v>
      </c>
      <c r="S27" s="6">
        <f t="shared" si="35"/>
        <v>2633.24</v>
      </c>
      <c r="T27" s="6">
        <f t="shared" ref="T27:U27" si="36">ROUND(SUM(T22:T26),5)</f>
        <v>2184.37</v>
      </c>
      <c r="U27" s="6">
        <f t="shared" si="36"/>
        <v>16662.43</v>
      </c>
      <c r="Z27" s="6">
        <f t="shared" ref="Z27" si="37">ROUND(SUM(Z22:Z26),5)</f>
        <v>1572.45</v>
      </c>
      <c r="AA27" s="6">
        <f t="shared" ref="AA27" si="38">ROUND(SUM(AA22:AA26),5)</f>
        <v>1555.24</v>
      </c>
      <c r="AB27" s="6">
        <f t="shared" ref="AB27" si="39">ROUND(SUM(AB22:AB26),5)</f>
        <v>1558.78</v>
      </c>
      <c r="AC27" s="6">
        <f t="shared" ref="AC27" si="40">ROUND(SUM(AC22:AC26),5)</f>
        <v>1584.57</v>
      </c>
      <c r="AD27" s="6">
        <f t="shared" ref="AD27" si="41">ROUND(SUM(AD22:AD26),5)</f>
        <v>1622.98</v>
      </c>
      <c r="AE27" s="6">
        <f t="shared" ref="AE27" si="42">ROUND(SUM(AE22:AE26),5)</f>
        <v>1629.42</v>
      </c>
      <c r="AF27" s="6">
        <f t="shared" ref="AF27" si="43">ROUND(SUM(AF22:AF26),5)</f>
        <v>1636.34</v>
      </c>
      <c r="AG27" s="6">
        <f t="shared" ref="AG27" si="44">ROUND(SUM(AG22:AG26),5)</f>
        <v>1655.27</v>
      </c>
      <c r="AH27" s="6">
        <f t="shared" ref="AH27" si="45">ROUND(SUM(AH22:AH26),5)</f>
        <v>1635.7</v>
      </c>
      <c r="AI27" s="6">
        <f t="shared" ref="AI27" si="46">ROUND(SUM(AI22:AI26),5)</f>
        <v>1613.19</v>
      </c>
      <c r="AJ27" s="6">
        <f t="shared" ref="AJ27" si="47">ROUND(SUM(AJ22:AJ26),5)</f>
        <v>1586.62</v>
      </c>
      <c r="AK27" s="6">
        <f t="shared" ref="AK27:AN27" si="48">ROUND(SUM(AK22:AK26),5)</f>
        <v>1578.91</v>
      </c>
      <c r="AL27" s="6">
        <f t="shared" si="48"/>
        <v>19229.47</v>
      </c>
      <c r="AM27" s="5"/>
      <c r="AN27" s="6">
        <f t="shared" si="48"/>
        <v>14866</v>
      </c>
    </row>
    <row r="28" spans="1:40" ht="15" customHeight="1" thickBot="1" x14ac:dyDescent="0.25">
      <c r="A28" s="2"/>
      <c r="B28" s="2"/>
      <c r="C28" s="2"/>
      <c r="D28" s="2"/>
      <c r="E28" s="2" t="s">
        <v>31</v>
      </c>
      <c r="F28" s="2"/>
      <c r="G28" s="2"/>
      <c r="H28" s="2"/>
      <c r="I28" s="6">
        <f t="shared" ref="I28:S28" si="49">ROUND(I11+I21+I27,5)</f>
        <v>0</v>
      </c>
      <c r="J28" s="6">
        <f t="shared" si="49"/>
        <v>9893.44</v>
      </c>
      <c r="K28" s="6">
        <f t="shared" si="49"/>
        <v>23364.46</v>
      </c>
      <c r="L28" s="6">
        <f t="shared" si="49"/>
        <v>26291.8</v>
      </c>
      <c r="M28" s="6">
        <f t="shared" si="49"/>
        <v>25128.33</v>
      </c>
      <c r="N28" s="6">
        <f t="shared" si="49"/>
        <v>30197.34</v>
      </c>
      <c r="O28" s="6">
        <f t="shared" si="49"/>
        <v>29990.54</v>
      </c>
      <c r="P28" s="6">
        <f t="shared" si="49"/>
        <v>30910.32</v>
      </c>
      <c r="Q28" s="6">
        <f t="shared" si="49"/>
        <v>31072.799999999999</v>
      </c>
      <c r="R28" s="6">
        <f t="shared" si="49"/>
        <v>31055.360000000001</v>
      </c>
      <c r="S28" s="6">
        <f t="shared" si="49"/>
        <v>31111.040000000001</v>
      </c>
      <c r="T28" s="6">
        <f t="shared" ref="T28:U28" si="50">ROUND(T11+T21+T27,5)</f>
        <v>32704.35</v>
      </c>
      <c r="U28" s="6">
        <f t="shared" si="50"/>
        <v>301719.78000000003</v>
      </c>
      <c r="Z28" s="6">
        <f t="shared" ref="Z28" si="51">ROUND(Z11+Z21+Z27,5)</f>
        <v>28473.576000000001</v>
      </c>
      <c r="AA28" s="6">
        <f t="shared" ref="AA28" si="52">ROUND(AA11+AA21+AA27,5)</f>
        <v>28161.933000000001</v>
      </c>
      <c r="AB28" s="6">
        <f t="shared" ref="AB28" si="53">ROUND(AB11+AB21+AB27,5)</f>
        <v>28226.194</v>
      </c>
      <c r="AC28" s="6">
        <f t="shared" ref="AC28" si="54">ROUND(AC11+AC21+AC27,5)</f>
        <v>28693.057000000001</v>
      </c>
      <c r="AD28" s="6">
        <f t="shared" ref="AD28" si="55">ROUND(AD11+AD21+AD27,5)</f>
        <v>29388.544999999998</v>
      </c>
      <c r="AE28" s="6">
        <f t="shared" ref="AE28" si="56">ROUND(AE11+AE21+AE27,5)</f>
        <v>29505.269</v>
      </c>
      <c r="AF28" s="6">
        <f t="shared" ref="AF28" si="57">ROUND(AF11+AF21+AF27,5)</f>
        <v>29630.391</v>
      </c>
      <c r="AG28" s="6">
        <f t="shared" ref="AG28" si="58">ROUND(AG11+AG21+AG27,5)</f>
        <v>29973.256000000001</v>
      </c>
      <c r="AH28" s="6">
        <f t="shared" ref="AH28" si="59">ROUND(AH11+AH21+AH27,5)</f>
        <v>29618.969000000001</v>
      </c>
      <c r="AI28" s="6">
        <f t="shared" ref="AI28" si="60">ROUND(AI11+AI21+AI27,5)</f>
        <v>29211.297999999999</v>
      </c>
      <c r="AJ28" s="6">
        <f t="shared" ref="AJ28" si="61">ROUND(AJ11+AJ21+AJ27,5)</f>
        <v>28730.285</v>
      </c>
      <c r="AK28" s="6">
        <f t="shared" ref="AK28:AN28" si="62">ROUND(AK11+AK21+AK27,5)</f>
        <v>28590.516</v>
      </c>
      <c r="AL28" s="6">
        <f t="shared" si="62"/>
        <v>348203.28899999999</v>
      </c>
      <c r="AM28" s="5"/>
      <c r="AN28" s="6">
        <f t="shared" si="62"/>
        <v>345213.16</v>
      </c>
    </row>
    <row r="29" spans="1:40" ht="15" customHeight="1" thickBot="1" x14ac:dyDescent="0.25">
      <c r="A29" s="2"/>
      <c r="B29" s="2"/>
      <c r="C29" s="2"/>
      <c r="D29" s="2" t="s">
        <v>32</v>
      </c>
      <c r="E29" s="2"/>
      <c r="F29" s="2"/>
      <c r="G29" s="2"/>
      <c r="H29" s="2"/>
      <c r="I29" s="7">
        <f t="shared" ref="I29:S29" si="63">ROUND(I10+I28,5)</f>
        <v>0</v>
      </c>
      <c r="J29" s="7">
        <f t="shared" si="63"/>
        <v>9893.44</v>
      </c>
      <c r="K29" s="7">
        <f t="shared" si="63"/>
        <v>23364.46</v>
      </c>
      <c r="L29" s="7">
        <f t="shared" si="63"/>
        <v>26291.8</v>
      </c>
      <c r="M29" s="7">
        <f t="shared" si="63"/>
        <v>25128.33</v>
      </c>
      <c r="N29" s="7">
        <f t="shared" si="63"/>
        <v>30197.34</v>
      </c>
      <c r="O29" s="7">
        <f t="shared" si="63"/>
        <v>29990.54</v>
      </c>
      <c r="P29" s="7">
        <f t="shared" si="63"/>
        <v>30910.32</v>
      </c>
      <c r="Q29" s="7">
        <f t="shared" si="63"/>
        <v>31072.799999999999</v>
      </c>
      <c r="R29" s="7">
        <f t="shared" si="63"/>
        <v>31055.360000000001</v>
      </c>
      <c r="S29" s="7">
        <f t="shared" si="63"/>
        <v>31111.040000000001</v>
      </c>
      <c r="T29" s="7">
        <f t="shared" ref="T29:U29" si="64">ROUND(T10+T28,5)</f>
        <v>32704.35</v>
      </c>
      <c r="U29" s="7">
        <f t="shared" si="64"/>
        <v>301719.78000000003</v>
      </c>
      <c r="Z29" s="7">
        <f t="shared" ref="Z29" si="65">ROUND(Z10+Z28,5)</f>
        <v>28473.576000000001</v>
      </c>
      <c r="AA29" s="7">
        <f t="shared" ref="AA29" si="66">ROUND(AA10+AA28,5)</f>
        <v>28161.933000000001</v>
      </c>
      <c r="AB29" s="7">
        <f t="shared" ref="AB29" si="67">ROUND(AB10+AB28,5)</f>
        <v>28226.194</v>
      </c>
      <c r="AC29" s="7">
        <f t="shared" ref="AC29" si="68">ROUND(AC10+AC28,5)</f>
        <v>28693.057000000001</v>
      </c>
      <c r="AD29" s="7">
        <f t="shared" ref="AD29" si="69">ROUND(AD10+AD28,5)</f>
        <v>29388.544999999998</v>
      </c>
      <c r="AE29" s="7">
        <f t="shared" ref="AE29" si="70">ROUND(AE10+AE28,5)</f>
        <v>29505.269</v>
      </c>
      <c r="AF29" s="7">
        <f t="shared" ref="AF29" si="71">ROUND(AF10+AF28,5)</f>
        <v>29630.391</v>
      </c>
      <c r="AG29" s="7">
        <f t="shared" ref="AG29" si="72">ROUND(AG10+AG28,5)</f>
        <v>29973.256000000001</v>
      </c>
      <c r="AH29" s="7">
        <f t="shared" ref="AH29" si="73">ROUND(AH10+AH28,5)</f>
        <v>29618.969000000001</v>
      </c>
      <c r="AI29" s="7">
        <f t="shared" ref="AI29" si="74">ROUND(AI10+AI28,5)</f>
        <v>29211.297999999999</v>
      </c>
      <c r="AJ29" s="7">
        <f t="shared" ref="AJ29" si="75">ROUND(AJ10+AJ28,5)</f>
        <v>28730.285</v>
      </c>
      <c r="AK29" s="7">
        <f t="shared" ref="AK29:AN29" si="76">ROUND(AK10+AK28,5)</f>
        <v>28590.516</v>
      </c>
      <c r="AL29" s="7">
        <f t="shared" si="76"/>
        <v>348203.28899999999</v>
      </c>
      <c r="AM29" s="5"/>
      <c r="AN29" s="7">
        <f t="shared" si="76"/>
        <v>345213.16</v>
      </c>
    </row>
    <row r="30" spans="1:40" ht="15" customHeight="1" x14ac:dyDescent="0.2">
      <c r="A30" s="2"/>
      <c r="B30" s="2"/>
      <c r="C30" s="2" t="s">
        <v>83</v>
      </c>
      <c r="D30" s="2"/>
      <c r="E30" s="2"/>
      <c r="F30" s="2"/>
      <c r="G30" s="2"/>
      <c r="H30" s="2"/>
      <c r="I30" s="3">
        <f t="shared" ref="I30:S30" si="77">I29</f>
        <v>0</v>
      </c>
      <c r="J30" s="3">
        <f t="shared" si="77"/>
        <v>9893.44</v>
      </c>
      <c r="K30" s="3">
        <f t="shared" si="77"/>
        <v>23364.46</v>
      </c>
      <c r="L30" s="3">
        <f t="shared" si="77"/>
        <v>26291.8</v>
      </c>
      <c r="M30" s="3">
        <f t="shared" si="77"/>
        <v>25128.33</v>
      </c>
      <c r="N30" s="3">
        <f t="shared" si="77"/>
        <v>30197.34</v>
      </c>
      <c r="O30" s="3">
        <f t="shared" si="77"/>
        <v>29990.54</v>
      </c>
      <c r="P30" s="3">
        <f t="shared" si="77"/>
        <v>30910.32</v>
      </c>
      <c r="Q30" s="3">
        <f t="shared" si="77"/>
        <v>31072.799999999999</v>
      </c>
      <c r="R30" s="3">
        <f t="shared" si="77"/>
        <v>31055.360000000001</v>
      </c>
      <c r="S30" s="3">
        <f t="shared" si="77"/>
        <v>31111.040000000001</v>
      </c>
      <c r="T30" s="3">
        <f t="shared" ref="T30:U30" si="78">T29</f>
        <v>32704.35</v>
      </c>
      <c r="U30" s="3">
        <f t="shared" si="78"/>
        <v>301719.78000000003</v>
      </c>
      <c r="Z30" s="3">
        <f t="shared" ref="Z30" si="79">Z29</f>
        <v>28473.576000000001</v>
      </c>
      <c r="AA30" s="3">
        <f t="shared" ref="AA30" si="80">AA29</f>
        <v>28161.933000000001</v>
      </c>
      <c r="AB30" s="3">
        <f t="shared" ref="AB30" si="81">AB29</f>
        <v>28226.194</v>
      </c>
      <c r="AC30" s="3">
        <f t="shared" ref="AC30" si="82">AC29</f>
        <v>28693.057000000001</v>
      </c>
      <c r="AD30" s="3">
        <f t="shared" ref="AD30" si="83">AD29</f>
        <v>29388.544999999998</v>
      </c>
      <c r="AE30" s="3">
        <f t="shared" ref="AE30" si="84">AE29</f>
        <v>29505.269</v>
      </c>
      <c r="AF30" s="3">
        <f t="shared" ref="AF30" si="85">AF29</f>
        <v>29630.391</v>
      </c>
      <c r="AG30" s="3">
        <f t="shared" ref="AG30" si="86">AG29</f>
        <v>29973.256000000001</v>
      </c>
      <c r="AH30" s="3">
        <f t="shared" ref="AH30" si="87">AH29</f>
        <v>29618.969000000001</v>
      </c>
      <c r="AI30" s="3">
        <f t="shared" ref="AI30" si="88">AI29</f>
        <v>29211.297999999999</v>
      </c>
      <c r="AJ30" s="3">
        <f t="shared" ref="AJ30" si="89">AJ29</f>
        <v>28730.285</v>
      </c>
      <c r="AK30" s="3">
        <f t="shared" ref="AK30:AN30" si="90">AK29</f>
        <v>28590.516</v>
      </c>
      <c r="AL30" s="3">
        <f t="shared" si="90"/>
        <v>348203.28899999999</v>
      </c>
      <c r="AM30" s="5"/>
      <c r="AN30" s="3">
        <f t="shared" si="90"/>
        <v>345213.16</v>
      </c>
    </row>
    <row r="31" spans="1:40" ht="15" customHeight="1" x14ac:dyDescent="0.2">
      <c r="A31" s="2"/>
      <c r="B31" s="2"/>
      <c r="C31" s="2"/>
      <c r="D31" s="2" t="s">
        <v>13</v>
      </c>
      <c r="E31" s="2"/>
      <c r="F31" s="2"/>
      <c r="G31" s="2"/>
      <c r="H31" s="2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5"/>
      <c r="AN31" s="3"/>
    </row>
    <row r="32" spans="1:40" ht="15" customHeight="1" x14ac:dyDescent="0.2">
      <c r="A32" s="2"/>
      <c r="B32" s="2"/>
      <c r="C32" s="2"/>
      <c r="D32" s="2"/>
      <c r="E32" s="2" t="s">
        <v>33</v>
      </c>
      <c r="F32" s="2"/>
      <c r="G32" s="2"/>
      <c r="H32" s="2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5"/>
      <c r="AN32" s="3"/>
    </row>
    <row r="33" spans="1:40" ht="15" customHeight="1" x14ac:dyDescent="0.2">
      <c r="A33" s="2"/>
      <c r="B33" s="2"/>
      <c r="C33" s="2"/>
      <c r="D33" s="2"/>
      <c r="E33" s="2"/>
      <c r="F33" s="2" t="s">
        <v>84</v>
      </c>
      <c r="G33" s="2"/>
      <c r="H33" s="2"/>
      <c r="I33" s="3">
        <v>0</v>
      </c>
      <c r="J33" s="3">
        <v>500</v>
      </c>
      <c r="K33" s="3">
        <v>811.32</v>
      </c>
      <c r="L33" s="3">
        <v>926.62</v>
      </c>
      <c r="M33" s="3">
        <v>959.84</v>
      </c>
      <c r="N33" s="3">
        <v>1061.9100000000001</v>
      </c>
      <c r="O33" s="3">
        <v>1074.1500000000001</v>
      </c>
      <c r="P33" s="3">
        <v>1148.4000000000001</v>
      </c>
      <c r="Q33" s="3">
        <v>1200.0999999999999</v>
      </c>
      <c r="R33" s="3">
        <v>1069.8</v>
      </c>
      <c r="S33" s="3">
        <v>1466.78</v>
      </c>
      <c r="T33" s="3">
        <v>1330.74</v>
      </c>
      <c r="U33" s="3">
        <f t="shared" ref="U33:U34" si="91">ROUND(SUM(I33:T33),5)</f>
        <v>11549.66</v>
      </c>
      <c r="W33" s="13" t="s">
        <v>241</v>
      </c>
      <c r="X33" s="23">
        <f>ROUND(AVERAGE(K33:T33)*(1+0.1),2)*12</f>
        <v>14585.52</v>
      </c>
      <c r="Z33" s="3">
        <f>+$X33*L91</f>
        <v>1020.9864000000001</v>
      </c>
      <c r="AA33" s="3">
        <f t="shared" ref="AA33:AH33" si="92">+$X33*M91</f>
        <v>1020.9864000000001</v>
      </c>
      <c r="AB33" s="3">
        <f t="shared" si="92"/>
        <v>1166.8416</v>
      </c>
      <c r="AC33" s="3">
        <f t="shared" si="92"/>
        <v>1166.8416</v>
      </c>
      <c r="AD33" s="3">
        <f t="shared" si="92"/>
        <v>1312.6967999999999</v>
      </c>
      <c r="AE33" s="3">
        <f t="shared" si="92"/>
        <v>1385.6244000000002</v>
      </c>
      <c r="AF33" s="3">
        <f t="shared" si="92"/>
        <v>1385.6244000000002</v>
      </c>
      <c r="AG33" s="3">
        <f t="shared" si="92"/>
        <v>1385.6244000000002</v>
      </c>
      <c r="AH33" s="3">
        <f t="shared" si="92"/>
        <v>1385.6244000000002</v>
      </c>
      <c r="AI33" s="3">
        <f t="shared" ref="AI33:AK33" si="93">+$X33*I91</f>
        <v>1166.8416</v>
      </c>
      <c r="AJ33" s="3">
        <f t="shared" si="93"/>
        <v>1166.8416</v>
      </c>
      <c r="AK33" s="3">
        <f t="shared" si="93"/>
        <v>1020.9864000000001</v>
      </c>
      <c r="AL33" s="3">
        <f>ROUND(SUM(Z33:AK33),5)</f>
        <v>14585.52</v>
      </c>
      <c r="AM33" s="5"/>
      <c r="AN33" s="3">
        <v>17615.88</v>
      </c>
    </row>
    <row r="34" spans="1:40" ht="15" customHeight="1" x14ac:dyDescent="0.2">
      <c r="A34" s="2"/>
      <c r="B34" s="2"/>
      <c r="C34" s="2"/>
      <c r="D34" s="2"/>
      <c r="E34" s="2"/>
      <c r="F34" s="2" t="s">
        <v>85</v>
      </c>
      <c r="G34" s="2"/>
      <c r="H34" s="2"/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-581.70000000000005</v>
      </c>
      <c r="Q34" s="3">
        <v>0</v>
      </c>
      <c r="R34" s="3">
        <v>213.75</v>
      </c>
      <c r="S34" s="3">
        <v>-3.75</v>
      </c>
      <c r="T34" s="3">
        <v>660.6</v>
      </c>
      <c r="U34" s="3">
        <f t="shared" si="91"/>
        <v>288.89999999999998</v>
      </c>
      <c r="W34" s="13" t="s">
        <v>243</v>
      </c>
      <c r="X34" s="23">
        <v>200</v>
      </c>
      <c r="Z34" s="3">
        <f>+$X34</f>
        <v>200</v>
      </c>
      <c r="AA34" s="3">
        <f t="shared" ref="AA34:AK34" si="94">+$X34</f>
        <v>200</v>
      </c>
      <c r="AB34" s="3">
        <f t="shared" si="94"/>
        <v>200</v>
      </c>
      <c r="AC34" s="3">
        <f t="shared" si="94"/>
        <v>200</v>
      </c>
      <c r="AD34" s="3">
        <f t="shared" si="94"/>
        <v>200</v>
      </c>
      <c r="AE34" s="3">
        <f t="shared" si="94"/>
        <v>200</v>
      </c>
      <c r="AF34" s="3">
        <f t="shared" si="94"/>
        <v>200</v>
      </c>
      <c r="AG34" s="3">
        <f t="shared" si="94"/>
        <v>200</v>
      </c>
      <c r="AH34" s="3">
        <f t="shared" si="94"/>
        <v>200</v>
      </c>
      <c r="AI34" s="3">
        <f t="shared" si="94"/>
        <v>200</v>
      </c>
      <c r="AJ34" s="3">
        <f t="shared" si="94"/>
        <v>200</v>
      </c>
      <c r="AK34" s="3">
        <f t="shared" si="94"/>
        <v>200</v>
      </c>
      <c r="AL34" s="3">
        <f>ROUND(SUM(Z34:AK34),5)</f>
        <v>2400</v>
      </c>
      <c r="AM34" s="5"/>
      <c r="AN34" s="3">
        <v>12848.04</v>
      </c>
    </row>
    <row r="35" spans="1:40" ht="15" customHeight="1" x14ac:dyDescent="0.2">
      <c r="A35" s="2"/>
      <c r="B35" s="2"/>
      <c r="C35" s="2"/>
      <c r="D35" s="2"/>
      <c r="E35" s="2"/>
      <c r="F35" s="2" t="s">
        <v>86</v>
      </c>
      <c r="G35" s="2"/>
      <c r="H35" s="2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X35" s="2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5"/>
      <c r="AN35" s="3"/>
    </row>
    <row r="36" spans="1:40" ht="15" customHeight="1" x14ac:dyDescent="0.2">
      <c r="A36" s="2"/>
      <c r="B36" s="2"/>
      <c r="C36" s="2"/>
      <c r="D36" s="2"/>
      <c r="E36" s="2"/>
      <c r="F36" s="2"/>
      <c r="G36" s="2" t="s">
        <v>87</v>
      </c>
      <c r="H36" s="2"/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213.78</v>
      </c>
      <c r="P36" s="3">
        <v>123.5</v>
      </c>
      <c r="Q36" s="3">
        <v>0</v>
      </c>
      <c r="R36" s="3">
        <v>0</v>
      </c>
      <c r="S36" s="3">
        <v>0</v>
      </c>
      <c r="T36" s="3">
        <v>269.51</v>
      </c>
      <c r="U36" s="3">
        <f t="shared" ref="U36:U37" si="95">ROUND(SUM(I36:T36),5)</f>
        <v>606.79</v>
      </c>
      <c r="W36" s="3" t="s">
        <v>207</v>
      </c>
      <c r="X36" s="23">
        <f>ROUND(AVERAGE(K36:T36)*(1+$X$3),2)</f>
        <v>61.89</v>
      </c>
      <c r="Z36" s="3">
        <f>+$X36</f>
        <v>61.89</v>
      </c>
      <c r="AA36" s="3">
        <f t="shared" ref="AA36:AK36" si="96">+$X36</f>
        <v>61.89</v>
      </c>
      <c r="AB36" s="3">
        <f t="shared" si="96"/>
        <v>61.89</v>
      </c>
      <c r="AC36" s="3">
        <f t="shared" si="96"/>
        <v>61.89</v>
      </c>
      <c r="AD36" s="3">
        <f t="shared" si="96"/>
        <v>61.89</v>
      </c>
      <c r="AE36" s="3">
        <f t="shared" si="96"/>
        <v>61.89</v>
      </c>
      <c r="AF36" s="3">
        <f t="shared" si="96"/>
        <v>61.89</v>
      </c>
      <c r="AG36" s="3">
        <f t="shared" si="96"/>
        <v>61.89</v>
      </c>
      <c r="AH36" s="3">
        <f t="shared" si="96"/>
        <v>61.89</v>
      </c>
      <c r="AI36" s="3">
        <f t="shared" si="96"/>
        <v>61.89</v>
      </c>
      <c r="AJ36" s="3">
        <f t="shared" si="96"/>
        <v>61.89</v>
      </c>
      <c r="AK36" s="3">
        <f t="shared" si="96"/>
        <v>61.89</v>
      </c>
      <c r="AL36" s="3">
        <f>ROUND(SUM(Z36:AK36),5)</f>
        <v>742.68</v>
      </c>
      <c r="AM36" s="5"/>
      <c r="AN36" s="3"/>
    </row>
    <row r="37" spans="1:40" ht="15" customHeight="1" thickBot="1" x14ac:dyDescent="0.25">
      <c r="A37" s="2"/>
      <c r="B37" s="2"/>
      <c r="C37" s="2"/>
      <c r="D37" s="2"/>
      <c r="E37" s="2"/>
      <c r="F37" s="2"/>
      <c r="G37" s="2" t="s">
        <v>119</v>
      </c>
      <c r="H37" s="2"/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69.400000000000006</v>
      </c>
      <c r="Q37" s="4">
        <v>0</v>
      </c>
      <c r="R37" s="4">
        <v>0</v>
      </c>
      <c r="S37" s="4">
        <v>0</v>
      </c>
      <c r="T37" s="4">
        <v>0</v>
      </c>
      <c r="U37" s="4">
        <f t="shared" si="95"/>
        <v>69.400000000000006</v>
      </c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>
        <f>ROUND(SUM(Z37:AK37),5)</f>
        <v>0</v>
      </c>
      <c r="AM37" s="5"/>
      <c r="AN37" s="4"/>
    </row>
    <row r="38" spans="1:40" ht="15" customHeight="1" x14ac:dyDescent="0.2">
      <c r="A38" s="2"/>
      <c r="B38" s="2"/>
      <c r="C38" s="2"/>
      <c r="D38" s="2"/>
      <c r="E38" s="2"/>
      <c r="F38" s="2" t="s">
        <v>88</v>
      </c>
      <c r="G38" s="2"/>
      <c r="H38" s="2"/>
      <c r="I38" s="3">
        <f t="shared" ref="I38:U38" si="97">ROUND(SUM(I35:I37),5)</f>
        <v>0</v>
      </c>
      <c r="J38" s="3">
        <f t="shared" si="97"/>
        <v>0</v>
      </c>
      <c r="K38" s="3">
        <f t="shared" si="97"/>
        <v>0</v>
      </c>
      <c r="L38" s="3">
        <f t="shared" si="97"/>
        <v>0</v>
      </c>
      <c r="M38" s="3">
        <f t="shared" si="97"/>
        <v>0</v>
      </c>
      <c r="N38" s="3">
        <f t="shared" si="97"/>
        <v>0</v>
      </c>
      <c r="O38" s="3">
        <f t="shared" si="97"/>
        <v>213.78</v>
      </c>
      <c r="P38" s="3">
        <f t="shared" si="97"/>
        <v>192.9</v>
      </c>
      <c r="Q38" s="3">
        <f t="shared" si="97"/>
        <v>0</v>
      </c>
      <c r="R38" s="3">
        <f t="shared" si="97"/>
        <v>0</v>
      </c>
      <c r="S38" s="3">
        <f t="shared" si="97"/>
        <v>0</v>
      </c>
      <c r="T38" s="3">
        <f t="shared" si="97"/>
        <v>269.51</v>
      </c>
      <c r="U38" s="3">
        <f t="shared" si="97"/>
        <v>676.19</v>
      </c>
      <c r="Z38" s="3">
        <f t="shared" ref="Z38" si="98">ROUND(SUM(Z35:Z37),5)</f>
        <v>61.89</v>
      </c>
      <c r="AA38" s="3">
        <f t="shared" ref="AA38" si="99">ROUND(SUM(AA35:AA37),5)</f>
        <v>61.89</v>
      </c>
      <c r="AB38" s="3">
        <f t="shared" ref="AB38" si="100">ROUND(SUM(AB35:AB37),5)</f>
        <v>61.89</v>
      </c>
      <c r="AC38" s="3">
        <f t="shared" ref="AC38" si="101">ROUND(SUM(AC35:AC37),5)</f>
        <v>61.89</v>
      </c>
      <c r="AD38" s="3">
        <f t="shared" ref="AD38" si="102">ROUND(SUM(AD35:AD37),5)</f>
        <v>61.89</v>
      </c>
      <c r="AE38" s="3">
        <f t="shared" ref="AE38" si="103">ROUND(SUM(AE35:AE37),5)</f>
        <v>61.89</v>
      </c>
      <c r="AF38" s="3">
        <f t="shared" ref="AF38" si="104">ROUND(SUM(AF35:AF37),5)</f>
        <v>61.89</v>
      </c>
      <c r="AG38" s="3">
        <f t="shared" ref="AG38" si="105">ROUND(SUM(AG35:AG37),5)</f>
        <v>61.89</v>
      </c>
      <c r="AH38" s="3">
        <f t="shared" ref="AH38" si="106">ROUND(SUM(AH35:AH37),5)</f>
        <v>61.89</v>
      </c>
      <c r="AI38" s="3">
        <f t="shared" ref="AI38" si="107">ROUND(SUM(AI35:AI37),5)</f>
        <v>61.89</v>
      </c>
      <c r="AJ38" s="3">
        <f t="shared" ref="AJ38" si="108">ROUND(SUM(AJ35:AJ37),5)</f>
        <v>61.89</v>
      </c>
      <c r="AK38" s="3">
        <f t="shared" ref="AK38:AN38" si="109">ROUND(SUM(AK35:AK37),5)</f>
        <v>61.89</v>
      </c>
      <c r="AL38" s="3">
        <f t="shared" si="109"/>
        <v>742.68</v>
      </c>
      <c r="AM38" s="5"/>
      <c r="AN38" s="3">
        <f t="shared" si="109"/>
        <v>0</v>
      </c>
    </row>
    <row r="39" spans="1:40" ht="15" customHeight="1" x14ac:dyDescent="0.2">
      <c r="A39" s="2"/>
      <c r="B39" s="2"/>
      <c r="C39" s="2"/>
      <c r="D39" s="2"/>
      <c r="E39" s="2"/>
      <c r="F39" s="2" t="s">
        <v>89</v>
      </c>
      <c r="G39" s="2"/>
      <c r="H39" s="2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5"/>
      <c r="AN39" s="3"/>
    </row>
    <row r="40" spans="1:40" ht="15" customHeight="1" x14ac:dyDescent="0.2">
      <c r="A40" s="2"/>
      <c r="B40" s="2"/>
      <c r="C40" s="2"/>
      <c r="D40" s="2"/>
      <c r="E40" s="2"/>
      <c r="F40" s="2"/>
      <c r="G40" s="2" t="s">
        <v>90</v>
      </c>
      <c r="H40" s="2"/>
      <c r="I40" s="3">
        <v>0</v>
      </c>
      <c r="J40" s="3">
        <v>3325</v>
      </c>
      <c r="K40" s="3">
        <v>9642.5</v>
      </c>
      <c r="L40" s="3">
        <v>9975</v>
      </c>
      <c r="M40" s="3">
        <v>9975</v>
      </c>
      <c r="N40" s="3">
        <v>9975</v>
      </c>
      <c r="O40" s="3">
        <v>10325</v>
      </c>
      <c r="P40" s="3">
        <v>10290</v>
      </c>
      <c r="Q40" s="3">
        <v>10290</v>
      </c>
      <c r="R40" s="3">
        <v>10290</v>
      </c>
      <c r="S40" s="3">
        <v>10290</v>
      </c>
      <c r="T40" s="3">
        <v>10290</v>
      </c>
      <c r="U40" s="3">
        <f t="shared" ref="U40:U41" si="110">ROUND(SUM(I40:T40),5)</f>
        <v>104667.5</v>
      </c>
      <c r="W40" s="13" t="s">
        <v>237</v>
      </c>
      <c r="Z40" s="3">
        <f>+'Contract Ops'!K54</f>
        <v>9145</v>
      </c>
      <c r="AA40" s="3">
        <f>+'Contract Ops'!L54</f>
        <v>9145</v>
      </c>
      <c r="AB40" s="3">
        <f>+'Contract Ops'!M54</f>
        <v>9145</v>
      </c>
      <c r="AC40" s="3">
        <f>+'Contract Ops'!N54</f>
        <v>9145</v>
      </c>
      <c r="AD40" s="3">
        <f>+'Contract Ops'!O54</f>
        <v>9145</v>
      </c>
      <c r="AE40" s="3">
        <f>+'Contract Ops'!P54</f>
        <v>9145</v>
      </c>
      <c r="AF40" s="3">
        <f>+'Contract Ops'!Q54</f>
        <v>9145</v>
      </c>
      <c r="AG40" s="3">
        <f>+'Contract Ops'!R54</f>
        <v>9145</v>
      </c>
      <c r="AH40" s="3">
        <f>+'Contract Ops'!S54</f>
        <v>9145</v>
      </c>
      <c r="AI40" s="3">
        <f>+'Contract Ops'!T54</f>
        <v>9145</v>
      </c>
      <c r="AJ40" s="3">
        <f>+'Contract Ops'!U54</f>
        <v>9145</v>
      </c>
      <c r="AK40" s="3">
        <f>+'Contract Ops'!V54</f>
        <v>9145</v>
      </c>
      <c r="AL40" s="3">
        <f t="shared" ref="AL40:AL51" si="111">ROUND(SUM(Z40:AK40),5)</f>
        <v>109740</v>
      </c>
      <c r="AM40" s="5"/>
      <c r="AN40" s="3">
        <v>122325</v>
      </c>
    </row>
    <row r="41" spans="1:40" ht="15" customHeight="1" thickBot="1" x14ac:dyDescent="0.25">
      <c r="A41" s="2"/>
      <c r="B41" s="2"/>
      <c r="C41" s="2"/>
      <c r="D41" s="2"/>
      <c r="E41" s="2"/>
      <c r="F41" s="2"/>
      <c r="G41" s="2" t="s">
        <v>91</v>
      </c>
      <c r="H41" s="2"/>
      <c r="I41" s="4">
        <v>0</v>
      </c>
      <c r="J41" s="4">
        <v>0</v>
      </c>
      <c r="K41" s="4">
        <v>5996.17</v>
      </c>
      <c r="L41" s="4">
        <v>1006.17</v>
      </c>
      <c r="M41" s="4">
        <v>1006.17</v>
      </c>
      <c r="N41" s="4">
        <v>960.28</v>
      </c>
      <c r="O41" s="4">
        <v>960.28</v>
      </c>
      <c r="P41" s="4">
        <v>960.28</v>
      </c>
      <c r="Q41" s="4">
        <v>960.28</v>
      </c>
      <c r="R41" s="4">
        <v>960.28</v>
      </c>
      <c r="S41" s="4">
        <v>960.28</v>
      </c>
      <c r="T41" s="4">
        <v>990.2</v>
      </c>
      <c r="U41" s="4">
        <f t="shared" si="110"/>
        <v>14760.39</v>
      </c>
      <c r="W41" s="13" t="s">
        <v>237</v>
      </c>
      <c r="Z41" s="4">
        <f>+'Contract Ops'!K75</f>
        <v>1770</v>
      </c>
      <c r="AA41" s="4">
        <f>+'Contract Ops'!L75</f>
        <v>1770</v>
      </c>
      <c r="AB41" s="4">
        <f>+'Contract Ops'!M75</f>
        <v>1770</v>
      </c>
      <c r="AC41" s="4">
        <f>+'Contract Ops'!N75</f>
        <v>1770</v>
      </c>
      <c r="AD41" s="4">
        <f>+'Contract Ops'!O75</f>
        <v>1770</v>
      </c>
      <c r="AE41" s="4">
        <f>+'Contract Ops'!P75</f>
        <v>1770</v>
      </c>
      <c r="AF41" s="4">
        <f>+'Contract Ops'!Q75</f>
        <v>1770</v>
      </c>
      <c r="AG41" s="4">
        <f>+'Contract Ops'!R75</f>
        <v>1770</v>
      </c>
      <c r="AH41" s="4">
        <f>+'Contract Ops'!S75</f>
        <v>1770</v>
      </c>
      <c r="AI41" s="4">
        <f>+'Contract Ops'!T75</f>
        <v>1770</v>
      </c>
      <c r="AJ41" s="4">
        <f>+'Contract Ops'!U75</f>
        <v>1770</v>
      </c>
      <c r="AK41" s="4">
        <f>+'Contract Ops'!V75</f>
        <v>1770</v>
      </c>
      <c r="AL41" s="4">
        <f t="shared" si="111"/>
        <v>21240</v>
      </c>
      <c r="AM41" s="5"/>
      <c r="AN41" s="4">
        <v>13975</v>
      </c>
    </row>
    <row r="42" spans="1:40" ht="15" customHeight="1" x14ac:dyDescent="0.2">
      <c r="A42" s="2"/>
      <c r="B42" s="2"/>
      <c r="C42" s="2"/>
      <c r="D42" s="2"/>
      <c r="E42" s="2"/>
      <c r="F42" s="2" t="s">
        <v>92</v>
      </c>
      <c r="G42" s="2"/>
      <c r="H42" s="2"/>
      <c r="I42" s="3">
        <f t="shared" ref="I42:U42" si="112">ROUND(SUM(I39:I41),5)</f>
        <v>0</v>
      </c>
      <c r="J42" s="3">
        <f t="shared" si="112"/>
        <v>3325</v>
      </c>
      <c r="K42" s="3">
        <f t="shared" si="112"/>
        <v>15638.67</v>
      </c>
      <c r="L42" s="3">
        <f t="shared" si="112"/>
        <v>10981.17</v>
      </c>
      <c r="M42" s="3">
        <f t="shared" si="112"/>
        <v>10981.17</v>
      </c>
      <c r="N42" s="3">
        <f t="shared" si="112"/>
        <v>10935.28</v>
      </c>
      <c r="O42" s="3">
        <f t="shared" si="112"/>
        <v>11285.28</v>
      </c>
      <c r="P42" s="3">
        <f t="shared" si="112"/>
        <v>11250.28</v>
      </c>
      <c r="Q42" s="3">
        <f t="shared" si="112"/>
        <v>11250.28</v>
      </c>
      <c r="R42" s="3">
        <f t="shared" si="112"/>
        <v>11250.28</v>
      </c>
      <c r="S42" s="3">
        <f t="shared" si="112"/>
        <v>11250.28</v>
      </c>
      <c r="T42" s="3">
        <f t="shared" si="112"/>
        <v>11280.2</v>
      </c>
      <c r="U42" s="3">
        <f t="shared" si="112"/>
        <v>119427.89</v>
      </c>
      <c r="Z42" s="3">
        <f t="shared" ref="Z42" si="113">ROUND(SUM(Z39:Z41),5)</f>
        <v>10915</v>
      </c>
      <c r="AA42" s="3">
        <f t="shared" ref="AA42" si="114">ROUND(SUM(AA39:AA41),5)</f>
        <v>10915</v>
      </c>
      <c r="AB42" s="3">
        <f t="shared" ref="AB42" si="115">ROUND(SUM(AB39:AB41),5)</f>
        <v>10915</v>
      </c>
      <c r="AC42" s="3">
        <f t="shared" ref="AC42" si="116">ROUND(SUM(AC39:AC41),5)</f>
        <v>10915</v>
      </c>
      <c r="AD42" s="3">
        <f t="shared" ref="AD42" si="117">ROUND(SUM(AD39:AD41),5)</f>
        <v>10915</v>
      </c>
      <c r="AE42" s="3">
        <f t="shared" ref="AE42" si="118">ROUND(SUM(AE39:AE41),5)</f>
        <v>10915</v>
      </c>
      <c r="AF42" s="3">
        <f t="shared" ref="AF42" si="119">ROUND(SUM(AF39:AF41),5)</f>
        <v>10915</v>
      </c>
      <c r="AG42" s="3">
        <f t="shared" ref="AG42" si="120">ROUND(SUM(AG39:AG41),5)</f>
        <v>10915</v>
      </c>
      <c r="AH42" s="3">
        <f t="shared" ref="AH42" si="121">ROUND(SUM(AH39:AH41),5)</f>
        <v>10915</v>
      </c>
      <c r="AI42" s="3">
        <f t="shared" ref="AI42" si="122">ROUND(SUM(AI39:AI41),5)</f>
        <v>10915</v>
      </c>
      <c r="AJ42" s="3">
        <f t="shared" ref="AJ42" si="123">ROUND(SUM(AJ39:AJ41),5)</f>
        <v>10915</v>
      </c>
      <c r="AK42" s="3">
        <f t="shared" ref="AK42:AN42" si="124">ROUND(SUM(AK39:AK41),5)</f>
        <v>10915</v>
      </c>
      <c r="AL42" s="3">
        <f t="shared" si="124"/>
        <v>130980</v>
      </c>
      <c r="AM42" s="5"/>
      <c r="AN42" s="3">
        <f t="shared" si="124"/>
        <v>136300</v>
      </c>
    </row>
    <row r="43" spans="1:40" ht="15" customHeight="1" x14ac:dyDescent="0.2">
      <c r="A43" s="2"/>
      <c r="B43" s="2"/>
      <c r="C43" s="2"/>
      <c r="D43" s="2"/>
      <c r="E43" s="2"/>
      <c r="F43" s="2" t="s">
        <v>93</v>
      </c>
      <c r="G43" s="2"/>
      <c r="H43" s="2"/>
      <c r="I43" s="3">
        <v>0</v>
      </c>
      <c r="J43" s="3">
        <v>0</v>
      </c>
      <c r="K43" s="3">
        <v>1606</v>
      </c>
      <c r="L43" s="3">
        <v>0</v>
      </c>
      <c r="M43" s="3">
        <v>0</v>
      </c>
      <c r="N43" s="3">
        <v>0</v>
      </c>
      <c r="O43" s="3">
        <v>0</v>
      </c>
      <c r="P43" s="3">
        <v>186.3</v>
      </c>
      <c r="Q43" s="3">
        <v>120.83</v>
      </c>
      <c r="R43" s="3">
        <v>423.65</v>
      </c>
      <c r="S43" s="3">
        <v>108</v>
      </c>
      <c r="T43" s="3">
        <v>108</v>
      </c>
      <c r="U43" s="3">
        <f t="shared" ref="U43:U51" si="125">ROUND(SUM(I43:T43),5)</f>
        <v>2552.7800000000002</v>
      </c>
      <c r="W43" s="3" t="s">
        <v>207</v>
      </c>
      <c r="X43" s="23">
        <f>ROUND(AVERAGE(K43:T43)*(1+$X$3),2)</f>
        <v>260.38</v>
      </c>
      <c r="Z43" s="3">
        <f>+$X43</f>
        <v>260.38</v>
      </c>
      <c r="AA43" s="3">
        <f t="shared" ref="AA43:AK43" si="126">+$X43</f>
        <v>260.38</v>
      </c>
      <c r="AB43" s="3">
        <f t="shared" si="126"/>
        <v>260.38</v>
      </c>
      <c r="AC43" s="3">
        <f t="shared" si="126"/>
        <v>260.38</v>
      </c>
      <c r="AD43" s="3">
        <f t="shared" si="126"/>
        <v>260.38</v>
      </c>
      <c r="AE43" s="3">
        <f t="shared" si="126"/>
        <v>260.38</v>
      </c>
      <c r="AF43" s="3">
        <f t="shared" si="126"/>
        <v>260.38</v>
      </c>
      <c r="AG43" s="3">
        <f t="shared" si="126"/>
        <v>260.38</v>
      </c>
      <c r="AH43" s="3">
        <f t="shared" si="126"/>
        <v>260.38</v>
      </c>
      <c r="AI43" s="3">
        <f t="shared" si="126"/>
        <v>260.38</v>
      </c>
      <c r="AJ43" s="3">
        <f t="shared" si="126"/>
        <v>260.38</v>
      </c>
      <c r="AK43" s="3">
        <f t="shared" si="126"/>
        <v>260.38</v>
      </c>
      <c r="AL43" s="3">
        <f t="shared" si="111"/>
        <v>3124.56</v>
      </c>
      <c r="AM43" s="5"/>
      <c r="AN43" s="3"/>
    </row>
    <row r="44" spans="1:40" ht="15" customHeight="1" x14ac:dyDescent="0.2">
      <c r="A44" s="2"/>
      <c r="B44" s="2"/>
      <c r="C44" s="2"/>
      <c r="D44" s="2"/>
      <c r="E44" s="2"/>
      <c r="F44" s="2" t="s">
        <v>94</v>
      </c>
      <c r="G44" s="2"/>
      <c r="H44" s="2"/>
      <c r="I44" s="3">
        <v>0</v>
      </c>
      <c r="J44" s="3">
        <v>0</v>
      </c>
      <c r="K44" s="3">
        <v>117.59</v>
      </c>
      <c r="L44" s="3">
        <v>0</v>
      </c>
      <c r="M44" s="3">
        <v>686.58</v>
      </c>
      <c r="N44" s="3">
        <v>0</v>
      </c>
      <c r="O44" s="3">
        <v>0</v>
      </c>
      <c r="P44" s="3">
        <v>690</v>
      </c>
      <c r="Q44" s="3">
        <v>0</v>
      </c>
      <c r="R44" s="3">
        <v>0</v>
      </c>
      <c r="S44" s="3">
        <v>888</v>
      </c>
      <c r="T44" s="3">
        <v>384</v>
      </c>
      <c r="U44" s="3">
        <f t="shared" si="125"/>
        <v>2766.17</v>
      </c>
      <c r="W44" s="13" t="s">
        <v>210</v>
      </c>
      <c r="X44" s="23">
        <v>6000</v>
      </c>
      <c r="Z44" s="3">
        <f>ROUND($X44/12,2)</f>
        <v>500</v>
      </c>
      <c r="AA44" s="3">
        <f t="shared" ref="AA44:AK44" si="127">ROUND($X44/12,2)</f>
        <v>500</v>
      </c>
      <c r="AB44" s="3">
        <f t="shared" si="127"/>
        <v>500</v>
      </c>
      <c r="AC44" s="3">
        <f t="shared" si="127"/>
        <v>500</v>
      </c>
      <c r="AD44" s="3">
        <f t="shared" si="127"/>
        <v>500</v>
      </c>
      <c r="AE44" s="3">
        <f t="shared" si="127"/>
        <v>500</v>
      </c>
      <c r="AF44" s="3">
        <f t="shared" si="127"/>
        <v>500</v>
      </c>
      <c r="AG44" s="3">
        <f t="shared" si="127"/>
        <v>500</v>
      </c>
      <c r="AH44" s="3">
        <f t="shared" si="127"/>
        <v>500</v>
      </c>
      <c r="AI44" s="3">
        <f t="shared" si="127"/>
        <v>500</v>
      </c>
      <c r="AJ44" s="3">
        <f t="shared" si="127"/>
        <v>500</v>
      </c>
      <c r="AK44" s="3">
        <f t="shared" si="127"/>
        <v>500</v>
      </c>
      <c r="AL44" s="3">
        <f t="shared" si="111"/>
        <v>6000</v>
      </c>
      <c r="AM44" s="5"/>
      <c r="AN44" s="3">
        <v>8230.7999999999993</v>
      </c>
    </row>
    <row r="45" spans="1:40" ht="15" customHeight="1" x14ac:dyDescent="0.2">
      <c r="A45" s="2"/>
      <c r="B45" s="2"/>
      <c r="C45" s="2"/>
      <c r="D45" s="2"/>
      <c r="E45" s="2"/>
      <c r="F45" s="2" t="s">
        <v>95</v>
      </c>
      <c r="G45" s="2"/>
      <c r="H45" s="2"/>
      <c r="I45" s="3">
        <v>0</v>
      </c>
      <c r="J45" s="3">
        <v>0</v>
      </c>
      <c r="K45" s="3">
        <v>682.67</v>
      </c>
      <c r="L45" s="3">
        <v>67.48</v>
      </c>
      <c r="M45" s="3">
        <v>243.95</v>
      </c>
      <c r="N45" s="3">
        <v>302.05</v>
      </c>
      <c r="O45" s="3">
        <v>254.38</v>
      </c>
      <c r="P45" s="3">
        <v>276.89999999999998</v>
      </c>
      <c r="Q45" s="3">
        <v>277.26</v>
      </c>
      <c r="R45" s="3">
        <v>274.7</v>
      </c>
      <c r="S45" s="3">
        <v>205.71</v>
      </c>
      <c r="T45" s="3">
        <v>277.60000000000002</v>
      </c>
      <c r="U45" s="3">
        <f t="shared" si="125"/>
        <v>2862.7</v>
      </c>
      <c r="W45" s="3" t="s">
        <v>207</v>
      </c>
      <c r="X45" s="23">
        <f>ROUND(AVERAGE(K45:T45)*(1+$X$3),2)</f>
        <v>292</v>
      </c>
      <c r="Z45" s="3">
        <f>+$X45</f>
        <v>292</v>
      </c>
      <c r="AA45" s="3">
        <f t="shared" ref="AA45:AK45" si="128">+$X45</f>
        <v>292</v>
      </c>
      <c r="AB45" s="3">
        <f t="shared" si="128"/>
        <v>292</v>
      </c>
      <c r="AC45" s="3">
        <f t="shared" si="128"/>
        <v>292</v>
      </c>
      <c r="AD45" s="3">
        <f t="shared" si="128"/>
        <v>292</v>
      </c>
      <c r="AE45" s="3">
        <f t="shared" si="128"/>
        <v>292</v>
      </c>
      <c r="AF45" s="3">
        <f t="shared" si="128"/>
        <v>292</v>
      </c>
      <c r="AG45" s="3">
        <f t="shared" si="128"/>
        <v>292</v>
      </c>
      <c r="AH45" s="3">
        <f t="shared" si="128"/>
        <v>292</v>
      </c>
      <c r="AI45" s="3">
        <f t="shared" si="128"/>
        <v>292</v>
      </c>
      <c r="AJ45" s="3">
        <f t="shared" si="128"/>
        <v>292</v>
      </c>
      <c r="AK45" s="3">
        <f t="shared" si="128"/>
        <v>292</v>
      </c>
      <c r="AL45" s="3">
        <f t="shared" si="111"/>
        <v>3504</v>
      </c>
      <c r="AM45" s="5"/>
      <c r="AN45" s="3">
        <v>6022.5</v>
      </c>
    </row>
    <row r="46" spans="1:40" ht="15" customHeight="1" x14ac:dyDescent="0.2">
      <c r="A46" s="2"/>
      <c r="B46" s="2"/>
      <c r="C46" s="2"/>
      <c r="D46" s="2"/>
      <c r="E46" s="2"/>
      <c r="F46" s="2" t="s">
        <v>96</v>
      </c>
      <c r="G46" s="2"/>
      <c r="H46" s="2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W46" s="69" t="s">
        <v>330</v>
      </c>
      <c r="X46" s="28">
        <f>4*40</f>
        <v>160</v>
      </c>
      <c r="Z46" s="3">
        <f>+$X$46</f>
        <v>160</v>
      </c>
      <c r="AA46" s="3">
        <f t="shared" ref="AA46:AK46" si="129">+$X$46</f>
        <v>160</v>
      </c>
      <c r="AB46" s="3">
        <f t="shared" si="129"/>
        <v>160</v>
      </c>
      <c r="AC46" s="3">
        <f t="shared" si="129"/>
        <v>160</v>
      </c>
      <c r="AD46" s="3">
        <f t="shared" si="129"/>
        <v>160</v>
      </c>
      <c r="AE46" s="3">
        <f t="shared" si="129"/>
        <v>160</v>
      </c>
      <c r="AF46" s="3">
        <f t="shared" si="129"/>
        <v>160</v>
      </c>
      <c r="AG46" s="3">
        <f t="shared" si="129"/>
        <v>160</v>
      </c>
      <c r="AH46" s="3">
        <f t="shared" si="129"/>
        <v>160</v>
      </c>
      <c r="AI46" s="3">
        <f t="shared" si="129"/>
        <v>160</v>
      </c>
      <c r="AJ46" s="3">
        <f t="shared" si="129"/>
        <v>160</v>
      </c>
      <c r="AK46" s="3">
        <f t="shared" si="129"/>
        <v>160</v>
      </c>
      <c r="AL46" s="3">
        <f t="shared" si="111"/>
        <v>1920</v>
      </c>
      <c r="AM46" s="5"/>
      <c r="AN46" s="3">
        <v>1204.56</v>
      </c>
    </row>
    <row r="47" spans="1:40" ht="15" customHeight="1" x14ac:dyDescent="0.2">
      <c r="A47" s="2"/>
      <c r="B47" s="2"/>
      <c r="C47" s="2"/>
      <c r="D47" s="2"/>
      <c r="E47" s="2"/>
      <c r="F47" s="2" t="s">
        <v>97</v>
      </c>
      <c r="G47" s="2"/>
      <c r="H47" s="2"/>
      <c r="I47" s="3">
        <v>0</v>
      </c>
      <c r="J47" s="3">
        <v>0</v>
      </c>
      <c r="K47" s="3">
        <v>111.15</v>
      </c>
      <c r="L47" s="3">
        <v>111.15</v>
      </c>
      <c r="M47" s="3">
        <v>111.15</v>
      </c>
      <c r="N47" s="3">
        <v>155.38999999999999</v>
      </c>
      <c r="O47" s="3">
        <v>945.52</v>
      </c>
      <c r="P47" s="3">
        <v>155.38999999999999</v>
      </c>
      <c r="Q47" s="3">
        <v>155.38999999999999</v>
      </c>
      <c r="R47" s="3">
        <v>155.38999999999999</v>
      </c>
      <c r="S47" s="3">
        <v>155.38999999999999</v>
      </c>
      <c r="T47" s="3">
        <v>155.38999999999999</v>
      </c>
      <c r="U47" s="3">
        <f t="shared" si="125"/>
        <v>2211.31</v>
      </c>
      <c r="W47" s="13" t="s">
        <v>237</v>
      </c>
      <c r="X47" s="23"/>
      <c r="Z47" s="3">
        <f>+'Contract Ops'!K136</f>
        <v>174.66</v>
      </c>
      <c r="AA47" s="3">
        <f>+'Contract Ops'!L136</f>
        <v>174.66</v>
      </c>
      <c r="AB47" s="3">
        <f>+'Contract Ops'!M136</f>
        <v>174.66</v>
      </c>
      <c r="AC47" s="3">
        <f>+'Contract Ops'!N136</f>
        <v>174.66</v>
      </c>
      <c r="AD47" s="3">
        <f>+'Contract Ops'!O136</f>
        <v>174.66</v>
      </c>
      <c r="AE47" s="3">
        <f>+'Contract Ops'!P136</f>
        <v>174.66</v>
      </c>
      <c r="AF47" s="3">
        <f>+'Contract Ops'!Q136</f>
        <v>174.66</v>
      </c>
      <c r="AG47" s="3">
        <f>+'Contract Ops'!R136</f>
        <v>174.66</v>
      </c>
      <c r="AH47" s="3">
        <f>+'Contract Ops'!S136</f>
        <v>174.66</v>
      </c>
      <c r="AI47" s="3">
        <f>+'Contract Ops'!T136</f>
        <v>174.66</v>
      </c>
      <c r="AJ47" s="3">
        <f>+'Contract Ops'!U136</f>
        <v>174.66</v>
      </c>
      <c r="AK47" s="3">
        <f>+'Contract Ops'!V136</f>
        <v>174.66</v>
      </c>
      <c r="AL47" s="3">
        <f t="shared" si="111"/>
        <v>2095.92</v>
      </c>
      <c r="AM47" s="5"/>
      <c r="AN47" s="3">
        <v>1294.8599999999999</v>
      </c>
    </row>
    <row r="48" spans="1:40" ht="15" customHeight="1" x14ac:dyDescent="0.2">
      <c r="A48" s="2"/>
      <c r="B48" s="2"/>
      <c r="C48" s="2"/>
      <c r="D48" s="2"/>
      <c r="E48" s="2"/>
      <c r="F48" s="2" t="s">
        <v>131</v>
      </c>
      <c r="G48" s="2"/>
      <c r="H48" s="2"/>
      <c r="I48" s="3">
        <v>0</v>
      </c>
      <c r="J48" s="3">
        <v>166.67</v>
      </c>
      <c r="K48" s="3">
        <v>500</v>
      </c>
      <c r="L48" s="3">
        <v>500</v>
      </c>
      <c r="M48" s="3">
        <v>733.5</v>
      </c>
      <c r="N48" s="3">
        <v>500</v>
      </c>
      <c r="O48" s="3">
        <v>500</v>
      </c>
      <c r="P48" s="3">
        <v>500</v>
      </c>
      <c r="Q48" s="3">
        <v>500</v>
      </c>
      <c r="R48" s="3">
        <v>500</v>
      </c>
      <c r="S48" s="3">
        <v>500</v>
      </c>
      <c r="T48" s="3">
        <v>500</v>
      </c>
      <c r="U48" s="3">
        <f t="shared" si="125"/>
        <v>5400.17</v>
      </c>
      <c r="W48" s="13" t="s">
        <v>244</v>
      </c>
      <c r="X48" s="23">
        <v>500</v>
      </c>
      <c r="Z48" s="3">
        <f>+$X48</f>
        <v>500</v>
      </c>
      <c r="AA48" s="3">
        <f t="shared" ref="AA48:AK49" si="130">+$X48</f>
        <v>500</v>
      </c>
      <c r="AB48" s="3">
        <f t="shared" si="130"/>
        <v>500</v>
      </c>
      <c r="AC48" s="3">
        <f t="shared" si="130"/>
        <v>500</v>
      </c>
      <c r="AD48" s="3">
        <f t="shared" si="130"/>
        <v>500</v>
      </c>
      <c r="AE48" s="3">
        <f t="shared" si="130"/>
        <v>500</v>
      </c>
      <c r="AF48" s="3">
        <f t="shared" si="130"/>
        <v>500</v>
      </c>
      <c r="AG48" s="3">
        <f t="shared" si="130"/>
        <v>500</v>
      </c>
      <c r="AH48" s="3">
        <f t="shared" si="130"/>
        <v>500</v>
      </c>
      <c r="AI48" s="3">
        <f t="shared" si="130"/>
        <v>500</v>
      </c>
      <c r="AJ48" s="3">
        <f t="shared" si="130"/>
        <v>500</v>
      </c>
      <c r="AK48" s="3">
        <f t="shared" si="130"/>
        <v>500</v>
      </c>
      <c r="AL48" s="3">
        <f t="shared" si="111"/>
        <v>6000</v>
      </c>
      <c r="AM48" s="5"/>
      <c r="AN48" s="3">
        <v>0</v>
      </c>
    </row>
    <row r="49" spans="1:40" ht="15" customHeight="1" x14ac:dyDescent="0.2">
      <c r="A49" s="2"/>
      <c r="B49" s="2"/>
      <c r="C49" s="2"/>
      <c r="D49" s="2"/>
      <c r="E49" s="2"/>
      <c r="F49" s="2" t="s">
        <v>98</v>
      </c>
      <c r="G49" s="2"/>
      <c r="H49" s="2"/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170.8</v>
      </c>
      <c r="Q49" s="3">
        <v>0</v>
      </c>
      <c r="R49" s="3">
        <v>122.95</v>
      </c>
      <c r="S49" s="3">
        <v>122.95</v>
      </c>
      <c r="T49" s="3">
        <v>122.95</v>
      </c>
      <c r="U49" s="3">
        <f t="shared" si="125"/>
        <v>539.65</v>
      </c>
      <c r="W49" s="13" t="s">
        <v>242</v>
      </c>
      <c r="X49" s="23">
        <v>200</v>
      </c>
      <c r="Z49" s="3"/>
      <c r="AA49" s="3"/>
      <c r="AB49" s="3"/>
      <c r="AC49" s="3"/>
      <c r="AD49" s="3"/>
      <c r="AE49" s="3"/>
      <c r="AF49" s="3">
        <f>+$X49</f>
        <v>200</v>
      </c>
      <c r="AG49" s="3">
        <f t="shared" si="130"/>
        <v>200</v>
      </c>
      <c r="AH49" s="3">
        <f t="shared" si="130"/>
        <v>200</v>
      </c>
      <c r="AI49" s="3">
        <f t="shared" si="130"/>
        <v>200</v>
      </c>
      <c r="AJ49" s="3"/>
      <c r="AK49" s="3"/>
      <c r="AL49" s="3">
        <f t="shared" si="111"/>
        <v>800</v>
      </c>
      <c r="AM49" s="5"/>
      <c r="AN49" s="3"/>
    </row>
    <row r="50" spans="1:40" ht="15" customHeight="1" x14ac:dyDescent="0.2">
      <c r="A50" s="2"/>
      <c r="B50" s="2"/>
      <c r="C50" s="2"/>
      <c r="D50" s="2"/>
      <c r="E50" s="2"/>
      <c r="F50" s="2" t="s">
        <v>99</v>
      </c>
      <c r="G50" s="2"/>
      <c r="H50" s="2"/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133.22999999999999</v>
      </c>
      <c r="Q50" s="3">
        <v>0</v>
      </c>
      <c r="R50" s="3">
        <v>0</v>
      </c>
      <c r="S50" s="3">
        <v>0</v>
      </c>
      <c r="T50" s="3">
        <v>164.77</v>
      </c>
      <c r="U50" s="3">
        <f t="shared" si="125"/>
        <v>298</v>
      </c>
      <c r="W50" s="13" t="s">
        <v>208</v>
      </c>
      <c r="X50" s="23"/>
      <c r="Z50" s="3">
        <v>170.26</v>
      </c>
      <c r="AA50" s="3">
        <v>159.27000000000001</v>
      </c>
      <c r="AB50" s="3">
        <v>170.26</v>
      </c>
      <c r="AC50" s="3">
        <v>164.77</v>
      </c>
      <c r="AD50" s="3">
        <v>170.26</v>
      </c>
      <c r="AE50" s="3">
        <v>164.77</v>
      </c>
      <c r="AF50" s="3">
        <v>170.26</v>
      </c>
      <c r="AG50" s="3">
        <v>170.24</v>
      </c>
      <c r="AH50" s="71">
        <v>175</v>
      </c>
      <c r="AI50" s="71">
        <v>175</v>
      </c>
      <c r="AJ50" s="71">
        <v>175</v>
      </c>
      <c r="AK50" s="71">
        <v>175</v>
      </c>
      <c r="AL50" s="3">
        <f t="shared" si="111"/>
        <v>2040.09</v>
      </c>
      <c r="AM50" s="5"/>
      <c r="AN50" s="3">
        <v>9234.6</v>
      </c>
    </row>
    <row r="51" spans="1:40" ht="15" customHeight="1" x14ac:dyDescent="0.2">
      <c r="A51" s="2"/>
      <c r="B51" s="2"/>
      <c r="C51" s="2"/>
      <c r="D51" s="2"/>
      <c r="E51" s="2"/>
      <c r="F51" s="2" t="s">
        <v>100</v>
      </c>
      <c r="G51" s="2"/>
      <c r="H51" s="2"/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53.61</v>
      </c>
      <c r="Q51" s="3">
        <v>100.52</v>
      </c>
      <c r="R51" s="3">
        <v>2210.11</v>
      </c>
      <c r="S51" s="3">
        <v>367.12</v>
      </c>
      <c r="T51" s="3">
        <v>504.03</v>
      </c>
      <c r="U51" s="3">
        <f t="shared" si="125"/>
        <v>3235.39</v>
      </c>
      <c r="W51" s="13" t="s">
        <v>208</v>
      </c>
      <c r="X51" s="23"/>
      <c r="Z51" s="3">
        <v>416.96</v>
      </c>
      <c r="AA51" s="3">
        <v>390.06</v>
      </c>
      <c r="AB51" s="3">
        <v>416.96</v>
      </c>
      <c r="AC51" s="3">
        <v>403.51</v>
      </c>
      <c r="AD51" s="3">
        <v>416.96</v>
      </c>
      <c r="AE51" s="3">
        <v>403.51</v>
      </c>
      <c r="AF51" s="3">
        <v>416.96</v>
      </c>
      <c r="AG51" s="3">
        <v>416.92</v>
      </c>
      <c r="AH51" s="71">
        <v>425</v>
      </c>
      <c r="AI51" s="71">
        <v>425</v>
      </c>
      <c r="AJ51" s="71">
        <v>425</v>
      </c>
      <c r="AK51" s="71">
        <v>425</v>
      </c>
      <c r="AL51" s="3">
        <f t="shared" si="111"/>
        <v>4981.84</v>
      </c>
      <c r="AM51" s="5"/>
      <c r="AN51" s="3"/>
    </row>
    <row r="52" spans="1:40" ht="15" customHeight="1" x14ac:dyDescent="0.2">
      <c r="A52" s="2"/>
      <c r="B52" s="2"/>
      <c r="C52" s="2"/>
      <c r="D52" s="2"/>
      <c r="E52" s="2"/>
      <c r="F52" s="2" t="s">
        <v>101</v>
      </c>
      <c r="G52" s="2"/>
      <c r="H52" s="2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X52" s="2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5"/>
      <c r="AN52" s="3"/>
    </row>
    <row r="53" spans="1:40" ht="15" customHeight="1" thickBot="1" x14ac:dyDescent="0.25">
      <c r="A53" s="2"/>
      <c r="B53" s="2"/>
      <c r="C53" s="2"/>
      <c r="D53" s="2"/>
      <c r="E53" s="2"/>
      <c r="F53" s="2"/>
      <c r="G53" s="2" t="s">
        <v>102</v>
      </c>
      <c r="H53" s="2"/>
      <c r="I53" s="4">
        <v>0</v>
      </c>
      <c r="J53" s="4">
        <v>0</v>
      </c>
      <c r="K53" s="4">
        <v>0</v>
      </c>
      <c r="L53" s="4">
        <v>400</v>
      </c>
      <c r="M53" s="4">
        <v>1537.18</v>
      </c>
      <c r="N53" s="4">
        <v>98.35</v>
      </c>
      <c r="O53" s="4">
        <v>95.17</v>
      </c>
      <c r="P53" s="4">
        <v>98.35</v>
      </c>
      <c r="Q53" s="4">
        <v>95.17</v>
      </c>
      <c r="R53" s="4">
        <v>98.35</v>
      </c>
      <c r="S53" s="4">
        <v>98.35</v>
      </c>
      <c r="T53" s="4">
        <v>95.17</v>
      </c>
      <c r="U53" s="4">
        <f>ROUND(SUM(I53:T53),5)</f>
        <v>2616.09</v>
      </c>
      <c r="W53" s="3" t="s">
        <v>207</v>
      </c>
      <c r="X53" s="23">
        <f>ROUND(AVERAGE(K53:T53)*(1+$X$3),2)</f>
        <v>266.83999999999997</v>
      </c>
      <c r="Z53" s="4">
        <f>+$X53</f>
        <v>266.83999999999997</v>
      </c>
      <c r="AA53" s="4">
        <f t="shared" ref="AA53:AK53" si="131">+$X53</f>
        <v>266.83999999999997</v>
      </c>
      <c r="AB53" s="4">
        <f t="shared" si="131"/>
        <v>266.83999999999997</v>
      </c>
      <c r="AC53" s="4">
        <f t="shared" si="131"/>
        <v>266.83999999999997</v>
      </c>
      <c r="AD53" s="4">
        <f t="shared" si="131"/>
        <v>266.83999999999997</v>
      </c>
      <c r="AE53" s="4">
        <f t="shared" si="131"/>
        <v>266.83999999999997</v>
      </c>
      <c r="AF53" s="4">
        <f t="shared" si="131"/>
        <v>266.83999999999997</v>
      </c>
      <c r="AG53" s="4">
        <f t="shared" si="131"/>
        <v>266.83999999999997</v>
      </c>
      <c r="AH53" s="4">
        <f t="shared" si="131"/>
        <v>266.83999999999997</v>
      </c>
      <c r="AI53" s="4">
        <f t="shared" si="131"/>
        <v>266.83999999999997</v>
      </c>
      <c r="AJ53" s="4">
        <f t="shared" si="131"/>
        <v>266.83999999999997</v>
      </c>
      <c r="AK53" s="4">
        <f t="shared" si="131"/>
        <v>266.83999999999997</v>
      </c>
      <c r="AL53" s="4">
        <f>ROUND(SUM(Z53:AK53),5)</f>
        <v>3202.08</v>
      </c>
      <c r="AM53" s="5"/>
      <c r="AN53" s="4">
        <v>3513.12</v>
      </c>
    </row>
    <row r="54" spans="1:40" ht="15" customHeight="1" x14ac:dyDescent="0.2">
      <c r="A54" s="2"/>
      <c r="B54" s="2"/>
      <c r="C54" s="2"/>
      <c r="D54" s="2"/>
      <c r="E54" s="2"/>
      <c r="F54" s="2" t="s">
        <v>103</v>
      </c>
      <c r="G54" s="2"/>
      <c r="H54" s="2"/>
      <c r="I54" s="3">
        <f t="shared" ref="I54:U54" si="132">ROUND(SUM(I52:I53),5)</f>
        <v>0</v>
      </c>
      <c r="J54" s="3">
        <f t="shared" si="132"/>
        <v>0</v>
      </c>
      <c r="K54" s="3">
        <f t="shared" si="132"/>
        <v>0</v>
      </c>
      <c r="L54" s="3">
        <f t="shared" si="132"/>
        <v>400</v>
      </c>
      <c r="M54" s="3">
        <f t="shared" si="132"/>
        <v>1537.18</v>
      </c>
      <c r="N54" s="3">
        <f t="shared" si="132"/>
        <v>98.35</v>
      </c>
      <c r="O54" s="3">
        <f t="shared" si="132"/>
        <v>95.17</v>
      </c>
      <c r="P54" s="3">
        <f t="shared" si="132"/>
        <v>98.35</v>
      </c>
      <c r="Q54" s="3">
        <f t="shared" si="132"/>
        <v>95.17</v>
      </c>
      <c r="R54" s="3">
        <f t="shared" si="132"/>
        <v>98.35</v>
      </c>
      <c r="S54" s="3">
        <f t="shared" si="132"/>
        <v>98.35</v>
      </c>
      <c r="T54" s="3">
        <f t="shared" si="132"/>
        <v>95.17</v>
      </c>
      <c r="U54" s="3">
        <f t="shared" si="132"/>
        <v>2616.09</v>
      </c>
      <c r="X54" s="23"/>
      <c r="Z54" s="3">
        <f t="shared" ref="Z54" si="133">ROUND(SUM(Z52:Z53),5)</f>
        <v>266.83999999999997</v>
      </c>
      <c r="AA54" s="3">
        <f t="shared" ref="AA54" si="134">ROUND(SUM(AA52:AA53),5)</f>
        <v>266.83999999999997</v>
      </c>
      <c r="AB54" s="3">
        <f t="shared" ref="AB54" si="135">ROUND(SUM(AB52:AB53),5)</f>
        <v>266.83999999999997</v>
      </c>
      <c r="AC54" s="3">
        <f t="shared" ref="AC54" si="136">ROUND(SUM(AC52:AC53),5)</f>
        <v>266.83999999999997</v>
      </c>
      <c r="AD54" s="3">
        <f t="shared" ref="AD54" si="137">ROUND(SUM(AD52:AD53),5)</f>
        <v>266.83999999999997</v>
      </c>
      <c r="AE54" s="3">
        <f t="shared" ref="AE54" si="138">ROUND(SUM(AE52:AE53),5)</f>
        <v>266.83999999999997</v>
      </c>
      <c r="AF54" s="3">
        <f t="shared" ref="AF54" si="139">ROUND(SUM(AF52:AF53),5)</f>
        <v>266.83999999999997</v>
      </c>
      <c r="AG54" s="3">
        <f t="shared" ref="AG54" si="140">ROUND(SUM(AG52:AG53),5)</f>
        <v>266.83999999999997</v>
      </c>
      <c r="AH54" s="3">
        <f t="shared" ref="AH54" si="141">ROUND(SUM(AH52:AH53),5)</f>
        <v>266.83999999999997</v>
      </c>
      <c r="AI54" s="3">
        <f t="shared" ref="AI54" si="142">ROUND(SUM(AI52:AI53),5)</f>
        <v>266.83999999999997</v>
      </c>
      <c r="AJ54" s="3">
        <f t="shared" ref="AJ54" si="143">ROUND(SUM(AJ52:AJ53),5)</f>
        <v>266.83999999999997</v>
      </c>
      <c r="AK54" s="3">
        <f t="shared" ref="AK54:AN54" si="144">ROUND(SUM(AK52:AK53),5)</f>
        <v>266.83999999999997</v>
      </c>
      <c r="AL54" s="3">
        <f t="shared" si="144"/>
        <v>3202.08</v>
      </c>
      <c r="AM54" s="5"/>
      <c r="AN54" s="3">
        <f t="shared" si="144"/>
        <v>3513.12</v>
      </c>
    </row>
    <row r="55" spans="1:40" ht="15" customHeight="1" x14ac:dyDescent="0.2">
      <c r="A55" s="2"/>
      <c r="B55" s="2"/>
      <c r="C55" s="2"/>
      <c r="D55" s="2"/>
      <c r="E55" s="2"/>
      <c r="F55" s="2" t="s">
        <v>105</v>
      </c>
      <c r="G55" s="2"/>
      <c r="H55" s="2"/>
      <c r="I55" s="3">
        <v>0</v>
      </c>
      <c r="J55" s="3">
        <v>0</v>
      </c>
      <c r="K55" s="3">
        <v>231.39</v>
      </c>
      <c r="L55" s="3">
        <v>258.02999999999997</v>
      </c>
      <c r="M55" s="3">
        <v>-3.3</v>
      </c>
      <c r="N55" s="3">
        <v>138.46</v>
      </c>
      <c r="O55" s="3">
        <v>145.34</v>
      </c>
      <c r="P55" s="3">
        <v>141.97999999999999</v>
      </c>
      <c r="Q55" s="3">
        <v>142.22</v>
      </c>
      <c r="R55" s="3">
        <v>142.41</v>
      </c>
      <c r="S55" s="3">
        <v>142.38999999999999</v>
      </c>
      <c r="T55" s="3">
        <v>152.6</v>
      </c>
      <c r="U55" s="3">
        <f>ROUND(SUM(I55:T55),5)</f>
        <v>1491.52</v>
      </c>
      <c r="W55" s="13" t="s">
        <v>238</v>
      </c>
      <c r="X55" s="22">
        <v>0.01</v>
      </c>
      <c r="Z55" s="3">
        <f>ROUND($X55*Z$21,2)</f>
        <v>269.01</v>
      </c>
      <c r="AA55" s="3">
        <f t="shared" ref="AA55:AK55" si="145">ROUND($X55*AA$21,2)</f>
        <v>266.07</v>
      </c>
      <c r="AB55" s="3">
        <f t="shared" si="145"/>
        <v>266.67</v>
      </c>
      <c r="AC55" s="3">
        <f t="shared" si="145"/>
        <v>271.08</v>
      </c>
      <c r="AD55" s="3">
        <f t="shared" si="145"/>
        <v>277.66000000000003</v>
      </c>
      <c r="AE55" s="3">
        <f t="shared" si="145"/>
        <v>278.76</v>
      </c>
      <c r="AF55" s="3">
        <f t="shared" si="145"/>
        <v>279.94</v>
      </c>
      <c r="AG55" s="3">
        <f t="shared" si="145"/>
        <v>283.18</v>
      </c>
      <c r="AH55" s="3">
        <f t="shared" si="145"/>
        <v>279.83</v>
      </c>
      <c r="AI55" s="3">
        <f t="shared" si="145"/>
        <v>275.98</v>
      </c>
      <c r="AJ55" s="3">
        <f t="shared" si="145"/>
        <v>271.44</v>
      </c>
      <c r="AK55" s="3">
        <f t="shared" si="145"/>
        <v>270.12</v>
      </c>
      <c r="AL55" s="3">
        <f>ROUND(SUM(Z55:AK55),5)</f>
        <v>3289.74</v>
      </c>
      <c r="AM55" s="5"/>
      <c r="AN55" s="3">
        <v>1651.73</v>
      </c>
    </row>
    <row r="56" spans="1:40" ht="15" customHeight="1" x14ac:dyDescent="0.2">
      <c r="A56" s="2"/>
      <c r="B56" s="2"/>
      <c r="C56" s="2"/>
      <c r="D56" s="2"/>
      <c r="E56" s="2"/>
      <c r="F56" s="2" t="s">
        <v>106</v>
      </c>
      <c r="G56" s="2"/>
      <c r="H56" s="2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X56" s="2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5"/>
      <c r="AN56" s="3"/>
    </row>
    <row r="57" spans="1:40" ht="15" customHeight="1" x14ac:dyDescent="0.2">
      <c r="A57" s="2"/>
      <c r="B57" s="2"/>
      <c r="C57" s="2"/>
      <c r="D57" s="2"/>
      <c r="E57" s="2"/>
      <c r="F57" s="139"/>
      <c r="G57" s="2" t="s">
        <v>121</v>
      </c>
      <c r="H57" s="2"/>
      <c r="I57" s="3"/>
      <c r="J57" s="3"/>
      <c r="K57" s="3"/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506.9</v>
      </c>
      <c r="U57" s="3">
        <f t="shared" ref="U57:U59" si="146">ROUND(SUM(I57:T57),5)</f>
        <v>506.9</v>
      </c>
      <c r="W57" s="3" t="s">
        <v>207</v>
      </c>
      <c r="X57" s="23">
        <f>ROUND(AVERAGE(K57:T57)*(1+$X$3),2)</f>
        <v>57.45</v>
      </c>
      <c r="Z57" s="3">
        <f>+$X57</f>
        <v>57.45</v>
      </c>
      <c r="AA57" s="3">
        <f t="shared" ref="AA57:AK58" si="147">+$X57</f>
        <v>57.45</v>
      </c>
      <c r="AB57" s="3">
        <f t="shared" si="147"/>
        <v>57.45</v>
      </c>
      <c r="AC57" s="3">
        <f t="shared" si="147"/>
        <v>57.45</v>
      </c>
      <c r="AD57" s="3">
        <f t="shared" si="147"/>
        <v>57.45</v>
      </c>
      <c r="AE57" s="3">
        <f t="shared" si="147"/>
        <v>57.45</v>
      </c>
      <c r="AF57" s="3">
        <f t="shared" si="147"/>
        <v>57.45</v>
      </c>
      <c r="AG57" s="3">
        <f t="shared" si="147"/>
        <v>57.45</v>
      </c>
      <c r="AH57" s="3">
        <f t="shared" si="147"/>
        <v>57.45</v>
      </c>
      <c r="AI57" s="3">
        <f t="shared" si="147"/>
        <v>57.45</v>
      </c>
      <c r="AJ57" s="3">
        <f t="shared" si="147"/>
        <v>57.45</v>
      </c>
      <c r="AK57" s="3">
        <f t="shared" si="147"/>
        <v>57.45</v>
      </c>
      <c r="AL57" s="3">
        <f>ROUND(SUM(Z57:AK57),5)</f>
        <v>689.4</v>
      </c>
      <c r="AM57" s="5"/>
      <c r="AN57" s="3"/>
    </row>
    <row r="58" spans="1:40" ht="15" customHeight="1" x14ac:dyDescent="0.2">
      <c r="A58" s="2"/>
      <c r="B58" s="2"/>
      <c r="C58" s="2"/>
      <c r="D58" s="2"/>
      <c r="E58" s="2"/>
      <c r="F58" s="2"/>
      <c r="G58" s="2" t="s">
        <v>107</v>
      </c>
      <c r="H58" s="2"/>
      <c r="I58" s="3">
        <v>0</v>
      </c>
      <c r="J58" s="3">
        <v>25</v>
      </c>
      <c r="K58" s="3">
        <v>0</v>
      </c>
      <c r="L58" s="3">
        <v>10</v>
      </c>
      <c r="M58" s="3">
        <v>10</v>
      </c>
      <c r="N58" s="3">
        <v>472.6</v>
      </c>
      <c r="O58" s="3">
        <v>915.44</v>
      </c>
      <c r="P58" s="3">
        <v>1010.95</v>
      </c>
      <c r="Q58" s="3">
        <v>717.87</v>
      </c>
      <c r="R58" s="3">
        <v>1281.1099999999999</v>
      </c>
      <c r="S58" s="3">
        <v>-87.36</v>
      </c>
      <c r="T58" s="3">
        <v>861.42</v>
      </c>
      <c r="U58" s="3">
        <f t="shared" si="146"/>
        <v>5217.03</v>
      </c>
      <c r="W58" s="3" t="s">
        <v>207</v>
      </c>
      <c r="X58" s="23">
        <f>ROUND(AVERAGE(K58:T58)*(1+$X$3),2)</f>
        <v>529.59</v>
      </c>
      <c r="Z58" s="3">
        <f>+$X58</f>
        <v>529.59</v>
      </c>
      <c r="AA58" s="3">
        <f t="shared" si="147"/>
        <v>529.59</v>
      </c>
      <c r="AB58" s="3">
        <f t="shared" si="147"/>
        <v>529.59</v>
      </c>
      <c r="AC58" s="3">
        <f t="shared" si="147"/>
        <v>529.59</v>
      </c>
      <c r="AD58" s="3">
        <f t="shared" si="147"/>
        <v>529.59</v>
      </c>
      <c r="AE58" s="3">
        <f t="shared" si="147"/>
        <v>529.59</v>
      </c>
      <c r="AF58" s="3">
        <f t="shared" si="147"/>
        <v>529.59</v>
      </c>
      <c r="AG58" s="3">
        <f t="shared" si="147"/>
        <v>529.59</v>
      </c>
      <c r="AH58" s="3">
        <f t="shared" si="147"/>
        <v>529.59</v>
      </c>
      <c r="AI58" s="3">
        <f t="shared" si="147"/>
        <v>529.59</v>
      </c>
      <c r="AJ58" s="3">
        <f t="shared" si="147"/>
        <v>529.59</v>
      </c>
      <c r="AK58" s="3">
        <f t="shared" si="147"/>
        <v>529.59</v>
      </c>
      <c r="AL58" s="3">
        <f>ROUND(SUM(Z58:AK58),5)</f>
        <v>6355.08</v>
      </c>
      <c r="AM58" s="5"/>
      <c r="AN58" s="3">
        <v>99.96</v>
      </c>
    </row>
    <row r="59" spans="1:40" ht="15" customHeight="1" thickBot="1" x14ac:dyDescent="0.25">
      <c r="A59" s="2"/>
      <c r="B59" s="2"/>
      <c r="C59" s="2"/>
      <c r="D59" s="2"/>
      <c r="E59" s="2"/>
      <c r="F59" s="2"/>
      <c r="G59" s="2" t="s">
        <v>120</v>
      </c>
      <c r="H59" s="2"/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50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f t="shared" si="146"/>
        <v>50</v>
      </c>
      <c r="X59" s="23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>
        <f>ROUND(SUM(Z59:AK59),5)</f>
        <v>0</v>
      </c>
      <c r="AM59" s="5"/>
      <c r="AN59" s="5"/>
    </row>
    <row r="60" spans="1:40" ht="15" customHeight="1" thickBot="1" x14ac:dyDescent="0.25">
      <c r="A60" s="2"/>
      <c r="B60" s="2"/>
      <c r="C60" s="2"/>
      <c r="D60" s="2"/>
      <c r="E60" s="2"/>
      <c r="F60" s="2" t="s">
        <v>108</v>
      </c>
      <c r="G60" s="2"/>
      <c r="H60" s="2"/>
      <c r="I60" s="7">
        <f t="shared" ref="I60:S60" si="148">ROUND(SUM(I56:I59),5)</f>
        <v>0</v>
      </c>
      <c r="J60" s="7">
        <f t="shared" si="148"/>
        <v>25</v>
      </c>
      <c r="K60" s="7">
        <f t="shared" si="148"/>
        <v>0</v>
      </c>
      <c r="L60" s="7">
        <f t="shared" si="148"/>
        <v>10</v>
      </c>
      <c r="M60" s="7">
        <f t="shared" si="148"/>
        <v>10</v>
      </c>
      <c r="N60" s="7">
        <f t="shared" si="148"/>
        <v>522.6</v>
      </c>
      <c r="O60" s="7">
        <f t="shared" si="148"/>
        <v>915.44</v>
      </c>
      <c r="P60" s="7">
        <f t="shared" si="148"/>
        <v>1010.95</v>
      </c>
      <c r="Q60" s="7">
        <f t="shared" si="148"/>
        <v>717.87</v>
      </c>
      <c r="R60" s="7">
        <f t="shared" si="148"/>
        <v>1281.1099999999999</v>
      </c>
      <c r="S60" s="7">
        <f t="shared" si="148"/>
        <v>-87.36</v>
      </c>
      <c r="T60" s="7">
        <f t="shared" ref="T60:U60" si="149">ROUND(SUM(T56:T59),5)</f>
        <v>1368.32</v>
      </c>
      <c r="U60" s="7">
        <f t="shared" si="149"/>
        <v>5773.93</v>
      </c>
      <c r="X60" s="23"/>
      <c r="Z60" s="7">
        <f t="shared" ref="Z60" si="150">ROUND(SUM(Z56:Z59),5)</f>
        <v>587.04</v>
      </c>
      <c r="AA60" s="7">
        <f t="shared" ref="AA60" si="151">ROUND(SUM(AA56:AA59),5)</f>
        <v>587.04</v>
      </c>
      <c r="AB60" s="7">
        <f t="shared" ref="AB60" si="152">ROUND(SUM(AB56:AB59),5)</f>
        <v>587.04</v>
      </c>
      <c r="AC60" s="7">
        <f t="shared" ref="AC60" si="153">ROUND(SUM(AC56:AC59),5)</f>
        <v>587.04</v>
      </c>
      <c r="AD60" s="7">
        <f t="shared" ref="AD60" si="154">ROUND(SUM(AD56:AD59),5)</f>
        <v>587.04</v>
      </c>
      <c r="AE60" s="7">
        <f t="shared" ref="AE60" si="155">ROUND(SUM(AE56:AE59),5)</f>
        <v>587.04</v>
      </c>
      <c r="AF60" s="7">
        <f t="shared" ref="AF60" si="156">ROUND(SUM(AF56:AF59),5)</f>
        <v>587.04</v>
      </c>
      <c r="AG60" s="7">
        <f t="shared" ref="AG60" si="157">ROUND(SUM(AG56:AG59),5)</f>
        <v>587.04</v>
      </c>
      <c r="AH60" s="7">
        <f t="shared" ref="AH60" si="158">ROUND(SUM(AH56:AH59),5)</f>
        <v>587.04</v>
      </c>
      <c r="AI60" s="7">
        <f t="shared" ref="AI60" si="159">ROUND(SUM(AI56:AI59),5)</f>
        <v>587.04</v>
      </c>
      <c r="AJ60" s="7">
        <f t="shared" ref="AJ60" si="160">ROUND(SUM(AJ56:AJ59),5)</f>
        <v>587.04</v>
      </c>
      <c r="AK60" s="7">
        <f t="shared" ref="AK60:AN60" si="161">ROUND(SUM(AK56:AK59),5)</f>
        <v>587.04</v>
      </c>
      <c r="AL60" s="7">
        <f t="shared" si="161"/>
        <v>7044.48</v>
      </c>
      <c r="AM60" s="5"/>
      <c r="AN60" s="7">
        <f t="shared" si="161"/>
        <v>99.96</v>
      </c>
    </row>
    <row r="61" spans="1:40" ht="15" customHeight="1" x14ac:dyDescent="0.2">
      <c r="A61" s="2"/>
      <c r="B61" s="2"/>
      <c r="C61" s="2"/>
      <c r="D61" s="2"/>
      <c r="E61" s="2" t="s">
        <v>56</v>
      </c>
      <c r="F61" s="2"/>
      <c r="G61" s="2"/>
      <c r="H61" s="2"/>
      <c r="I61" s="3">
        <f t="shared" ref="I61:S61" si="162">ROUND(SUM(I32:I34)+I38+SUM(I42:I51)+SUM(I54:I55)+I60,5)</f>
        <v>0</v>
      </c>
      <c r="J61" s="3">
        <f t="shared" si="162"/>
        <v>4016.67</v>
      </c>
      <c r="K61" s="3">
        <f t="shared" si="162"/>
        <v>19698.79</v>
      </c>
      <c r="L61" s="3">
        <f t="shared" si="162"/>
        <v>13254.45</v>
      </c>
      <c r="M61" s="3">
        <f t="shared" si="162"/>
        <v>15260.07</v>
      </c>
      <c r="N61" s="3">
        <f t="shared" si="162"/>
        <v>13714.04</v>
      </c>
      <c r="O61" s="3">
        <f t="shared" si="162"/>
        <v>15429.06</v>
      </c>
      <c r="P61" s="3">
        <f t="shared" si="162"/>
        <v>15427.39</v>
      </c>
      <c r="Q61" s="3">
        <f t="shared" si="162"/>
        <v>14559.64</v>
      </c>
      <c r="R61" s="3">
        <f t="shared" si="162"/>
        <v>17742.5</v>
      </c>
      <c r="S61" s="3">
        <f t="shared" si="162"/>
        <v>15213.86</v>
      </c>
      <c r="T61" s="3">
        <f t="shared" ref="T61:U61" si="163">ROUND(SUM(T32:T34)+T38+SUM(T42:T51)+SUM(T54:T55)+T60,5)</f>
        <v>17373.88</v>
      </c>
      <c r="U61" s="3">
        <f t="shared" si="163"/>
        <v>161690.35</v>
      </c>
      <c r="X61" s="23"/>
      <c r="Z61" s="3">
        <f t="shared" ref="Z61" si="164">ROUND(SUM(Z32:Z34)+Z38+SUM(Z42:Z51)+SUM(Z54:Z55)+Z60,5)</f>
        <v>15795.026400000001</v>
      </c>
      <c r="AA61" s="3">
        <f t="shared" ref="AA61" si="165">ROUND(SUM(AA32:AA34)+AA38+SUM(AA42:AA51)+SUM(AA54:AA55)+AA60,5)</f>
        <v>15754.196400000001</v>
      </c>
      <c r="AB61" s="3">
        <f t="shared" ref="AB61" si="166">ROUND(SUM(AB32:AB34)+AB38+SUM(AB42:AB51)+SUM(AB54:AB55)+AB60,5)</f>
        <v>15938.5416</v>
      </c>
      <c r="AC61" s="3">
        <f t="shared" ref="AC61" si="167">ROUND(SUM(AC32:AC34)+AC38+SUM(AC42:AC51)+SUM(AC54:AC55)+AC60,5)</f>
        <v>15924.0116</v>
      </c>
      <c r="AD61" s="3">
        <f t="shared" ref="AD61" si="168">ROUND(SUM(AD32:AD34)+AD38+SUM(AD42:AD51)+SUM(AD54:AD55)+AD60,5)</f>
        <v>16095.3868</v>
      </c>
      <c r="AE61" s="3">
        <f t="shared" ref="AE61" si="169">ROUND(SUM(AE32:AE34)+AE38+SUM(AE42:AE51)+SUM(AE54:AE55)+AE60,5)</f>
        <v>16150.474399999999</v>
      </c>
      <c r="AF61" s="3">
        <f t="shared" ref="AF61" si="170">ROUND(SUM(AF32:AF34)+AF38+SUM(AF42:AF51)+SUM(AF54:AF55)+AF60,5)</f>
        <v>16370.5944</v>
      </c>
      <c r="AG61" s="3">
        <f t="shared" ref="AG61" si="171">ROUND(SUM(AG32:AG34)+AG38+SUM(AG42:AG51)+SUM(AG54:AG55)+AG60,5)</f>
        <v>16373.7744</v>
      </c>
      <c r="AH61" s="3">
        <f t="shared" ref="AH61" si="172">ROUND(SUM(AH32:AH34)+AH38+SUM(AH42:AH51)+SUM(AH54:AH55)+AH60,5)</f>
        <v>16383.2644</v>
      </c>
      <c r="AI61" s="3">
        <f t="shared" ref="AI61" si="173">ROUND(SUM(AI32:AI34)+AI38+SUM(AI42:AI51)+SUM(AI54:AI55)+AI60,5)</f>
        <v>16160.631600000001</v>
      </c>
      <c r="AJ61" s="3">
        <f t="shared" ref="AJ61" si="174">ROUND(SUM(AJ32:AJ34)+AJ38+SUM(AJ42:AJ51)+SUM(AJ54:AJ55)+AJ60,5)</f>
        <v>15956.0916</v>
      </c>
      <c r="AK61" s="3">
        <f t="shared" ref="AK61:AN61" si="175">ROUND(SUM(AK32:AK34)+AK38+SUM(AK42:AK51)+SUM(AK54:AK55)+AK60,5)</f>
        <v>15808.9164</v>
      </c>
      <c r="AL61" s="3">
        <f t="shared" si="175"/>
        <v>192710.91</v>
      </c>
      <c r="AM61" s="5"/>
      <c r="AN61" s="3">
        <f t="shared" si="175"/>
        <v>198016.05</v>
      </c>
    </row>
    <row r="62" spans="1:40" ht="15" customHeight="1" x14ac:dyDescent="0.2">
      <c r="A62" s="2"/>
      <c r="B62" s="2"/>
      <c r="C62" s="2"/>
      <c r="D62" s="2"/>
      <c r="E62" s="2" t="s">
        <v>14</v>
      </c>
      <c r="F62" s="2"/>
      <c r="G62" s="2"/>
      <c r="H62" s="2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X62" s="2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5"/>
      <c r="AN62" s="3"/>
    </row>
    <row r="63" spans="1:40" ht="15" customHeight="1" thickBot="1" x14ac:dyDescent="0.25">
      <c r="A63" s="2"/>
      <c r="B63" s="2"/>
      <c r="C63" s="2"/>
      <c r="D63" s="2"/>
      <c r="E63" s="2"/>
      <c r="F63" s="2" t="s">
        <v>109</v>
      </c>
      <c r="G63" s="2"/>
      <c r="H63" s="2"/>
      <c r="I63" s="4">
        <v>0</v>
      </c>
      <c r="J63" s="4">
        <v>1456.91</v>
      </c>
      <c r="K63" s="4">
        <v>4823.2299999999996</v>
      </c>
      <c r="L63" s="4">
        <v>4548.1000000000004</v>
      </c>
      <c r="M63" s="4">
        <v>4554.97</v>
      </c>
      <c r="N63" s="4">
        <v>4554.97</v>
      </c>
      <c r="O63" s="4">
        <v>4554.97</v>
      </c>
      <c r="P63" s="4">
        <v>4576.59</v>
      </c>
      <c r="Q63" s="4">
        <v>4576.59</v>
      </c>
      <c r="R63" s="4">
        <v>4576.59</v>
      </c>
      <c r="S63" s="4">
        <v>4592.1000000000004</v>
      </c>
      <c r="T63" s="4">
        <v>4480.47</v>
      </c>
      <c r="U63" s="4">
        <f>ROUND(SUM(I63:T63),5)</f>
        <v>47295.49</v>
      </c>
      <c r="W63" s="73"/>
      <c r="X63" s="96"/>
      <c r="Y63" s="13" t="s">
        <v>310</v>
      </c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>
        <f>ROUND(SUM(Z63:AK63),5)</f>
        <v>0</v>
      </c>
      <c r="AM63" s="5"/>
      <c r="AN63" s="4"/>
    </row>
    <row r="64" spans="1:40" ht="15" customHeight="1" x14ac:dyDescent="0.2">
      <c r="A64" s="2"/>
      <c r="B64" s="2"/>
      <c r="C64" s="2"/>
      <c r="D64" s="2"/>
      <c r="E64" s="2" t="s">
        <v>15</v>
      </c>
      <c r="F64" s="2"/>
      <c r="G64" s="2"/>
      <c r="H64" s="2"/>
      <c r="I64" s="3">
        <f t="shared" ref="I64:U64" si="176">ROUND(SUM(I62:I63),5)</f>
        <v>0</v>
      </c>
      <c r="J64" s="3">
        <f t="shared" si="176"/>
        <v>1456.91</v>
      </c>
      <c r="K64" s="3">
        <f t="shared" si="176"/>
        <v>4823.2299999999996</v>
      </c>
      <c r="L64" s="3">
        <f t="shared" si="176"/>
        <v>4548.1000000000004</v>
      </c>
      <c r="M64" s="3">
        <f t="shared" si="176"/>
        <v>4554.97</v>
      </c>
      <c r="N64" s="3">
        <f t="shared" si="176"/>
        <v>4554.97</v>
      </c>
      <c r="O64" s="3">
        <f t="shared" si="176"/>
        <v>4554.97</v>
      </c>
      <c r="P64" s="3">
        <f t="shared" si="176"/>
        <v>4576.59</v>
      </c>
      <c r="Q64" s="3">
        <f t="shared" si="176"/>
        <v>4576.59</v>
      </c>
      <c r="R64" s="3">
        <f t="shared" si="176"/>
        <v>4576.59</v>
      </c>
      <c r="S64" s="3">
        <f t="shared" si="176"/>
        <v>4592.1000000000004</v>
      </c>
      <c r="T64" s="3">
        <f t="shared" si="176"/>
        <v>4480.47</v>
      </c>
      <c r="U64" s="3">
        <f t="shared" si="176"/>
        <v>47295.49</v>
      </c>
      <c r="X64" s="23"/>
      <c r="Z64" s="3">
        <f t="shared" ref="Z64" si="177">ROUND(SUM(Z62:Z63),5)</f>
        <v>0</v>
      </c>
      <c r="AA64" s="3">
        <f t="shared" ref="AA64" si="178">ROUND(SUM(AA62:AA63),5)</f>
        <v>0</v>
      </c>
      <c r="AB64" s="3">
        <f t="shared" ref="AB64" si="179">ROUND(SUM(AB62:AB63),5)</f>
        <v>0</v>
      </c>
      <c r="AC64" s="3">
        <f t="shared" ref="AC64" si="180">ROUND(SUM(AC62:AC63),5)</f>
        <v>0</v>
      </c>
      <c r="AD64" s="3">
        <f t="shared" ref="AD64" si="181">ROUND(SUM(AD62:AD63),5)</f>
        <v>0</v>
      </c>
      <c r="AE64" s="3">
        <f t="shared" ref="AE64" si="182">ROUND(SUM(AE62:AE63),5)</f>
        <v>0</v>
      </c>
      <c r="AF64" s="3">
        <f t="shared" ref="AF64" si="183">ROUND(SUM(AF62:AF63),5)</f>
        <v>0</v>
      </c>
      <c r="AG64" s="3">
        <f t="shared" ref="AG64" si="184">ROUND(SUM(AG62:AG63),5)</f>
        <v>0</v>
      </c>
      <c r="AH64" s="3">
        <f t="shared" ref="AH64" si="185">ROUND(SUM(AH62:AH63),5)</f>
        <v>0</v>
      </c>
      <c r="AI64" s="3">
        <f t="shared" ref="AI64" si="186">ROUND(SUM(AI62:AI63),5)</f>
        <v>0</v>
      </c>
      <c r="AJ64" s="3">
        <f t="shared" ref="AJ64" si="187">ROUND(SUM(AJ62:AJ63),5)</f>
        <v>0</v>
      </c>
      <c r="AK64" s="3">
        <f t="shared" ref="AK64:AN64" si="188">ROUND(SUM(AK62:AK63),5)</f>
        <v>0</v>
      </c>
      <c r="AL64" s="3">
        <f t="shared" si="188"/>
        <v>0</v>
      </c>
      <c r="AM64" s="5"/>
      <c r="AN64" s="3">
        <f t="shared" si="188"/>
        <v>0</v>
      </c>
    </row>
    <row r="65" spans="1:40" ht="15" customHeight="1" x14ac:dyDescent="0.2">
      <c r="A65" s="2"/>
      <c r="B65" s="2"/>
      <c r="C65" s="2"/>
      <c r="D65" s="2"/>
      <c r="E65" s="2" t="s">
        <v>60</v>
      </c>
      <c r="F65" s="2"/>
      <c r="G65" s="2"/>
      <c r="H65" s="2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X65" s="2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5"/>
      <c r="AN65" s="3"/>
    </row>
    <row r="66" spans="1:40" ht="15" customHeight="1" x14ac:dyDescent="0.2">
      <c r="A66" s="2"/>
      <c r="B66" s="2"/>
      <c r="C66" s="2"/>
      <c r="D66" s="2"/>
      <c r="E66" s="2"/>
      <c r="F66" s="2" t="s">
        <v>61</v>
      </c>
      <c r="G66" s="2"/>
      <c r="H66" s="2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X66" s="2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5"/>
      <c r="AN66" s="3"/>
    </row>
    <row r="67" spans="1:40" ht="15" customHeight="1" thickBot="1" x14ac:dyDescent="0.25">
      <c r="A67" s="2"/>
      <c r="B67" s="2"/>
      <c r="C67" s="2"/>
      <c r="D67" s="2"/>
      <c r="E67" s="2"/>
      <c r="F67" s="2"/>
      <c r="G67" s="2" t="s">
        <v>111</v>
      </c>
      <c r="H67" s="2"/>
      <c r="I67" s="4">
        <v>0</v>
      </c>
      <c r="J67" s="4">
        <v>8.43</v>
      </c>
      <c r="K67" s="4">
        <v>26.14</v>
      </c>
      <c r="L67" s="4">
        <v>167.29</v>
      </c>
      <c r="M67" s="4">
        <v>167.29</v>
      </c>
      <c r="N67" s="4">
        <v>167.29</v>
      </c>
      <c r="O67" s="4">
        <v>91.63</v>
      </c>
      <c r="P67" s="4">
        <v>167.29</v>
      </c>
      <c r="Q67" s="4">
        <v>167.29</v>
      </c>
      <c r="R67" s="4">
        <v>167.29</v>
      </c>
      <c r="S67" s="4">
        <v>167.29</v>
      </c>
      <c r="T67" s="4">
        <v>167.29</v>
      </c>
      <c r="U67" s="4">
        <f>ROUND(SUM(I67:T67),5)</f>
        <v>1464.52</v>
      </c>
      <c r="W67" s="3" t="s">
        <v>207</v>
      </c>
      <c r="X67" s="23">
        <f>ROUND(AVERAGE(K67:T67)*(1+$X$3),2)</f>
        <v>148.52000000000001</v>
      </c>
      <c r="Y67" s="13" t="s">
        <v>327</v>
      </c>
      <c r="Z67" s="4">
        <f>+$X67</f>
        <v>148.52000000000001</v>
      </c>
      <c r="AA67" s="4">
        <f t="shared" ref="AA67:AK67" si="189">+$X67</f>
        <v>148.52000000000001</v>
      </c>
      <c r="AB67" s="4">
        <f t="shared" si="189"/>
        <v>148.52000000000001</v>
      </c>
      <c r="AC67" s="4">
        <f t="shared" si="189"/>
        <v>148.52000000000001</v>
      </c>
      <c r="AD67" s="4">
        <f t="shared" si="189"/>
        <v>148.52000000000001</v>
      </c>
      <c r="AE67" s="4">
        <f t="shared" si="189"/>
        <v>148.52000000000001</v>
      </c>
      <c r="AF67" s="4">
        <f t="shared" si="189"/>
        <v>148.52000000000001</v>
      </c>
      <c r="AG67" s="4">
        <f t="shared" si="189"/>
        <v>148.52000000000001</v>
      </c>
      <c r="AH67" s="4">
        <f t="shared" si="189"/>
        <v>148.52000000000001</v>
      </c>
      <c r="AI67" s="4">
        <f t="shared" si="189"/>
        <v>148.52000000000001</v>
      </c>
      <c r="AJ67" s="4">
        <f t="shared" si="189"/>
        <v>148.52000000000001</v>
      </c>
      <c r="AK67" s="4">
        <f t="shared" si="189"/>
        <v>148.52000000000001</v>
      </c>
      <c r="AL67" s="4">
        <f t="shared" ref="AL67:AL69" si="190">ROUND(SUM(Z67:AK67),5)</f>
        <v>1782.24</v>
      </c>
      <c r="AM67" s="5"/>
      <c r="AN67" s="4">
        <v>2007.48</v>
      </c>
    </row>
    <row r="68" spans="1:40" ht="15" customHeight="1" x14ac:dyDescent="0.2">
      <c r="A68" s="2"/>
      <c r="B68" s="2"/>
      <c r="C68" s="2"/>
      <c r="D68" s="2"/>
      <c r="E68" s="2"/>
      <c r="F68" s="2" t="s">
        <v>63</v>
      </c>
      <c r="G68" s="2"/>
      <c r="H68" s="2"/>
      <c r="I68" s="3">
        <f t="shared" ref="I68:U68" si="191">ROUND(SUM(I66:I67),5)</f>
        <v>0</v>
      </c>
      <c r="J68" s="3">
        <f t="shared" si="191"/>
        <v>8.43</v>
      </c>
      <c r="K68" s="3">
        <f t="shared" si="191"/>
        <v>26.14</v>
      </c>
      <c r="L68" s="3">
        <f t="shared" si="191"/>
        <v>167.29</v>
      </c>
      <c r="M68" s="3">
        <f t="shared" si="191"/>
        <v>167.29</v>
      </c>
      <c r="N68" s="3">
        <f t="shared" si="191"/>
        <v>167.29</v>
      </c>
      <c r="O68" s="3">
        <f t="shared" si="191"/>
        <v>91.63</v>
      </c>
      <c r="P68" s="3">
        <f t="shared" si="191"/>
        <v>167.29</v>
      </c>
      <c r="Q68" s="3">
        <f t="shared" si="191"/>
        <v>167.29</v>
      </c>
      <c r="R68" s="3">
        <f t="shared" si="191"/>
        <v>167.29</v>
      </c>
      <c r="S68" s="3">
        <f t="shared" si="191"/>
        <v>167.29</v>
      </c>
      <c r="T68" s="3">
        <f t="shared" si="191"/>
        <v>167.29</v>
      </c>
      <c r="U68" s="3">
        <f t="shared" si="191"/>
        <v>1464.52</v>
      </c>
      <c r="Z68" s="3">
        <f t="shared" ref="Z68" si="192">ROUND(SUM(Z66:Z67),5)</f>
        <v>148.52000000000001</v>
      </c>
      <c r="AA68" s="3">
        <f t="shared" ref="AA68" si="193">ROUND(SUM(AA66:AA67),5)</f>
        <v>148.52000000000001</v>
      </c>
      <c r="AB68" s="3">
        <f t="shared" ref="AB68" si="194">ROUND(SUM(AB66:AB67),5)</f>
        <v>148.52000000000001</v>
      </c>
      <c r="AC68" s="3">
        <f t="shared" ref="AC68" si="195">ROUND(SUM(AC66:AC67),5)</f>
        <v>148.52000000000001</v>
      </c>
      <c r="AD68" s="3">
        <f t="shared" ref="AD68" si="196">ROUND(SUM(AD66:AD67),5)</f>
        <v>148.52000000000001</v>
      </c>
      <c r="AE68" s="3">
        <f t="shared" ref="AE68" si="197">ROUND(SUM(AE66:AE67),5)</f>
        <v>148.52000000000001</v>
      </c>
      <c r="AF68" s="3">
        <f t="shared" ref="AF68" si="198">ROUND(SUM(AF66:AF67),5)</f>
        <v>148.52000000000001</v>
      </c>
      <c r="AG68" s="3">
        <f t="shared" ref="AG68" si="199">ROUND(SUM(AG66:AG67),5)</f>
        <v>148.52000000000001</v>
      </c>
      <c r="AH68" s="3">
        <f t="shared" ref="AH68" si="200">ROUND(SUM(AH66:AH67),5)</f>
        <v>148.52000000000001</v>
      </c>
      <c r="AI68" s="3">
        <f t="shared" ref="AI68" si="201">ROUND(SUM(AI66:AI67),5)</f>
        <v>148.52000000000001</v>
      </c>
      <c r="AJ68" s="3">
        <f t="shared" ref="AJ68" si="202">ROUND(SUM(AJ66:AJ67),5)</f>
        <v>148.52000000000001</v>
      </c>
      <c r="AK68" s="3">
        <f t="shared" ref="AK68:AN68" si="203">ROUND(SUM(AK66:AK67),5)</f>
        <v>148.52000000000001</v>
      </c>
      <c r="AL68" s="3">
        <f t="shared" si="203"/>
        <v>1782.24</v>
      </c>
      <c r="AM68" s="5"/>
      <c r="AN68" s="3">
        <f t="shared" si="203"/>
        <v>2007.48</v>
      </c>
    </row>
    <row r="69" spans="1:40" ht="15" customHeight="1" thickBot="1" x14ac:dyDescent="0.25">
      <c r="A69" s="2"/>
      <c r="B69" s="2"/>
      <c r="C69" s="2"/>
      <c r="D69" s="2"/>
      <c r="E69" s="2"/>
      <c r="F69" s="2" t="s">
        <v>64</v>
      </c>
      <c r="G69" s="2"/>
      <c r="H69" s="2"/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115.22</v>
      </c>
      <c r="Q69" s="5">
        <v>601.4</v>
      </c>
      <c r="R69" s="5">
        <v>107.59</v>
      </c>
      <c r="S69" s="5">
        <v>107.78</v>
      </c>
      <c r="T69" s="5">
        <v>113.3</v>
      </c>
      <c r="U69" s="5">
        <f>ROUND(SUM(I69:T69),5)</f>
        <v>1045.29</v>
      </c>
      <c r="W69" s="13" t="s">
        <v>245</v>
      </c>
      <c r="X69" s="20">
        <v>3.5000000000000001E-3</v>
      </c>
      <c r="Y69" s="13" t="s">
        <v>327</v>
      </c>
      <c r="Z69" s="5">
        <f>ROUND($X69*Z$29,2)</f>
        <v>99.66</v>
      </c>
      <c r="AA69" s="5">
        <f t="shared" ref="AA69:AK69" si="204">ROUND($X69*AA$29,2)</f>
        <v>98.57</v>
      </c>
      <c r="AB69" s="5">
        <f t="shared" si="204"/>
        <v>98.79</v>
      </c>
      <c r="AC69" s="5">
        <f t="shared" si="204"/>
        <v>100.43</v>
      </c>
      <c r="AD69" s="5">
        <f t="shared" si="204"/>
        <v>102.86</v>
      </c>
      <c r="AE69" s="5">
        <f t="shared" si="204"/>
        <v>103.27</v>
      </c>
      <c r="AF69" s="5">
        <f t="shared" si="204"/>
        <v>103.71</v>
      </c>
      <c r="AG69" s="5">
        <f t="shared" si="204"/>
        <v>104.91</v>
      </c>
      <c r="AH69" s="5">
        <f t="shared" si="204"/>
        <v>103.67</v>
      </c>
      <c r="AI69" s="5">
        <f t="shared" si="204"/>
        <v>102.24</v>
      </c>
      <c r="AJ69" s="5">
        <f t="shared" si="204"/>
        <v>100.56</v>
      </c>
      <c r="AK69" s="5">
        <f t="shared" si="204"/>
        <v>100.07</v>
      </c>
      <c r="AL69" s="5">
        <f t="shared" si="190"/>
        <v>1218.74</v>
      </c>
      <c r="AM69" s="5"/>
      <c r="AN69" s="5">
        <v>0</v>
      </c>
    </row>
    <row r="70" spans="1:40" ht="15" customHeight="1" thickBot="1" x14ac:dyDescent="0.25">
      <c r="A70" s="2"/>
      <c r="B70" s="2"/>
      <c r="C70" s="2"/>
      <c r="D70" s="2"/>
      <c r="E70" s="2" t="s">
        <v>65</v>
      </c>
      <c r="F70" s="2"/>
      <c r="G70" s="2"/>
      <c r="H70" s="2"/>
      <c r="I70" s="6">
        <f t="shared" ref="I70:S70" si="205">ROUND(I65+SUM(I68:I69),5)</f>
        <v>0</v>
      </c>
      <c r="J70" s="6">
        <f t="shared" si="205"/>
        <v>8.43</v>
      </c>
      <c r="K70" s="6">
        <f t="shared" si="205"/>
        <v>26.14</v>
      </c>
      <c r="L70" s="6">
        <f t="shared" si="205"/>
        <v>167.29</v>
      </c>
      <c r="M70" s="6">
        <f t="shared" si="205"/>
        <v>167.29</v>
      </c>
      <c r="N70" s="6">
        <f t="shared" si="205"/>
        <v>167.29</v>
      </c>
      <c r="O70" s="6">
        <f t="shared" si="205"/>
        <v>91.63</v>
      </c>
      <c r="P70" s="6">
        <f t="shared" si="205"/>
        <v>282.51</v>
      </c>
      <c r="Q70" s="6">
        <f t="shared" si="205"/>
        <v>768.69</v>
      </c>
      <c r="R70" s="6">
        <f t="shared" si="205"/>
        <v>274.88</v>
      </c>
      <c r="S70" s="6">
        <f t="shared" si="205"/>
        <v>275.07</v>
      </c>
      <c r="T70" s="6">
        <f t="shared" ref="T70:U70" si="206">ROUND(T65+SUM(T68:T69),5)</f>
        <v>280.58999999999997</v>
      </c>
      <c r="U70" s="6">
        <f t="shared" si="206"/>
        <v>2509.81</v>
      </c>
      <c r="Z70" s="6">
        <f t="shared" ref="Z70" si="207">ROUND(Z65+SUM(Z68:Z69),5)</f>
        <v>248.18</v>
      </c>
      <c r="AA70" s="6">
        <f t="shared" ref="AA70" si="208">ROUND(AA65+SUM(AA68:AA69),5)</f>
        <v>247.09</v>
      </c>
      <c r="AB70" s="6">
        <f t="shared" ref="AB70" si="209">ROUND(AB65+SUM(AB68:AB69),5)</f>
        <v>247.31</v>
      </c>
      <c r="AC70" s="6">
        <f t="shared" ref="AC70" si="210">ROUND(AC65+SUM(AC68:AC69),5)</f>
        <v>248.95</v>
      </c>
      <c r="AD70" s="6">
        <f t="shared" ref="AD70" si="211">ROUND(AD65+SUM(AD68:AD69),5)</f>
        <v>251.38</v>
      </c>
      <c r="AE70" s="6">
        <f t="shared" ref="AE70" si="212">ROUND(AE65+SUM(AE68:AE69),5)</f>
        <v>251.79</v>
      </c>
      <c r="AF70" s="6">
        <f t="shared" ref="AF70" si="213">ROUND(AF65+SUM(AF68:AF69),5)</f>
        <v>252.23</v>
      </c>
      <c r="AG70" s="6">
        <f t="shared" ref="AG70" si="214">ROUND(AG65+SUM(AG68:AG69),5)</f>
        <v>253.43</v>
      </c>
      <c r="AH70" s="6">
        <f t="shared" ref="AH70" si="215">ROUND(AH65+SUM(AH68:AH69),5)</f>
        <v>252.19</v>
      </c>
      <c r="AI70" s="6">
        <f t="shared" ref="AI70" si="216">ROUND(AI65+SUM(AI68:AI69),5)</f>
        <v>250.76</v>
      </c>
      <c r="AJ70" s="6">
        <f t="shared" ref="AJ70" si="217">ROUND(AJ65+SUM(AJ68:AJ69),5)</f>
        <v>249.08</v>
      </c>
      <c r="AK70" s="6">
        <f t="shared" ref="AK70:AN70" si="218">ROUND(AK65+SUM(AK68:AK69),5)</f>
        <v>248.59</v>
      </c>
      <c r="AL70" s="6">
        <f t="shared" si="218"/>
        <v>3000.98</v>
      </c>
      <c r="AM70" s="5"/>
      <c r="AN70" s="6">
        <f t="shared" si="218"/>
        <v>2007.48</v>
      </c>
    </row>
    <row r="71" spans="1:40" ht="15" customHeight="1" thickBot="1" x14ac:dyDescent="0.25">
      <c r="A71" s="2"/>
      <c r="B71" s="2"/>
      <c r="C71" s="2"/>
      <c r="D71" s="2" t="s">
        <v>16</v>
      </c>
      <c r="E71" s="2"/>
      <c r="F71" s="2"/>
      <c r="G71" s="2"/>
      <c r="H71" s="2"/>
      <c r="I71" s="7">
        <f t="shared" ref="I71:S71" si="219">ROUND(I31+I61+I64+I70,5)</f>
        <v>0</v>
      </c>
      <c r="J71" s="7">
        <f t="shared" si="219"/>
        <v>5482.01</v>
      </c>
      <c r="K71" s="7">
        <f t="shared" si="219"/>
        <v>24548.16</v>
      </c>
      <c r="L71" s="7">
        <f t="shared" si="219"/>
        <v>17969.84</v>
      </c>
      <c r="M71" s="7">
        <f t="shared" si="219"/>
        <v>19982.330000000002</v>
      </c>
      <c r="N71" s="7">
        <f t="shared" si="219"/>
        <v>18436.3</v>
      </c>
      <c r="O71" s="7">
        <f t="shared" si="219"/>
        <v>20075.66</v>
      </c>
      <c r="P71" s="7">
        <f t="shared" si="219"/>
        <v>20286.490000000002</v>
      </c>
      <c r="Q71" s="7">
        <f t="shared" si="219"/>
        <v>19904.919999999998</v>
      </c>
      <c r="R71" s="7">
        <f t="shared" si="219"/>
        <v>22593.97</v>
      </c>
      <c r="S71" s="7">
        <f t="shared" si="219"/>
        <v>20081.03</v>
      </c>
      <c r="T71" s="7">
        <f t="shared" ref="T71:U71" si="220">ROUND(T31+T61+T64+T70,5)</f>
        <v>22134.94</v>
      </c>
      <c r="U71" s="7">
        <f t="shared" si="220"/>
        <v>211495.65</v>
      </c>
      <c r="Z71" s="7">
        <f t="shared" ref="Z71" si="221">ROUND(Z31+Z61+Z64+Z70,5)</f>
        <v>16043.206399999999</v>
      </c>
      <c r="AA71" s="7">
        <f t="shared" ref="AA71" si="222">ROUND(AA31+AA61+AA64+AA70,5)</f>
        <v>16001.286400000001</v>
      </c>
      <c r="AB71" s="7">
        <f t="shared" ref="AB71" si="223">ROUND(AB31+AB61+AB64+AB70,5)</f>
        <v>16185.8516</v>
      </c>
      <c r="AC71" s="7">
        <f t="shared" ref="AC71" si="224">ROUND(AC31+AC61+AC64+AC70,5)</f>
        <v>16172.961600000001</v>
      </c>
      <c r="AD71" s="7">
        <f t="shared" ref="AD71" si="225">ROUND(AD31+AD61+AD64+AD70,5)</f>
        <v>16346.766799999999</v>
      </c>
      <c r="AE71" s="7">
        <f t="shared" ref="AE71" si="226">ROUND(AE31+AE61+AE64+AE70,5)</f>
        <v>16402.2644</v>
      </c>
      <c r="AF71" s="7">
        <f t="shared" ref="AF71" si="227">ROUND(AF31+AF61+AF64+AF70,5)</f>
        <v>16622.824400000001</v>
      </c>
      <c r="AG71" s="7">
        <f t="shared" ref="AG71" si="228">ROUND(AG31+AG61+AG64+AG70,5)</f>
        <v>16627.204399999999</v>
      </c>
      <c r="AH71" s="7">
        <f t="shared" ref="AH71" si="229">ROUND(AH31+AH61+AH64+AH70,5)</f>
        <v>16635.454399999999</v>
      </c>
      <c r="AI71" s="7">
        <f t="shared" ref="AI71" si="230">ROUND(AI31+AI61+AI64+AI70,5)</f>
        <v>16411.391599999999</v>
      </c>
      <c r="AJ71" s="7">
        <f t="shared" ref="AJ71" si="231">ROUND(AJ31+AJ61+AJ64+AJ70,5)</f>
        <v>16205.1716</v>
      </c>
      <c r="AK71" s="7">
        <f t="shared" ref="AK71:AN71" si="232">ROUND(AK31+AK61+AK64+AK70,5)</f>
        <v>16057.5064</v>
      </c>
      <c r="AL71" s="7">
        <f t="shared" si="232"/>
        <v>195711.89</v>
      </c>
      <c r="AM71" s="5"/>
      <c r="AN71" s="7">
        <f t="shared" si="232"/>
        <v>200023.53</v>
      </c>
    </row>
    <row r="72" spans="1:40" ht="15" customHeight="1" x14ac:dyDescent="0.2">
      <c r="A72" s="2"/>
      <c r="B72" s="2" t="s">
        <v>17</v>
      </c>
      <c r="C72" s="2"/>
      <c r="D72" s="2"/>
      <c r="E72" s="2"/>
      <c r="F72" s="2"/>
      <c r="G72" s="2"/>
      <c r="H72" s="2"/>
      <c r="I72" s="3">
        <f t="shared" ref="I72:S72" si="233">ROUND(I9+I30-I71,5)</f>
        <v>0</v>
      </c>
      <c r="J72" s="3">
        <f t="shared" si="233"/>
        <v>4411.43</v>
      </c>
      <c r="K72" s="3">
        <f t="shared" si="233"/>
        <v>-1183.7</v>
      </c>
      <c r="L72" s="3">
        <f t="shared" si="233"/>
        <v>8321.9599999999991</v>
      </c>
      <c r="M72" s="3">
        <f t="shared" si="233"/>
        <v>5146</v>
      </c>
      <c r="N72" s="3">
        <f t="shared" si="233"/>
        <v>11761.04</v>
      </c>
      <c r="O72" s="3">
        <f t="shared" si="233"/>
        <v>9914.8799999999992</v>
      </c>
      <c r="P72" s="3">
        <f t="shared" si="233"/>
        <v>10623.83</v>
      </c>
      <c r="Q72" s="3">
        <f t="shared" si="233"/>
        <v>11167.88</v>
      </c>
      <c r="R72" s="3">
        <f t="shared" si="233"/>
        <v>8461.39</v>
      </c>
      <c r="S72" s="3">
        <f t="shared" si="233"/>
        <v>11030.01</v>
      </c>
      <c r="T72" s="3">
        <f t="shared" ref="T72:U72" si="234">ROUND(T9+T30-T71,5)</f>
        <v>10569.41</v>
      </c>
      <c r="U72" s="3">
        <f t="shared" si="234"/>
        <v>90224.13</v>
      </c>
      <c r="Z72" s="3">
        <f t="shared" ref="Z72" si="235">ROUND(Z9+Z30-Z71,5)</f>
        <v>12430.3696</v>
      </c>
      <c r="AA72" s="3">
        <f t="shared" ref="AA72" si="236">ROUND(AA9+AA30-AA71,5)</f>
        <v>12160.6466</v>
      </c>
      <c r="AB72" s="3">
        <f t="shared" ref="AB72" si="237">ROUND(AB9+AB30-AB71,5)</f>
        <v>12040.3424</v>
      </c>
      <c r="AC72" s="3">
        <f t="shared" ref="AC72" si="238">ROUND(AC9+AC30-AC71,5)</f>
        <v>12520.0954</v>
      </c>
      <c r="AD72" s="3">
        <f t="shared" ref="AD72" si="239">ROUND(AD9+AD30-AD71,5)</f>
        <v>13041.778200000001</v>
      </c>
      <c r="AE72" s="3">
        <f t="shared" ref="AE72" si="240">ROUND(AE9+AE30-AE71,5)</f>
        <v>13103.0046</v>
      </c>
      <c r="AF72" s="3">
        <f t="shared" ref="AF72" si="241">ROUND(AF9+AF30-AF71,5)</f>
        <v>13007.5666</v>
      </c>
      <c r="AG72" s="3">
        <f t="shared" ref="AG72" si="242">ROUND(AG9+AG30-AG71,5)</f>
        <v>13346.051600000001</v>
      </c>
      <c r="AH72" s="3">
        <f t="shared" ref="AH72" si="243">ROUND(AH9+AH30-AH71,5)</f>
        <v>12983.5146</v>
      </c>
      <c r="AI72" s="3">
        <f t="shared" ref="AI72" si="244">ROUND(AI9+AI30-AI71,5)</f>
        <v>12799.9064</v>
      </c>
      <c r="AJ72" s="3">
        <f t="shared" ref="AJ72" si="245">ROUND(AJ9+AJ30-AJ71,5)</f>
        <v>12525.1134</v>
      </c>
      <c r="AK72" s="3">
        <f t="shared" ref="AK72:AN72" si="246">ROUND(AK9+AK30-AK71,5)</f>
        <v>12533.009599999999</v>
      </c>
      <c r="AL72" s="3">
        <f t="shared" si="246"/>
        <v>152491.399</v>
      </c>
      <c r="AM72" s="5"/>
      <c r="AN72" s="3">
        <f t="shared" si="246"/>
        <v>145189.63</v>
      </c>
    </row>
    <row r="73" spans="1:40" ht="15" customHeight="1" x14ac:dyDescent="0.2">
      <c r="A73" s="2"/>
      <c r="B73" s="2" t="s">
        <v>18</v>
      </c>
      <c r="C73" s="2"/>
      <c r="D73" s="2"/>
      <c r="E73" s="2"/>
      <c r="F73" s="2"/>
      <c r="G73" s="2"/>
      <c r="H73" s="2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5"/>
      <c r="AN73" s="3"/>
    </row>
    <row r="74" spans="1:40" ht="15" customHeight="1" x14ac:dyDescent="0.2">
      <c r="A74" s="2"/>
      <c r="B74" s="2"/>
      <c r="C74" s="2" t="s">
        <v>19</v>
      </c>
      <c r="D74" s="2"/>
      <c r="E74" s="2"/>
      <c r="F74" s="2"/>
      <c r="G74" s="2"/>
      <c r="H74" s="2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5"/>
      <c r="AN74" s="3"/>
    </row>
    <row r="75" spans="1:40" ht="15" customHeight="1" x14ac:dyDescent="0.2">
      <c r="A75" s="2"/>
      <c r="B75" s="2"/>
      <c r="C75" s="2"/>
      <c r="D75" s="2" t="s">
        <v>20</v>
      </c>
      <c r="E75" s="2"/>
      <c r="F75" s="2"/>
      <c r="G75" s="2"/>
      <c r="H75" s="2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5"/>
      <c r="AN75" s="3"/>
    </row>
    <row r="76" spans="1:40" ht="15" customHeight="1" thickBot="1" x14ac:dyDescent="0.25">
      <c r="A76" s="2"/>
      <c r="B76" s="2"/>
      <c r="C76" s="2"/>
      <c r="D76" s="2"/>
      <c r="E76" s="2" t="s">
        <v>122</v>
      </c>
      <c r="F76" s="2"/>
      <c r="G76" s="2"/>
      <c r="H76" s="2"/>
      <c r="I76" s="4">
        <v>0</v>
      </c>
      <c r="J76" s="4">
        <v>791.48</v>
      </c>
      <c r="K76" s="4">
        <v>1869.16</v>
      </c>
      <c r="L76" s="4">
        <v>2103.34</v>
      </c>
      <c r="M76" s="4">
        <v>2010.27</v>
      </c>
      <c r="N76" s="4">
        <v>2415.79</v>
      </c>
      <c r="O76" s="4">
        <v>2399.2399999999998</v>
      </c>
      <c r="P76" s="4">
        <v>2472.83</v>
      </c>
      <c r="Q76" s="4">
        <v>2485.8200000000002</v>
      </c>
      <c r="R76" s="4">
        <v>2484.4299999999998</v>
      </c>
      <c r="S76" s="4">
        <v>2488.88</v>
      </c>
      <c r="T76" s="4">
        <v>2616.35</v>
      </c>
      <c r="U76" s="4">
        <f>ROUND(SUM(I76:T76),5)</f>
        <v>24137.59</v>
      </c>
      <c r="W76" s="13" t="s">
        <v>245</v>
      </c>
      <c r="X76" s="20">
        <v>0.08</v>
      </c>
      <c r="Z76" s="4">
        <f>ROUND($X76*Z$29,2)</f>
        <v>2277.89</v>
      </c>
      <c r="AA76" s="4">
        <f t="shared" ref="AA76:AK76" si="247">ROUND($X76*AA$29,2)</f>
        <v>2252.9499999999998</v>
      </c>
      <c r="AB76" s="4">
        <f t="shared" si="247"/>
        <v>2258.1</v>
      </c>
      <c r="AC76" s="4">
        <f t="shared" si="247"/>
        <v>2295.44</v>
      </c>
      <c r="AD76" s="4">
        <f t="shared" si="247"/>
        <v>2351.08</v>
      </c>
      <c r="AE76" s="4">
        <f t="shared" si="247"/>
        <v>2360.42</v>
      </c>
      <c r="AF76" s="4">
        <f>ROUND($X76*AF$29,2)</f>
        <v>2370.4299999999998</v>
      </c>
      <c r="AG76" s="4">
        <f t="shared" si="247"/>
        <v>2397.86</v>
      </c>
      <c r="AH76" s="4">
        <f t="shared" si="247"/>
        <v>2369.52</v>
      </c>
      <c r="AI76" s="4">
        <f t="shared" si="247"/>
        <v>2336.9</v>
      </c>
      <c r="AJ76" s="4">
        <f t="shared" si="247"/>
        <v>2298.42</v>
      </c>
      <c r="AK76" s="4">
        <f t="shared" si="247"/>
        <v>2287.2399999999998</v>
      </c>
      <c r="AL76" s="4">
        <f>ROUND(SUM(Z76:AK76),5)</f>
        <v>27856.25</v>
      </c>
      <c r="AM76" s="5"/>
      <c r="AN76" s="4">
        <v>26427.77</v>
      </c>
    </row>
    <row r="77" spans="1:40" ht="15" customHeight="1" x14ac:dyDescent="0.2">
      <c r="A77" s="2"/>
      <c r="B77" s="2"/>
      <c r="C77" s="2"/>
      <c r="D77" s="2" t="s">
        <v>21</v>
      </c>
      <c r="E77" s="2"/>
      <c r="F77" s="2"/>
      <c r="G77" s="2"/>
      <c r="H77" s="2"/>
      <c r="I77" s="3">
        <f t="shared" ref="I77:U77" si="248">ROUND(SUM(I75:I76),5)</f>
        <v>0</v>
      </c>
      <c r="J77" s="3">
        <f t="shared" si="248"/>
        <v>791.48</v>
      </c>
      <c r="K77" s="3">
        <f t="shared" si="248"/>
        <v>1869.16</v>
      </c>
      <c r="L77" s="3">
        <f t="shared" si="248"/>
        <v>2103.34</v>
      </c>
      <c r="M77" s="3">
        <f t="shared" si="248"/>
        <v>2010.27</v>
      </c>
      <c r="N77" s="3">
        <f t="shared" si="248"/>
        <v>2415.79</v>
      </c>
      <c r="O77" s="3">
        <f t="shared" si="248"/>
        <v>2399.2399999999998</v>
      </c>
      <c r="P77" s="3">
        <f t="shared" si="248"/>
        <v>2472.83</v>
      </c>
      <c r="Q77" s="3">
        <f t="shared" si="248"/>
        <v>2485.8200000000002</v>
      </c>
      <c r="R77" s="3">
        <f t="shared" si="248"/>
        <v>2484.4299999999998</v>
      </c>
      <c r="S77" s="3">
        <f t="shared" si="248"/>
        <v>2488.88</v>
      </c>
      <c r="T77" s="3">
        <f t="shared" si="248"/>
        <v>2616.35</v>
      </c>
      <c r="U77" s="3">
        <f t="shared" si="248"/>
        <v>24137.59</v>
      </c>
      <c r="Z77" s="3">
        <f t="shared" ref="Z77" si="249">ROUND(SUM(Z75:Z76),5)</f>
        <v>2277.89</v>
      </c>
      <c r="AA77" s="3">
        <f t="shared" ref="AA77" si="250">ROUND(SUM(AA75:AA76),5)</f>
        <v>2252.9499999999998</v>
      </c>
      <c r="AB77" s="3">
        <f t="shared" ref="AB77" si="251">ROUND(SUM(AB75:AB76),5)</f>
        <v>2258.1</v>
      </c>
      <c r="AC77" s="3">
        <f t="shared" ref="AC77" si="252">ROUND(SUM(AC75:AC76),5)</f>
        <v>2295.44</v>
      </c>
      <c r="AD77" s="3">
        <f t="shared" ref="AD77" si="253">ROUND(SUM(AD75:AD76),5)</f>
        <v>2351.08</v>
      </c>
      <c r="AE77" s="3">
        <f t="shared" ref="AE77" si="254">ROUND(SUM(AE75:AE76),5)</f>
        <v>2360.42</v>
      </c>
      <c r="AF77" s="3">
        <f t="shared" ref="AF77" si="255">ROUND(SUM(AF75:AF76),5)</f>
        <v>2370.4299999999998</v>
      </c>
      <c r="AG77" s="3">
        <f t="shared" ref="AG77" si="256">ROUND(SUM(AG75:AG76),5)</f>
        <v>2397.86</v>
      </c>
      <c r="AH77" s="3">
        <f t="shared" ref="AH77" si="257">ROUND(SUM(AH75:AH76),5)</f>
        <v>2369.52</v>
      </c>
      <c r="AI77" s="3">
        <f t="shared" ref="AI77" si="258">ROUND(SUM(AI75:AI76),5)</f>
        <v>2336.9</v>
      </c>
      <c r="AJ77" s="3">
        <f t="shared" ref="AJ77" si="259">ROUND(SUM(AJ75:AJ76),5)</f>
        <v>2298.42</v>
      </c>
      <c r="AK77" s="3">
        <f t="shared" ref="AK77:AN77" si="260">ROUND(SUM(AK75:AK76),5)</f>
        <v>2287.2399999999998</v>
      </c>
      <c r="AL77" s="3">
        <f t="shared" si="260"/>
        <v>27856.25</v>
      </c>
      <c r="AM77" s="5"/>
      <c r="AN77" s="3">
        <f t="shared" si="260"/>
        <v>26427.77</v>
      </c>
    </row>
    <row r="78" spans="1:40" ht="15" customHeight="1" x14ac:dyDescent="0.2">
      <c r="A78" s="2"/>
      <c r="B78" s="2"/>
      <c r="C78" s="2"/>
      <c r="D78" s="2" t="s">
        <v>66</v>
      </c>
      <c r="E78" s="2"/>
      <c r="F78" s="2"/>
      <c r="G78" s="2"/>
      <c r="H78" s="2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5"/>
      <c r="AN78" s="3"/>
    </row>
    <row r="79" spans="1:40" ht="15" customHeight="1" thickBot="1" x14ac:dyDescent="0.25">
      <c r="A79" s="2"/>
      <c r="B79" s="2"/>
      <c r="C79" s="2"/>
      <c r="D79" s="2"/>
      <c r="E79" s="2" t="s">
        <v>67</v>
      </c>
      <c r="F79" s="2"/>
      <c r="G79" s="2"/>
      <c r="H79" s="2"/>
      <c r="I79" s="5">
        <v>0</v>
      </c>
      <c r="J79" s="5">
        <v>7.86</v>
      </c>
      <c r="K79" s="5">
        <v>17</v>
      </c>
      <c r="L79" s="5">
        <v>34.29</v>
      </c>
      <c r="M79" s="5">
        <v>35.159999999999997</v>
      </c>
      <c r="N79" s="5">
        <v>36.46</v>
      </c>
      <c r="O79" s="5">
        <v>36.229999999999997</v>
      </c>
      <c r="P79" s="5">
        <v>37.119999999999997</v>
      </c>
      <c r="Q79" s="5">
        <v>37.979999999999997</v>
      </c>
      <c r="R79" s="5">
        <v>38.53</v>
      </c>
      <c r="S79" s="5">
        <v>36.86</v>
      </c>
      <c r="T79" s="5">
        <v>36.71</v>
      </c>
      <c r="U79" s="5">
        <f>ROUND(SUM(I79:T79),5)</f>
        <v>354.2</v>
      </c>
      <c r="W79" s="73"/>
      <c r="X79" s="19">
        <v>0.02</v>
      </c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>
        <f>ROUND(SUM(Z79:AK79),5)</f>
        <v>0</v>
      </c>
      <c r="AM79" s="5"/>
      <c r="AN79" s="5">
        <v>0</v>
      </c>
    </row>
    <row r="80" spans="1:40" ht="15" customHeight="1" thickBot="1" x14ac:dyDescent="0.25">
      <c r="A80" s="2"/>
      <c r="B80" s="2"/>
      <c r="C80" s="2"/>
      <c r="D80" s="2" t="s">
        <v>68</v>
      </c>
      <c r="E80" s="2"/>
      <c r="F80" s="2"/>
      <c r="G80" s="2"/>
      <c r="H80" s="2"/>
      <c r="I80" s="6">
        <f t="shared" ref="I80:S80" si="261">ROUND(SUM(I78:I79),5)</f>
        <v>0</v>
      </c>
      <c r="J80" s="6">
        <f t="shared" si="261"/>
        <v>7.86</v>
      </c>
      <c r="K80" s="6">
        <f t="shared" si="261"/>
        <v>17</v>
      </c>
      <c r="L80" s="6">
        <f t="shared" si="261"/>
        <v>34.29</v>
      </c>
      <c r="M80" s="6">
        <f t="shared" si="261"/>
        <v>35.159999999999997</v>
      </c>
      <c r="N80" s="6">
        <f t="shared" si="261"/>
        <v>36.46</v>
      </c>
      <c r="O80" s="6">
        <f t="shared" si="261"/>
        <v>36.229999999999997</v>
      </c>
      <c r="P80" s="6">
        <f t="shared" si="261"/>
        <v>37.119999999999997</v>
      </c>
      <c r="Q80" s="6">
        <f t="shared" si="261"/>
        <v>37.979999999999997</v>
      </c>
      <c r="R80" s="6">
        <f t="shared" si="261"/>
        <v>38.53</v>
      </c>
      <c r="S80" s="6">
        <f t="shared" si="261"/>
        <v>36.86</v>
      </c>
      <c r="T80" s="6">
        <f t="shared" ref="T80:U80" si="262">ROUND(SUM(T78:T79),5)</f>
        <v>36.71</v>
      </c>
      <c r="U80" s="6">
        <f t="shared" si="262"/>
        <v>354.2</v>
      </c>
      <c r="Z80" s="6">
        <f t="shared" ref="Z80" si="263">ROUND(SUM(Z78:Z79),5)</f>
        <v>0</v>
      </c>
      <c r="AA80" s="6">
        <f t="shared" ref="AA80" si="264">ROUND(SUM(AA78:AA79),5)</f>
        <v>0</v>
      </c>
      <c r="AB80" s="6">
        <f t="shared" ref="AB80" si="265">ROUND(SUM(AB78:AB79),5)</f>
        <v>0</v>
      </c>
      <c r="AC80" s="6">
        <f t="shared" ref="AC80" si="266">ROUND(SUM(AC78:AC79),5)</f>
        <v>0</v>
      </c>
      <c r="AD80" s="6">
        <f t="shared" ref="AD80" si="267">ROUND(SUM(AD78:AD79),5)</f>
        <v>0</v>
      </c>
      <c r="AE80" s="6">
        <f t="shared" ref="AE80" si="268">ROUND(SUM(AE78:AE79),5)</f>
        <v>0</v>
      </c>
      <c r="AF80" s="6">
        <f t="shared" ref="AF80" si="269">ROUND(SUM(AF78:AF79),5)</f>
        <v>0</v>
      </c>
      <c r="AG80" s="6">
        <f t="shared" ref="AG80" si="270">ROUND(SUM(AG78:AG79),5)</f>
        <v>0</v>
      </c>
      <c r="AH80" s="6">
        <f t="shared" ref="AH80" si="271">ROUND(SUM(AH78:AH79),5)</f>
        <v>0</v>
      </c>
      <c r="AI80" s="6">
        <f t="shared" ref="AI80" si="272">ROUND(SUM(AI78:AI79),5)</f>
        <v>0</v>
      </c>
      <c r="AJ80" s="6">
        <f t="shared" ref="AJ80" si="273">ROUND(SUM(AJ78:AJ79),5)</f>
        <v>0</v>
      </c>
      <c r="AK80" s="6">
        <f t="shared" ref="AK80:AN80" si="274">ROUND(SUM(AK78:AK79),5)</f>
        <v>0</v>
      </c>
      <c r="AL80" s="6">
        <f t="shared" si="274"/>
        <v>0</v>
      </c>
      <c r="AM80" s="5"/>
      <c r="AN80" s="6">
        <f t="shared" si="274"/>
        <v>0</v>
      </c>
    </row>
    <row r="81" spans="1:40" ht="15" customHeight="1" thickBot="1" x14ac:dyDescent="0.25">
      <c r="A81" s="2"/>
      <c r="B81" s="2"/>
      <c r="C81" s="2" t="s">
        <v>22</v>
      </c>
      <c r="D81" s="2"/>
      <c r="E81" s="2"/>
      <c r="F81" s="2"/>
      <c r="G81" s="2"/>
      <c r="H81" s="2"/>
      <c r="I81" s="6">
        <f t="shared" ref="I81:S81" si="275">ROUND(I74+I77+I80,5)</f>
        <v>0</v>
      </c>
      <c r="J81" s="6">
        <f t="shared" si="275"/>
        <v>799.34</v>
      </c>
      <c r="K81" s="6">
        <f t="shared" si="275"/>
        <v>1886.16</v>
      </c>
      <c r="L81" s="6">
        <f t="shared" si="275"/>
        <v>2137.63</v>
      </c>
      <c r="M81" s="6">
        <f t="shared" si="275"/>
        <v>2045.43</v>
      </c>
      <c r="N81" s="6">
        <f t="shared" si="275"/>
        <v>2452.25</v>
      </c>
      <c r="O81" s="6">
        <f t="shared" si="275"/>
        <v>2435.4699999999998</v>
      </c>
      <c r="P81" s="6">
        <f t="shared" si="275"/>
        <v>2509.9499999999998</v>
      </c>
      <c r="Q81" s="6">
        <f t="shared" si="275"/>
        <v>2523.8000000000002</v>
      </c>
      <c r="R81" s="6">
        <f t="shared" si="275"/>
        <v>2522.96</v>
      </c>
      <c r="S81" s="6">
        <f t="shared" si="275"/>
        <v>2525.7399999999998</v>
      </c>
      <c r="T81" s="6">
        <f t="shared" ref="T81:U81" si="276">ROUND(T74+T77+T80,5)</f>
        <v>2653.06</v>
      </c>
      <c r="U81" s="6">
        <f t="shared" si="276"/>
        <v>24491.79</v>
      </c>
      <c r="Z81" s="6">
        <f t="shared" ref="Z81" si="277">ROUND(Z74+Z77+Z80,5)</f>
        <v>2277.89</v>
      </c>
      <c r="AA81" s="6">
        <f t="shared" ref="AA81" si="278">ROUND(AA74+AA77+AA80,5)</f>
        <v>2252.9499999999998</v>
      </c>
      <c r="AB81" s="6">
        <f t="shared" ref="AB81" si="279">ROUND(AB74+AB77+AB80,5)</f>
        <v>2258.1</v>
      </c>
      <c r="AC81" s="6">
        <f t="shared" ref="AC81" si="280">ROUND(AC74+AC77+AC80,5)</f>
        <v>2295.44</v>
      </c>
      <c r="AD81" s="6">
        <f t="shared" ref="AD81" si="281">ROUND(AD74+AD77+AD80,5)</f>
        <v>2351.08</v>
      </c>
      <c r="AE81" s="6">
        <f t="shared" ref="AE81" si="282">ROUND(AE74+AE77+AE80,5)</f>
        <v>2360.42</v>
      </c>
      <c r="AF81" s="6">
        <f t="shared" ref="AF81" si="283">ROUND(AF74+AF77+AF80,5)</f>
        <v>2370.4299999999998</v>
      </c>
      <c r="AG81" s="6">
        <f t="shared" ref="AG81" si="284">ROUND(AG74+AG77+AG80,5)</f>
        <v>2397.86</v>
      </c>
      <c r="AH81" s="6">
        <f t="shared" ref="AH81" si="285">ROUND(AH74+AH77+AH80,5)</f>
        <v>2369.52</v>
      </c>
      <c r="AI81" s="6">
        <f t="shared" ref="AI81" si="286">ROUND(AI74+AI77+AI80,5)</f>
        <v>2336.9</v>
      </c>
      <c r="AJ81" s="6">
        <f t="shared" ref="AJ81" si="287">ROUND(AJ74+AJ77+AJ80,5)</f>
        <v>2298.42</v>
      </c>
      <c r="AK81" s="6">
        <f t="shared" ref="AK81:AN81" si="288">ROUND(AK74+AK77+AK80,5)</f>
        <v>2287.2399999999998</v>
      </c>
      <c r="AL81" s="6">
        <f t="shared" si="288"/>
        <v>27856.25</v>
      </c>
      <c r="AM81" s="5"/>
      <c r="AN81" s="6">
        <f t="shared" si="288"/>
        <v>26427.77</v>
      </c>
    </row>
    <row r="82" spans="1:40" ht="15" customHeight="1" thickBot="1" x14ac:dyDescent="0.25">
      <c r="A82" s="2"/>
      <c r="B82" s="2" t="s">
        <v>23</v>
      </c>
      <c r="C82" s="2"/>
      <c r="D82" s="2"/>
      <c r="E82" s="2"/>
      <c r="F82" s="2"/>
      <c r="G82" s="2"/>
      <c r="H82" s="2"/>
      <c r="I82" s="6">
        <f t="shared" ref="I82:S82" si="289">ROUND(I73-I81,5)</f>
        <v>0</v>
      </c>
      <c r="J82" s="6">
        <f t="shared" si="289"/>
        <v>-799.34</v>
      </c>
      <c r="K82" s="6">
        <f t="shared" si="289"/>
        <v>-1886.16</v>
      </c>
      <c r="L82" s="6">
        <f t="shared" si="289"/>
        <v>-2137.63</v>
      </c>
      <c r="M82" s="6">
        <f t="shared" si="289"/>
        <v>-2045.43</v>
      </c>
      <c r="N82" s="6">
        <f t="shared" si="289"/>
        <v>-2452.25</v>
      </c>
      <c r="O82" s="6">
        <f t="shared" si="289"/>
        <v>-2435.4699999999998</v>
      </c>
      <c r="P82" s="6">
        <f t="shared" si="289"/>
        <v>-2509.9499999999998</v>
      </c>
      <c r="Q82" s="6">
        <f t="shared" si="289"/>
        <v>-2523.8000000000002</v>
      </c>
      <c r="R82" s="6">
        <f t="shared" si="289"/>
        <v>-2522.96</v>
      </c>
      <c r="S82" s="6">
        <f t="shared" si="289"/>
        <v>-2525.7399999999998</v>
      </c>
      <c r="T82" s="6">
        <f t="shared" ref="T82:U82" si="290">ROUND(T73-T81,5)</f>
        <v>-2653.06</v>
      </c>
      <c r="U82" s="6">
        <f t="shared" si="290"/>
        <v>-24491.79</v>
      </c>
      <c r="Z82" s="6">
        <f t="shared" ref="Z82" si="291">ROUND(Z73-Z81,5)</f>
        <v>-2277.89</v>
      </c>
      <c r="AA82" s="6">
        <f t="shared" ref="AA82" si="292">ROUND(AA73-AA81,5)</f>
        <v>-2252.9499999999998</v>
      </c>
      <c r="AB82" s="6">
        <f t="shared" ref="AB82" si="293">ROUND(AB73-AB81,5)</f>
        <v>-2258.1</v>
      </c>
      <c r="AC82" s="6">
        <f t="shared" ref="AC82" si="294">ROUND(AC73-AC81,5)</f>
        <v>-2295.44</v>
      </c>
      <c r="AD82" s="6">
        <f t="shared" ref="AD82" si="295">ROUND(AD73-AD81,5)</f>
        <v>-2351.08</v>
      </c>
      <c r="AE82" s="6">
        <f t="shared" ref="AE82" si="296">ROUND(AE73-AE81,5)</f>
        <v>-2360.42</v>
      </c>
      <c r="AF82" s="6">
        <f t="shared" ref="AF82" si="297">ROUND(AF73-AF81,5)</f>
        <v>-2370.4299999999998</v>
      </c>
      <c r="AG82" s="6">
        <f t="shared" ref="AG82" si="298">ROUND(AG73-AG81,5)</f>
        <v>-2397.86</v>
      </c>
      <c r="AH82" s="6">
        <f t="shared" ref="AH82" si="299">ROUND(AH73-AH81,5)</f>
        <v>-2369.52</v>
      </c>
      <c r="AI82" s="6">
        <f t="shared" ref="AI82" si="300">ROUND(AI73-AI81,5)</f>
        <v>-2336.9</v>
      </c>
      <c r="AJ82" s="6">
        <f t="shared" ref="AJ82" si="301">ROUND(AJ73-AJ81,5)</f>
        <v>-2298.42</v>
      </c>
      <c r="AK82" s="6">
        <f t="shared" ref="AK82:AN82" si="302">ROUND(AK73-AK81,5)</f>
        <v>-2287.2399999999998</v>
      </c>
      <c r="AL82" s="6">
        <f t="shared" si="302"/>
        <v>-27856.25</v>
      </c>
      <c r="AM82" s="5"/>
      <c r="AN82" s="6">
        <f t="shared" si="302"/>
        <v>-26427.77</v>
      </c>
    </row>
    <row r="83" spans="1:40" s="9" customFormat="1" ht="15" customHeight="1" thickBot="1" x14ac:dyDescent="0.25">
      <c r="A83" s="2" t="s">
        <v>24</v>
      </c>
      <c r="B83" s="2"/>
      <c r="C83" s="2"/>
      <c r="D83" s="2"/>
      <c r="E83" s="2"/>
      <c r="F83" s="2"/>
      <c r="G83" s="2"/>
      <c r="H83" s="2"/>
      <c r="I83" s="8">
        <f t="shared" ref="I83:S83" si="303">ROUND(I72+I82,5)</f>
        <v>0</v>
      </c>
      <c r="J83" s="8">
        <f t="shared" si="303"/>
        <v>3612.09</v>
      </c>
      <c r="K83" s="8">
        <f t="shared" si="303"/>
        <v>-3069.86</v>
      </c>
      <c r="L83" s="8">
        <f t="shared" si="303"/>
        <v>6184.33</v>
      </c>
      <c r="M83" s="8">
        <f t="shared" si="303"/>
        <v>3100.57</v>
      </c>
      <c r="N83" s="8">
        <f t="shared" si="303"/>
        <v>9308.7900000000009</v>
      </c>
      <c r="O83" s="8">
        <f t="shared" si="303"/>
        <v>7479.41</v>
      </c>
      <c r="P83" s="8">
        <f t="shared" si="303"/>
        <v>8113.88</v>
      </c>
      <c r="Q83" s="8">
        <f t="shared" si="303"/>
        <v>8644.08</v>
      </c>
      <c r="R83" s="8">
        <f t="shared" si="303"/>
        <v>5938.43</v>
      </c>
      <c r="S83" s="8">
        <f t="shared" si="303"/>
        <v>8504.27</v>
      </c>
      <c r="T83" s="8">
        <f t="shared" ref="T83" si="304">ROUND(T72+T82,5)</f>
        <v>7916.35</v>
      </c>
      <c r="U83" s="8">
        <f>ROUND(U72+U82,5)</f>
        <v>65732.34</v>
      </c>
      <c r="Z83" s="8">
        <f t="shared" ref="Z83" si="305">ROUND(Z72+Z82,5)</f>
        <v>10152.479600000001</v>
      </c>
      <c r="AA83" s="8">
        <f t="shared" ref="AA83" si="306">ROUND(AA72+AA82,5)</f>
        <v>9907.6965999999993</v>
      </c>
      <c r="AB83" s="8">
        <f t="shared" ref="AB83" si="307">ROUND(AB72+AB82,5)</f>
        <v>9782.2423999999992</v>
      </c>
      <c r="AC83" s="8">
        <f t="shared" ref="AC83" si="308">ROUND(AC72+AC82,5)</f>
        <v>10224.6554</v>
      </c>
      <c r="AD83" s="8">
        <f t="shared" ref="AD83" si="309">ROUND(AD72+AD82,5)</f>
        <v>10690.698200000001</v>
      </c>
      <c r="AE83" s="8">
        <f t="shared" ref="AE83" si="310">ROUND(AE72+AE82,5)</f>
        <v>10742.5846</v>
      </c>
      <c r="AF83" s="8">
        <f t="shared" ref="AF83" si="311">ROUND(AF72+AF82,5)</f>
        <v>10637.1366</v>
      </c>
      <c r="AG83" s="8">
        <f t="shared" ref="AG83" si="312">ROUND(AG72+AG82,5)</f>
        <v>10948.1916</v>
      </c>
      <c r="AH83" s="8">
        <f t="shared" ref="AH83" si="313">ROUND(AH72+AH82,5)</f>
        <v>10613.9946</v>
      </c>
      <c r="AI83" s="8">
        <f t="shared" ref="AI83" si="314">ROUND(AI72+AI82,5)</f>
        <v>10463.0064</v>
      </c>
      <c r="AJ83" s="8">
        <f t="shared" ref="AJ83" si="315">ROUND(AJ72+AJ82,5)</f>
        <v>10226.6934</v>
      </c>
      <c r="AK83" s="8">
        <f t="shared" ref="AK83:AN83" si="316">ROUND(AK72+AK82,5)</f>
        <v>10245.7696</v>
      </c>
      <c r="AL83" s="8">
        <f t="shared" si="316"/>
        <v>124635.149</v>
      </c>
      <c r="AM83" s="149"/>
      <c r="AN83" s="8">
        <f t="shared" si="316"/>
        <v>118761.86</v>
      </c>
    </row>
    <row r="84" spans="1:40" ht="15" customHeight="1" thickTop="1" x14ac:dyDescent="0.2"/>
    <row r="85" spans="1:40" ht="15" customHeight="1" x14ac:dyDescent="0.2">
      <c r="A85" s="12" t="s">
        <v>235</v>
      </c>
      <c r="I85" s="23">
        <f t="shared" ref="I85:U85" si="317">+I83-I82+I64</f>
        <v>0</v>
      </c>
      <c r="J85" s="23">
        <f t="shared" si="317"/>
        <v>5868.34</v>
      </c>
      <c r="K85" s="23">
        <f t="shared" si="317"/>
        <v>3639.5299999999997</v>
      </c>
      <c r="L85" s="23">
        <f t="shared" si="317"/>
        <v>12870.06</v>
      </c>
      <c r="M85" s="23">
        <f t="shared" si="317"/>
        <v>9700.9700000000012</v>
      </c>
      <c r="N85" s="23">
        <f t="shared" si="317"/>
        <v>16316.010000000002</v>
      </c>
      <c r="O85" s="23">
        <f t="shared" si="317"/>
        <v>14469.849999999999</v>
      </c>
      <c r="P85" s="23">
        <f t="shared" si="317"/>
        <v>15200.42</v>
      </c>
      <c r="Q85" s="23">
        <f t="shared" si="317"/>
        <v>15744.470000000001</v>
      </c>
      <c r="R85" s="23">
        <f t="shared" si="317"/>
        <v>13037.98</v>
      </c>
      <c r="S85" s="23">
        <f t="shared" si="317"/>
        <v>15622.11</v>
      </c>
      <c r="T85" s="23">
        <f t="shared" si="317"/>
        <v>15049.880000000001</v>
      </c>
      <c r="U85" s="23">
        <f t="shared" si="317"/>
        <v>137519.62</v>
      </c>
      <c r="Z85" s="23">
        <f t="shared" ref="Z85:AK85" si="318">+Z83-Z82+Z64</f>
        <v>12430.3696</v>
      </c>
      <c r="AA85" s="23">
        <f t="shared" si="318"/>
        <v>12160.6466</v>
      </c>
      <c r="AB85" s="23">
        <f t="shared" si="318"/>
        <v>12040.3424</v>
      </c>
      <c r="AC85" s="23">
        <f t="shared" si="318"/>
        <v>12520.0954</v>
      </c>
      <c r="AD85" s="23">
        <f t="shared" si="318"/>
        <v>13041.778200000001</v>
      </c>
      <c r="AE85" s="23">
        <f t="shared" si="318"/>
        <v>13103.0046</v>
      </c>
      <c r="AF85" s="23">
        <f t="shared" si="318"/>
        <v>13007.5666</v>
      </c>
      <c r="AG85" s="23">
        <f t="shared" si="318"/>
        <v>13346.051600000001</v>
      </c>
      <c r="AH85" s="23">
        <f t="shared" si="318"/>
        <v>12983.5146</v>
      </c>
      <c r="AI85" s="23">
        <f t="shared" si="318"/>
        <v>12799.9064</v>
      </c>
      <c r="AJ85" s="23">
        <f t="shared" si="318"/>
        <v>12525.1134</v>
      </c>
      <c r="AK85" s="23">
        <f t="shared" si="318"/>
        <v>12533.009599999999</v>
      </c>
      <c r="AL85" s="23">
        <f t="shared" ref="AL85:AN85" si="319">+AL83-AL82+AL64</f>
        <v>152491.399</v>
      </c>
      <c r="AM85" s="150"/>
      <c r="AN85" s="23">
        <f t="shared" si="319"/>
        <v>145189.63</v>
      </c>
    </row>
    <row r="86" spans="1:40" ht="15" customHeight="1" x14ac:dyDescent="0.2">
      <c r="A86" s="12" t="s">
        <v>236</v>
      </c>
      <c r="I86" s="20" t="e">
        <f t="shared" ref="I86:U86" si="320">+I85/I29</f>
        <v>#DIV/0!</v>
      </c>
      <c r="J86" s="20">
        <f t="shared" si="320"/>
        <v>0.59315465601449036</v>
      </c>
      <c r="K86" s="20">
        <f t="shared" si="320"/>
        <v>0.15577205721852763</v>
      </c>
      <c r="L86" s="20">
        <f t="shared" si="320"/>
        <v>0.48950851596315198</v>
      </c>
      <c r="M86" s="20">
        <f t="shared" si="320"/>
        <v>0.38605709173669722</v>
      </c>
      <c r="N86" s="20">
        <f t="shared" si="320"/>
        <v>0.54031282225520527</v>
      </c>
      <c r="O86" s="20">
        <f t="shared" si="320"/>
        <v>0.48248047550994405</v>
      </c>
      <c r="P86" s="20">
        <f t="shared" si="320"/>
        <v>0.49175873947600673</v>
      </c>
      <c r="Q86" s="20">
        <f t="shared" si="320"/>
        <v>0.5066962101902629</v>
      </c>
      <c r="R86" s="20">
        <f t="shared" si="320"/>
        <v>0.41983026440524274</v>
      </c>
      <c r="S86" s="20">
        <f t="shared" si="320"/>
        <v>0.5021403977494806</v>
      </c>
      <c r="T86" s="20">
        <f t="shared" si="320"/>
        <v>0.46017976201942562</v>
      </c>
      <c r="U86" s="20">
        <f t="shared" si="320"/>
        <v>0.45578589511101986</v>
      </c>
      <c r="Z86" s="20">
        <f t="shared" ref="Z86" si="321">+Z85/Z29</f>
        <v>0.43655807756637238</v>
      </c>
      <c r="AA86" s="20">
        <f t="shared" ref="AA86" si="322">+AA85/AA29</f>
        <v>0.43181150242776301</v>
      </c>
      <c r="AB86" s="20">
        <f t="shared" ref="AB86" si="323">+AB85/AB29</f>
        <v>0.4265662738660409</v>
      </c>
      <c r="AC86" s="20">
        <f t="shared" ref="AC86" si="324">+AC85/AC29</f>
        <v>0.43634581703859576</v>
      </c>
      <c r="AD86" s="20">
        <f t="shared" ref="AD86" si="325">+AD85/AD29</f>
        <v>0.44377080253547774</v>
      </c>
      <c r="AE86" s="20">
        <f t="shared" ref="AE86" si="326">+AE85/AE29</f>
        <v>0.44409032840880047</v>
      </c>
      <c r="AF86" s="20">
        <f t="shared" ref="AF86" si="327">+AF85/AF29</f>
        <v>0.43899409224805708</v>
      </c>
      <c r="AG86" s="20">
        <f t="shared" ref="AG86" si="328">+AG85/AG29</f>
        <v>0.44526532586249556</v>
      </c>
      <c r="AH86" s="20">
        <f t="shared" ref="AH86" si="329">+AH85/AH29</f>
        <v>0.43835133491648542</v>
      </c>
      <c r="AI86" s="20">
        <f t="shared" ref="AI86" si="330">+AI85/AI29</f>
        <v>0.43818341793644366</v>
      </c>
      <c r="AJ86" s="20">
        <f t="shared" ref="AJ86" si="331">+AJ85/AJ29</f>
        <v>0.43595506971128201</v>
      </c>
      <c r="AK86" s="20">
        <f t="shared" ref="AK86:AN86" si="332">+AK85/AK29</f>
        <v>0.43836248355923341</v>
      </c>
      <c r="AL86" s="20">
        <f t="shared" si="332"/>
        <v>0.43793784785301099</v>
      </c>
      <c r="AM86" s="151"/>
      <c r="AN86" s="20">
        <f t="shared" si="332"/>
        <v>0.42057964997626396</v>
      </c>
    </row>
    <row r="90" spans="1:40" ht="15" customHeight="1" x14ac:dyDescent="0.2">
      <c r="A90" s="12" t="s">
        <v>239</v>
      </c>
    </row>
    <row r="91" spans="1:40" ht="15" customHeight="1" x14ac:dyDescent="0.2">
      <c r="B91" s="12" t="s">
        <v>240</v>
      </c>
      <c r="I91" s="21">
        <v>0.08</v>
      </c>
      <c r="J91" s="21">
        <v>0.08</v>
      </c>
      <c r="K91" s="21">
        <v>7.0000000000000007E-2</v>
      </c>
      <c r="L91" s="21">
        <v>7.0000000000000007E-2</v>
      </c>
      <c r="M91" s="21">
        <v>7.0000000000000007E-2</v>
      </c>
      <c r="N91" s="21">
        <v>0.08</v>
      </c>
      <c r="O91" s="21">
        <v>0.08</v>
      </c>
      <c r="P91" s="21">
        <v>0.09</v>
      </c>
      <c r="Q91" s="21">
        <v>9.5000000000000001E-2</v>
      </c>
      <c r="R91" s="21">
        <v>9.5000000000000001E-2</v>
      </c>
      <c r="S91" s="21">
        <v>9.5000000000000001E-2</v>
      </c>
      <c r="T91" s="21">
        <v>9.5000000000000001E-2</v>
      </c>
      <c r="U91" s="21"/>
    </row>
  </sheetData>
  <mergeCells count="1">
    <mergeCell ref="W2:X2"/>
  </mergeCells>
  <pageMargins left="0.7" right="0.7" top="0.75" bottom="0.75" header="0.1" footer="0.3"/>
  <pageSetup orientation="portrait" verticalDpi="1200" r:id="rId1"/>
  <headerFooter>
    <oddHeader>&amp;L&amp;"Arial,Bold"&amp;8 2:17 PM
&amp;"Arial,Bold"&amp;8 09/20/19
&amp;"Arial,Bold"&amp;8 Accrual Basis&amp;C&amp;"Arial,Bold"&amp;12 Gulf Coast Water
&amp;"Arial,Bold"&amp;14 Profit &amp;&amp; Loss
&amp;"Arial,Bold"&amp;10 September 2018 through August 2019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70658" r:id="rId4" name="HEADER">
          <controlPr defaultSize="0" autoLine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4</xdr:col>
                <xdr:colOff>114300</xdr:colOff>
                <xdr:row>2</xdr:row>
                <xdr:rowOff>38100</xdr:rowOff>
              </to>
            </anchor>
          </controlPr>
        </control>
      </mc:Choice>
      <mc:Fallback>
        <control shapeId="70658" r:id="rId4" name="HEADER"/>
      </mc:Fallback>
    </mc:AlternateContent>
    <mc:AlternateContent xmlns:mc="http://schemas.openxmlformats.org/markup-compatibility/2006">
      <mc:Choice Requires="x14">
        <control shapeId="70657" r:id="rId6" name="FILTER">
          <controlPr defaultSize="0" autoLine="0" r:id="rId7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4</xdr:col>
                <xdr:colOff>114300</xdr:colOff>
                <xdr:row>2</xdr:row>
                <xdr:rowOff>38100</xdr:rowOff>
              </to>
            </anchor>
          </controlPr>
        </control>
      </mc:Choice>
      <mc:Fallback>
        <control shapeId="70657" r:id="rId6" name="FILTER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83E5E-FBFE-4E59-ABB5-248423ACE335}">
  <sheetPr codeName="Sheet11"/>
  <dimension ref="A1:AN85"/>
  <sheetViews>
    <sheetView workbookViewId="0">
      <pane xSplit="8" ySplit="2" topLeftCell="Y71" activePane="bottomRight" state="frozenSplit"/>
      <selection pane="topRight" activeCell="I1" sqref="I1"/>
      <selection pane="bottomLeft" activeCell="A2" sqref="A2"/>
      <selection pane="bottomRight" activeCell="Y53" sqref="Y53"/>
    </sheetView>
  </sheetViews>
  <sheetFormatPr defaultRowHeight="15" customHeight="1" x14ac:dyDescent="0.2"/>
  <cols>
    <col min="1" max="7" width="3" style="12" customWidth="1"/>
    <col min="8" max="8" width="33.85546875" style="12" customWidth="1"/>
    <col min="9" max="9" width="5.7109375" style="67" bestFit="1" customWidth="1"/>
    <col min="10" max="21" width="10.7109375" style="67" customWidth="1"/>
    <col min="22" max="22" width="2.140625" style="13" customWidth="1"/>
    <col min="23" max="23" width="23" style="13" customWidth="1"/>
    <col min="24" max="24" width="9.85546875" style="13" bestFit="1" customWidth="1"/>
    <col min="25" max="25" width="23.42578125" style="13" customWidth="1"/>
    <col min="26" max="37" width="10.7109375" style="67" customWidth="1"/>
    <col min="38" max="38" width="11.28515625" style="67" bestFit="1" customWidth="1"/>
    <col min="39" max="39" width="3.7109375" style="148" customWidth="1"/>
    <col min="40" max="40" width="11.28515625" style="67" bestFit="1" customWidth="1"/>
    <col min="41" max="16384" width="9.140625" style="13"/>
  </cols>
  <sheetData>
    <row r="1" spans="1:40" ht="15" customHeight="1" thickBot="1" x14ac:dyDescent="0.25"/>
    <row r="2" spans="1:40" s="89" customFormat="1" ht="15" customHeight="1" thickBot="1" x14ac:dyDescent="0.25">
      <c r="A2" s="10"/>
      <c r="B2" s="10"/>
      <c r="C2" s="10"/>
      <c r="D2" s="10"/>
      <c r="E2" s="10"/>
      <c r="F2" s="10"/>
      <c r="G2" s="10"/>
      <c r="H2" s="10"/>
      <c r="I2" s="11" t="s">
        <v>0</v>
      </c>
      <c r="J2" s="11" t="s">
        <v>1</v>
      </c>
      <c r="K2" s="11" t="s">
        <v>2</v>
      </c>
      <c r="L2" s="11" t="s">
        <v>3</v>
      </c>
      <c r="M2" s="11" t="s">
        <v>4</v>
      </c>
      <c r="N2" s="11" t="s">
        <v>5</v>
      </c>
      <c r="O2" s="11" t="s">
        <v>6</v>
      </c>
      <c r="P2" s="11" t="s">
        <v>7</v>
      </c>
      <c r="Q2" s="11" t="s">
        <v>8</v>
      </c>
      <c r="R2" s="11" t="s">
        <v>9</v>
      </c>
      <c r="S2" s="11" t="s">
        <v>10</v>
      </c>
      <c r="T2" s="11" t="s">
        <v>209</v>
      </c>
      <c r="U2" s="11" t="s">
        <v>11</v>
      </c>
      <c r="W2" s="155" t="s">
        <v>137</v>
      </c>
      <c r="X2" s="156"/>
      <c r="Y2" s="1" t="s">
        <v>138</v>
      </c>
      <c r="Z2" s="30">
        <v>43861</v>
      </c>
      <c r="AA2" s="30">
        <v>43890</v>
      </c>
      <c r="AB2" s="30">
        <v>43921</v>
      </c>
      <c r="AC2" s="30">
        <v>43951</v>
      </c>
      <c r="AD2" s="30">
        <v>43982</v>
      </c>
      <c r="AE2" s="30">
        <v>44012</v>
      </c>
      <c r="AF2" s="30">
        <v>44043</v>
      </c>
      <c r="AG2" s="30">
        <v>44074</v>
      </c>
      <c r="AH2" s="30">
        <v>44104</v>
      </c>
      <c r="AI2" s="30">
        <v>44135</v>
      </c>
      <c r="AJ2" s="30">
        <v>44165</v>
      </c>
      <c r="AK2" s="30">
        <v>44196</v>
      </c>
      <c r="AL2" s="30" t="s">
        <v>136</v>
      </c>
      <c r="AM2" s="34"/>
      <c r="AN2" s="30" t="s">
        <v>308</v>
      </c>
    </row>
    <row r="3" spans="1:40" s="89" customFormat="1" ht="15" customHeight="1" thickTop="1" thickBot="1" x14ac:dyDescent="0.25">
      <c r="A3" s="10"/>
      <c r="B3" s="10"/>
      <c r="C3" s="10"/>
      <c r="D3" s="10"/>
      <c r="E3" s="10"/>
      <c r="F3" s="10"/>
      <c r="G3" s="10"/>
      <c r="H3" s="10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W3" s="31" t="s">
        <v>139</v>
      </c>
      <c r="X3" s="32">
        <v>0.02</v>
      </c>
      <c r="Y3" s="1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</row>
    <row r="4" spans="1:40" s="89" customFormat="1" ht="15" customHeight="1" x14ac:dyDescent="0.2">
      <c r="B4" s="10"/>
      <c r="C4" s="10"/>
      <c r="D4" s="10"/>
      <c r="E4" s="10"/>
      <c r="F4" s="10"/>
      <c r="G4" s="10"/>
      <c r="H4" s="10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W4" s="90"/>
      <c r="X4" s="90"/>
      <c r="Y4" s="1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</row>
    <row r="5" spans="1:40" s="89" customFormat="1" ht="15" customHeight="1" x14ac:dyDescent="0.2">
      <c r="A5" s="35" t="s">
        <v>143</v>
      </c>
      <c r="B5" s="10"/>
      <c r="C5" s="10"/>
      <c r="D5" s="10"/>
      <c r="E5" s="10"/>
      <c r="F5" s="10"/>
      <c r="G5" s="10"/>
      <c r="H5" s="10"/>
      <c r="I5" s="91">
        <f>+Customers!AE168</f>
        <v>0</v>
      </c>
      <c r="J5" s="91">
        <f>+Customers!AF168</f>
        <v>520</v>
      </c>
      <c r="K5" s="91">
        <f>+Customers!AG168</f>
        <v>529</v>
      </c>
      <c r="L5" s="91">
        <f>+Customers!AH168</f>
        <v>526</v>
      </c>
      <c r="M5" s="91">
        <f>+Customers!AI168</f>
        <v>538</v>
      </c>
      <c r="N5" s="91">
        <f>+Customers!AJ168</f>
        <v>537</v>
      </c>
      <c r="O5" s="91">
        <f>+Customers!AK168</f>
        <v>527</v>
      </c>
      <c r="P5" s="91">
        <f>+Customers!AL168</f>
        <v>540</v>
      </c>
      <c r="Q5" s="91">
        <f>+Customers!AM168</f>
        <v>540</v>
      </c>
      <c r="R5" s="91">
        <f>+Customers!AN168</f>
        <v>540</v>
      </c>
      <c r="S5" s="91">
        <f>+Customers!AO168</f>
        <v>537</v>
      </c>
      <c r="T5" s="91">
        <f>+Customers!AP168</f>
        <v>539</v>
      </c>
      <c r="U5" s="91"/>
      <c r="W5" s="90"/>
      <c r="X5" s="90"/>
      <c r="Y5" s="1"/>
      <c r="Z5" s="66">
        <f>+Customers!AT168</f>
        <v>539</v>
      </c>
      <c r="AA5" s="66">
        <f>+Customers!AU168</f>
        <v>539</v>
      </c>
      <c r="AB5" s="66">
        <f>+Customers!AV168</f>
        <v>539</v>
      </c>
      <c r="AC5" s="66">
        <f>+Customers!AW168</f>
        <v>539</v>
      </c>
      <c r="AD5" s="66">
        <f>+Customers!AX168</f>
        <v>539</v>
      </c>
      <c r="AE5" s="66">
        <f>+Customers!AY168</f>
        <v>539</v>
      </c>
      <c r="AF5" s="66">
        <f>+Customers!AZ168</f>
        <v>539</v>
      </c>
      <c r="AG5" s="66">
        <f>+Customers!BA168</f>
        <v>539</v>
      </c>
      <c r="AH5" s="66">
        <f>+Customers!BB168</f>
        <v>539</v>
      </c>
      <c r="AI5" s="66">
        <f>+Customers!BC168</f>
        <v>539</v>
      </c>
      <c r="AJ5" s="66">
        <f>+Customers!BD168</f>
        <v>539</v>
      </c>
      <c r="AK5" s="66">
        <f>+Customers!BE168</f>
        <v>539</v>
      </c>
      <c r="AL5" s="34"/>
      <c r="AM5" s="34"/>
      <c r="AN5" s="66">
        <v>533</v>
      </c>
    </row>
    <row r="6" spans="1:40" s="89" customFormat="1" ht="15" customHeight="1" x14ac:dyDescent="0.2">
      <c r="A6" s="35"/>
      <c r="B6" s="10"/>
      <c r="C6" s="10"/>
      <c r="D6" s="10"/>
      <c r="E6" s="10"/>
      <c r="F6" s="10"/>
      <c r="G6" s="10"/>
      <c r="H6" s="10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W6" s="90"/>
      <c r="X6" s="90"/>
      <c r="Y6" s="1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34"/>
      <c r="AM6" s="34"/>
      <c r="AN6" s="94"/>
    </row>
    <row r="7" spans="1:40" s="89" customFormat="1" ht="15" customHeight="1" x14ac:dyDescent="0.2">
      <c r="A7" s="35" t="s">
        <v>149</v>
      </c>
      <c r="B7" s="10"/>
      <c r="C7" s="10"/>
      <c r="D7" s="10"/>
      <c r="E7" s="10"/>
      <c r="F7" s="10"/>
      <c r="G7" s="10"/>
      <c r="H7" s="10"/>
      <c r="I7" s="93">
        <f>+Customers!AE179</f>
        <v>0</v>
      </c>
      <c r="J7" s="93">
        <f>+Customers!AF179</f>
        <v>544</v>
      </c>
      <c r="K7" s="93">
        <f>+Customers!AG179</f>
        <v>553</v>
      </c>
      <c r="L7" s="93">
        <f>+Customers!AH179</f>
        <v>550</v>
      </c>
      <c r="M7" s="93">
        <f>+Customers!AI179</f>
        <v>562</v>
      </c>
      <c r="N7" s="93">
        <f>+Customers!AJ179</f>
        <v>561</v>
      </c>
      <c r="O7" s="93">
        <f>+Customers!AK179</f>
        <v>551</v>
      </c>
      <c r="P7" s="93">
        <f>+Customers!AL179</f>
        <v>564</v>
      </c>
      <c r="Q7" s="93">
        <f>+Customers!AM179</f>
        <v>564</v>
      </c>
      <c r="R7" s="93">
        <f>+Customers!AN179</f>
        <v>564</v>
      </c>
      <c r="S7" s="93">
        <f>+Customers!AO179</f>
        <v>561</v>
      </c>
      <c r="T7" s="93">
        <f>+Customers!AP179</f>
        <v>563</v>
      </c>
      <c r="U7" s="93"/>
      <c r="W7" s="90"/>
      <c r="X7" s="90"/>
      <c r="Y7" s="1"/>
      <c r="Z7" s="95">
        <f>+Customers!AT179</f>
        <v>563</v>
      </c>
      <c r="AA7" s="95">
        <f>+Customers!AU179</f>
        <v>563</v>
      </c>
      <c r="AB7" s="95">
        <f>+Customers!AV179</f>
        <v>563</v>
      </c>
      <c r="AC7" s="95">
        <f>+Customers!AW179</f>
        <v>563</v>
      </c>
      <c r="AD7" s="95">
        <f>+Customers!AX179</f>
        <v>563</v>
      </c>
      <c r="AE7" s="95">
        <f>+Customers!AY179</f>
        <v>563</v>
      </c>
      <c r="AF7" s="95">
        <f>+Customers!AZ179</f>
        <v>563</v>
      </c>
      <c r="AG7" s="95">
        <f>+Customers!BA179</f>
        <v>563</v>
      </c>
      <c r="AH7" s="95">
        <f>+Customers!BB179</f>
        <v>563</v>
      </c>
      <c r="AI7" s="95">
        <f>+Customers!BC179</f>
        <v>563</v>
      </c>
      <c r="AJ7" s="95">
        <f>+Customers!BD179</f>
        <v>563</v>
      </c>
      <c r="AK7" s="95">
        <f>+Customers!BE179</f>
        <v>563</v>
      </c>
      <c r="AL7" s="34"/>
      <c r="AM7" s="34"/>
      <c r="AN7" s="95">
        <v>537</v>
      </c>
    </row>
    <row r="8" spans="1:40" s="89" customFormat="1" ht="15" customHeight="1" x14ac:dyDescent="0.2">
      <c r="A8" s="35"/>
      <c r="B8" s="10"/>
      <c r="C8" s="10"/>
      <c r="D8" s="10"/>
      <c r="E8" s="10"/>
      <c r="F8" s="10"/>
      <c r="G8" s="10"/>
      <c r="H8" s="10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W8" s="90"/>
      <c r="X8" s="90"/>
      <c r="Y8" s="1"/>
      <c r="Z8" s="9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</row>
    <row r="9" spans="1:40" ht="15" customHeight="1" x14ac:dyDescent="0.2">
      <c r="A9" s="2"/>
      <c r="B9" s="2" t="s">
        <v>12</v>
      </c>
      <c r="C9" s="2"/>
      <c r="D9" s="2"/>
      <c r="E9" s="2"/>
      <c r="F9" s="2"/>
      <c r="G9" s="2"/>
      <c r="H9" s="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5"/>
      <c r="AN9" s="3"/>
    </row>
    <row r="10" spans="1:40" ht="15" customHeight="1" x14ac:dyDescent="0.2">
      <c r="A10" s="2"/>
      <c r="B10" s="2"/>
      <c r="C10" s="2"/>
      <c r="D10" s="2" t="s">
        <v>25</v>
      </c>
      <c r="E10" s="2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5"/>
      <c r="AN10" s="3"/>
    </row>
    <row r="11" spans="1:40" ht="15" customHeight="1" x14ac:dyDescent="0.2">
      <c r="A11" s="2"/>
      <c r="B11" s="2"/>
      <c r="C11" s="2"/>
      <c r="D11" s="2"/>
      <c r="E11" s="2" t="s">
        <v>26</v>
      </c>
      <c r="F11" s="2"/>
      <c r="G11" s="2"/>
      <c r="H11" s="2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5"/>
      <c r="AN11" s="3"/>
    </row>
    <row r="12" spans="1:40" ht="15" customHeight="1" x14ac:dyDescent="0.2">
      <c r="A12" s="2"/>
      <c r="B12" s="2"/>
      <c r="C12" s="2"/>
      <c r="D12" s="2"/>
      <c r="E12" s="2"/>
      <c r="F12" s="2" t="s">
        <v>123</v>
      </c>
      <c r="G12" s="2"/>
      <c r="H12" s="2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5"/>
      <c r="AN12" s="3"/>
    </row>
    <row r="13" spans="1:40" ht="15" customHeight="1" x14ac:dyDescent="0.2">
      <c r="A13" s="2"/>
      <c r="B13" s="2"/>
      <c r="C13" s="2"/>
      <c r="D13" s="2"/>
      <c r="E13" s="2"/>
      <c r="F13" s="2"/>
      <c r="G13" s="2" t="s">
        <v>124</v>
      </c>
      <c r="H13" s="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3"/>
      <c r="AM13" s="5"/>
      <c r="AN13" s="3"/>
    </row>
    <row r="14" spans="1:40" ht="15" customHeight="1" x14ac:dyDescent="0.2">
      <c r="A14" s="2"/>
      <c r="B14" s="2"/>
      <c r="C14" s="2"/>
      <c r="D14" s="2"/>
      <c r="E14" s="2"/>
      <c r="F14" s="2"/>
      <c r="G14" s="2"/>
      <c r="H14" s="2" t="s">
        <v>125</v>
      </c>
      <c r="I14" s="3">
        <v>0</v>
      </c>
      <c r="J14" s="3">
        <v>5898.4</v>
      </c>
      <c r="K14" s="3">
        <v>13819.41</v>
      </c>
      <c r="L14" s="3">
        <v>15645.69</v>
      </c>
      <c r="M14" s="3">
        <v>15187.8</v>
      </c>
      <c r="N14" s="3">
        <v>16516.37</v>
      </c>
      <c r="O14" s="3">
        <v>16911.87</v>
      </c>
      <c r="P14" s="3">
        <v>16085.02</v>
      </c>
      <c r="Q14" s="3">
        <v>16378.7</v>
      </c>
      <c r="R14" s="3">
        <v>15476.89</v>
      </c>
      <c r="S14" s="3">
        <v>15447.22</v>
      </c>
      <c r="T14" s="3">
        <v>16855.14</v>
      </c>
      <c r="U14" s="3">
        <f>ROUND(SUM(I14:T14),5)</f>
        <v>164222.51</v>
      </c>
      <c r="W14" s="13" t="s">
        <v>287</v>
      </c>
      <c r="Z14" s="69">
        <f>+Revenue!I141</f>
        <v>16290</v>
      </c>
      <c r="AA14" s="69">
        <f>+Revenue!J141</f>
        <v>16290</v>
      </c>
      <c r="AB14" s="69">
        <f>+Revenue!K141</f>
        <v>16290</v>
      </c>
      <c r="AC14" s="69">
        <f>+Revenue!L141</f>
        <v>16290</v>
      </c>
      <c r="AD14" s="69">
        <f>+Revenue!M141</f>
        <v>16290</v>
      </c>
      <c r="AE14" s="69">
        <f>+Revenue!N141</f>
        <v>16290</v>
      </c>
      <c r="AF14" s="69">
        <f>+Revenue!O141</f>
        <v>16290</v>
      </c>
      <c r="AG14" s="69">
        <f>+Revenue!P141</f>
        <v>16290</v>
      </c>
      <c r="AH14" s="69">
        <f>+Revenue!Q141</f>
        <v>16290</v>
      </c>
      <c r="AI14" s="69">
        <f>+Revenue!R141</f>
        <v>16290</v>
      </c>
      <c r="AJ14" s="69">
        <f>+Revenue!S141</f>
        <v>16290</v>
      </c>
      <c r="AK14" s="69">
        <f>+Revenue!T141</f>
        <v>16290</v>
      </c>
      <c r="AL14" s="3">
        <f t="shared" ref="AL14:AL15" si="0">ROUND(SUM(Z14:AK14),5)</f>
        <v>195480</v>
      </c>
      <c r="AM14" s="5"/>
      <c r="AN14" s="3">
        <v>240990</v>
      </c>
    </row>
    <row r="15" spans="1:40" ht="15" customHeight="1" thickBot="1" x14ac:dyDescent="0.25">
      <c r="A15" s="2"/>
      <c r="B15" s="2"/>
      <c r="C15" s="2"/>
      <c r="D15" s="2"/>
      <c r="E15" s="2"/>
      <c r="F15" s="2"/>
      <c r="G15" s="2"/>
      <c r="H15" s="2" t="s">
        <v>126</v>
      </c>
      <c r="I15" s="5">
        <v>0</v>
      </c>
      <c r="J15" s="5">
        <v>1221.57</v>
      </c>
      <c r="K15" s="5">
        <v>3095.29</v>
      </c>
      <c r="L15" s="5">
        <v>3386.19</v>
      </c>
      <c r="M15" s="5">
        <v>3126.04</v>
      </c>
      <c r="N15" s="5">
        <v>3696.81</v>
      </c>
      <c r="O15" s="5">
        <v>4246.17</v>
      </c>
      <c r="P15" s="5">
        <v>4322.37</v>
      </c>
      <c r="Q15" s="5">
        <v>4051.56</v>
      </c>
      <c r="R15" s="5">
        <v>5032.2700000000004</v>
      </c>
      <c r="S15" s="5">
        <v>5144.12</v>
      </c>
      <c r="T15" s="5">
        <v>5515.56</v>
      </c>
      <c r="U15" s="5">
        <f>ROUND(SUM(I15:T15),5)</f>
        <v>42837.95</v>
      </c>
      <c r="W15" s="13" t="s">
        <v>287</v>
      </c>
      <c r="Z15" s="72">
        <f>+Revenue!I146</f>
        <v>3527.3099999999995</v>
      </c>
      <c r="AA15" s="72">
        <f>+Revenue!J146</f>
        <v>3254.41</v>
      </c>
      <c r="AB15" s="72">
        <f>+Revenue!K146</f>
        <v>3264.71</v>
      </c>
      <c r="AC15" s="72">
        <f>+Revenue!L146</f>
        <v>3676.68</v>
      </c>
      <c r="AD15" s="72">
        <f>+Revenue!M146</f>
        <v>4131.25</v>
      </c>
      <c r="AE15" s="72">
        <f>+Revenue!N146</f>
        <v>4310.2699999999995</v>
      </c>
      <c r="AF15" s="72">
        <f>+Revenue!O146</f>
        <v>4450.84</v>
      </c>
      <c r="AG15" s="72">
        <f>+Revenue!P146</f>
        <v>4893.2</v>
      </c>
      <c r="AH15" s="72">
        <f>+Revenue!Q146</f>
        <v>4681.62</v>
      </c>
      <c r="AI15" s="72">
        <f>+Revenue!R146</f>
        <v>4255.0200000000004</v>
      </c>
      <c r="AJ15" s="72">
        <f>+Revenue!S146</f>
        <v>3698.58</v>
      </c>
      <c r="AK15" s="72">
        <f>+Revenue!T146</f>
        <v>3709.0299999999997</v>
      </c>
      <c r="AL15" s="5">
        <f t="shared" si="0"/>
        <v>47852.92</v>
      </c>
      <c r="AM15" s="5"/>
      <c r="AN15" s="5"/>
    </row>
    <row r="16" spans="1:40" ht="15" customHeight="1" thickBot="1" x14ac:dyDescent="0.25">
      <c r="A16" s="2"/>
      <c r="B16" s="2"/>
      <c r="C16" s="2"/>
      <c r="D16" s="2"/>
      <c r="E16" s="2"/>
      <c r="F16" s="2"/>
      <c r="G16" s="2" t="s">
        <v>127</v>
      </c>
      <c r="H16" s="2"/>
      <c r="I16" s="6">
        <f t="shared" ref="I16:S16" si="1">ROUND(SUM(I13:I15),5)</f>
        <v>0</v>
      </c>
      <c r="J16" s="6">
        <f t="shared" si="1"/>
        <v>7119.97</v>
      </c>
      <c r="K16" s="6">
        <f t="shared" si="1"/>
        <v>16914.7</v>
      </c>
      <c r="L16" s="6">
        <f t="shared" si="1"/>
        <v>19031.88</v>
      </c>
      <c r="M16" s="6">
        <f t="shared" si="1"/>
        <v>18313.84</v>
      </c>
      <c r="N16" s="6">
        <f t="shared" si="1"/>
        <v>20213.18</v>
      </c>
      <c r="O16" s="6">
        <f t="shared" si="1"/>
        <v>21158.04</v>
      </c>
      <c r="P16" s="6">
        <f t="shared" si="1"/>
        <v>20407.39</v>
      </c>
      <c r="Q16" s="6">
        <f t="shared" si="1"/>
        <v>20430.259999999998</v>
      </c>
      <c r="R16" s="6">
        <f t="shared" si="1"/>
        <v>20509.16</v>
      </c>
      <c r="S16" s="6">
        <f t="shared" si="1"/>
        <v>20591.34</v>
      </c>
      <c r="T16" s="6">
        <f t="shared" ref="T16:U16" si="2">ROUND(SUM(T13:T15),5)</f>
        <v>22370.7</v>
      </c>
      <c r="U16" s="6">
        <f t="shared" si="2"/>
        <v>207060.46</v>
      </c>
      <c r="Z16" s="6">
        <f>ROUND(SUM(Z13:Z15),5)</f>
        <v>19817.310000000001</v>
      </c>
      <c r="AA16" s="6">
        <f t="shared" ref="AA16:AK16" si="3">ROUND(SUM(AA13:AA15),5)</f>
        <v>19544.41</v>
      </c>
      <c r="AB16" s="6">
        <f t="shared" si="3"/>
        <v>19554.71</v>
      </c>
      <c r="AC16" s="6">
        <f t="shared" si="3"/>
        <v>19966.68</v>
      </c>
      <c r="AD16" s="6">
        <f t="shared" si="3"/>
        <v>20421.25</v>
      </c>
      <c r="AE16" s="6">
        <f t="shared" si="3"/>
        <v>20600.27</v>
      </c>
      <c r="AF16" s="6">
        <f t="shared" si="3"/>
        <v>20740.84</v>
      </c>
      <c r="AG16" s="6">
        <f t="shared" si="3"/>
        <v>21183.200000000001</v>
      </c>
      <c r="AH16" s="6">
        <f t="shared" si="3"/>
        <v>20971.62</v>
      </c>
      <c r="AI16" s="6">
        <f t="shared" si="3"/>
        <v>20545.02</v>
      </c>
      <c r="AJ16" s="6">
        <f t="shared" si="3"/>
        <v>19988.580000000002</v>
      </c>
      <c r="AK16" s="6">
        <f t="shared" si="3"/>
        <v>19999.03</v>
      </c>
      <c r="AL16" s="6">
        <f t="shared" ref="AL16:AN16" si="4">ROUND(SUM(AL13:AL15),5)</f>
        <v>243332.92</v>
      </c>
      <c r="AM16" s="5"/>
      <c r="AN16" s="6">
        <f t="shared" si="4"/>
        <v>240990</v>
      </c>
    </row>
    <row r="17" spans="1:40" ht="15" customHeight="1" thickBot="1" x14ac:dyDescent="0.25">
      <c r="A17" s="2"/>
      <c r="B17" s="2"/>
      <c r="C17" s="2"/>
      <c r="D17" s="2"/>
      <c r="E17" s="2"/>
      <c r="F17" s="2" t="s">
        <v>128</v>
      </c>
      <c r="G17" s="2"/>
      <c r="H17" s="2"/>
      <c r="I17" s="6">
        <f t="shared" ref="I17:S17" si="5">ROUND(I12+I16,5)</f>
        <v>0</v>
      </c>
      <c r="J17" s="6">
        <f t="shared" si="5"/>
        <v>7119.97</v>
      </c>
      <c r="K17" s="6">
        <f t="shared" si="5"/>
        <v>16914.7</v>
      </c>
      <c r="L17" s="6">
        <f t="shared" si="5"/>
        <v>19031.88</v>
      </c>
      <c r="M17" s="6">
        <f t="shared" si="5"/>
        <v>18313.84</v>
      </c>
      <c r="N17" s="6">
        <f t="shared" si="5"/>
        <v>20213.18</v>
      </c>
      <c r="O17" s="6">
        <f t="shared" si="5"/>
        <v>21158.04</v>
      </c>
      <c r="P17" s="6">
        <f t="shared" si="5"/>
        <v>20407.39</v>
      </c>
      <c r="Q17" s="6">
        <f t="shared" si="5"/>
        <v>20430.259999999998</v>
      </c>
      <c r="R17" s="6">
        <f t="shared" si="5"/>
        <v>20509.16</v>
      </c>
      <c r="S17" s="6">
        <f t="shared" si="5"/>
        <v>20591.34</v>
      </c>
      <c r="T17" s="6">
        <f t="shared" ref="T17:U17" si="6">ROUND(T12+T16,5)</f>
        <v>22370.7</v>
      </c>
      <c r="U17" s="6">
        <f t="shared" si="6"/>
        <v>207060.46</v>
      </c>
      <c r="Z17" s="6">
        <f t="shared" ref="Z17:AK17" si="7">ROUND(Z12+Z16,5)</f>
        <v>19817.310000000001</v>
      </c>
      <c r="AA17" s="6">
        <f t="shared" si="7"/>
        <v>19544.41</v>
      </c>
      <c r="AB17" s="6">
        <f t="shared" si="7"/>
        <v>19554.71</v>
      </c>
      <c r="AC17" s="6">
        <f t="shared" si="7"/>
        <v>19966.68</v>
      </c>
      <c r="AD17" s="6">
        <f t="shared" si="7"/>
        <v>20421.25</v>
      </c>
      <c r="AE17" s="6">
        <f t="shared" si="7"/>
        <v>20600.27</v>
      </c>
      <c r="AF17" s="6">
        <f t="shared" si="7"/>
        <v>20740.84</v>
      </c>
      <c r="AG17" s="6">
        <f t="shared" si="7"/>
        <v>21183.200000000001</v>
      </c>
      <c r="AH17" s="6">
        <f t="shared" si="7"/>
        <v>20971.62</v>
      </c>
      <c r="AI17" s="6">
        <f t="shared" si="7"/>
        <v>20545.02</v>
      </c>
      <c r="AJ17" s="6">
        <f t="shared" si="7"/>
        <v>19988.580000000002</v>
      </c>
      <c r="AK17" s="6">
        <f t="shared" si="7"/>
        <v>19999.03</v>
      </c>
      <c r="AL17" s="6">
        <f t="shared" ref="AL17:AN17" si="8">ROUND(AL12+AL16,5)</f>
        <v>243332.92</v>
      </c>
      <c r="AM17" s="5"/>
      <c r="AN17" s="6">
        <f t="shared" si="8"/>
        <v>240990</v>
      </c>
    </row>
    <row r="18" spans="1:40" ht="15" customHeight="1" thickBot="1" x14ac:dyDescent="0.25">
      <c r="A18" s="2"/>
      <c r="B18" s="2"/>
      <c r="C18" s="2"/>
      <c r="D18" s="2"/>
      <c r="E18" s="2"/>
      <c r="F18" s="2" t="s">
        <v>27</v>
      </c>
      <c r="G18" s="2"/>
      <c r="H18" s="2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5"/>
      <c r="AN18" s="6"/>
    </row>
    <row r="19" spans="1:40" ht="15" customHeight="1" thickBot="1" x14ac:dyDescent="0.25">
      <c r="A19" s="2"/>
      <c r="B19" s="2"/>
      <c r="C19" s="2"/>
      <c r="D19" s="2"/>
      <c r="E19" s="2"/>
      <c r="F19" s="2"/>
      <c r="G19" s="2" t="s">
        <v>28</v>
      </c>
      <c r="H19" s="2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>
        <v>9036</v>
      </c>
    </row>
    <row r="20" spans="1:40" ht="15" customHeight="1" thickBot="1" x14ac:dyDescent="0.25">
      <c r="A20" s="2"/>
      <c r="B20" s="2"/>
      <c r="C20" s="2"/>
      <c r="D20" s="2"/>
      <c r="E20" s="2"/>
      <c r="F20" s="13"/>
      <c r="G20" s="2" t="s">
        <v>29</v>
      </c>
      <c r="H20" s="2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>
        <v>1807</v>
      </c>
    </row>
    <row r="21" spans="1:40" ht="15" customHeight="1" thickBot="1" x14ac:dyDescent="0.25">
      <c r="A21" s="2"/>
      <c r="B21" s="2"/>
      <c r="C21" s="2"/>
      <c r="D21" s="2"/>
      <c r="E21" s="2"/>
      <c r="F21" s="2" t="s">
        <v>30</v>
      </c>
      <c r="G21" s="2"/>
      <c r="H21" s="2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Z21" s="6">
        <f>ROUND(SUM(Z18:Z20),5)</f>
        <v>0</v>
      </c>
      <c r="AA21" s="6">
        <f t="shared" ref="AA21:AN21" si="9">ROUND(SUM(AA18:AA20),5)</f>
        <v>0</v>
      </c>
      <c r="AB21" s="6">
        <f t="shared" si="9"/>
        <v>0</v>
      </c>
      <c r="AC21" s="6">
        <f t="shared" si="9"/>
        <v>0</v>
      </c>
      <c r="AD21" s="6">
        <f t="shared" si="9"/>
        <v>0</v>
      </c>
      <c r="AE21" s="6">
        <f t="shared" si="9"/>
        <v>0</v>
      </c>
      <c r="AF21" s="6">
        <f t="shared" si="9"/>
        <v>0</v>
      </c>
      <c r="AG21" s="6">
        <f t="shared" si="9"/>
        <v>0</v>
      </c>
      <c r="AH21" s="6">
        <f t="shared" si="9"/>
        <v>0</v>
      </c>
      <c r="AI21" s="6">
        <f t="shared" si="9"/>
        <v>0</v>
      </c>
      <c r="AJ21" s="6">
        <f t="shared" si="9"/>
        <v>0</v>
      </c>
      <c r="AK21" s="6">
        <f t="shared" si="9"/>
        <v>0</v>
      </c>
      <c r="AL21" s="6">
        <f t="shared" si="9"/>
        <v>0</v>
      </c>
      <c r="AM21" s="5"/>
      <c r="AN21" s="6">
        <f t="shared" si="9"/>
        <v>10843</v>
      </c>
    </row>
    <row r="22" spans="1:40" ht="15" customHeight="1" thickBot="1" x14ac:dyDescent="0.25">
      <c r="A22" s="2"/>
      <c r="B22" s="2"/>
      <c r="C22" s="2"/>
      <c r="D22" s="2"/>
      <c r="E22" s="2" t="s">
        <v>31</v>
      </c>
      <c r="F22" s="2"/>
      <c r="G22" s="2"/>
      <c r="H22" s="2"/>
      <c r="I22" s="6">
        <f t="shared" ref="I22:S22" si="10">ROUND(I11+I17,5)</f>
        <v>0</v>
      </c>
      <c r="J22" s="6">
        <f t="shared" si="10"/>
        <v>7119.97</v>
      </c>
      <c r="K22" s="6">
        <f t="shared" si="10"/>
        <v>16914.7</v>
      </c>
      <c r="L22" s="6">
        <f t="shared" si="10"/>
        <v>19031.88</v>
      </c>
      <c r="M22" s="6">
        <f t="shared" si="10"/>
        <v>18313.84</v>
      </c>
      <c r="N22" s="6">
        <f t="shared" si="10"/>
        <v>20213.18</v>
      </c>
      <c r="O22" s="6">
        <f t="shared" si="10"/>
        <v>21158.04</v>
      </c>
      <c r="P22" s="6">
        <f t="shared" si="10"/>
        <v>20407.39</v>
      </c>
      <c r="Q22" s="6">
        <f t="shared" si="10"/>
        <v>20430.259999999998</v>
      </c>
      <c r="R22" s="6">
        <f t="shared" si="10"/>
        <v>20509.16</v>
      </c>
      <c r="S22" s="6">
        <f t="shared" si="10"/>
        <v>20591.34</v>
      </c>
      <c r="T22" s="6">
        <f t="shared" ref="T22:U22" si="11">ROUND(T11+T17,5)</f>
        <v>22370.7</v>
      </c>
      <c r="U22" s="6">
        <f t="shared" si="11"/>
        <v>207060.46</v>
      </c>
      <c r="Z22" s="6">
        <f>ROUND(Z11+Z17,5)+Z21</f>
        <v>19817.310000000001</v>
      </c>
      <c r="AA22" s="6">
        <f t="shared" ref="AA22:AN22" si="12">ROUND(AA11+AA17,5)+AA21</f>
        <v>19544.41</v>
      </c>
      <c r="AB22" s="6">
        <f t="shared" si="12"/>
        <v>19554.71</v>
      </c>
      <c r="AC22" s="6">
        <f t="shared" si="12"/>
        <v>19966.68</v>
      </c>
      <c r="AD22" s="6">
        <f t="shared" si="12"/>
        <v>20421.25</v>
      </c>
      <c r="AE22" s="6">
        <f t="shared" si="12"/>
        <v>20600.27</v>
      </c>
      <c r="AF22" s="6">
        <f t="shared" si="12"/>
        <v>20740.84</v>
      </c>
      <c r="AG22" s="6">
        <f t="shared" si="12"/>
        <v>21183.200000000001</v>
      </c>
      <c r="AH22" s="6">
        <f t="shared" si="12"/>
        <v>20971.62</v>
      </c>
      <c r="AI22" s="6">
        <f t="shared" si="12"/>
        <v>20545.02</v>
      </c>
      <c r="AJ22" s="6">
        <f t="shared" si="12"/>
        <v>19988.580000000002</v>
      </c>
      <c r="AK22" s="6">
        <f t="shared" si="12"/>
        <v>19999.03</v>
      </c>
      <c r="AL22" s="6">
        <f t="shared" si="12"/>
        <v>243332.92</v>
      </c>
      <c r="AM22" s="5"/>
      <c r="AN22" s="6">
        <f t="shared" si="12"/>
        <v>251833</v>
      </c>
    </row>
    <row r="23" spans="1:40" ht="15" customHeight="1" thickBot="1" x14ac:dyDescent="0.25">
      <c r="A23" s="2"/>
      <c r="B23" s="2"/>
      <c r="C23" s="2"/>
      <c r="D23" s="2" t="s">
        <v>32</v>
      </c>
      <c r="E23" s="2"/>
      <c r="F23" s="2"/>
      <c r="G23" s="2"/>
      <c r="H23" s="2"/>
      <c r="I23" s="7">
        <f t="shared" ref="I23:S23" si="13">ROUND(I10+I22,5)</f>
        <v>0</v>
      </c>
      <c r="J23" s="7">
        <f t="shared" si="13"/>
        <v>7119.97</v>
      </c>
      <c r="K23" s="7">
        <f t="shared" si="13"/>
        <v>16914.7</v>
      </c>
      <c r="L23" s="7">
        <f t="shared" si="13"/>
        <v>19031.88</v>
      </c>
      <c r="M23" s="7">
        <f t="shared" si="13"/>
        <v>18313.84</v>
      </c>
      <c r="N23" s="7">
        <f t="shared" si="13"/>
        <v>20213.18</v>
      </c>
      <c r="O23" s="7">
        <f t="shared" si="13"/>
        <v>21158.04</v>
      </c>
      <c r="P23" s="7">
        <f t="shared" si="13"/>
        <v>20407.39</v>
      </c>
      <c r="Q23" s="7">
        <f t="shared" si="13"/>
        <v>20430.259999999998</v>
      </c>
      <c r="R23" s="7">
        <f t="shared" si="13"/>
        <v>20509.16</v>
      </c>
      <c r="S23" s="7">
        <f t="shared" si="13"/>
        <v>20591.34</v>
      </c>
      <c r="T23" s="7">
        <f t="shared" ref="T23:U23" si="14">ROUND(T10+T22,5)</f>
        <v>22370.7</v>
      </c>
      <c r="U23" s="7">
        <f t="shared" si="14"/>
        <v>207060.46</v>
      </c>
      <c r="Z23" s="7">
        <f t="shared" ref="Z23:AK23" si="15">ROUND(Z10+Z22,5)</f>
        <v>19817.310000000001</v>
      </c>
      <c r="AA23" s="7">
        <f t="shared" si="15"/>
        <v>19544.41</v>
      </c>
      <c r="AB23" s="7">
        <f t="shared" si="15"/>
        <v>19554.71</v>
      </c>
      <c r="AC23" s="7">
        <f t="shared" si="15"/>
        <v>19966.68</v>
      </c>
      <c r="AD23" s="7">
        <f t="shared" si="15"/>
        <v>20421.25</v>
      </c>
      <c r="AE23" s="7">
        <f t="shared" si="15"/>
        <v>20600.27</v>
      </c>
      <c r="AF23" s="7">
        <f t="shared" si="15"/>
        <v>20740.84</v>
      </c>
      <c r="AG23" s="7">
        <f t="shared" si="15"/>
        <v>21183.200000000001</v>
      </c>
      <c r="AH23" s="7">
        <f t="shared" si="15"/>
        <v>20971.62</v>
      </c>
      <c r="AI23" s="7">
        <f t="shared" si="15"/>
        <v>20545.02</v>
      </c>
      <c r="AJ23" s="7">
        <f t="shared" si="15"/>
        <v>19988.580000000002</v>
      </c>
      <c r="AK23" s="7">
        <f t="shared" si="15"/>
        <v>19999.03</v>
      </c>
      <c r="AL23" s="7">
        <f t="shared" ref="AL23:AN23" si="16">ROUND(AL10+AL22,5)</f>
        <v>243332.92</v>
      </c>
      <c r="AM23" s="5"/>
      <c r="AN23" s="7">
        <f t="shared" si="16"/>
        <v>251833</v>
      </c>
    </row>
    <row r="24" spans="1:40" ht="15" customHeight="1" x14ac:dyDescent="0.2">
      <c r="A24" s="2"/>
      <c r="B24" s="2"/>
      <c r="C24" s="2" t="s">
        <v>83</v>
      </c>
      <c r="D24" s="2"/>
      <c r="E24" s="2"/>
      <c r="F24" s="2"/>
      <c r="G24" s="2"/>
      <c r="H24" s="2"/>
      <c r="I24" s="3">
        <f t="shared" ref="I24:S24" si="17">I23</f>
        <v>0</v>
      </c>
      <c r="J24" s="3">
        <f t="shared" si="17"/>
        <v>7119.97</v>
      </c>
      <c r="K24" s="3">
        <f t="shared" si="17"/>
        <v>16914.7</v>
      </c>
      <c r="L24" s="3">
        <f t="shared" si="17"/>
        <v>19031.88</v>
      </c>
      <c r="M24" s="3">
        <f t="shared" si="17"/>
        <v>18313.84</v>
      </c>
      <c r="N24" s="3">
        <f t="shared" si="17"/>
        <v>20213.18</v>
      </c>
      <c r="O24" s="3">
        <f t="shared" si="17"/>
        <v>21158.04</v>
      </c>
      <c r="P24" s="3">
        <f t="shared" si="17"/>
        <v>20407.39</v>
      </c>
      <c r="Q24" s="3">
        <f t="shared" si="17"/>
        <v>20430.259999999998</v>
      </c>
      <c r="R24" s="3">
        <f t="shared" si="17"/>
        <v>20509.16</v>
      </c>
      <c r="S24" s="3">
        <f t="shared" si="17"/>
        <v>20591.34</v>
      </c>
      <c r="T24" s="3">
        <f t="shared" ref="T24:U24" si="18">T23</f>
        <v>22370.7</v>
      </c>
      <c r="U24" s="3">
        <f t="shared" si="18"/>
        <v>207060.46</v>
      </c>
      <c r="Z24" s="3">
        <f t="shared" ref="Z24:AK24" si="19">Z23</f>
        <v>19817.310000000001</v>
      </c>
      <c r="AA24" s="3">
        <f t="shared" si="19"/>
        <v>19544.41</v>
      </c>
      <c r="AB24" s="3">
        <f t="shared" si="19"/>
        <v>19554.71</v>
      </c>
      <c r="AC24" s="3">
        <f t="shared" si="19"/>
        <v>19966.68</v>
      </c>
      <c r="AD24" s="3">
        <f t="shared" si="19"/>
        <v>20421.25</v>
      </c>
      <c r="AE24" s="3">
        <f t="shared" si="19"/>
        <v>20600.27</v>
      </c>
      <c r="AF24" s="3">
        <f t="shared" si="19"/>
        <v>20740.84</v>
      </c>
      <c r="AG24" s="3">
        <f t="shared" si="19"/>
        <v>21183.200000000001</v>
      </c>
      <c r="AH24" s="3">
        <f t="shared" si="19"/>
        <v>20971.62</v>
      </c>
      <c r="AI24" s="3">
        <f t="shared" si="19"/>
        <v>20545.02</v>
      </c>
      <c r="AJ24" s="3">
        <f t="shared" si="19"/>
        <v>19988.580000000002</v>
      </c>
      <c r="AK24" s="3">
        <f t="shared" si="19"/>
        <v>19999.03</v>
      </c>
      <c r="AL24" s="3">
        <f t="shared" ref="AL24:AN24" si="20">AL23</f>
        <v>243332.92</v>
      </c>
      <c r="AM24" s="5"/>
      <c r="AN24" s="3">
        <f t="shared" si="20"/>
        <v>251833</v>
      </c>
    </row>
    <row r="25" spans="1:40" ht="15" customHeight="1" x14ac:dyDescent="0.2">
      <c r="A25" s="2"/>
      <c r="B25" s="2"/>
      <c r="C25" s="2"/>
      <c r="D25" s="2" t="s">
        <v>13</v>
      </c>
      <c r="E25" s="2"/>
      <c r="F25" s="2"/>
      <c r="G25" s="2"/>
      <c r="H25" s="2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5"/>
      <c r="AN25" s="3"/>
    </row>
    <row r="26" spans="1:40" ht="15" customHeight="1" x14ac:dyDescent="0.2">
      <c r="A26" s="2"/>
      <c r="B26" s="2"/>
      <c r="C26" s="2"/>
      <c r="D26" s="2"/>
      <c r="E26" s="2" t="s">
        <v>33</v>
      </c>
      <c r="F26" s="2"/>
      <c r="G26" s="2"/>
      <c r="H26" s="2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5"/>
      <c r="AN26" s="3"/>
    </row>
    <row r="27" spans="1:40" ht="15" customHeight="1" x14ac:dyDescent="0.2">
      <c r="A27" s="2"/>
      <c r="B27" s="2"/>
      <c r="C27" s="2"/>
      <c r="D27" s="2"/>
      <c r="E27" s="2"/>
      <c r="F27" s="2" t="s">
        <v>95</v>
      </c>
      <c r="G27" s="2"/>
      <c r="H27" s="2"/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-62.52</v>
      </c>
      <c r="T27" s="3">
        <v>0</v>
      </c>
      <c r="U27" s="3">
        <f>ROUND(SUM(I27:T27),5)</f>
        <v>-62.52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>
        <f>ROUND(SUM(Z27:AK27),5)</f>
        <v>0</v>
      </c>
      <c r="AM27" s="5"/>
      <c r="AN27" s="3"/>
    </row>
    <row r="28" spans="1:40" ht="15" customHeight="1" x14ac:dyDescent="0.2">
      <c r="A28" s="2"/>
      <c r="B28" s="2"/>
      <c r="C28" s="2"/>
      <c r="D28" s="2"/>
      <c r="E28" s="2"/>
      <c r="F28" s="2" t="s">
        <v>34</v>
      </c>
      <c r="G28" s="2"/>
      <c r="H28" s="2"/>
      <c r="I28" s="3">
        <v>0</v>
      </c>
      <c r="J28" s="3">
        <v>0</v>
      </c>
      <c r="K28" s="3">
        <v>0</v>
      </c>
      <c r="L28" s="3">
        <v>2340</v>
      </c>
      <c r="M28" s="3">
        <v>0</v>
      </c>
      <c r="N28" s="3">
        <v>2340</v>
      </c>
      <c r="O28" s="3">
        <v>1072.5</v>
      </c>
      <c r="P28" s="3">
        <v>1560</v>
      </c>
      <c r="Q28" s="3">
        <v>2925.2</v>
      </c>
      <c r="R28" s="3">
        <v>1170</v>
      </c>
      <c r="S28" s="3">
        <v>1635</v>
      </c>
      <c r="T28" s="3">
        <v>2906.63</v>
      </c>
      <c r="U28" s="3">
        <f>ROUND(SUM(I28:T28),5)</f>
        <v>15949.33</v>
      </c>
      <c r="W28" s="3" t="s">
        <v>207</v>
      </c>
      <c r="X28" s="23">
        <f>ROUND(AVERAGE(K28:T28)*(1+$X$3),2)</f>
        <v>1626.83</v>
      </c>
      <c r="Z28" s="3">
        <f>+$X28</f>
        <v>1626.83</v>
      </c>
      <c r="AA28" s="3">
        <f t="shared" ref="AA28:AK33" si="21">+$X28</f>
        <v>1626.83</v>
      </c>
      <c r="AB28" s="3">
        <f t="shared" si="21"/>
        <v>1626.83</v>
      </c>
      <c r="AC28" s="3">
        <f t="shared" si="21"/>
        <v>1626.83</v>
      </c>
      <c r="AD28" s="3">
        <f t="shared" si="21"/>
        <v>1626.83</v>
      </c>
      <c r="AE28" s="3">
        <f t="shared" si="21"/>
        <v>1626.83</v>
      </c>
      <c r="AF28" s="3">
        <f t="shared" si="21"/>
        <v>1626.83</v>
      </c>
      <c r="AG28" s="3">
        <f t="shared" si="21"/>
        <v>1626.83</v>
      </c>
      <c r="AH28" s="3">
        <f t="shared" si="21"/>
        <v>1626.83</v>
      </c>
      <c r="AI28" s="3">
        <f t="shared" si="21"/>
        <v>1626.83</v>
      </c>
      <c r="AJ28" s="3">
        <f t="shared" si="21"/>
        <v>1626.83</v>
      </c>
      <c r="AK28" s="3">
        <f t="shared" si="21"/>
        <v>1626.83</v>
      </c>
      <c r="AL28" s="3">
        <f>ROUND(SUM(Z28:AK28),5)</f>
        <v>19521.96</v>
      </c>
      <c r="AM28" s="5"/>
      <c r="AN28" s="3">
        <v>0</v>
      </c>
    </row>
    <row r="29" spans="1:40" ht="15" customHeight="1" x14ac:dyDescent="0.2">
      <c r="A29" s="2"/>
      <c r="B29" s="2"/>
      <c r="C29" s="2"/>
      <c r="D29" s="2"/>
      <c r="E29" s="2"/>
      <c r="F29" s="2" t="s">
        <v>35</v>
      </c>
      <c r="G29" s="2"/>
      <c r="H29" s="2"/>
      <c r="I29" s="3">
        <v>0</v>
      </c>
      <c r="J29" s="3">
        <v>500</v>
      </c>
      <c r="K29" s="3">
        <v>3354.03</v>
      </c>
      <c r="L29" s="3">
        <v>2665.8</v>
      </c>
      <c r="M29" s="3">
        <v>2149.75</v>
      </c>
      <c r="N29" s="3">
        <v>3034.46</v>
      </c>
      <c r="O29" s="3">
        <v>2633.76</v>
      </c>
      <c r="P29" s="3">
        <v>2278.39</v>
      </c>
      <c r="Q29" s="3">
        <v>2494.12</v>
      </c>
      <c r="R29" s="3">
        <v>2274.4</v>
      </c>
      <c r="S29" s="3">
        <v>2317.37</v>
      </c>
      <c r="T29" s="3">
        <v>2227.38</v>
      </c>
      <c r="U29" s="3">
        <f>ROUND(SUM(I29:T29),5)</f>
        <v>25929.46</v>
      </c>
      <c r="W29" s="3" t="s">
        <v>207</v>
      </c>
      <c r="X29" s="23">
        <f>ROUND(AVERAGE(K29:T29)*(1+$X$3),2)</f>
        <v>2593.8000000000002</v>
      </c>
      <c r="Z29" s="3">
        <f>+$X29</f>
        <v>2593.8000000000002</v>
      </c>
      <c r="AA29" s="3">
        <f t="shared" si="21"/>
        <v>2593.8000000000002</v>
      </c>
      <c r="AB29" s="3">
        <f t="shared" si="21"/>
        <v>2593.8000000000002</v>
      </c>
      <c r="AC29" s="3">
        <f t="shared" si="21"/>
        <v>2593.8000000000002</v>
      </c>
      <c r="AD29" s="3">
        <f t="shared" si="21"/>
        <v>2593.8000000000002</v>
      </c>
      <c r="AE29" s="3">
        <f t="shared" si="21"/>
        <v>2593.8000000000002</v>
      </c>
      <c r="AF29" s="3">
        <f t="shared" si="21"/>
        <v>2593.8000000000002</v>
      </c>
      <c r="AG29" s="3">
        <f t="shared" si="21"/>
        <v>2593.8000000000002</v>
      </c>
      <c r="AH29" s="3">
        <f t="shared" si="21"/>
        <v>2593.8000000000002</v>
      </c>
      <c r="AI29" s="3">
        <f t="shared" si="21"/>
        <v>2593.8000000000002</v>
      </c>
      <c r="AJ29" s="3">
        <f t="shared" si="21"/>
        <v>2593.8000000000002</v>
      </c>
      <c r="AK29" s="3">
        <f t="shared" si="21"/>
        <v>2593.8000000000002</v>
      </c>
      <c r="AL29" s="3">
        <f>ROUND(SUM(Z29:AK29),5)</f>
        <v>31125.599999999999</v>
      </c>
      <c r="AM29" s="5"/>
      <c r="AN29" s="3">
        <v>17615.88</v>
      </c>
    </row>
    <row r="30" spans="1:40" ht="15" customHeight="1" x14ac:dyDescent="0.2">
      <c r="A30" s="2"/>
      <c r="B30" s="2"/>
      <c r="C30" s="2"/>
      <c r="D30" s="2"/>
      <c r="E30" s="2"/>
      <c r="F30" s="2" t="s">
        <v>129</v>
      </c>
      <c r="G30" s="2"/>
      <c r="H30" s="2"/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17.8</v>
      </c>
      <c r="Q30" s="3">
        <v>0</v>
      </c>
      <c r="R30" s="3">
        <v>0</v>
      </c>
      <c r="S30" s="3">
        <v>34.85</v>
      </c>
      <c r="T30" s="3">
        <v>0</v>
      </c>
      <c r="U30" s="3">
        <f>ROUND(SUM(I30:T30),5)</f>
        <v>52.65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>
        <f>ROUND(SUM(Z30:AK30),5)</f>
        <v>0</v>
      </c>
      <c r="AM30" s="5"/>
      <c r="AN30" s="3"/>
    </row>
    <row r="31" spans="1:40" ht="15" customHeight="1" x14ac:dyDescent="0.2">
      <c r="A31" s="2"/>
      <c r="B31" s="2"/>
      <c r="C31" s="2"/>
      <c r="D31" s="2"/>
      <c r="E31" s="2"/>
      <c r="F31" s="2" t="s">
        <v>36</v>
      </c>
      <c r="G31" s="2"/>
      <c r="H31" s="2"/>
      <c r="I31" s="3">
        <v>0</v>
      </c>
      <c r="J31" s="3">
        <v>0</v>
      </c>
      <c r="K31" s="3">
        <v>1166.29</v>
      </c>
      <c r="L31" s="3">
        <v>516.04999999999995</v>
      </c>
      <c r="M31" s="3">
        <v>1388.7</v>
      </c>
      <c r="N31" s="3">
        <v>897.75</v>
      </c>
      <c r="O31" s="3">
        <v>1097.25</v>
      </c>
      <c r="P31" s="3">
        <v>527.04999999999995</v>
      </c>
      <c r="Q31" s="3">
        <v>1254</v>
      </c>
      <c r="R31" s="3">
        <v>1239.75</v>
      </c>
      <c r="S31" s="3">
        <v>912</v>
      </c>
      <c r="T31" s="3">
        <v>1368</v>
      </c>
      <c r="U31" s="3">
        <f>ROUND(SUM(I31:T31),5)</f>
        <v>10366.84</v>
      </c>
      <c r="W31" s="3" t="s">
        <v>207</v>
      </c>
      <c r="X31" s="23">
        <f>ROUND(AVERAGE(K31:T31)*(1+$X$3),2)-200</f>
        <v>857.42000000000007</v>
      </c>
      <c r="Z31" s="3">
        <f>+$X31</f>
        <v>857.42000000000007</v>
      </c>
      <c r="AA31" s="3">
        <f t="shared" si="21"/>
        <v>857.42000000000007</v>
      </c>
      <c r="AB31" s="3">
        <f t="shared" si="21"/>
        <v>857.42000000000007</v>
      </c>
      <c r="AC31" s="3">
        <f t="shared" si="21"/>
        <v>857.42000000000007</v>
      </c>
      <c r="AD31" s="3">
        <f t="shared" si="21"/>
        <v>857.42000000000007</v>
      </c>
      <c r="AE31" s="3">
        <f t="shared" si="21"/>
        <v>857.42000000000007</v>
      </c>
      <c r="AF31" s="3">
        <f t="shared" si="21"/>
        <v>857.42000000000007</v>
      </c>
      <c r="AG31" s="3">
        <f t="shared" si="21"/>
        <v>857.42000000000007</v>
      </c>
      <c r="AH31" s="3">
        <f t="shared" si="21"/>
        <v>857.42000000000007</v>
      </c>
      <c r="AI31" s="3">
        <f t="shared" si="21"/>
        <v>857.42000000000007</v>
      </c>
      <c r="AJ31" s="3">
        <f t="shared" si="21"/>
        <v>857.42000000000007</v>
      </c>
      <c r="AK31" s="3">
        <f t="shared" si="21"/>
        <v>857.42000000000007</v>
      </c>
      <c r="AL31" s="3">
        <f>ROUND(SUM(Z31:AK31),5)</f>
        <v>10289.040000000001</v>
      </c>
      <c r="AM31" s="5"/>
      <c r="AN31" s="3">
        <v>12848.04</v>
      </c>
    </row>
    <row r="32" spans="1:40" ht="15" customHeight="1" x14ac:dyDescent="0.2">
      <c r="A32" s="2"/>
      <c r="B32" s="2"/>
      <c r="C32" s="2"/>
      <c r="D32" s="2"/>
      <c r="E32" s="2"/>
      <c r="F32" s="2" t="s">
        <v>69</v>
      </c>
      <c r="G32" s="2"/>
      <c r="H32" s="2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5"/>
      <c r="AN32" s="3"/>
    </row>
    <row r="33" spans="1:40" ht="15" customHeight="1" x14ac:dyDescent="0.2">
      <c r="A33" s="2"/>
      <c r="B33" s="2"/>
      <c r="C33" s="2"/>
      <c r="D33" s="2"/>
      <c r="E33" s="2"/>
      <c r="F33" s="2"/>
      <c r="G33" s="2" t="s">
        <v>70</v>
      </c>
      <c r="H33" s="2"/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254.19</v>
      </c>
      <c r="Q33" s="3">
        <v>0</v>
      </c>
      <c r="R33" s="3">
        <v>0</v>
      </c>
      <c r="S33" s="3">
        <v>0</v>
      </c>
      <c r="T33" s="3">
        <v>0</v>
      </c>
      <c r="U33" s="3">
        <f>ROUND(SUM(I33:T33),5)</f>
        <v>254.19</v>
      </c>
      <c r="W33" s="3" t="s">
        <v>207</v>
      </c>
      <c r="X33" s="23">
        <f>ROUND(AVERAGE(K33:T33)*(1+$X$3),2)</f>
        <v>25.93</v>
      </c>
      <c r="Z33" s="3">
        <f>+$X33</f>
        <v>25.93</v>
      </c>
      <c r="AA33" s="3">
        <f t="shared" si="21"/>
        <v>25.93</v>
      </c>
      <c r="AB33" s="3">
        <f t="shared" si="21"/>
        <v>25.93</v>
      </c>
      <c r="AC33" s="3">
        <f t="shared" si="21"/>
        <v>25.93</v>
      </c>
      <c r="AD33" s="3">
        <f t="shared" si="21"/>
        <v>25.93</v>
      </c>
      <c r="AE33" s="3">
        <f t="shared" si="21"/>
        <v>25.93</v>
      </c>
      <c r="AF33" s="3">
        <f t="shared" si="21"/>
        <v>25.93</v>
      </c>
      <c r="AG33" s="3">
        <f t="shared" si="21"/>
        <v>25.93</v>
      </c>
      <c r="AH33" s="3">
        <f t="shared" si="21"/>
        <v>25.93</v>
      </c>
      <c r="AI33" s="3">
        <f t="shared" si="21"/>
        <v>25.93</v>
      </c>
      <c r="AJ33" s="3">
        <f t="shared" si="21"/>
        <v>25.93</v>
      </c>
      <c r="AK33" s="3">
        <f t="shared" si="21"/>
        <v>25.93</v>
      </c>
      <c r="AL33" s="3">
        <f>ROUND(SUM(Z33:AK33),5)</f>
        <v>311.16000000000003</v>
      </c>
      <c r="AM33" s="5"/>
      <c r="AN33" s="3"/>
    </row>
    <row r="34" spans="1:40" ht="15" customHeight="1" thickBot="1" x14ac:dyDescent="0.25">
      <c r="A34" s="2"/>
      <c r="B34" s="2"/>
      <c r="C34" s="2"/>
      <c r="D34" s="2"/>
      <c r="E34" s="2"/>
      <c r="F34" s="2"/>
      <c r="G34" s="2" t="s">
        <v>140</v>
      </c>
      <c r="H34" s="2"/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38</v>
      </c>
      <c r="Q34" s="4">
        <v>0</v>
      </c>
      <c r="R34" s="4">
        <v>0</v>
      </c>
      <c r="S34" s="4">
        <v>0</v>
      </c>
      <c r="T34" s="4">
        <v>0</v>
      </c>
      <c r="U34" s="4">
        <f>ROUND(SUM(I34:T34),5)</f>
        <v>38</v>
      </c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>
        <f>ROUND(SUM(Z34:AK34),5)</f>
        <v>0</v>
      </c>
      <c r="AM34" s="5"/>
      <c r="AN34" s="4"/>
    </row>
    <row r="35" spans="1:40" ht="15" customHeight="1" x14ac:dyDescent="0.2">
      <c r="A35" s="2"/>
      <c r="B35" s="2"/>
      <c r="C35" s="2"/>
      <c r="D35" s="2"/>
      <c r="E35" s="2"/>
      <c r="F35" s="2" t="s">
        <v>71</v>
      </c>
      <c r="G35" s="2"/>
      <c r="H35" s="2"/>
      <c r="I35" s="3">
        <f t="shared" ref="I35:T35" si="22">ROUND(SUM(I32:I34),5)</f>
        <v>0</v>
      </c>
      <c r="J35" s="3">
        <f t="shared" si="22"/>
        <v>0</v>
      </c>
      <c r="K35" s="3">
        <f t="shared" si="22"/>
        <v>0</v>
      </c>
      <c r="L35" s="3">
        <f t="shared" si="22"/>
        <v>0</v>
      </c>
      <c r="M35" s="3">
        <f t="shared" si="22"/>
        <v>0</v>
      </c>
      <c r="N35" s="3">
        <f t="shared" si="22"/>
        <v>0</v>
      </c>
      <c r="O35" s="3">
        <f t="shared" si="22"/>
        <v>0</v>
      </c>
      <c r="P35" s="3">
        <f t="shared" si="22"/>
        <v>292.19</v>
      </c>
      <c r="Q35" s="3">
        <f t="shared" si="22"/>
        <v>0</v>
      </c>
      <c r="R35" s="3">
        <f t="shared" si="22"/>
        <v>0</v>
      </c>
      <c r="S35" s="3">
        <f t="shared" si="22"/>
        <v>0</v>
      </c>
      <c r="T35" s="3">
        <f t="shared" si="22"/>
        <v>0</v>
      </c>
      <c r="U35" s="3">
        <f>ROUND(SUM(U32:U34),5)</f>
        <v>292.19</v>
      </c>
      <c r="Z35" s="3">
        <f t="shared" ref="Z35:AN35" si="23">ROUND(SUM(Z32:Z34),5)</f>
        <v>25.93</v>
      </c>
      <c r="AA35" s="3">
        <f t="shared" si="23"/>
        <v>25.93</v>
      </c>
      <c r="AB35" s="3">
        <f t="shared" si="23"/>
        <v>25.93</v>
      </c>
      <c r="AC35" s="3">
        <f t="shared" si="23"/>
        <v>25.93</v>
      </c>
      <c r="AD35" s="3">
        <f t="shared" si="23"/>
        <v>25.93</v>
      </c>
      <c r="AE35" s="3">
        <f t="shared" si="23"/>
        <v>25.93</v>
      </c>
      <c r="AF35" s="3">
        <f t="shared" si="23"/>
        <v>25.93</v>
      </c>
      <c r="AG35" s="3">
        <f t="shared" si="23"/>
        <v>25.93</v>
      </c>
      <c r="AH35" s="3">
        <f t="shared" si="23"/>
        <v>25.93</v>
      </c>
      <c r="AI35" s="3">
        <f t="shared" si="23"/>
        <v>25.93</v>
      </c>
      <c r="AJ35" s="3">
        <f t="shared" si="23"/>
        <v>25.93</v>
      </c>
      <c r="AK35" s="3">
        <f t="shared" si="23"/>
        <v>25.93</v>
      </c>
      <c r="AL35" s="3">
        <f t="shared" si="23"/>
        <v>311.16000000000003</v>
      </c>
      <c r="AM35" s="5"/>
      <c r="AN35" s="3">
        <f t="shared" si="23"/>
        <v>0</v>
      </c>
    </row>
    <row r="36" spans="1:40" ht="15" customHeight="1" x14ac:dyDescent="0.2">
      <c r="A36" s="2"/>
      <c r="B36" s="2"/>
      <c r="C36" s="2"/>
      <c r="D36" s="2"/>
      <c r="E36" s="2"/>
      <c r="F36" s="2" t="s">
        <v>37</v>
      </c>
      <c r="G36" s="2"/>
      <c r="H36" s="2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5"/>
      <c r="AN36" s="3"/>
    </row>
    <row r="37" spans="1:40" ht="15" customHeight="1" x14ac:dyDescent="0.2">
      <c r="A37" s="2"/>
      <c r="B37" s="2"/>
      <c r="C37" s="2"/>
      <c r="D37" s="2"/>
      <c r="E37" s="2"/>
      <c r="F37" s="2"/>
      <c r="G37" s="2" t="s">
        <v>38</v>
      </c>
      <c r="H37" s="2"/>
      <c r="I37" s="3">
        <v>0</v>
      </c>
      <c r="J37" s="3">
        <v>3033.33</v>
      </c>
      <c r="K37" s="3">
        <v>8773.92</v>
      </c>
      <c r="L37" s="3">
        <v>9082.5</v>
      </c>
      <c r="M37" s="3">
        <v>9082.5</v>
      </c>
      <c r="N37" s="3">
        <v>9082.5</v>
      </c>
      <c r="O37" s="3">
        <v>9415</v>
      </c>
      <c r="P37" s="3">
        <v>9397.5</v>
      </c>
      <c r="Q37" s="3">
        <v>9397.5</v>
      </c>
      <c r="R37" s="3">
        <v>9397.5</v>
      </c>
      <c r="S37" s="3">
        <v>9397.5</v>
      </c>
      <c r="T37" s="3">
        <v>9397.5</v>
      </c>
      <c r="U37" s="3">
        <f>ROUND(SUM(I37:T37),5)</f>
        <v>95457.25</v>
      </c>
      <c r="W37" s="13" t="s">
        <v>237</v>
      </c>
      <c r="Z37" s="3">
        <f>+'Contract Ops'!K55</f>
        <v>8354.5</v>
      </c>
      <c r="AA37" s="3">
        <f>+'Contract Ops'!L55</f>
        <v>8354.5</v>
      </c>
      <c r="AB37" s="3">
        <f>+'Contract Ops'!M55</f>
        <v>8354.5</v>
      </c>
      <c r="AC37" s="3">
        <f>+'Contract Ops'!N55</f>
        <v>8354.5</v>
      </c>
      <c r="AD37" s="3">
        <f>+'Contract Ops'!O55</f>
        <v>8354.5</v>
      </c>
      <c r="AE37" s="3">
        <f>+'Contract Ops'!P55</f>
        <v>8354.5</v>
      </c>
      <c r="AF37" s="3">
        <f>+'Contract Ops'!Q55</f>
        <v>8354.5</v>
      </c>
      <c r="AG37" s="3">
        <f>+'Contract Ops'!R55</f>
        <v>8354.5</v>
      </c>
      <c r="AH37" s="3">
        <f>+'Contract Ops'!S55</f>
        <v>8354.5</v>
      </c>
      <c r="AI37" s="3">
        <f>+'Contract Ops'!T55</f>
        <v>8354.5</v>
      </c>
      <c r="AJ37" s="3">
        <f>+'Contract Ops'!U55</f>
        <v>8354.5</v>
      </c>
      <c r="AK37" s="3">
        <f>+'Contract Ops'!V55</f>
        <v>8354.5</v>
      </c>
      <c r="AL37" s="3">
        <f>ROUND(SUM(Z37:AK37),5)</f>
        <v>100254</v>
      </c>
      <c r="AM37" s="5"/>
      <c r="AN37" s="3">
        <v>111195</v>
      </c>
    </row>
    <row r="38" spans="1:40" ht="15" customHeight="1" thickBot="1" x14ac:dyDescent="0.25">
      <c r="A38" s="2"/>
      <c r="B38" s="2"/>
      <c r="C38" s="2"/>
      <c r="D38" s="2"/>
      <c r="E38" s="2"/>
      <c r="F38" s="2"/>
      <c r="G38" s="2" t="s">
        <v>39</v>
      </c>
      <c r="H38" s="2"/>
      <c r="I38" s="4">
        <v>0</v>
      </c>
      <c r="J38" s="4">
        <v>0</v>
      </c>
      <c r="K38" s="4">
        <v>5906.15</v>
      </c>
      <c r="L38" s="4">
        <v>916.15</v>
      </c>
      <c r="M38" s="4">
        <v>916.15</v>
      </c>
      <c r="N38" s="4">
        <v>874.36</v>
      </c>
      <c r="O38" s="4">
        <v>874.36</v>
      </c>
      <c r="P38" s="4">
        <v>874.36</v>
      </c>
      <c r="Q38" s="4">
        <v>874.36</v>
      </c>
      <c r="R38" s="4">
        <v>874.36</v>
      </c>
      <c r="S38" s="4">
        <v>874.36</v>
      </c>
      <c r="T38" s="4">
        <v>904.31</v>
      </c>
      <c r="U38" s="4">
        <f>ROUND(SUM(I38:T38),5)</f>
        <v>13888.92</v>
      </c>
      <c r="W38" s="13" t="s">
        <v>237</v>
      </c>
      <c r="Z38" s="4">
        <f>+'Contract Ops'!K76</f>
        <v>1617</v>
      </c>
      <c r="AA38" s="4">
        <f>+'Contract Ops'!L76</f>
        <v>1617</v>
      </c>
      <c r="AB38" s="4">
        <f>+'Contract Ops'!M76</f>
        <v>1617</v>
      </c>
      <c r="AC38" s="4">
        <f>+'Contract Ops'!N76</f>
        <v>1617</v>
      </c>
      <c r="AD38" s="4">
        <f>+'Contract Ops'!O76</f>
        <v>1617</v>
      </c>
      <c r="AE38" s="4">
        <f>+'Contract Ops'!P76</f>
        <v>1617</v>
      </c>
      <c r="AF38" s="4">
        <f>+'Contract Ops'!Q76</f>
        <v>1617</v>
      </c>
      <c r="AG38" s="4">
        <f>+'Contract Ops'!R76</f>
        <v>1617</v>
      </c>
      <c r="AH38" s="4">
        <f>+'Contract Ops'!S76</f>
        <v>1617</v>
      </c>
      <c r="AI38" s="4">
        <f>+'Contract Ops'!T76</f>
        <v>1617</v>
      </c>
      <c r="AJ38" s="4">
        <f>+'Contract Ops'!U76</f>
        <v>1617</v>
      </c>
      <c r="AK38" s="4">
        <f>+'Contract Ops'!V76</f>
        <v>1617</v>
      </c>
      <c r="AL38" s="4">
        <f>ROUND(SUM(Z38:AK38),5)</f>
        <v>19404</v>
      </c>
      <c r="AM38" s="5"/>
      <c r="AN38" s="4"/>
    </row>
    <row r="39" spans="1:40" ht="15" customHeight="1" x14ac:dyDescent="0.2">
      <c r="A39" s="2"/>
      <c r="B39" s="2"/>
      <c r="C39" s="2"/>
      <c r="D39" s="2"/>
      <c r="E39" s="2"/>
      <c r="F39" s="2" t="s">
        <v>40</v>
      </c>
      <c r="G39" s="2"/>
      <c r="H39" s="2"/>
      <c r="I39" s="3">
        <f t="shared" ref="I39:T39" si="24">ROUND(SUM(I36:I38),5)</f>
        <v>0</v>
      </c>
      <c r="J39" s="3">
        <f t="shared" si="24"/>
        <v>3033.33</v>
      </c>
      <c r="K39" s="3">
        <f t="shared" si="24"/>
        <v>14680.07</v>
      </c>
      <c r="L39" s="3">
        <f t="shared" si="24"/>
        <v>9998.65</v>
      </c>
      <c r="M39" s="3">
        <f t="shared" si="24"/>
        <v>9998.65</v>
      </c>
      <c r="N39" s="3">
        <f t="shared" si="24"/>
        <v>9956.86</v>
      </c>
      <c r="O39" s="3">
        <f t="shared" si="24"/>
        <v>10289.36</v>
      </c>
      <c r="P39" s="3">
        <f t="shared" si="24"/>
        <v>10271.86</v>
      </c>
      <c r="Q39" s="3">
        <f t="shared" si="24"/>
        <v>10271.86</v>
      </c>
      <c r="R39" s="3">
        <f t="shared" si="24"/>
        <v>10271.86</v>
      </c>
      <c r="S39" s="3">
        <f t="shared" si="24"/>
        <v>10271.86</v>
      </c>
      <c r="T39" s="3">
        <f t="shared" si="24"/>
        <v>10301.81</v>
      </c>
      <c r="U39" s="3">
        <f>ROUND(SUM(U36:U38),5)</f>
        <v>109346.17</v>
      </c>
      <c r="Z39" s="3">
        <f t="shared" ref="Z39:AN39" si="25">ROUND(SUM(Z36:Z38),5)</f>
        <v>9971.5</v>
      </c>
      <c r="AA39" s="3">
        <f t="shared" si="25"/>
        <v>9971.5</v>
      </c>
      <c r="AB39" s="3">
        <f t="shared" si="25"/>
        <v>9971.5</v>
      </c>
      <c r="AC39" s="3">
        <f t="shared" si="25"/>
        <v>9971.5</v>
      </c>
      <c r="AD39" s="3">
        <f t="shared" si="25"/>
        <v>9971.5</v>
      </c>
      <c r="AE39" s="3">
        <f t="shared" si="25"/>
        <v>9971.5</v>
      </c>
      <c r="AF39" s="3">
        <f t="shared" si="25"/>
        <v>9971.5</v>
      </c>
      <c r="AG39" s="3">
        <f t="shared" si="25"/>
        <v>9971.5</v>
      </c>
      <c r="AH39" s="3">
        <f t="shared" si="25"/>
        <v>9971.5</v>
      </c>
      <c r="AI39" s="3">
        <f t="shared" si="25"/>
        <v>9971.5</v>
      </c>
      <c r="AJ39" s="3">
        <f t="shared" si="25"/>
        <v>9971.5</v>
      </c>
      <c r="AK39" s="3">
        <f t="shared" si="25"/>
        <v>9971.5</v>
      </c>
      <c r="AL39" s="3">
        <f t="shared" si="25"/>
        <v>119658</v>
      </c>
      <c r="AM39" s="5"/>
      <c r="AN39" s="3">
        <f t="shared" si="25"/>
        <v>111195</v>
      </c>
    </row>
    <row r="40" spans="1:40" ht="15" customHeight="1" x14ac:dyDescent="0.2">
      <c r="A40" s="2"/>
      <c r="B40" s="2"/>
      <c r="C40" s="2"/>
      <c r="D40" s="2"/>
      <c r="E40" s="2"/>
      <c r="F40" s="2" t="s">
        <v>41</v>
      </c>
      <c r="G40" s="2"/>
      <c r="H40" s="2"/>
      <c r="I40" s="3">
        <v>0</v>
      </c>
      <c r="J40" s="3">
        <v>0</v>
      </c>
      <c r="K40" s="3">
        <v>0</v>
      </c>
      <c r="L40" s="3">
        <v>1276</v>
      </c>
      <c r="M40" s="3">
        <v>0</v>
      </c>
      <c r="N40" s="3">
        <v>2392</v>
      </c>
      <c r="O40" s="3">
        <v>1238</v>
      </c>
      <c r="P40" s="3">
        <v>1348</v>
      </c>
      <c r="Q40" s="3">
        <v>1256</v>
      </c>
      <c r="R40" s="3">
        <v>1240</v>
      </c>
      <c r="S40" s="3">
        <v>1778</v>
      </c>
      <c r="T40" s="3">
        <v>1148</v>
      </c>
      <c r="U40" s="3">
        <f>ROUND(SUM(I40:T40),5)</f>
        <v>11676</v>
      </c>
      <c r="W40" s="3" t="s">
        <v>207</v>
      </c>
      <c r="X40" s="23">
        <f>ROUND(AVERAGE(K40:T40)*(1+$X$3),2)</f>
        <v>1190.95</v>
      </c>
      <c r="Z40" s="3">
        <f>+$X40</f>
        <v>1190.95</v>
      </c>
      <c r="AA40" s="3">
        <f t="shared" ref="AA40:AK40" si="26">+$X40</f>
        <v>1190.95</v>
      </c>
      <c r="AB40" s="3">
        <f t="shared" si="26"/>
        <v>1190.95</v>
      </c>
      <c r="AC40" s="3">
        <f t="shared" si="26"/>
        <v>1190.95</v>
      </c>
      <c r="AD40" s="3">
        <f t="shared" si="26"/>
        <v>1190.95</v>
      </c>
      <c r="AE40" s="3">
        <f t="shared" si="26"/>
        <v>1190.95</v>
      </c>
      <c r="AF40" s="3">
        <f t="shared" si="26"/>
        <v>1190.95</v>
      </c>
      <c r="AG40" s="3">
        <f t="shared" si="26"/>
        <v>1190.95</v>
      </c>
      <c r="AH40" s="3">
        <f t="shared" si="26"/>
        <v>1190.95</v>
      </c>
      <c r="AI40" s="3">
        <f t="shared" si="26"/>
        <v>1190.95</v>
      </c>
      <c r="AJ40" s="3">
        <f t="shared" si="26"/>
        <v>1190.95</v>
      </c>
      <c r="AK40" s="3">
        <f t="shared" si="26"/>
        <v>1190.95</v>
      </c>
      <c r="AL40" s="3">
        <f>ROUND(SUM(Z40:AK40),5)</f>
        <v>14291.4</v>
      </c>
      <c r="AM40" s="5"/>
      <c r="AN40" s="3"/>
    </row>
    <row r="41" spans="1:40" ht="15" customHeight="1" x14ac:dyDescent="0.2">
      <c r="A41" s="2"/>
      <c r="B41" s="2"/>
      <c r="C41" s="2"/>
      <c r="D41" s="2"/>
      <c r="E41" s="2"/>
      <c r="F41" s="2" t="s">
        <v>42</v>
      </c>
      <c r="G41" s="2"/>
      <c r="H41" s="2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5"/>
      <c r="AN41" s="3"/>
    </row>
    <row r="42" spans="1:40" ht="15" customHeight="1" x14ac:dyDescent="0.2">
      <c r="A42" s="2"/>
      <c r="B42" s="2"/>
      <c r="C42" s="2"/>
      <c r="D42" s="2"/>
      <c r="E42" s="2"/>
      <c r="F42" s="2"/>
      <c r="G42" s="2" t="s">
        <v>43</v>
      </c>
      <c r="H42" s="2"/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169.9</v>
      </c>
      <c r="R42" s="3">
        <v>0</v>
      </c>
      <c r="S42" s="3">
        <v>0</v>
      </c>
      <c r="T42" s="3">
        <v>0</v>
      </c>
      <c r="U42" s="3">
        <f>ROUND(SUM(I42:T42),5)</f>
        <v>169.9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>
        <f t="shared" ref="AL42:AL51" si="27">ROUND(SUM(Z42:AK42),5)</f>
        <v>0</v>
      </c>
      <c r="AM42" s="5"/>
      <c r="AN42" s="3"/>
    </row>
    <row r="43" spans="1:40" ht="15" customHeight="1" thickBot="1" x14ac:dyDescent="0.25">
      <c r="A43" s="2"/>
      <c r="B43" s="2"/>
      <c r="C43" s="2"/>
      <c r="D43" s="2"/>
      <c r="E43" s="2"/>
      <c r="F43" s="2"/>
      <c r="G43" s="2" t="s">
        <v>44</v>
      </c>
      <c r="H43" s="2"/>
      <c r="I43" s="4">
        <v>0</v>
      </c>
      <c r="J43" s="4">
        <v>0</v>
      </c>
      <c r="K43" s="4">
        <v>9321.48</v>
      </c>
      <c r="L43" s="4">
        <v>7458.44</v>
      </c>
      <c r="M43" s="4">
        <v>295.89999999999998</v>
      </c>
      <c r="N43" s="4">
        <v>0</v>
      </c>
      <c r="O43" s="4">
        <v>125</v>
      </c>
      <c r="P43" s="4">
        <v>10231.52</v>
      </c>
      <c r="Q43" s="4">
        <v>0</v>
      </c>
      <c r="R43" s="4">
        <v>0</v>
      </c>
      <c r="S43" s="4">
        <v>384</v>
      </c>
      <c r="T43" s="4">
        <v>192</v>
      </c>
      <c r="U43" s="4">
        <f>ROUND(SUM(I43:T43),5)</f>
        <v>28008.34</v>
      </c>
      <c r="W43" s="13" t="s">
        <v>210</v>
      </c>
      <c r="X43" s="14">
        <v>18000</v>
      </c>
      <c r="Z43" s="4">
        <f>ROUND($X43/12,2)</f>
        <v>1500</v>
      </c>
      <c r="AA43" s="4">
        <f t="shared" ref="AA43:AK43" si="28">ROUND($X43/12,2)</f>
        <v>1500</v>
      </c>
      <c r="AB43" s="4">
        <f t="shared" si="28"/>
        <v>1500</v>
      </c>
      <c r="AC43" s="4">
        <f t="shared" si="28"/>
        <v>1500</v>
      </c>
      <c r="AD43" s="4">
        <f t="shared" si="28"/>
        <v>1500</v>
      </c>
      <c r="AE43" s="4">
        <f t="shared" si="28"/>
        <v>1500</v>
      </c>
      <c r="AF43" s="4">
        <f t="shared" si="28"/>
        <v>1500</v>
      </c>
      <c r="AG43" s="4">
        <f t="shared" si="28"/>
        <v>1500</v>
      </c>
      <c r="AH43" s="4">
        <f t="shared" si="28"/>
        <v>1500</v>
      </c>
      <c r="AI43" s="4">
        <f t="shared" si="28"/>
        <v>1500</v>
      </c>
      <c r="AJ43" s="4">
        <f t="shared" si="28"/>
        <v>1500</v>
      </c>
      <c r="AK43" s="4">
        <f t="shared" si="28"/>
        <v>1500</v>
      </c>
      <c r="AL43" s="4">
        <f t="shared" si="27"/>
        <v>18000</v>
      </c>
      <c r="AM43" s="5"/>
      <c r="AN43" s="4">
        <v>8230.7999999999993</v>
      </c>
    </row>
    <row r="44" spans="1:40" ht="15" customHeight="1" x14ac:dyDescent="0.2">
      <c r="A44" s="2"/>
      <c r="B44" s="2"/>
      <c r="C44" s="2"/>
      <c r="D44" s="2"/>
      <c r="E44" s="2"/>
      <c r="F44" s="2" t="s">
        <v>45</v>
      </c>
      <c r="G44" s="2"/>
      <c r="H44" s="2"/>
      <c r="I44" s="3">
        <f t="shared" ref="I44:U44" si="29">ROUND(SUM(I41:I43),5)</f>
        <v>0</v>
      </c>
      <c r="J44" s="3">
        <f t="shared" si="29"/>
        <v>0</v>
      </c>
      <c r="K44" s="3">
        <f t="shared" si="29"/>
        <v>9321.48</v>
      </c>
      <c r="L44" s="3">
        <f t="shared" si="29"/>
        <v>7458.44</v>
      </c>
      <c r="M44" s="3">
        <f t="shared" si="29"/>
        <v>295.89999999999998</v>
      </c>
      <c r="N44" s="3">
        <f t="shared" si="29"/>
        <v>0</v>
      </c>
      <c r="O44" s="3">
        <f t="shared" si="29"/>
        <v>125</v>
      </c>
      <c r="P44" s="3">
        <f t="shared" si="29"/>
        <v>10231.52</v>
      </c>
      <c r="Q44" s="3">
        <f t="shared" si="29"/>
        <v>169.9</v>
      </c>
      <c r="R44" s="3">
        <f t="shared" si="29"/>
        <v>0</v>
      </c>
      <c r="S44" s="3">
        <f t="shared" si="29"/>
        <v>384</v>
      </c>
      <c r="T44" s="3">
        <f t="shared" si="29"/>
        <v>192</v>
      </c>
      <c r="U44" s="3">
        <f t="shared" si="29"/>
        <v>28178.240000000002</v>
      </c>
      <c r="Z44" s="3">
        <f t="shared" ref="Z44:AN44" si="30">ROUND(SUM(Z41:Z43),5)</f>
        <v>1500</v>
      </c>
      <c r="AA44" s="3">
        <f t="shared" si="30"/>
        <v>1500</v>
      </c>
      <c r="AB44" s="3">
        <f t="shared" si="30"/>
        <v>1500</v>
      </c>
      <c r="AC44" s="3">
        <f t="shared" si="30"/>
        <v>1500</v>
      </c>
      <c r="AD44" s="3">
        <f t="shared" si="30"/>
        <v>1500</v>
      </c>
      <c r="AE44" s="3">
        <f t="shared" si="30"/>
        <v>1500</v>
      </c>
      <c r="AF44" s="3">
        <f t="shared" si="30"/>
        <v>1500</v>
      </c>
      <c r="AG44" s="3">
        <f t="shared" si="30"/>
        <v>1500</v>
      </c>
      <c r="AH44" s="3">
        <f t="shared" si="30"/>
        <v>1500</v>
      </c>
      <c r="AI44" s="3">
        <f t="shared" si="30"/>
        <v>1500</v>
      </c>
      <c r="AJ44" s="3">
        <f t="shared" si="30"/>
        <v>1500</v>
      </c>
      <c r="AK44" s="3">
        <f t="shared" si="30"/>
        <v>1500</v>
      </c>
      <c r="AL44" s="3">
        <f t="shared" si="30"/>
        <v>18000</v>
      </c>
      <c r="AM44" s="5"/>
      <c r="AN44" s="3">
        <f t="shared" si="30"/>
        <v>8230.7999999999993</v>
      </c>
    </row>
    <row r="45" spans="1:40" ht="15" customHeight="1" x14ac:dyDescent="0.2">
      <c r="A45" s="2"/>
      <c r="B45" s="2"/>
      <c r="C45" s="2"/>
      <c r="D45" s="2"/>
      <c r="E45" s="2"/>
      <c r="F45" s="2" t="s">
        <v>132</v>
      </c>
      <c r="G45" s="2"/>
      <c r="H45" s="2"/>
      <c r="I45" s="3">
        <v>0</v>
      </c>
      <c r="J45" s="3">
        <v>0</v>
      </c>
      <c r="K45" s="3">
        <v>682.68</v>
      </c>
      <c r="L45" s="3">
        <v>67.48</v>
      </c>
      <c r="M45" s="3">
        <v>243.95</v>
      </c>
      <c r="N45" s="3">
        <v>302.05</v>
      </c>
      <c r="O45" s="3">
        <v>254.38</v>
      </c>
      <c r="P45" s="3">
        <v>276.89999999999998</v>
      </c>
      <c r="Q45" s="3">
        <v>277.26</v>
      </c>
      <c r="R45" s="3">
        <v>274.7</v>
      </c>
      <c r="S45" s="3">
        <v>274.37</v>
      </c>
      <c r="T45" s="3">
        <v>277.60000000000002</v>
      </c>
      <c r="U45" s="3">
        <f t="shared" ref="U45:U51" si="31">ROUND(SUM(I45:T45),5)</f>
        <v>2931.37</v>
      </c>
      <c r="W45" s="3" t="s">
        <v>207</v>
      </c>
      <c r="X45" s="23">
        <f>ROUND(AVERAGE(K45:T45)*(1+$X$3),2)</f>
        <v>299</v>
      </c>
      <c r="Z45" s="3">
        <f>+$X45</f>
        <v>299</v>
      </c>
      <c r="AA45" s="3">
        <f t="shared" ref="AA45:AK45" si="32">+$X45</f>
        <v>299</v>
      </c>
      <c r="AB45" s="3">
        <f t="shared" si="32"/>
        <v>299</v>
      </c>
      <c r="AC45" s="3">
        <f t="shared" si="32"/>
        <v>299</v>
      </c>
      <c r="AD45" s="3">
        <f t="shared" si="32"/>
        <v>299</v>
      </c>
      <c r="AE45" s="3">
        <f t="shared" si="32"/>
        <v>299</v>
      </c>
      <c r="AF45" s="3">
        <f t="shared" si="32"/>
        <v>299</v>
      </c>
      <c r="AG45" s="3">
        <f t="shared" si="32"/>
        <v>299</v>
      </c>
      <c r="AH45" s="3">
        <f t="shared" si="32"/>
        <v>299</v>
      </c>
      <c r="AI45" s="3">
        <f t="shared" si="32"/>
        <v>299</v>
      </c>
      <c r="AJ45" s="3">
        <f t="shared" si="32"/>
        <v>299</v>
      </c>
      <c r="AK45" s="3">
        <f t="shared" si="32"/>
        <v>299</v>
      </c>
      <c r="AL45" s="3">
        <f t="shared" si="27"/>
        <v>3588</v>
      </c>
      <c r="AM45" s="5"/>
      <c r="AN45" s="3"/>
    </row>
    <row r="46" spans="1:40" ht="15" customHeight="1" x14ac:dyDescent="0.2">
      <c r="A46" s="2"/>
      <c r="B46" s="2"/>
      <c r="C46" s="2"/>
      <c r="D46" s="2"/>
      <c r="E46" s="2"/>
      <c r="F46" s="2" t="s">
        <v>130</v>
      </c>
      <c r="G46" s="2"/>
      <c r="H46" s="2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>
        <f t="shared" si="31"/>
        <v>0</v>
      </c>
      <c r="W46" s="69" t="s">
        <v>330</v>
      </c>
      <c r="X46" s="28">
        <f>4*40</f>
        <v>160</v>
      </c>
      <c r="Y46" s="26"/>
      <c r="Z46" s="69">
        <f>+$X$46</f>
        <v>160</v>
      </c>
      <c r="AA46" s="69">
        <f t="shared" ref="AA46:AK46" si="33">+$X$46</f>
        <v>160</v>
      </c>
      <c r="AB46" s="69">
        <f t="shared" si="33"/>
        <v>160</v>
      </c>
      <c r="AC46" s="69">
        <f t="shared" si="33"/>
        <v>160</v>
      </c>
      <c r="AD46" s="69">
        <f t="shared" si="33"/>
        <v>160</v>
      </c>
      <c r="AE46" s="69">
        <f t="shared" si="33"/>
        <v>160</v>
      </c>
      <c r="AF46" s="69">
        <f t="shared" si="33"/>
        <v>160</v>
      </c>
      <c r="AG46" s="69">
        <f t="shared" si="33"/>
        <v>160</v>
      </c>
      <c r="AH46" s="69">
        <f t="shared" si="33"/>
        <v>160</v>
      </c>
      <c r="AI46" s="69">
        <f t="shared" si="33"/>
        <v>160</v>
      </c>
      <c r="AJ46" s="69">
        <f t="shared" si="33"/>
        <v>160</v>
      </c>
      <c r="AK46" s="69">
        <f t="shared" si="33"/>
        <v>160</v>
      </c>
      <c r="AL46" s="3">
        <f t="shared" si="27"/>
        <v>1920</v>
      </c>
      <c r="AM46" s="5"/>
      <c r="AN46" s="3">
        <v>1204.56</v>
      </c>
    </row>
    <row r="47" spans="1:40" ht="15" customHeight="1" x14ac:dyDescent="0.2">
      <c r="A47" s="2"/>
      <c r="B47" s="2"/>
      <c r="C47" s="2"/>
      <c r="D47" s="2"/>
      <c r="E47" s="2"/>
      <c r="F47" s="2" t="s">
        <v>141</v>
      </c>
      <c r="G47" s="2"/>
      <c r="H47" s="2"/>
      <c r="I47" s="3">
        <v>0</v>
      </c>
      <c r="J47" s="3">
        <v>0</v>
      </c>
      <c r="K47" s="3">
        <v>101.2</v>
      </c>
      <c r="L47" s="3">
        <v>101.2</v>
      </c>
      <c r="M47" s="3">
        <v>101.2</v>
      </c>
      <c r="N47" s="3">
        <v>141.49</v>
      </c>
      <c r="O47" s="3">
        <v>860.92</v>
      </c>
      <c r="P47" s="3">
        <v>141.49</v>
      </c>
      <c r="Q47" s="3">
        <v>141.49</v>
      </c>
      <c r="R47" s="3">
        <v>141.49</v>
      </c>
      <c r="S47" s="3">
        <v>141.49</v>
      </c>
      <c r="T47" s="3">
        <v>141.49</v>
      </c>
      <c r="U47" s="3">
        <f t="shared" si="31"/>
        <v>2013.46</v>
      </c>
      <c r="W47" s="13" t="s">
        <v>237</v>
      </c>
      <c r="X47" s="28"/>
      <c r="Z47" s="3">
        <f>+'Contract Ops'!K137</f>
        <v>159.56</v>
      </c>
      <c r="AA47" s="3">
        <f>+'Contract Ops'!L137</f>
        <v>159.56</v>
      </c>
      <c r="AB47" s="3">
        <f>+'Contract Ops'!M137</f>
        <v>159.56</v>
      </c>
      <c r="AC47" s="3">
        <f>+'Contract Ops'!N137</f>
        <v>159.56</v>
      </c>
      <c r="AD47" s="3">
        <f>+'Contract Ops'!O137</f>
        <v>159.56</v>
      </c>
      <c r="AE47" s="3">
        <f>+'Contract Ops'!P137</f>
        <v>159.56</v>
      </c>
      <c r="AF47" s="3">
        <f>+'Contract Ops'!Q137</f>
        <v>159.56</v>
      </c>
      <c r="AG47" s="3">
        <f>+'Contract Ops'!R137</f>
        <v>159.56</v>
      </c>
      <c r="AH47" s="3">
        <f>+'Contract Ops'!S137</f>
        <v>159.56</v>
      </c>
      <c r="AI47" s="3">
        <f>+'Contract Ops'!T137</f>
        <v>159.56</v>
      </c>
      <c r="AJ47" s="3">
        <f>+'Contract Ops'!U137</f>
        <v>159.56</v>
      </c>
      <c r="AK47" s="3">
        <f>+'Contract Ops'!V137</f>
        <v>159.56</v>
      </c>
      <c r="AL47" s="3">
        <f t="shared" si="27"/>
        <v>1914.72</v>
      </c>
      <c r="AM47" s="5"/>
      <c r="AN47" s="3">
        <v>1178.93</v>
      </c>
    </row>
    <row r="48" spans="1:40" ht="15" customHeight="1" x14ac:dyDescent="0.2">
      <c r="A48" s="2"/>
      <c r="B48" s="2"/>
      <c r="C48" s="2"/>
      <c r="D48" s="2"/>
      <c r="E48" s="2"/>
      <c r="F48" s="2" t="s">
        <v>142</v>
      </c>
      <c r="G48" s="2"/>
      <c r="H48" s="2"/>
      <c r="I48" s="3">
        <v>0</v>
      </c>
      <c r="J48" s="3">
        <v>166.66</v>
      </c>
      <c r="K48" s="3">
        <v>500</v>
      </c>
      <c r="L48" s="3">
        <v>500</v>
      </c>
      <c r="M48" s="3">
        <v>733.5</v>
      </c>
      <c r="N48" s="3">
        <v>500</v>
      </c>
      <c r="O48" s="3">
        <v>500</v>
      </c>
      <c r="P48" s="3">
        <v>500</v>
      </c>
      <c r="Q48" s="3">
        <v>500</v>
      </c>
      <c r="R48" s="3">
        <v>500</v>
      </c>
      <c r="S48" s="3">
        <v>500</v>
      </c>
      <c r="T48" s="3">
        <v>500</v>
      </c>
      <c r="U48" s="3">
        <f t="shared" si="31"/>
        <v>5400.16</v>
      </c>
      <c r="W48" s="13" t="s">
        <v>244</v>
      </c>
      <c r="X48" s="23">
        <v>500</v>
      </c>
      <c r="Z48" s="3">
        <f>+$X48</f>
        <v>500</v>
      </c>
      <c r="AA48" s="3">
        <f t="shared" ref="AA48:AK49" si="34">+$X48</f>
        <v>500</v>
      </c>
      <c r="AB48" s="3">
        <f t="shared" si="34"/>
        <v>500</v>
      </c>
      <c r="AC48" s="3">
        <f t="shared" si="34"/>
        <v>500</v>
      </c>
      <c r="AD48" s="3">
        <f t="shared" si="34"/>
        <v>500</v>
      </c>
      <c r="AE48" s="3">
        <f t="shared" si="34"/>
        <v>500</v>
      </c>
      <c r="AF48" s="3">
        <f t="shared" si="34"/>
        <v>500</v>
      </c>
      <c r="AG48" s="3">
        <f t="shared" si="34"/>
        <v>500</v>
      </c>
      <c r="AH48" s="3">
        <f t="shared" si="34"/>
        <v>500</v>
      </c>
      <c r="AI48" s="3">
        <f t="shared" si="34"/>
        <v>500</v>
      </c>
      <c r="AJ48" s="3">
        <f t="shared" si="34"/>
        <v>500</v>
      </c>
      <c r="AK48" s="3">
        <f t="shared" si="34"/>
        <v>500</v>
      </c>
      <c r="AL48" s="3">
        <f t="shared" si="27"/>
        <v>6000</v>
      </c>
      <c r="AM48" s="5"/>
      <c r="AN48" s="3">
        <v>12000</v>
      </c>
    </row>
    <row r="49" spans="1:40" ht="15" customHeight="1" x14ac:dyDescent="0.2">
      <c r="A49" s="2"/>
      <c r="B49" s="2"/>
      <c r="C49" s="2"/>
      <c r="D49" s="2"/>
      <c r="E49" s="2"/>
      <c r="F49" s="2" t="s">
        <v>133</v>
      </c>
      <c r="G49" s="2"/>
      <c r="H49" s="2"/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111.95</v>
      </c>
      <c r="S49" s="3">
        <v>111.95</v>
      </c>
      <c r="T49" s="3">
        <v>111.95</v>
      </c>
      <c r="U49" s="3">
        <f t="shared" si="31"/>
        <v>335.85</v>
      </c>
      <c r="W49" s="13" t="s">
        <v>242</v>
      </c>
      <c r="X49" s="23">
        <v>200</v>
      </c>
      <c r="Z49" s="3"/>
      <c r="AA49" s="3"/>
      <c r="AB49" s="3"/>
      <c r="AC49" s="3"/>
      <c r="AD49" s="3"/>
      <c r="AE49" s="3"/>
      <c r="AF49" s="3">
        <f>+$X49</f>
        <v>200</v>
      </c>
      <c r="AG49" s="3">
        <f t="shared" si="34"/>
        <v>200</v>
      </c>
      <c r="AH49" s="3">
        <f t="shared" si="34"/>
        <v>200</v>
      </c>
      <c r="AI49" s="3">
        <f t="shared" si="34"/>
        <v>200</v>
      </c>
      <c r="AJ49" s="3"/>
      <c r="AK49" s="3"/>
      <c r="AL49" s="3">
        <f t="shared" si="27"/>
        <v>800</v>
      </c>
      <c r="AM49" s="5"/>
      <c r="AN49" s="3"/>
    </row>
    <row r="50" spans="1:40" ht="15" customHeight="1" x14ac:dyDescent="0.2">
      <c r="A50" s="2"/>
      <c r="B50" s="2"/>
      <c r="C50" s="2"/>
      <c r="D50" s="2"/>
      <c r="E50" s="2"/>
      <c r="F50" s="2" t="s">
        <v>47</v>
      </c>
      <c r="G50" s="2"/>
      <c r="H50" s="2"/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113.77</v>
      </c>
      <c r="Q50" s="3">
        <v>0</v>
      </c>
      <c r="R50" s="3">
        <v>0</v>
      </c>
      <c r="S50" s="3">
        <v>0</v>
      </c>
      <c r="T50" s="3">
        <v>147.66</v>
      </c>
      <c r="U50" s="3">
        <f t="shared" si="31"/>
        <v>261.43</v>
      </c>
      <c r="W50" s="13" t="s">
        <v>208</v>
      </c>
      <c r="Z50" s="3">
        <v>152.58000000000001</v>
      </c>
      <c r="AA50" s="3">
        <v>142.74</v>
      </c>
      <c r="AB50" s="3">
        <v>152.58000000000001</v>
      </c>
      <c r="AC50" s="3">
        <v>147.66</v>
      </c>
      <c r="AD50" s="3">
        <v>152.58000000000001</v>
      </c>
      <c r="AE50" s="3">
        <v>147.66</v>
      </c>
      <c r="AF50" s="3">
        <v>152.58000000000001</v>
      </c>
      <c r="AG50" s="3">
        <v>152.57</v>
      </c>
      <c r="AH50" s="71">
        <v>160</v>
      </c>
      <c r="AI50" s="71">
        <v>160</v>
      </c>
      <c r="AJ50" s="71">
        <v>160</v>
      </c>
      <c r="AK50" s="71">
        <v>160</v>
      </c>
      <c r="AL50" s="3">
        <f t="shared" si="27"/>
        <v>1840.95</v>
      </c>
      <c r="AM50" s="5"/>
      <c r="AN50" s="3"/>
    </row>
    <row r="51" spans="1:40" ht="15" customHeight="1" x14ac:dyDescent="0.2">
      <c r="A51" s="2"/>
      <c r="B51" s="2"/>
      <c r="C51" s="2"/>
      <c r="D51" s="2"/>
      <c r="E51" s="2"/>
      <c r="F51" s="2" t="s">
        <v>48</v>
      </c>
      <c r="G51" s="2"/>
      <c r="H51" s="2"/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154.13</v>
      </c>
      <c r="R51" s="3">
        <v>1989.08</v>
      </c>
      <c r="S51" s="3">
        <v>343.3</v>
      </c>
      <c r="T51" s="3">
        <v>462.13</v>
      </c>
      <c r="U51" s="3">
        <f t="shared" si="31"/>
        <v>2948.64</v>
      </c>
      <c r="W51" s="13" t="s">
        <v>208</v>
      </c>
      <c r="Z51" s="3">
        <v>373.66</v>
      </c>
      <c r="AA51" s="3">
        <v>349.56</v>
      </c>
      <c r="AB51" s="3">
        <v>373.66</v>
      </c>
      <c r="AC51" s="3">
        <v>361.61</v>
      </c>
      <c r="AD51" s="3">
        <v>373.66</v>
      </c>
      <c r="AE51" s="3">
        <v>361.61</v>
      </c>
      <c r="AF51" s="3">
        <v>373.66</v>
      </c>
      <c r="AG51" s="3">
        <v>373.67</v>
      </c>
      <c r="AH51" s="71">
        <v>400</v>
      </c>
      <c r="AI51" s="71">
        <v>400</v>
      </c>
      <c r="AJ51" s="71">
        <v>400</v>
      </c>
      <c r="AK51" s="71">
        <v>400</v>
      </c>
      <c r="AL51" s="3">
        <f t="shared" si="27"/>
        <v>4541.09</v>
      </c>
      <c r="AM51" s="5"/>
      <c r="AN51" s="3"/>
    </row>
    <row r="52" spans="1:40" ht="15" customHeight="1" x14ac:dyDescent="0.2">
      <c r="A52" s="2"/>
      <c r="B52" s="2"/>
      <c r="C52" s="2"/>
      <c r="D52" s="2"/>
      <c r="E52" s="2"/>
      <c r="F52" s="2" t="s">
        <v>49</v>
      </c>
      <c r="G52" s="2"/>
      <c r="H52" s="2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5"/>
      <c r="AN52" s="3"/>
    </row>
    <row r="53" spans="1:40" ht="15" customHeight="1" thickBot="1" x14ac:dyDescent="0.25">
      <c r="A53" s="2"/>
      <c r="B53" s="2"/>
      <c r="C53" s="2"/>
      <c r="D53" s="2"/>
      <c r="E53" s="2"/>
      <c r="F53" s="2"/>
      <c r="G53" s="2" t="s">
        <v>50</v>
      </c>
      <c r="H53" s="2"/>
      <c r="I53" s="4">
        <v>0</v>
      </c>
      <c r="J53" s="4">
        <v>0</v>
      </c>
      <c r="K53" s="4">
        <v>0</v>
      </c>
      <c r="L53" s="4">
        <v>0</v>
      </c>
      <c r="M53" s="4">
        <v>954.18</v>
      </c>
      <c r="N53" s="4">
        <v>501.35</v>
      </c>
      <c r="O53" s="4">
        <v>485.18</v>
      </c>
      <c r="P53" s="4">
        <v>501.35</v>
      </c>
      <c r="Q53" s="4">
        <v>485.18</v>
      </c>
      <c r="R53" s="4">
        <v>501.35</v>
      </c>
      <c r="S53" s="4">
        <v>501.35</v>
      </c>
      <c r="T53" s="4">
        <v>485.18</v>
      </c>
      <c r="U53" s="4">
        <f>ROUND(SUM(I53:T53),5)</f>
        <v>4415.12</v>
      </c>
      <c r="W53" s="3" t="s">
        <v>207</v>
      </c>
      <c r="X53" s="23">
        <f>ROUND(AVERAGE(K53:T53)*(1+$X$3),2)</f>
        <v>450.34</v>
      </c>
      <c r="Z53" s="4">
        <f>+$X53</f>
        <v>450.34</v>
      </c>
      <c r="AA53" s="4">
        <f t="shared" ref="AA53:AK53" si="35">+$X53</f>
        <v>450.34</v>
      </c>
      <c r="AB53" s="4">
        <f t="shared" si="35"/>
        <v>450.34</v>
      </c>
      <c r="AC53" s="4">
        <f t="shared" si="35"/>
        <v>450.34</v>
      </c>
      <c r="AD53" s="4">
        <f t="shared" si="35"/>
        <v>450.34</v>
      </c>
      <c r="AE53" s="4">
        <f t="shared" si="35"/>
        <v>450.34</v>
      </c>
      <c r="AF53" s="4">
        <f t="shared" si="35"/>
        <v>450.34</v>
      </c>
      <c r="AG53" s="4">
        <f t="shared" si="35"/>
        <v>450.34</v>
      </c>
      <c r="AH53" s="4">
        <f t="shared" si="35"/>
        <v>450.34</v>
      </c>
      <c r="AI53" s="4">
        <f t="shared" si="35"/>
        <v>450.34</v>
      </c>
      <c r="AJ53" s="4">
        <f t="shared" si="35"/>
        <v>450.34</v>
      </c>
      <c r="AK53" s="4">
        <f t="shared" si="35"/>
        <v>450.34</v>
      </c>
      <c r="AL53" s="4">
        <f>ROUND(SUM(Z53:AK53),5)</f>
        <v>5404.08</v>
      </c>
      <c r="AM53" s="5"/>
      <c r="AN53" s="4">
        <v>3513.12</v>
      </c>
    </row>
    <row r="54" spans="1:40" ht="15" customHeight="1" x14ac:dyDescent="0.2">
      <c r="A54" s="2"/>
      <c r="B54" s="2"/>
      <c r="C54" s="2"/>
      <c r="D54" s="2"/>
      <c r="E54" s="2"/>
      <c r="F54" s="2" t="s">
        <v>51</v>
      </c>
      <c r="G54" s="2"/>
      <c r="H54" s="2"/>
      <c r="I54" s="3">
        <f t="shared" ref="I54:U54" si="36">ROUND(SUM(I52:I53),5)</f>
        <v>0</v>
      </c>
      <c r="J54" s="3">
        <f t="shared" si="36"/>
        <v>0</v>
      </c>
      <c r="K54" s="3">
        <f t="shared" si="36"/>
        <v>0</v>
      </c>
      <c r="L54" s="3">
        <f t="shared" si="36"/>
        <v>0</v>
      </c>
      <c r="M54" s="3">
        <f t="shared" si="36"/>
        <v>954.18</v>
      </c>
      <c r="N54" s="3">
        <f t="shared" si="36"/>
        <v>501.35</v>
      </c>
      <c r="O54" s="3">
        <f t="shared" si="36"/>
        <v>485.18</v>
      </c>
      <c r="P54" s="3">
        <f t="shared" si="36"/>
        <v>501.35</v>
      </c>
      <c r="Q54" s="3">
        <f t="shared" si="36"/>
        <v>485.18</v>
      </c>
      <c r="R54" s="3">
        <f t="shared" si="36"/>
        <v>501.35</v>
      </c>
      <c r="S54" s="3">
        <f t="shared" si="36"/>
        <v>501.35</v>
      </c>
      <c r="T54" s="3">
        <f t="shared" si="36"/>
        <v>485.18</v>
      </c>
      <c r="U54" s="3">
        <f t="shared" si="36"/>
        <v>4415.12</v>
      </c>
      <c r="Z54" s="3">
        <f t="shared" ref="Z54:AN54" si="37">ROUND(SUM(Z52:Z53),5)</f>
        <v>450.34</v>
      </c>
      <c r="AA54" s="3">
        <f t="shared" si="37"/>
        <v>450.34</v>
      </c>
      <c r="AB54" s="3">
        <f t="shared" si="37"/>
        <v>450.34</v>
      </c>
      <c r="AC54" s="3">
        <f t="shared" si="37"/>
        <v>450.34</v>
      </c>
      <c r="AD54" s="3">
        <f t="shared" si="37"/>
        <v>450.34</v>
      </c>
      <c r="AE54" s="3">
        <f t="shared" si="37"/>
        <v>450.34</v>
      </c>
      <c r="AF54" s="3">
        <f t="shared" si="37"/>
        <v>450.34</v>
      </c>
      <c r="AG54" s="3">
        <f t="shared" si="37"/>
        <v>450.34</v>
      </c>
      <c r="AH54" s="3">
        <f t="shared" si="37"/>
        <v>450.34</v>
      </c>
      <c r="AI54" s="3">
        <f t="shared" si="37"/>
        <v>450.34</v>
      </c>
      <c r="AJ54" s="3">
        <f t="shared" si="37"/>
        <v>450.34</v>
      </c>
      <c r="AK54" s="3">
        <f t="shared" si="37"/>
        <v>450.34</v>
      </c>
      <c r="AL54" s="3">
        <f t="shared" si="37"/>
        <v>5404.08</v>
      </c>
      <c r="AM54" s="5"/>
      <c r="AN54" s="3">
        <f t="shared" si="37"/>
        <v>3513.12</v>
      </c>
    </row>
    <row r="55" spans="1:40" ht="15" customHeight="1" x14ac:dyDescent="0.2">
      <c r="A55" s="2"/>
      <c r="B55" s="2"/>
      <c r="C55" s="2"/>
      <c r="D55" s="2"/>
      <c r="E55" s="2"/>
      <c r="F55" s="2" t="s">
        <v>52</v>
      </c>
      <c r="G55" s="2"/>
      <c r="H55" s="2"/>
      <c r="I55" s="3">
        <v>0</v>
      </c>
      <c r="J55" s="3">
        <v>0</v>
      </c>
      <c r="K55" s="3">
        <v>169.15</v>
      </c>
      <c r="L55" s="3">
        <v>190.32</v>
      </c>
      <c r="M55" s="3">
        <v>-3.59</v>
      </c>
      <c r="N55" s="3">
        <v>101.07</v>
      </c>
      <c r="O55" s="3">
        <v>105.79</v>
      </c>
      <c r="P55" s="3">
        <v>102.04</v>
      </c>
      <c r="Q55" s="3">
        <v>102.15</v>
      </c>
      <c r="R55" s="3">
        <v>102.55</v>
      </c>
      <c r="S55" s="3">
        <v>102.96</v>
      </c>
      <c r="T55" s="3">
        <v>111.85</v>
      </c>
      <c r="U55" s="3">
        <f>ROUND(SUM(I55:T55),5)</f>
        <v>1084.29</v>
      </c>
      <c r="W55" s="13" t="s">
        <v>238</v>
      </c>
      <c r="X55" s="22">
        <v>0.01</v>
      </c>
      <c r="Z55" s="3">
        <f>ROUND($X55*Z$16,2)</f>
        <v>198.17</v>
      </c>
      <c r="AA55" s="3">
        <f t="shared" ref="AA55:AK55" si="38">ROUND($X55*AA$16,2)</f>
        <v>195.44</v>
      </c>
      <c r="AB55" s="3">
        <f t="shared" si="38"/>
        <v>195.55</v>
      </c>
      <c r="AC55" s="3">
        <f t="shared" si="38"/>
        <v>199.67</v>
      </c>
      <c r="AD55" s="3">
        <f t="shared" si="38"/>
        <v>204.21</v>
      </c>
      <c r="AE55" s="3">
        <f t="shared" si="38"/>
        <v>206</v>
      </c>
      <c r="AF55" s="3">
        <f t="shared" si="38"/>
        <v>207.41</v>
      </c>
      <c r="AG55" s="3">
        <f t="shared" si="38"/>
        <v>211.83</v>
      </c>
      <c r="AH55" s="3">
        <f t="shared" si="38"/>
        <v>209.72</v>
      </c>
      <c r="AI55" s="3">
        <f t="shared" si="38"/>
        <v>205.45</v>
      </c>
      <c r="AJ55" s="3">
        <f t="shared" si="38"/>
        <v>199.89</v>
      </c>
      <c r="AK55" s="3">
        <f t="shared" si="38"/>
        <v>199.99</v>
      </c>
      <c r="AL55" s="3">
        <f>ROUND(SUM(Z55:AK55),5)</f>
        <v>2433.33</v>
      </c>
      <c r="AM55" s="5"/>
      <c r="AN55" s="3">
        <v>1204.96</v>
      </c>
    </row>
    <row r="56" spans="1:40" ht="15" customHeight="1" x14ac:dyDescent="0.2">
      <c r="A56" s="2"/>
      <c r="B56" s="2"/>
      <c r="C56" s="2"/>
      <c r="D56" s="2"/>
      <c r="E56" s="2"/>
      <c r="F56" s="2" t="s">
        <v>53</v>
      </c>
      <c r="G56" s="2"/>
      <c r="H56" s="2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5"/>
      <c r="AN56" s="3"/>
    </row>
    <row r="57" spans="1:40" ht="15" customHeight="1" x14ac:dyDescent="0.2">
      <c r="A57" s="2"/>
      <c r="B57" s="2"/>
      <c r="C57" s="2"/>
      <c r="D57" s="2"/>
      <c r="E57" s="2"/>
      <c r="F57" s="2"/>
      <c r="G57" s="2" t="s">
        <v>54</v>
      </c>
      <c r="H57" s="2"/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781.69</v>
      </c>
      <c r="P57" s="3">
        <v>897.52</v>
      </c>
      <c r="Q57" s="3">
        <v>643.69000000000005</v>
      </c>
      <c r="R57" s="3">
        <v>1148.72</v>
      </c>
      <c r="S57" s="3">
        <v>675.31</v>
      </c>
      <c r="T57" s="3">
        <v>772.26</v>
      </c>
      <c r="U57" s="3">
        <f>ROUND(SUM(I57:T57),5)</f>
        <v>4919.1899999999996</v>
      </c>
      <c r="W57" s="3" t="s">
        <v>207</v>
      </c>
      <c r="X57" s="23">
        <f>ROUND(AVERAGE(K57:T57)*(1+$X$3),2)</f>
        <v>501.76</v>
      </c>
      <c r="Z57" s="3">
        <f>+$X57</f>
        <v>501.76</v>
      </c>
      <c r="AA57" s="3">
        <f t="shared" ref="AA57:AK58" si="39">+$X57</f>
        <v>501.76</v>
      </c>
      <c r="AB57" s="3">
        <f t="shared" si="39"/>
        <v>501.76</v>
      </c>
      <c r="AC57" s="3">
        <f t="shared" si="39"/>
        <v>501.76</v>
      </c>
      <c r="AD57" s="3">
        <f t="shared" si="39"/>
        <v>501.76</v>
      </c>
      <c r="AE57" s="3">
        <f t="shared" si="39"/>
        <v>501.76</v>
      </c>
      <c r="AF57" s="3">
        <f t="shared" si="39"/>
        <v>501.76</v>
      </c>
      <c r="AG57" s="3">
        <f t="shared" si="39"/>
        <v>501.76</v>
      </c>
      <c r="AH57" s="3">
        <f t="shared" si="39"/>
        <v>501.76</v>
      </c>
      <c r="AI57" s="3">
        <f t="shared" si="39"/>
        <v>501.76</v>
      </c>
      <c r="AJ57" s="3">
        <f t="shared" si="39"/>
        <v>501.76</v>
      </c>
      <c r="AK57" s="3">
        <f t="shared" si="39"/>
        <v>501.76</v>
      </c>
      <c r="AL57" s="3">
        <f>ROUND(SUM(Z57:AK57),5)</f>
        <v>6021.12</v>
      </c>
      <c r="AM57" s="5"/>
      <c r="AN57" s="3"/>
    </row>
    <row r="58" spans="1:40" ht="15" customHeight="1" thickBot="1" x14ac:dyDescent="0.25">
      <c r="A58" s="2"/>
      <c r="B58" s="2"/>
      <c r="C58" s="2"/>
      <c r="D58" s="2"/>
      <c r="E58" s="2"/>
      <c r="F58" s="2"/>
      <c r="G58" s="2" t="s">
        <v>72</v>
      </c>
      <c r="H58" s="2"/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110.1</v>
      </c>
      <c r="Q58" s="5">
        <v>0</v>
      </c>
      <c r="R58" s="5">
        <v>0</v>
      </c>
      <c r="S58" s="5">
        <v>38.83</v>
      </c>
      <c r="T58" s="5">
        <v>482.68</v>
      </c>
      <c r="U58" s="5">
        <f>ROUND(SUM(I58:T58),5)</f>
        <v>631.61</v>
      </c>
      <c r="W58" s="3" t="s">
        <v>207</v>
      </c>
      <c r="X58" s="23">
        <f>ROUND(AVERAGE(K58:T58)*(1+$X$3),2)</f>
        <v>64.42</v>
      </c>
      <c r="Z58" s="3">
        <f>+$X58</f>
        <v>64.42</v>
      </c>
      <c r="AA58" s="3">
        <f t="shared" si="39"/>
        <v>64.42</v>
      </c>
      <c r="AB58" s="3">
        <f t="shared" si="39"/>
        <v>64.42</v>
      </c>
      <c r="AC58" s="3">
        <f t="shared" si="39"/>
        <v>64.42</v>
      </c>
      <c r="AD58" s="3">
        <f t="shared" si="39"/>
        <v>64.42</v>
      </c>
      <c r="AE58" s="3">
        <f t="shared" si="39"/>
        <v>64.42</v>
      </c>
      <c r="AF58" s="3">
        <f t="shared" si="39"/>
        <v>64.42</v>
      </c>
      <c r="AG58" s="3">
        <f t="shared" si="39"/>
        <v>64.42</v>
      </c>
      <c r="AH58" s="3">
        <f t="shared" si="39"/>
        <v>64.42</v>
      </c>
      <c r="AI58" s="3">
        <f t="shared" si="39"/>
        <v>64.42</v>
      </c>
      <c r="AJ58" s="3">
        <f t="shared" si="39"/>
        <v>64.42</v>
      </c>
      <c r="AK58" s="3">
        <f t="shared" si="39"/>
        <v>64.42</v>
      </c>
      <c r="AL58" s="5">
        <f>ROUND(SUM(Z58:AK58),5)</f>
        <v>773.04</v>
      </c>
      <c r="AM58" s="5"/>
      <c r="AN58" s="5"/>
    </row>
    <row r="59" spans="1:40" ht="15" customHeight="1" thickBot="1" x14ac:dyDescent="0.25">
      <c r="A59" s="2"/>
      <c r="B59" s="2"/>
      <c r="C59" s="2"/>
      <c r="D59" s="2"/>
      <c r="E59" s="2"/>
      <c r="F59" s="2" t="s">
        <v>55</v>
      </c>
      <c r="G59" s="2"/>
      <c r="H59" s="2"/>
      <c r="I59" s="7">
        <f t="shared" ref="I59:S59" si="40">ROUND(SUM(I56:I58),5)</f>
        <v>0</v>
      </c>
      <c r="J59" s="7">
        <f t="shared" si="40"/>
        <v>0</v>
      </c>
      <c r="K59" s="7">
        <f t="shared" si="40"/>
        <v>0</v>
      </c>
      <c r="L59" s="7">
        <f t="shared" si="40"/>
        <v>0</v>
      </c>
      <c r="M59" s="7">
        <f t="shared" si="40"/>
        <v>0</v>
      </c>
      <c r="N59" s="7">
        <f t="shared" si="40"/>
        <v>0</v>
      </c>
      <c r="O59" s="7">
        <f t="shared" si="40"/>
        <v>781.69</v>
      </c>
      <c r="P59" s="7">
        <f t="shared" si="40"/>
        <v>1007.62</v>
      </c>
      <c r="Q59" s="7">
        <f t="shared" si="40"/>
        <v>643.69000000000005</v>
      </c>
      <c r="R59" s="7">
        <f t="shared" si="40"/>
        <v>1148.72</v>
      </c>
      <c r="S59" s="7">
        <f t="shared" si="40"/>
        <v>714.14</v>
      </c>
      <c r="T59" s="7">
        <f>ROUND(SUM(T56:T58),5)</f>
        <v>1254.94</v>
      </c>
      <c r="U59" s="7">
        <f t="shared" ref="U59" si="41">ROUND(SUM(U56:U58),5)</f>
        <v>5550.8</v>
      </c>
      <c r="Z59" s="7">
        <f t="shared" ref="Z59:AK59" si="42">ROUND(SUM(Z56:Z58),5)</f>
        <v>566.17999999999995</v>
      </c>
      <c r="AA59" s="7">
        <f t="shared" si="42"/>
        <v>566.17999999999995</v>
      </c>
      <c r="AB59" s="7">
        <f t="shared" si="42"/>
        <v>566.17999999999995</v>
      </c>
      <c r="AC59" s="7">
        <f t="shared" si="42"/>
        <v>566.17999999999995</v>
      </c>
      <c r="AD59" s="7">
        <f t="shared" si="42"/>
        <v>566.17999999999995</v>
      </c>
      <c r="AE59" s="7">
        <f t="shared" si="42"/>
        <v>566.17999999999995</v>
      </c>
      <c r="AF59" s="7">
        <f t="shared" si="42"/>
        <v>566.17999999999995</v>
      </c>
      <c r="AG59" s="7">
        <f t="shared" si="42"/>
        <v>566.17999999999995</v>
      </c>
      <c r="AH59" s="7">
        <f t="shared" si="42"/>
        <v>566.17999999999995</v>
      </c>
      <c r="AI59" s="7">
        <f t="shared" si="42"/>
        <v>566.17999999999995</v>
      </c>
      <c r="AJ59" s="7">
        <f t="shared" si="42"/>
        <v>566.17999999999995</v>
      </c>
      <c r="AK59" s="7">
        <f t="shared" si="42"/>
        <v>566.17999999999995</v>
      </c>
      <c r="AL59" s="7">
        <f t="shared" ref="AL59:AN59" si="43">ROUND(SUM(AL56:AL58),5)</f>
        <v>6794.16</v>
      </c>
      <c r="AM59" s="5"/>
      <c r="AN59" s="7">
        <f t="shared" si="43"/>
        <v>0</v>
      </c>
    </row>
    <row r="60" spans="1:40" ht="15" customHeight="1" x14ac:dyDescent="0.2">
      <c r="A60" s="2"/>
      <c r="B60" s="2"/>
      <c r="C60" s="2"/>
      <c r="D60" s="2"/>
      <c r="E60" s="2" t="s">
        <v>56</v>
      </c>
      <c r="F60" s="2"/>
      <c r="G60" s="2"/>
      <c r="H60" s="2"/>
      <c r="I60" s="3">
        <f t="shared" ref="I60:S60" si="44">ROUND(SUM(I26:I31)+I35+SUM(I39:I40)+SUM(I44:I51)+SUM(I54:I55)+I59,5)</f>
        <v>0</v>
      </c>
      <c r="J60" s="3">
        <f t="shared" si="44"/>
        <v>3699.99</v>
      </c>
      <c r="K60" s="3">
        <f t="shared" si="44"/>
        <v>29974.9</v>
      </c>
      <c r="L60" s="3">
        <f t="shared" si="44"/>
        <v>25113.94</v>
      </c>
      <c r="M60" s="3">
        <f t="shared" si="44"/>
        <v>15862.24</v>
      </c>
      <c r="N60" s="3">
        <f t="shared" si="44"/>
        <v>20167.03</v>
      </c>
      <c r="O60" s="3">
        <f t="shared" si="44"/>
        <v>19443.830000000002</v>
      </c>
      <c r="P60" s="3">
        <f t="shared" si="44"/>
        <v>29169.98</v>
      </c>
      <c r="Q60" s="3">
        <f t="shared" si="44"/>
        <v>20674.98</v>
      </c>
      <c r="R60" s="3">
        <f t="shared" si="44"/>
        <v>20965.849999999999</v>
      </c>
      <c r="S60" s="3">
        <f t="shared" si="44"/>
        <v>19960.12</v>
      </c>
      <c r="T60" s="3">
        <f t="shared" ref="T60:U60" si="45">ROUND(SUM(T26:T31)+T35+SUM(T39:T40)+SUM(T44:T51)+SUM(T54:T55)+T59,5)</f>
        <v>21636.62</v>
      </c>
      <c r="U60" s="3">
        <f t="shared" si="45"/>
        <v>226669.48</v>
      </c>
      <c r="Z60" s="3">
        <f t="shared" ref="Z60:AK60" si="46">ROUND(SUM(Z26:Z31)+Z35+SUM(Z39:Z40)+SUM(Z44:Z51)+SUM(Z54:Z55)+Z59,5)</f>
        <v>20625.919999999998</v>
      </c>
      <c r="AA60" s="3">
        <f t="shared" si="46"/>
        <v>20589.25</v>
      </c>
      <c r="AB60" s="3">
        <f t="shared" si="46"/>
        <v>20623.3</v>
      </c>
      <c r="AC60" s="3">
        <f t="shared" si="46"/>
        <v>20610.45</v>
      </c>
      <c r="AD60" s="3">
        <f t="shared" si="46"/>
        <v>20631.96</v>
      </c>
      <c r="AE60" s="3">
        <f t="shared" si="46"/>
        <v>20616.78</v>
      </c>
      <c r="AF60" s="3">
        <f t="shared" si="46"/>
        <v>20835.16</v>
      </c>
      <c r="AG60" s="3">
        <f t="shared" si="46"/>
        <v>20839.580000000002</v>
      </c>
      <c r="AH60" s="3">
        <f t="shared" si="46"/>
        <v>20871.23</v>
      </c>
      <c r="AI60" s="3">
        <f t="shared" si="46"/>
        <v>20866.96</v>
      </c>
      <c r="AJ60" s="3">
        <f t="shared" si="46"/>
        <v>20661.400000000001</v>
      </c>
      <c r="AK60" s="3">
        <f t="shared" si="46"/>
        <v>20661.5</v>
      </c>
      <c r="AL60" s="3">
        <f t="shared" ref="AL60:AN60" si="47">ROUND(SUM(AL26:AL31)+AL35+SUM(AL39:AL40)+SUM(AL44:AL51)+SUM(AL54:AL55)+AL59,5)</f>
        <v>248433.49</v>
      </c>
      <c r="AM60" s="5"/>
      <c r="AN60" s="3">
        <f t="shared" si="47"/>
        <v>168991.29</v>
      </c>
    </row>
    <row r="61" spans="1:40" ht="15" customHeight="1" x14ac:dyDescent="0.2">
      <c r="A61" s="2"/>
      <c r="B61" s="2"/>
      <c r="C61" s="2"/>
      <c r="D61" s="2"/>
      <c r="E61" s="2" t="s">
        <v>14</v>
      </c>
      <c r="F61" s="2"/>
      <c r="G61" s="2"/>
      <c r="H61" s="2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5"/>
      <c r="AN61" s="3"/>
    </row>
    <row r="62" spans="1:40" ht="15" customHeight="1" thickBot="1" x14ac:dyDescent="0.25">
      <c r="A62" s="2"/>
      <c r="B62" s="2"/>
      <c r="C62" s="2"/>
      <c r="D62" s="2"/>
      <c r="E62" s="2"/>
      <c r="F62" s="2" t="s">
        <v>57</v>
      </c>
      <c r="G62" s="2"/>
      <c r="H62" s="2"/>
      <c r="I62" s="4">
        <v>0</v>
      </c>
      <c r="J62" s="4">
        <v>1771.09</v>
      </c>
      <c r="K62" s="4">
        <v>6707.95</v>
      </c>
      <c r="L62" s="4">
        <v>6156.55</v>
      </c>
      <c r="M62" s="4">
        <v>6166.55</v>
      </c>
      <c r="N62" s="4">
        <v>6170.81</v>
      </c>
      <c r="O62" s="4">
        <v>6182.48</v>
      </c>
      <c r="P62" s="4">
        <v>6182.48</v>
      </c>
      <c r="Q62" s="4">
        <v>6182.48</v>
      </c>
      <c r="R62" s="4">
        <v>6182.48</v>
      </c>
      <c r="S62" s="4">
        <v>6182.48</v>
      </c>
      <c r="T62" s="4">
        <v>6170.91</v>
      </c>
      <c r="U62" s="4">
        <f>ROUND(SUM(I62:T62),5)</f>
        <v>64056.26</v>
      </c>
      <c r="W62" s="73"/>
      <c r="X62" s="73"/>
      <c r="Y62" s="13" t="s">
        <v>310</v>
      </c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>
        <f>ROUND(SUM(Z62:AK62),5)</f>
        <v>0</v>
      </c>
      <c r="AM62" s="5"/>
      <c r="AN62" s="4"/>
    </row>
    <row r="63" spans="1:40" ht="15" customHeight="1" x14ac:dyDescent="0.2">
      <c r="A63" s="2"/>
      <c r="B63" s="2"/>
      <c r="C63" s="2"/>
      <c r="D63" s="2"/>
      <c r="E63" s="2" t="s">
        <v>15</v>
      </c>
      <c r="F63" s="2"/>
      <c r="G63" s="2"/>
      <c r="H63" s="2"/>
      <c r="I63" s="3">
        <f t="shared" ref="I63:U63" si="48">ROUND(SUM(I61:I62),5)</f>
        <v>0</v>
      </c>
      <c r="J63" s="3">
        <f t="shared" si="48"/>
        <v>1771.09</v>
      </c>
      <c r="K63" s="3">
        <f t="shared" si="48"/>
        <v>6707.95</v>
      </c>
      <c r="L63" s="3">
        <f t="shared" si="48"/>
        <v>6156.55</v>
      </c>
      <c r="M63" s="3">
        <f t="shared" si="48"/>
        <v>6166.55</v>
      </c>
      <c r="N63" s="3">
        <f t="shared" si="48"/>
        <v>6170.81</v>
      </c>
      <c r="O63" s="3">
        <f t="shared" si="48"/>
        <v>6182.48</v>
      </c>
      <c r="P63" s="3">
        <f t="shared" si="48"/>
        <v>6182.48</v>
      </c>
      <c r="Q63" s="3">
        <f t="shared" si="48"/>
        <v>6182.48</v>
      </c>
      <c r="R63" s="3">
        <f t="shared" si="48"/>
        <v>6182.48</v>
      </c>
      <c r="S63" s="3">
        <f t="shared" si="48"/>
        <v>6182.48</v>
      </c>
      <c r="T63" s="3">
        <f t="shared" si="48"/>
        <v>6170.91</v>
      </c>
      <c r="U63" s="3">
        <f t="shared" si="48"/>
        <v>64056.26</v>
      </c>
      <c r="Z63" s="3">
        <f t="shared" ref="Z63:AN63" si="49">ROUND(SUM(Z61:Z62),5)</f>
        <v>0</v>
      </c>
      <c r="AA63" s="3">
        <f t="shared" si="49"/>
        <v>0</v>
      </c>
      <c r="AB63" s="3">
        <f t="shared" si="49"/>
        <v>0</v>
      </c>
      <c r="AC63" s="3">
        <f t="shared" si="49"/>
        <v>0</v>
      </c>
      <c r="AD63" s="3">
        <f t="shared" si="49"/>
        <v>0</v>
      </c>
      <c r="AE63" s="3">
        <f t="shared" si="49"/>
        <v>0</v>
      </c>
      <c r="AF63" s="3">
        <f t="shared" si="49"/>
        <v>0</v>
      </c>
      <c r="AG63" s="3">
        <f t="shared" si="49"/>
        <v>0</v>
      </c>
      <c r="AH63" s="3">
        <f t="shared" si="49"/>
        <v>0</v>
      </c>
      <c r="AI63" s="3">
        <f t="shared" si="49"/>
        <v>0</v>
      </c>
      <c r="AJ63" s="3">
        <f t="shared" si="49"/>
        <v>0</v>
      </c>
      <c r="AK63" s="3">
        <f t="shared" si="49"/>
        <v>0</v>
      </c>
      <c r="AL63" s="3">
        <f t="shared" si="49"/>
        <v>0</v>
      </c>
      <c r="AM63" s="5"/>
      <c r="AN63" s="3">
        <f t="shared" si="49"/>
        <v>0</v>
      </c>
    </row>
    <row r="64" spans="1:40" ht="15" customHeight="1" x14ac:dyDescent="0.2">
      <c r="A64" s="2"/>
      <c r="B64" s="2"/>
      <c r="C64" s="2"/>
      <c r="D64" s="2"/>
      <c r="E64" s="2" t="s">
        <v>60</v>
      </c>
      <c r="F64" s="2"/>
      <c r="G64" s="2"/>
      <c r="H64" s="2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5"/>
      <c r="AN64" s="3"/>
    </row>
    <row r="65" spans="1:40" ht="15" customHeight="1" x14ac:dyDescent="0.2">
      <c r="A65" s="2"/>
      <c r="B65" s="2"/>
      <c r="C65" s="2"/>
      <c r="D65" s="2"/>
      <c r="E65" s="2"/>
      <c r="F65" s="2" t="s">
        <v>61</v>
      </c>
      <c r="G65" s="2"/>
      <c r="H65" s="2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5"/>
      <c r="AN65" s="3"/>
    </row>
    <row r="66" spans="1:40" ht="15" customHeight="1" thickBot="1" x14ac:dyDescent="0.25">
      <c r="A66" s="2"/>
      <c r="B66" s="2"/>
      <c r="C66" s="2"/>
      <c r="D66" s="2"/>
      <c r="E66" s="2"/>
      <c r="F66" s="2"/>
      <c r="G66" s="2" t="s">
        <v>62</v>
      </c>
      <c r="H66" s="2"/>
      <c r="I66" s="4">
        <v>0</v>
      </c>
      <c r="J66" s="4">
        <v>8.43</v>
      </c>
      <c r="K66" s="4">
        <v>26.14</v>
      </c>
      <c r="L66" s="4">
        <v>167.29</v>
      </c>
      <c r="M66" s="4">
        <v>167.29</v>
      </c>
      <c r="N66" s="4">
        <v>167.29</v>
      </c>
      <c r="O66" s="4">
        <v>165.07</v>
      </c>
      <c r="P66" s="4">
        <v>167.29</v>
      </c>
      <c r="Q66" s="4">
        <v>167.29</v>
      </c>
      <c r="R66" s="4">
        <v>167.29</v>
      </c>
      <c r="S66" s="4">
        <v>167.29</v>
      </c>
      <c r="T66" s="4">
        <v>167.29</v>
      </c>
      <c r="U66" s="4">
        <f>ROUND(SUM(I66:T66),5)</f>
        <v>1537.96</v>
      </c>
      <c r="W66" s="3" t="s">
        <v>207</v>
      </c>
      <c r="X66" s="23">
        <f>ROUND(AVERAGE(K66:T66)*(1+$X$3),2)</f>
        <v>156.01</v>
      </c>
      <c r="Y66" s="13" t="s">
        <v>327</v>
      </c>
      <c r="Z66" s="4">
        <f>+$X66</f>
        <v>156.01</v>
      </c>
      <c r="AA66" s="4">
        <f t="shared" ref="AA66:AK66" si="50">+$X66</f>
        <v>156.01</v>
      </c>
      <c r="AB66" s="4">
        <f t="shared" si="50"/>
        <v>156.01</v>
      </c>
      <c r="AC66" s="4">
        <f t="shared" si="50"/>
        <v>156.01</v>
      </c>
      <c r="AD66" s="4">
        <f t="shared" si="50"/>
        <v>156.01</v>
      </c>
      <c r="AE66" s="4">
        <f t="shared" si="50"/>
        <v>156.01</v>
      </c>
      <c r="AF66" s="4">
        <f t="shared" si="50"/>
        <v>156.01</v>
      </c>
      <c r="AG66" s="4">
        <f t="shared" si="50"/>
        <v>156.01</v>
      </c>
      <c r="AH66" s="4">
        <f t="shared" si="50"/>
        <v>156.01</v>
      </c>
      <c r="AI66" s="4">
        <f t="shared" si="50"/>
        <v>156.01</v>
      </c>
      <c r="AJ66" s="4">
        <f t="shared" si="50"/>
        <v>156.01</v>
      </c>
      <c r="AK66" s="4">
        <f t="shared" si="50"/>
        <v>156.01</v>
      </c>
      <c r="AL66" s="4">
        <f t="shared" ref="AL66:AL68" si="51">ROUND(SUM(Z66:AK66),5)</f>
        <v>1872.12</v>
      </c>
      <c r="AM66" s="5"/>
      <c r="AN66" s="4">
        <v>2007.48</v>
      </c>
    </row>
    <row r="67" spans="1:40" ht="15" customHeight="1" x14ac:dyDescent="0.2">
      <c r="A67" s="2"/>
      <c r="B67" s="2"/>
      <c r="C67" s="2"/>
      <c r="D67" s="2"/>
      <c r="E67" s="2"/>
      <c r="F67" s="2" t="s">
        <v>63</v>
      </c>
      <c r="G67" s="2"/>
      <c r="H67" s="2"/>
      <c r="I67" s="3">
        <f t="shared" ref="I67:U67" si="52">ROUND(SUM(I65:I66),5)</f>
        <v>0</v>
      </c>
      <c r="J67" s="3">
        <f t="shared" si="52"/>
        <v>8.43</v>
      </c>
      <c r="K67" s="3">
        <f t="shared" si="52"/>
        <v>26.14</v>
      </c>
      <c r="L67" s="3">
        <f t="shared" si="52"/>
        <v>167.29</v>
      </c>
      <c r="M67" s="3">
        <f t="shared" si="52"/>
        <v>167.29</v>
      </c>
      <c r="N67" s="3">
        <f t="shared" si="52"/>
        <v>167.29</v>
      </c>
      <c r="O67" s="3">
        <f t="shared" si="52"/>
        <v>165.07</v>
      </c>
      <c r="P67" s="3">
        <f t="shared" si="52"/>
        <v>167.29</v>
      </c>
      <c r="Q67" s="3">
        <f t="shared" si="52"/>
        <v>167.29</v>
      </c>
      <c r="R67" s="3">
        <f t="shared" si="52"/>
        <v>167.29</v>
      </c>
      <c r="S67" s="3">
        <f t="shared" si="52"/>
        <v>167.29</v>
      </c>
      <c r="T67" s="3">
        <f t="shared" si="52"/>
        <v>167.29</v>
      </c>
      <c r="U67" s="3">
        <f t="shared" si="52"/>
        <v>1537.96</v>
      </c>
      <c r="Z67" s="3">
        <f t="shared" ref="Z67:AN67" si="53">ROUND(SUM(Z65:Z66),5)</f>
        <v>156.01</v>
      </c>
      <c r="AA67" s="3">
        <f t="shared" si="53"/>
        <v>156.01</v>
      </c>
      <c r="AB67" s="3">
        <f t="shared" si="53"/>
        <v>156.01</v>
      </c>
      <c r="AC67" s="3">
        <f t="shared" si="53"/>
        <v>156.01</v>
      </c>
      <c r="AD67" s="3">
        <f t="shared" si="53"/>
        <v>156.01</v>
      </c>
      <c r="AE67" s="3">
        <f t="shared" si="53"/>
        <v>156.01</v>
      </c>
      <c r="AF67" s="3">
        <f t="shared" si="53"/>
        <v>156.01</v>
      </c>
      <c r="AG67" s="3">
        <f t="shared" si="53"/>
        <v>156.01</v>
      </c>
      <c r="AH67" s="3">
        <f t="shared" si="53"/>
        <v>156.01</v>
      </c>
      <c r="AI67" s="3">
        <f t="shared" si="53"/>
        <v>156.01</v>
      </c>
      <c r="AJ67" s="3">
        <f t="shared" si="53"/>
        <v>156.01</v>
      </c>
      <c r="AK67" s="3">
        <f t="shared" si="53"/>
        <v>156.01</v>
      </c>
      <c r="AL67" s="3">
        <f t="shared" si="53"/>
        <v>1872.12</v>
      </c>
      <c r="AM67" s="5"/>
      <c r="AN67" s="3">
        <f t="shared" si="53"/>
        <v>2007.48</v>
      </c>
    </row>
    <row r="68" spans="1:40" ht="15" customHeight="1" thickBot="1" x14ac:dyDescent="0.25">
      <c r="A68" s="2"/>
      <c r="B68" s="2"/>
      <c r="C68" s="2"/>
      <c r="D68" s="2"/>
      <c r="E68" s="2"/>
      <c r="F68" s="2" t="s">
        <v>64</v>
      </c>
      <c r="G68" s="2"/>
      <c r="H68" s="2"/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83.27</v>
      </c>
      <c r="Q68" s="5">
        <v>414.19</v>
      </c>
      <c r="R68" s="5">
        <v>71.05</v>
      </c>
      <c r="S68" s="5">
        <v>71.34</v>
      </c>
      <c r="T68" s="5">
        <v>77.5</v>
      </c>
      <c r="U68" s="5">
        <f>ROUND(SUM(I68:T68),5)</f>
        <v>717.35</v>
      </c>
      <c r="W68" s="13" t="s">
        <v>245</v>
      </c>
      <c r="X68" s="20">
        <v>3.5000000000000001E-3</v>
      </c>
      <c r="Y68" s="13" t="s">
        <v>327</v>
      </c>
      <c r="Z68" s="5">
        <f>ROUND($X68*Z$23,2)</f>
        <v>69.36</v>
      </c>
      <c r="AA68" s="5">
        <f t="shared" ref="AA68:AK68" si="54">ROUND($X68*AA$23,2)</f>
        <v>68.41</v>
      </c>
      <c r="AB68" s="5">
        <f t="shared" si="54"/>
        <v>68.44</v>
      </c>
      <c r="AC68" s="5">
        <f t="shared" si="54"/>
        <v>69.88</v>
      </c>
      <c r="AD68" s="5">
        <f t="shared" si="54"/>
        <v>71.47</v>
      </c>
      <c r="AE68" s="5">
        <f t="shared" si="54"/>
        <v>72.099999999999994</v>
      </c>
      <c r="AF68" s="5">
        <f t="shared" si="54"/>
        <v>72.59</v>
      </c>
      <c r="AG68" s="5">
        <f t="shared" si="54"/>
        <v>74.14</v>
      </c>
      <c r="AH68" s="5">
        <f t="shared" si="54"/>
        <v>73.400000000000006</v>
      </c>
      <c r="AI68" s="5">
        <f t="shared" si="54"/>
        <v>71.91</v>
      </c>
      <c r="AJ68" s="5">
        <f t="shared" si="54"/>
        <v>69.959999999999994</v>
      </c>
      <c r="AK68" s="5">
        <f t="shared" si="54"/>
        <v>70</v>
      </c>
      <c r="AL68" s="5">
        <f t="shared" si="51"/>
        <v>851.66</v>
      </c>
      <c r="AM68" s="5"/>
      <c r="AN68" s="5">
        <v>0</v>
      </c>
    </row>
    <row r="69" spans="1:40" ht="15" customHeight="1" thickBot="1" x14ac:dyDescent="0.25">
      <c r="A69" s="2"/>
      <c r="B69" s="2"/>
      <c r="C69" s="2"/>
      <c r="D69" s="2"/>
      <c r="E69" s="2" t="s">
        <v>65</v>
      </c>
      <c r="F69" s="2"/>
      <c r="G69" s="2"/>
      <c r="H69" s="2"/>
      <c r="I69" s="6">
        <f t="shared" ref="I69:R69" si="55">ROUND(I64+SUM(I67:I68),5)</f>
        <v>0</v>
      </c>
      <c r="J69" s="6">
        <f t="shared" si="55"/>
        <v>8.43</v>
      </c>
      <c r="K69" s="6">
        <f t="shared" si="55"/>
        <v>26.14</v>
      </c>
      <c r="L69" s="6">
        <f t="shared" si="55"/>
        <v>167.29</v>
      </c>
      <c r="M69" s="6">
        <f t="shared" si="55"/>
        <v>167.29</v>
      </c>
      <c r="N69" s="6">
        <f t="shared" si="55"/>
        <v>167.29</v>
      </c>
      <c r="O69" s="6">
        <f t="shared" si="55"/>
        <v>165.07</v>
      </c>
      <c r="P69" s="6">
        <f t="shared" si="55"/>
        <v>250.56</v>
      </c>
      <c r="Q69" s="6">
        <f t="shared" si="55"/>
        <v>581.48</v>
      </c>
      <c r="R69" s="6">
        <f t="shared" si="55"/>
        <v>238.34</v>
      </c>
      <c r="S69" s="6">
        <f t="shared" ref="S69:U69" si="56">ROUND(S64+SUM(S67:S68),5)</f>
        <v>238.63</v>
      </c>
      <c r="T69" s="6">
        <f t="shared" si="56"/>
        <v>244.79</v>
      </c>
      <c r="U69" s="6">
        <f t="shared" si="56"/>
        <v>2255.31</v>
      </c>
      <c r="Z69" s="6">
        <f t="shared" ref="Z69:AK69" si="57">ROUND(Z64+SUM(Z67:Z68),5)</f>
        <v>225.37</v>
      </c>
      <c r="AA69" s="6">
        <f t="shared" si="57"/>
        <v>224.42</v>
      </c>
      <c r="AB69" s="6">
        <f t="shared" si="57"/>
        <v>224.45</v>
      </c>
      <c r="AC69" s="6">
        <f t="shared" si="57"/>
        <v>225.89</v>
      </c>
      <c r="AD69" s="6">
        <f t="shared" si="57"/>
        <v>227.48</v>
      </c>
      <c r="AE69" s="6">
        <f t="shared" si="57"/>
        <v>228.11</v>
      </c>
      <c r="AF69" s="6">
        <f t="shared" si="57"/>
        <v>228.6</v>
      </c>
      <c r="AG69" s="6">
        <f t="shared" si="57"/>
        <v>230.15</v>
      </c>
      <c r="AH69" s="6">
        <f t="shared" si="57"/>
        <v>229.41</v>
      </c>
      <c r="AI69" s="6">
        <f t="shared" si="57"/>
        <v>227.92</v>
      </c>
      <c r="AJ69" s="6">
        <f t="shared" si="57"/>
        <v>225.97</v>
      </c>
      <c r="AK69" s="6">
        <f t="shared" si="57"/>
        <v>226.01</v>
      </c>
      <c r="AL69" s="6">
        <f t="shared" ref="AL69:AN69" si="58">ROUND(AL64+SUM(AL67:AL68),5)</f>
        <v>2723.78</v>
      </c>
      <c r="AM69" s="5"/>
      <c r="AN69" s="6">
        <f t="shared" si="58"/>
        <v>2007.48</v>
      </c>
    </row>
    <row r="70" spans="1:40" ht="15" customHeight="1" thickBot="1" x14ac:dyDescent="0.25">
      <c r="A70" s="2"/>
      <c r="B70" s="2"/>
      <c r="C70" s="2"/>
      <c r="D70" s="2" t="s">
        <v>16</v>
      </c>
      <c r="E70" s="2"/>
      <c r="F70" s="2"/>
      <c r="G70" s="2"/>
      <c r="H70" s="2"/>
      <c r="I70" s="7">
        <f t="shared" ref="I70:R70" si="59">ROUND(I25+I60+I63+I69,5)</f>
        <v>0</v>
      </c>
      <c r="J70" s="7">
        <f t="shared" si="59"/>
        <v>5479.51</v>
      </c>
      <c r="K70" s="7">
        <f t="shared" si="59"/>
        <v>36708.99</v>
      </c>
      <c r="L70" s="7">
        <f t="shared" si="59"/>
        <v>31437.78</v>
      </c>
      <c r="M70" s="7">
        <f t="shared" si="59"/>
        <v>22196.080000000002</v>
      </c>
      <c r="N70" s="7">
        <f t="shared" si="59"/>
        <v>26505.13</v>
      </c>
      <c r="O70" s="7">
        <f t="shared" si="59"/>
        <v>25791.38</v>
      </c>
      <c r="P70" s="7">
        <f t="shared" si="59"/>
        <v>35603.019999999997</v>
      </c>
      <c r="Q70" s="7">
        <f t="shared" si="59"/>
        <v>27438.94</v>
      </c>
      <c r="R70" s="7">
        <f t="shared" si="59"/>
        <v>27386.67</v>
      </c>
      <c r="S70" s="7">
        <f t="shared" ref="S70:U70" si="60">ROUND(S25+S60+S63+S69,5)</f>
        <v>26381.23</v>
      </c>
      <c r="T70" s="7">
        <f t="shared" si="60"/>
        <v>28052.32</v>
      </c>
      <c r="U70" s="7">
        <f t="shared" si="60"/>
        <v>292981.05</v>
      </c>
      <c r="Z70" s="7">
        <f t="shared" ref="Z70:AK70" si="61">ROUND(Z25+Z60+Z63+Z69,5)</f>
        <v>20851.29</v>
      </c>
      <c r="AA70" s="7">
        <f t="shared" si="61"/>
        <v>20813.669999999998</v>
      </c>
      <c r="AB70" s="7">
        <f t="shared" si="61"/>
        <v>20847.75</v>
      </c>
      <c r="AC70" s="7">
        <f t="shared" si="61"/>
        <v>20836.34</v>
      </c>
      <c r="AD70" s="7">
        <f t="shared" si="61"/>
        <v>20859.439999999999</v>
      </c>
      <c r="AE70" s="7">
        <f t="shared" si="61"/>
        <v>20844.89</v>
      </c>
      <c r="AF70" s="7">
        <f t="shared" si="61"/>
        <v>21063.759999999998</v>
      </c>
      <c r="AG70" s="7">
        <f t="shared" si="61"/>
        <v>21069.73</v>
      </c>
      <c r="AH70" s="7">
        <f t="shared" si="61"/>
        <v>21100.639999999999</v>
      </c>
      <c r="AI70" s="7">
        <f t="shared" si="61"/>
        <v>21094.880000000001</v>
      </c>
      <c r="AJ70" s="7">
        <f t="shared" si="61"/>
        <v>20887.37</v>
      </c>
      <c r="AK70" s="7">
        <f t="shared" si="61"/>
        <v>20887.509999999998</v>
      </c>
      <c r="AL70" s="7">
        <f t="shared" ref="AL70:AN70" si="62">ROUND(AL25+AL60+AL63+AL69,5)</f>
        <v>251157.27</v>
      </c>
      <c r="AM70" s="5"/>
      <c r="AN70" s="7">
        <f t="shared" si="62"/>
        <v>170998.77</v>
      </c>
    </row>
    <row r="71" spans="1:40" ht="15" customHeight="1" x14ac:dyDescent="0.2">
      <c r="A71" s="2"/>
      <c r="B71" s="2" t="s">
        <v>17</v>
      </c>
      <c r="C71" s="2"/>
      <c r="D71" s="2"/>
      <c r="E71" s="2"/>
      <c r="F71" s="2"/>
      <c r="G71" s="2"/>
      <c r="H71" s="2"/>
      <c r="I71" s="3">
        <f t="shared" ref="I71:R71" si="63">ROUND(I9+I24-I70,5)</f>
        <v>0</v>
      </c>
      <c r="J71" s="3">
        <f t="shared" si="63"/>
        <v>1640.46</v>
      </c>
      <c r="K71" s="3">
        <f t="shared" si="63"/>
        <v>-19794.29</v>
      </c>
      <c r="L71" s="3">
        <f t="shared" si="63"/>
        <v>-12405.9</v>
      </c>
      <c r="M71" s="3">
        <f t="shared" si="63"/>
        <v>-3882.24</v>
      </c>
      <c r="N71" s="3">
        <f t="shared" si="63"/>
        <v>-6291.95</v>
      </c>
      <c r="O71" s="3">
        <f t="shared" si="63"/>
        <v>-4633.34</v>
      </c>
      <c r="P71" s="3">
        <f t="shared" si="63"/>
        <v>-15195.63</v>
      </c>
      <c r="Q71" s="3">
        <f t="shared" si="63"/>
        <v>-7008.68</v>
      </c>
      <c r="R71" s="3">
        <f t="shared" si="63"/>
        <v>-6877.51</v>
      </c>
      <c r="S71" s="3">
        <f t="shared" ref="S71:U71" si="64">ROUND(S9+S24-S70,5)</f>
        <v>-5789.89</v>
      </c>
      <c r="T71" s="3">
        <f t="shared" si="64"/>
        <v>-5681.62</v>
      </c>
      <c r="U71" s="3">
        <f t="shared" si="64"/>
        <v>-85920.59</v>
      </c>
      <c r="Z71" s="3">
        <f t="shared" ref="Z71:AK71" si="65">ROUND(Z9+Z24-Z70,5)</f>
        <v>-1033.98</v>
      </c>
      <c r="AA71" s="3">
        <f t="shared" si="65"/>
        <v>-1269.26</v>
      </c>
      <c r="AB71" s="3">
        <f t="shared" si="65"/>
        <v>-1293.04</v>
      </c>
      <c r="AC71" s="3">
        <f t="shared" si="65"/>
        <v>-869.66</v>
      </c>
      <c r="AD71" s="3">
        <f t="shared" si="65"/>
        <v>-438.19</v>
      </c>
      <c r="AE71" s="3">
        <f t="shared" si="65"/>
        <v>-244.62</v>
      </c>
      <c r="AF71" s="3">
        <f t="shared" si="65"/>
        <v>-322.92</v>
      </c>
      <c r="AG71" s="3">
        <f t="shared" si="65"/>
        <v>113.47</v>
      </c>
      <c r="AH71" s="3">
        <f t="shared" si="65"/>
        <v>-129.02000000000001</v>
      </c>
      <c r="AI71" s="3">
        <f t="shared" si="65"/>
        <v>-549.86</v>
      </c>
      <c r="AJ71" s="3">
        <f t="shared" si="65"/>
        <v>-898.79</v>
      </c>
      <c r="AK71" s="3">
        <f t="shared" si="65"/>
        <v>-888.48</v>
      </c>
      <c r="AL71" s="3">
        <f t="shared" ref="AL71:AN71" si="66">ROUND(AL9+AL24-AL70,5)</f>
        <v>-7824.35</v>
      </c>
      <c r="AM71" s="5"/>
      <c r="AN71" s="3">
        <f t="shared" si="66"/>
        <v>80834.23</v>
      </c>
    </row>
    <row r="72" spans="1:40" ht="15" customHeight="1" x14ac:dyDescent="0.2">
      <c r="A72" s="2"/>
      <c r="B72" s="2" t="s">
        <v>18</v>
      </c>
      <c r="C72" s="2"/>
      <c r="D72" s="2"/>
      <c r="E72" s="2"/>
      <c r="F72" s="2"/>
      <c r="G72" s="2"/>
      <c r="H72" s="2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5"/>
      <c r="AN72" s="3"/>
    </row>
    <row r="73" spans="1:40" ht="15" customHeight="1" x14ac:dyDescent="0.2">
      <c r="A73" s="2"/>
      <c r="B73" s="2"/>
      <c r="C73" s="2" t="s">
        <v>19</v>
      </c>
      <c r="D73" s="2"/>
      <c r="E73" s="2"/>
      <c r="F73" s="2"/>
      <c r="G73" s="2"/>
      <c r="H73" s="2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5"/>
      <c r="AN73" s="3"/>
    </row>
    <row r="74" spans="1:40" ht="15" customHeight="1" x14ac:dyDescent="0.2">
      <c r="A74" s="2"/>
      <c r="B74" s="2"/>
      <c r="C74" s="2"/>
      <c r="D74" s="2" t="s">
        <v>20</v>
      </c>
      <c r="E74" s="2"/>
      <c r="F74" s="2"/>
      <c r="G74" s="2"/>
      <c r="H74" s="2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5"/>
      <c r="AN74" s="3"/>
    </row>
    <row r="75" spans="1:40" ht="15" customHeight="1" thickBot="1" x14ac:dyDescent="0.25">
      <c r="A75" s="2"/>
      <c r="B75" s="2"/>
      <c r="C75" s="2"/>
      <c r="D75" s="2"/>
      <c r="E75" s="2" t="s">
        <v>122</v>
      </c>
      <c r="F75" s="2"/>
      <c r="G75" s="2"/>
      <c r="H75" s="2"/>
      <c r="I75" s="4">
        <v>0</v>
      </c>
      <c r="J75" s="4">
        <v>569.6</v>
      </c>
      <c r="K75" s="4">
        <v>1353.18</v>
      </c>
      <c r="L75" s="4">
        <v>1522.55</v>
      </c>
      <c r="M75" s="4">
        <v>1465.11</v>
      </c>
      <c r="N75" s="4">
        <v>1617.05</v>
      </c>
      <c r="O75" s="4">
        <v>1692.64</v>
      </c>
      <c r="P75" s="4">
        <v>1632.59</v>
      </c>
      <c r="Q75" s="4">
        <v>1634.42</v>
      </c>
      <c r="R75" s="4">
        <v>1640.73</v>
      </c>
      <c r="S75" s="4">
        <v>1647.31</v>
      </c>
      <c r="T75" s="4">
        <v>1789.66</v>
      </c>
      <c r="U75" s="4">
        <f>ROUND(SUM(I75:T75),5)</f>
        <v>16564.84</v>
      </c>
      <c r="W75" s="13" t="s">
        <v>245</v>
      </c>
      <c r="X75" s="20">
        <v>0.08</v>
      </c>
      <c r="Z75" s="4">
        <f>ROUND($X75*Z$23,2)</f>
        <v>1585.38</v>
      </c>
      <c r="AA75" s="4">
        <f t="shared" ref="AA75:AK75" si="67">ROUND($X75*AA$23,2)</f>
        <v>1563.55</v>
      </c>
      <c r="AB75" s="4">
        <f t="shared" si="67"/>
        <v>1564.38</v>
      </c>
      <c r="AC75" s="4">
        <f t="shared" si="67"/>
        <v>1597.33</v>
      </c>
      <c r="AD75" s="4">
        <f t="shared" si="67"/>
        <v>1633.7</v>
      </c>
      <c r="AE75" s="4">
        <f t="shared" si="67"/>
        <v>1648.02</v>
      </c>
      <c r="AF75" s="4">
        <f t="shared" si="67"/>
        <v>1659.27</v>
      </c>
      <c r="AG75" s="4">
        <f t="shared" si="67"/>
        <v>1694.66</v>
      </c>
      <c r="AH75" s="4">
        <f t="shared" si="67"/>
        <v>1677.73</v>
      </c>
      <c r="AI75" s="4">
        <f t="shared" si="67"/>
        <v>1643.6</v>
      </c>
      <c r="AJ75" s="4">
        <f t="shared" si="67"/>
        <v>1599.09</v>
      </c>
      <c r="AK75" s="4">
        <f t="shared" si="67"/>
        <v>1599.92</v>
      </c>
      <c r="AL75" s="4">
        <f>ROUND(SUM(Z75:AK75),5)</f>
        <v>19466.63</v>
      </c>
      <c r="AM75" s="5"/>
      <c r="AN75" s="4">
        <v>19279.18</v>
      </c>
    </row>
    <row r="76" spans="1:40" ht="15" customHeight="1" x14ac:dyDescent="0.2">
      <c r="A76" s="2"/>
      <c r="B76" s="2"/>
      <c r="C76" s="2"/>
      <c r="D76" s="2" t="s">
        <v>21</v>
      </c>
      <c r="E76" s="2"/>
      <c r="F76" s="2"/>
      <c r="G76" s="2"/>
      <c r="H76" s="2"/>
      <c r="I76" s="3">
        <f t="shared" ref="I76:U76" si="68">ROUND(SUM(I74:I75),5)</f>
        <v>0</v>
      </c>
      <c r="J76" s="3">
        <f t="shared" si="68"/>
        <v>569.6</v>
      </c>
      <c r="K76" s="3">
        <f t="shared" si="68"/>
        <v>1353.18</v>
      </c>
      <c r="L76" s="3">
        <f t="shared" si="68"/>
        <v>1522.55</v>
      </c>
      <c r="M76" s="3">
        <f t="shared" si="68"/>
        <v>1465.11</v>
      </c>
      <c r="N76" s="3">
        <f t="shared" si="68"/>
        <v>1617.05</v>
      </c>
      <c r="O76" s="3">
        <f t="shared" si="68"/>
        <v>1692.64</v>
      </c>
      <c r="P76" s="3">
        <f t="shared" si="68"/>
        <v>1632.59</v>
      </c>
      <c r="Q76" s="3">
        <f t="shared" si="68"/>
        <v>1634.42</v>
      </c>
      <c r="R76" s="3">
        <f t="shared" si="68"/>
        <v>1640.73</v>
      </c>
      <c r="S76" s="3">
        <f t="shared" si="68"/>
        <v>1647.31</v>
      </c>
      <c r="T76" s="3">
        <f t="shared" si="68"/>
        <v>1789.66</v>
      </c>
      <c r="U76" s="3">
        <f t="shared" si="68"/>
        <v>16564.84</v>
      </c>
      <c r="Z76" s="3">
        <f t="shared" ref="Z76:AN76" si="69">ROUND(SUM(Z74:Z75),5)</f>
        <v>1585.38</v>
      </c>
      <c r="AA76" s="3">
        <f t="shared" si="69"/>
        <v>1563.55</v>
      </c>
      <c r="AB76" s="3">
        <f t="shared" si="69"/>
        <v>1564.38</v>
      </c>
      <c r="AC76" s="3">
        <f t="shared" si="69"/>
        <v>1597.33</v>
      </c>
      <c r="AD76" s="3">
        <f t="shared" si="69"/>
        <v>1633.7</v>
      </c>
      <c r="AE76" s="3">
        <f t="shared" si="69"/>
        <v>1648.02</v>
      </c>
      <c r="AF76" s="3">
        <f t="shared" si="69"/>
        <v>1659.27</v>
      </c>
      <c r="AG76" s="3">
        <f t="shared" si="69"/>
        <v>1694.66</v>
      </c>
      <c r="AH76" s="3">
        <f t="shared" si="69"/>
        <v>1677.73</v>
      </c>
      <c r="AI76" s="3">
        <f t="shared" si="69"/>
        <v>1643.6</v>
      </c>
      <c r="AJ76" s="3">
        <f t="shared" si="69"/>
        <v>1599.09</v>
      </c>
      <c r="AK76" s="3">
        <f t="shared" si="69"/>
        <v>1599.92</v>
      </c>
      <c r="AL76" s="3">
        <f t="shared" si="69"/>
        <v>19466.63</v>
      </c>
      <c r="AM76" s="5"/>
      <c r="AN76" s="3">
        <f t="shared" si="69"/>
        <v>19279.18</v>
      </c>
    </row>
    <row r="77" spans="1:40" ht="15" customHeight="1" x14ac:dyDescent="0.2">
      <c r="A77" s="2"/>
      <c r="B77" s="2"/>
      <c r="C77" s="2"/>
      <c r="D77" s="2" t="s">
        <v>66</v>
      </c>
      <c r="E77" s="2"/>
      <c r="F77" s="2"/>
      <c r="G77" s="2"/>
      <c r="H77" s="2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5"/>
      <c r="AN77" s="3"/>
    </row>
    <row r="78" spans="1:40" ht="15" customHeight="1" thickBot="1" x14ac:dyDescent="0.25">
      <c r="A78" s="2"/>
      <c r="B78" s="2"/>
      <c r="C78" s="2"/>
      <c r="D78" s="2"/>
      <c r="E78" s="2" t="s">
        <v>67</v>
      </c>
      <c r="F78" s="2"/>
      <c r="G78" s="2"/>
      <c r="H78" s="2"/>
      <c r="I78" s="5">
        <v>0</v>
      </c>
      <c r="J78" s="5">
        <v>7.12</v>
      </c>
      <c r="K78" s="5">
        <v>15.44</v>
      </c>
      <c r="L78" s="5">
        <v>31.16</v>
      </c>
      <c r="M78" s="5">
        <v>31.96</v>
      </c>
      <c r="N78" s="5">
        <v>33.25</v>
      </c>
      <c r="O78" s="5">
        <v>32.94</v>
      </c>
      <c r="P78" s="5">
        <v>33.700000000000003</v>
      </c>
      <c r="Q78" s="5">
        <v>34.61</v>
      </c>
      <c r="R78" s="5">
        <v>35.03</v>
      </c>
      <c r="S78" s="5">
        <v>33.93</v>
      </c>
      <c r="T78" s="5">
        <v>33.340000000000003</v>
      </c>
      <c r="U78" s="5">
        <f>ROUND(SUM(I78:T78),5)</f>
        <v>322.48</v>
      </c>
      <c r="W78" s="73"/>
      <c r="X78" s="19">
        <v>0.02</v>
      </c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>
        <f>ROUND(SUM(Z78:AK78),5)</f>
        <v>0</v>
      </c>
      <c r="AM78" s="5"/>
      <c r="AN78" s="5"/>
    </row>
    <row r="79" spans="1:40" ht="15" customHeight="1" thickBot="1" x14ac:dyDescent="0.25">
      <c r="A79" s="2"/>
      <c r="B79" s="2"/>
      <c r="C79" s="2"/>
      <c r="D79" s="2" t="s">
        <v>68</v>
      </c>
      <c r="E79" s="2"/>
      <c r="F79" s="2"/>
      <c r="G79" s="2"/>
      <c r="H79" s="2"/>
      <c r="I79" s="6">
        <f t="shared" ref="I79:S79" si="70">ROUND(SUM(I77:I78),5)</f>
        <v>0</v>
      </c>
      <c r="J79" s="6">
        <f t="shared" si="70"/>
        <v>7.12</v>
      </c>
      <c r="K79" s="6">
        <f t="shared" si="70"/>
        <v>15.44</v>
      </c>
      <c r="L79" s="6">
        <f t="shared" si="70"/>
        <v>31.16</v>
      </c>
      <c r="M79" s="6">
        <f t="shared" si="70"/>
        <v>31.96</v>
      </c>
      <c r="N79" s="6">
        <f t="shared" si="70"/>
        <v>33.25</v>
      </c>
      <c r="O79" s="6">
        <f t="shared" si="70"/>
        <v>32.94</v>
      </c>
      <c r="P79" s="6">
        <f t="shared" si="70"/>
        <v>33.700000000000003</v>
      </c>
      <c r="Q79" s="6">
        <f t="shared" si="70"/>
        <v>34.61</v>
      </c>
      <c r="R79" s="6">
        <f t="shared" si="70"/>
        <v>35.03</v>
      </c>
      <c r="S79" s="6">
        <f t="shared" si="70"/>
        <v>33.93</v>
      </c>
      <c r="T79" s="6">
        <f t="shared" ref="T79:U79" si="71">ROUND(SUM(T77:T78),5)</f>
        <v>33.340000000000003</v>
      </c>
      <c r="U79" s="6">
        <f t="shared" si="71"/>
        <v>322.48</v>
      </c>
      <c r="Z79" s="6">
        <f t="shared" ref="Z79:AK79" si="72">ROUND(SUM(Z77:Z78),5)</f>
        <v>0</v>
      </c>
      <c r="AA79" s="6">
        <f t="shared" si="72"/>
        <v>0</v>
      </c>
      <c r="AB79" s="6">
        <f t="shared" si="72"/>
        <v>0</v>
      </c>
      <c r="AC79" s="6">
        <f t="shared" si="72"/>
        <v>0</v>
      </c>
      <c r="AD79" s="6">
        <f t="shared" si="72"/>
        <v>0</v>
      </c>
      <c r="AE79" s="6">
        <f t="shared" si="72"/>
        <v>0</v>
      </c>
      <c r="AF79" s="6">
        <f t="shared" si="72"/>
        <v>0</v>
      </c>
      <c r="AG79" s="6">
        <f t="shared" si="72"/>
        <v>0</v>
      </c>
      <c r="AH79" s="6">
        <f t="shared" si="72"/>
        <v>0</v>
      </c>
      <c r="AI79" s="6">
        <f t="shared" si="72"/>
        <v>0</v>
      </c>
      <c r="AJ79" s="6">
        <f t="shared" si="72"/>
        <v>0</v>
      </c>
      <c r="AK79" s="6">
        <f t="shared" si="72"/>
        <v>0</v>
      </c>
      <c r="AL79" s="6">
        <f t="shared" ref="AL79:AN79" si="73">ROUND(SUM(AL77:AL78),5)</f>
        <v>0</v>
      </c>
      <c r="AM79" s="5"/>
      <c r="AN79" s="6">
        <f t="shared" si="73"/>
        <v>0</v>
      </c>
    </row>
    <row r="80" spans="1:40" ht="15" customHeight="1" thickBot="1" x14ac:dyDescent="0.25">
      <c r="A80" s="2"/>
      <c r="B80" s="2"/>
      <c r="C80" s="2" t="s">
        <v>22</v>
      </c>
      <c r="D80" s="2"/>
      <c r="E80" s="2"/>
      <c r="F80" s="2"/>
      <c r="G80" s="2"/>
      <c r="H80" s="2"/>
      <c r="I80" s="6">
        <f t="shared" ref="I80:S80" si="74">ROUND(I73+I76+I79,5)</f>
        <v>0</v>
      </c>
      <c r="J80" s="6">
        <f t="shared" si="74"/>
        <v>576.72</v>
      </c>
      <c r="K80" s="6">
        <f t="shared" si="74"/>
        <v>1368.62</v>
      </c>
      <c r="L80" s="6">
        <f t="shared" si="74"/>
        <v>1553.71</v>
      </c>
      <c r="M80" s="6">
        <f t="shared" si="74"/>
        <v>1497.07</v>
      </c>
      <c r="N80" s="6">
        <f t="shared" si="74"/>
        <v>1650.3</v>
      </c>
      <c r="O80" s="6">
        <f t="shared" si="74"/>
        <v>1725.58</v>
      </c>
      <c r="P80" s="6">
        <f t="shared" si="74"/>
        <v>1666.29</v>
      </c>
      <c r="Q80" s="6">
        <f t="shared" si="74"/>
        <v>1669.03</v>
      </c>
      <c r="R80" s="6">
        <f t="shared" si="74"/>
        <v>1675.76</v>
      </c>
      <c r="S80" s="6">
        <f t="shared" si="74"/>
        <v>1681.24</v>
      </c>
      <c r="T80" s="6">
        <f t="shared" ref="T80:U80" si="75">ROUND(T73+T76+T79,5)</f>
        <v>1823</v>
      </c>
      <c r="U80" s="6">
        <f t="shared" si="75"/>
        <v>16887.32</v>
      </c>
      <c r="Z80" s="6">
        <f t="shared" ref="Z80:AK80" si="76">ROUND(Z73+Z76+Z79,5)</f>
        <v>1585.38</v>
      </c>
      <c r="AA80" s="6">
        <f t="shared" si="76"/>
        <v>1563.55</v>
      </c>
      <c r="AB80" s="6">
        <f t="shared" si="76"/>
        <v>1564.38</v>
      </c>
      <c r="AC80" s="6">
        <f t="shared" si="76"/>
        <v>1597.33</v>
      </c>
      <c r="AD80" s="6">
        <f t="shared" si="76"/>
        <v>1633.7</v>
      </c>
      <c r="AE80" s="6">
        <f t="shared" si="76"/>
        <v>1648.02</v>
      </c>
      <c r="AF80" s="6">
        <f t="shared" si="76"/>
        <v>1659.27</v>
      </c>
      <c r="AG80" s="6">
        <f t="shared" si="76"/>
        <v>1694.66</v>
      </c>
      <c r="AH80" s="6">
        <f t="shared" si="76"/>
        <v>1677.73</v>
      </c>
      <c r="AI80" s="6">
        <f t="shared" si="76"/>
        <v>1643.6</v>
      </c>
      <c r="AJ80" s="6">
        <f t="shared" si="76"/>
        <v>1599.09</v>
      </c>
      <c r="AK80" s="6">
        <f t="shared" si="76"/>
        <v>1599.92</v>
      </c>
      <c r="AL80" s="6">
        <f t="shared" ref="AL80:AN80" si="77">ROUND(AL73+AL76+AL79,5)</f>
        <v>19466.63</v>
      </c>
      <c r="AM80" s="5"/>
      <c r="AN80" s="6">
        <f t="shared" si="77"/>
        <v>19279.18</v>
      </c>
    </row>
    <row r="81" spans="1:40" ht="15" customHeight="1" thickBot="1" x14ac:dyDescent="0.25">
      <c r="A81" s="2"/>
      <c r="B81" s="2" t="s">
        <v>23</v>
      </c>
      <c r="C81" s="2"/>
      <c r="D81" s="2"/>
      <c r="E81" s="2"/>
      <c r="F81" s="2"/>
      <c r="G81" s="2"/>
      <c r="H81" s="2"/>
      <c r="I81" s="6">
        <f t="shared" ref="I81:S81" si="78">ROUND(I72-I80,5)</f>
        <v>0</v>
      </c>
      <c r="J81" s="6">
        <f t="shared" si="78"/>
        <v>-576.72</v>
      </c>
      <c r="K81" s="6">
        <f t="shared" si="78"/>
        <v>-1368.62</v>
      </c>
      <c r="L81" s="6">
        <f t="shared" si="78"/>
        <v>-1553.71</v>
      </c>
      <c r="M81" s="6">
        <f t="shared" si="78"/>
        <v>-1497.07</v>
      </c>
      <c r="N81" s="6">
        <f t="shared" si="78"/>
        <v>-1650.3</v>
      </c>
      <c r="O81" s="6">
        <f t="shared" si="78"/>
        <v>-1725.58</v>
      </c>
      <c r="P81" s="6">
        <f t="shared" si="78"/>
        <v>-1666.29</v>
      </c>
      <c r="Q81" s="6">
        <f t="shared" si="78"/>
        <v>-1669.03</v>
      </c>
      <c r="R81" s="6">
        <f t="shared" si="78"/>
        <v>-1675.76</v>
      </c>
      <c r="S81" s="6">
        <f t="shared" si="78"/>
        <v>-1681.24</v>
      </c>
      <c r="T81" s="6">
        <f t="shared" ref="T81:U81" si="79">ROUND(T72-T80,5)</f>
        <v>-1823</v>
      </c>
      <c r="U81" s="6">
        <f t="shared" si="79"/>
        <v>-16887.32</v>
      </c>
      <c r="Z81" s="6">
        <f t="shared" ref="Z81:AK81" si="80">ROUND(Z72-Z80,5)</f>
        <v>-1585.38</v>
      </c>
      <c r="AA81" s="6">
        <f t="shared" si="80"/>
        <v>-1563.55</v>
      </c>
      <c r="AB81" s="6">
        <f t="shared" si="80"/>
        <v>-1564.38</v>
      </c>
      <c r="AC81" s="6">
        <f t="shared" si="80"/>
        <v>-1597.33</v>
      </c>
      <c r="AD81" s="6">
        <f t="shared" si="80"/>
        <v>-1633.7</v>
      </c>
      <c r="AE81" s="6">
        <f t="shared" si="80"/>
        <v>-1648.02</v>
      </c>
      <c r="AF81" s="6">
        <f t="shared" si="80"/>
        <v>-1659.27</v>
      </c>
      <c r="AG81" s="6">
        <f t="shared" si="80"/>
        <v>-1694.66</v>
      </c>
      <c r="AH81" s="6">
        <f t="shared" si="80"/>
        <v>-1677.73</v>
      </c>
      <c r="AI81" s="6">
        <f t="shared" si="80"/>
        <v>-1643.6</v>
      </c>
      <c r="AJ81" s="6">
        <f t="shared" si="80"/>
        <v>-1599.09</v>
      </c>
      <c r="AK81" s="6">
        <f t="shared" si="80"/>
        <v>-1599.92</v>
      </c>
      <c r="AL81" s="6">
        <f t="shared" ref="AL81:AN81" si="81">ROUND(AL72-AL80,5)</f>
        <v>-19466.63</v>
      </c>
      <c r="AM81" s="5"/>
      <c r="AN81" s="6">
        <f t="shared" si="81"/>
        <v>-19279.18</v>
      </c>
    </row>
    <row r="82" spans="1:40" s="9" customFormat="1" ht="15" customHeight="1" thickBot="1" x14ac:dyDescent="0.25">
      <c r="A82" s="2" t="s">
        <v>24</v>
      </c>
      <c r="B82" s="2"/>
      <c r="C82" s="2"/>
      <c r="D82" s="2"/>
      <c r="E82" s="2"/>
      <c r="F82" s="2"/>
      <c r="G82" s="2"/>
      <c r="H82" s="2"/>
      <c r="I82" s="8">
        <f t="shared" ref="I82:S82" si="82">ROUND(I71+I81,5)</f>
        <v>0</v>
      </c>
      <c r="J82" s="8">
        <f t="shared" si="82"/>
        <v>1063.74</v>
      </c>
      <c r="K82" s="8">
        <f t="shared" si="82"/>
        <v>-21162.91</v>
      </c>
      <c r="L82" s="8">
        <f t="shared" si="82"/>
        <v>-13959.61</v>
      </c>
      <c r="M82" s="8">
        <f t="shared" si="82"/>
        <v>-5379.31</v>
      </c>
      <c r="N82" s="8">
        <f t="shared" si="82"/>
        <v>-7942.25</v>
      </c>
      <c r="O82" s="8">
        <f t="shared" si="82"/>
        <v>-6358.92</v>
      </c>
      <c r="P82" s="8">
        <f t="shared" si="82"/>
        <v>-16861.919999999998</v>
      </c>
      <c r="Q82" s="8">
        <f t="shared" si="82"/>
        <v>-8677.7099999999991</v>
      </c>
      <c r="R82" s="8">
        <f t="shared" si="82"/>
        <v>-8553.27</v>
      </c>
      <c r="S82" s="8">
        <f t="shared" si="82"/>
        <v>-7471.13</v>
      </c>
      <c r="T82" s="8">
        <f t="shared" ref="T82:U82" si="83">ROUND(T71+T81,5)</f>
        <v>-7504.62</v>
      </c>
      <c r="U82" s="8">
        <f t="shared" si="83"/>
        <v>-102807.91</v>
      </c>
      <c r="Z82" s="8">
        <f t="shared" ref="Z82:AK82" si="84">ROUND(Z71+Z81,5)</f>
        <v>-2619.36</v>
      </c>
      <c r="AA82" s="8">
        <f t="shared" si="84"/>
        <v>-2832.81</v>
      </c>
      <c r="AB82" s="8">
        <f t="shared" si="84"/>
        <v>-2857.42</v>
      </c>
      <c r="AC82" s="8">
        <f t="shared" si="84"/>
        <v>-2466.9899999999998</v>
      </c>
      <c r="AD82" s="8">
        <f t="shared" si="84"/>
        <v>-2071.89</v>
      </c>
      <c r="AE82" s="8">
        <f t="shared" si="84"/>
        <v>-1892.64</v>
      </c>
      <c r="AF82" s="8">
        <f t="shared" si="84"/>
        <v>-1982.19</v>
      </c>
      <c r="AG82" s="8">
        <f t="shared" si="84"/>
        <v>-1581.19</v>
      </c>
      <c r="AH82" s="8">
        <f t="shared" si="84"/>
        <v>-1806.75</v>
      </c>
      <c r="AI82" s="8">
        <f t="shared" si="84"/>
        <v>-2193.46</v>
      </c>
      <c r="AJ82" s="8">
        <f t="shared" si="84"/>
        <v>-2497.88</v>
      </c>
      <c r="AK82" s="8">
        <f t="shared" si="84"/>
        <v>-2488.4</v>
      </c>
      <c r="AL82" s="8">
        <f t="shared" ref="AL82:AN82" si="85">ROUND(AL71+AL81,5)</f>
        <v>-27290.98</v>
      </c>
      <c r="AM82" s="149"/>
      <c r="AN82" s="8">
        <f t="shared" si="85"/>
        <v>61555.05</v>
      </c>
    </row>
    <row r="83" spans="1:40" ht="15" customHeight="1" thickTop="1" x14ac:dyDescent="0.2"/>
    <row r="84" spans="1:40" ht="15" customHeight="1" x14ac:dyDescent="0.2">
      <c r="A84" s="12" t="s">
        <v>235</v>
      </c>
      <c r="I84" s="23">
        <f t="shared" ref="I84:U84" si="86">+I82-I81+I63</f>
        <v>0</v>
      </c>
      <c r="J84" s="23">
        <f t="shared" si="86"/>
        <v>3411.55</v>
      </c>
      <c r="K84" s="23">
        <f t="shared" si="86"/>
        <v>-13086.34</v>
      </c>
      <c r="L84" s="23">
        <f t="shared" si="86"/>
        <v>-6249.3500000000013</v>
      </c>
      <c r="M84" s="23">
        <f t="shared" si="86"/>
        <v>2284.3099999999995</v>
      </c>
      <c r="N84" s="23">
        <f t="shared" si="86"/>
        <v>-121.13999999999942</v>
      </c>
      <c r="O84" s="23">
        <f t="shared" si="86"/>
        <v>1549.1399999999994</v>
      </c>
      <c r="P84" s="23">
        <f t="shared" si="86"/>
        <v>-9013.1499999999978</v>
      </c>
      <c r="Q84" s="23">
        <f t="shared" si="86"/>
        <v>-826.19999999999982</v>
      </c>
      <c r="R84" s="23">
        <f t="shared" si="86"/>
        <v>-695.03000000000065</v>
      </c>
      <c r="S84" s="23">
        <f t="shared" si="86"/>
        <v>392.58999999999924</v>
      </c>
      <c r="T84" s="23">
        <f t="shared" ref="T84" si="87">+T82-T81+T63</f>
        <v>489.28999999999996</v>
      </c>
      <c r="U84" s="23">
        <f t="shared" si="86"/>
        <v>-21864.329999999994</v>
      </c>
      <c r="V84" s="23"/>
      <c r="Z84" s="23">
        <f t="shared" ref="Z84:AK84" si="88">+Z82-Z81+Z63</f>
        <v>-1033.98</v>
      </c>
      <c r="AA84" s="23">
        <f t="shared" si="88"/>
        <v>-1269.26</v>
      </c>
      <c r="AB84" s="23">
        <f t="shared" si="88"/>
        <v>-1293.04</v>
      </c>
      <c r="AC84" s="23">
        <f t="shared" si="88"/>
        <v>-869.65999999999985</v>
      </c>
      <c r="AD84" s="23">
        <f t="shared" si="88"/>
        <v>-438.18999999999983</v>
      </c>
      <c r="AE84" s="23">
        <f t="shared" si="88"/>
        <v>-244.62000000000012</v>
      </c>
      <c r="AF84" s="23">
        <f t="shared" si="88"/>
        <v>-322.92000000000007</v>
      </c>
      <c r="AG84" s="23">
        <f t="shared" si="88"/>
        <v>113.47000000000003</v>
      </c>
      <c r="AH84" s="23">
        <f t="shared" si="88"/>
        <v>-129.01999999999998</v>
      </c>
      <c r="AI84" s="23">
        <f t="shared" si="88"/>
        <v>-549.86000000000013</v>
      </c>
      <c r="AJ84" s="23">
        <f t="shared" si="88"/>
        <v>-898.79000000000019</v>
      </c>
      <c r="AK84" s="23">
        <f t="shared" si="88"/>
        <v>-888.48</v>
      </c>
      <c r="AL84" s="23">
        <f t="shared" ref="AL84:AN84" si="89">+AL82-AL81+AL63</f>
        <v>-7824.3499999999985</v>
      </c>
      <c r="AM84" s="150"/>
      <c r="AN84" s="23">
        <f t="shared" si="89"/>
        <v>80834.23000000001</v>
      </c>
    </row>
    <row r="85" spans="1:40" ht="15" customHeight="1" x14ac:dyDescent="0.2">
      <c r="A85" s="12" t="s">
        <v>236</v>
      </c>
      <c r="I85" s="20" t="e">
        <f t="shared" ref="I85:U85" si="90">+I84/I23</f>
        <v>#DIV/0!</v>
      </c>
      <c r="J85" s="20">
        <f t="shared" si="90"/>
        <v>0.47915229979901602</v>
      </c>
      <c r="K85" s="20">
        <f t="shared" si="90"/>
        <v>-0.77366669228540852</v>
      </c>
      <c r="L85" s="20">
        <f t="shared" si="90"/>
        <v>-0.32836220068642724</v>
      </c>
      <c r="M85" s="20">
        <f t="shared" si="90"/>
        <v>0.12473135071617965</v>
      </c>
      <c r="N85" s="20">
        <f t="shared" si="90"/>
        <v>-5.9931193409448399E-3</v>
      </c>
      <c r="O85" s="20">
        <f t="shared" si="90"/>
        <v>7.321755701378764E-2</v>
      </c>
      <c r="P85" s="20">
        <f t="shared" si="90"/>
        <v>-0.44166108453849307</v>
      </c>
      <c r="Q85" s="20">
        <f t="shared" si="90"/>
        <v>-4.0440013979264083E-2</v>
      </c>
      <c r="R85" s="20">
        <f t="shared" si="90"/>
        <v>-3.388875994921297E-2</v>
      </c>
      <c r="S85" s="20">
        <f t="shared" si="90"/>
        <v>1.9065782022928048E-2</v>
      </c>
      <c r="T85" s="20">
        <f t="shared" ref="T85" si="91">+T84/T23</f>
        <v>2.1871912814529718E-2</v>
      </c>
      <c r="U85" s="20">
        <f t="shared" si="90"/>
        <v>-0.10559394101606842</v>
      </c>
      <c r="V85" s="20"/>
      <c r="Z85" s="20">
        <f t="shared" ref="Z85" si="92">+Z84/Z23</f>
        <v>-5.2175597999930365E-2</v>
      </c>
      <c r="AA85" s="20">
        <f t="shared" ref="AA85" si="93">+AA84/AA23</f>
        <v>-6.4942354361170282E-2</v>
      </c>
      <c r="AB85" s="20">
        <f t="shared" ref="AB85" si="94">+AB84/AB23</f>
        <v>-6.6124222757586282E-2</v>
      </c>
      <c r="AC85" s="20">
        <f t="shared" ref="AC85" si="95">+AC84/AC23</f>
        <v>-4.3555563568905789E-2</v>
      </c>
      <c r="AD85" s="20">
        <f t="shared" ref="AD85" si="96">+AD84/AD23</f>
        <v>-2.1457550345840719E-2</v>
      </c>
      <c r="AE85" s="20">
        <f t="shared" ref="AE85" si="97">+AE84/AE23</f>
        <v>-1.1874601643570697E-2</v>
      </c>
      <c r="AF85" s="20">
        <f t="shared" ref="AF85" si="98">+AF84/AF23</f>
        <v>-1.5569282632718832E-2</v>
      </c>
      <c r="AG85" s="20">
        <f t="shared" ref="AG85" si="99">+AG84/AG23</f>
        <v>5.3566033460478125E-3</v>
      </c>
      <c r="AH85" s="20">
        <f t="shared" ref="AH85" si="100">+AH84/AH23</f>
        <v>-6.152123679524996E-3</v>
      </c>
      <c r="AI85" s="20">
        <f t="shared" ref="AI85" si="101">+AI84/AI23</f>
        <v>-2.6763663408456168E-2</v>
      </c>
      <c r="AJ85" s="20">
        <f t="shared" ref="AJ85" si="102">+AJ84/AJ23</f>
        <v>-4.4965175114990666E-2</v>
      </c>
      <c r="AK85" s="20">
        <f t="shared" ref="AK85:AN85" si="103">+AK84/AK23</f>
        <v>-4.4426154668501423E-2</v>
      </c>
      <c r="AL85" s="20">
        <f t="shared" si="103"/>
        <v>-3.2154917633010767E-2</v>
      </c>
      <c r="AM85" s="151"/>
      <c r="AN85" s="20">
        <f t="shared" si="103"/>
        <v>0.32098346920379778</v>
      </c>
    </row>
  </sheetData>
  <mergeCells count="1">
    <mergeCell ref="W2:X2"/>
  </mergeCells>
  <pageMargins left="0.7" right="0.7" top="0.75" bottom="0.75" header="0.1" footer="0.3"/>
  <pageSetup orientation="portrait" horizontalDpi="1200" verticalDpi="1200" r:id="rId1"/>
  <headerFooter>
    <oddHeader>&amp;L&amp;"Arial,Bold"&amp;8 2:31 PM
&amp;"Arial,Bold"&amp;8 09/25/19
&amp;"Arial,Bold"&amp;8 Accrual Basis&amp;C&amp;"Arial,Bold"&amp;12 Gulf Coast Wastewater
&amp;"Arial,Bold"&amp;14 Profit &amp;&amp; Loss
&amp;"Arial,Bold"&amp;10 September 2018 through August 2019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10593" r:id="rId4" name="FILTER">
          <controlPr defaultSize="0" autoLine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4</xdr:col>
                <xdr:colOff>114300</xdr:colOff>
                <xdr:row>2</xdr:row>
                <xdr:rowOff>38100</xdr:rowOff>
              </to>
            </anchor>
          </controlPr>
        </control>
      </mc:Choice>
      <mc:Fallback>
        <control shapeId="110593" r:id="rId4" name="FILTER"/>
      </mc:Fallback>
    </mc:AlternateContent>
    <mc:AlternateContent xmlns:mc="http://schemas.openxmlformats.org/markup-compatibility/2006">
      <mc:Choice Requires="x14">
        <control shapeId="110594" r:id="rId6" name="HEADER">
          <controlPr defaultSize="0" autoLine="0" r:id="rId7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4</xdr:col>
                <xdr:colOff>114300</xdr:colOff>
                <xdr:row>2</xdr:row>
                <xdr:rowOff>38100</xdr:rowOff>
              </to>
            </anchor>
          </controlPr>
        </control>
      </mc:Choice>
      <mc:Fallback>
        <control shapeId="110594" r:id="rId6" name="HEADER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1E8F9-29BE-454C-905C-192AA7F13F67}">
  <sheetPr codeName="Sheet9"/>
  <dimension ref="A1:AO84"/>
  <sheetViews>
    <sheetView workbookViewId="0">
      <pane xSplit="8" ySplit="2" topLeftCell="AD76" activePane="bottomRight" state="frozenSplit"/>
      <selection pane="topRight" activeCell="I1" sqref="I1"/>
      <selection pane="bottomLeft" activeCell="A2" sqref="A2"/>
      <selection pane="bottomRight" activeCell="AL66" sqref="AL66"/>
    </sheetView>
  </sheetViews>
  <sheetFormatPr defaultRowHeight="15" customHeight="1" outlineLevelCol="1" x14ac:dyDescent="0.2"/>
  <cols>
    <col min="1" max="7" width="3" style="12" customWidth="1"/>
    <col min="8" max="8" width="34" style="12" customWidth="1"/>
    <col min="9" max="9" width="5.7109375" style="67" bestFit="1" customWidth="1"/>
    <col min="10" max="11" width="6" style="67" bestFit="1" customWidth="1"/>
    <col min="12" max="12" width="5.85546875" style="67" bestFit="1" customWidth="1"/>
    <col min="13" max="13" width="6" style="67" bestFit="1" customWidth="1"/>
    <col min="14" max="21" width="10" style="67" customWidth="1"/>
    <col min="22" max="22" width="2.140625" style="13" customWidth="1"/>
    <col min="23" max="23" width="27" style="13" bestFit="1" customWidth="1"/>
    <col min="24" max="24" width="9.85546875" style="13" bestFit="1" customWidth="1"/>
    <col min="25" max="25" width="25.140625" style="13" hidden="1" customWidth="1" outlineLevel="1"/>
    <col min="26" max="26" width="10.5703125" style="67" customWidth="1" collapsed="1"/>
    <col min="27" max="37" width="10.5703125" style="67" customWidth="1"/>
    <col min="38" max="38" width="11" style="67" customWidth="1"/>
    <col min="39" max="39" width="4.85546875" style="144" customWidth="1"/>
    <col min="40" max="40" width="10.5703125" style="67" customWidth="1"/>
    <col min="41" max="41" width="11.5703125" style="13" bestFit="1" customWidth="1"/>
    <col min="42" max="16384" width="9.140625" style="13"/>
  </cols>
  <sheetData>
    <row r="1" spans="1:41" ht="15" customHeight="1" thickBot="1" x14ac:dyDescent="0.25"/>
    <row r="2" spans="1:41" s="89" customFormat="1" ht="15" customHeight="1" thickBot="1" x14ac:dyDescent="0.25">
      <c r="A2" s="10"/>
      <c r="B2" s="10"/>
      <c r="C2" s="10"/>
      <c r="D2" s="10"/>
      <c r="E2" s="10"/>
      <c r="F2" s="10"/>
      <c r="G2" s="10"/>
      <c r="H2" s="10"/>
      <c r="I2" s="11" t="s">
        <v>0</v>
      </c>
      <c r="J2" s="11" t="s">
        <v>1</v>
      </c>
      <c r="K2" s="11" t="s">
        <v>2</v>
      </c>
      <c r="L2" s="11" t="s">
        <v>3</v>
      </c>
      <c r="M2" s="11" t="s">
        <v>4</v>
      </c>
      <c r="N2" s="11" t="s">
        <v>5</v>
      </c>
      <c r="O2" s="11" t="s">
        <v>6</v>
      </c>
      <c r="P2" s="11" t="s">
        <v>7</v>
      </c>
      <c r="Q2" s="11" t="s">
        <v>8</v>
      </c>
      <c r="R2" s="11" t="s">
        <v>9</v>
      </c>
      <c r="S2" s="11" t="s">
        <v>10</v>
      </c>
      <c r="T2" s="11" t="s">
        <v>209</v>
      </c>
      <c r="U2" s="11" t="s">
        <v>11</v>
      </c>
      <c r="W2" s="155" t="s">
        <v>137</v>
      </c>
      <c r="X2" s="156"/>
      <c r="Y2" s="1" t="s">
        <v>138</v>
      </c>
      <c r="Z2" s="30">
        <v>43861</v>
      </c>
      <c r="AA2" s="30">
        <v>43890</v>
      </c>
      <c r="AB2" s="30">
        <v>43921</v>
      </c>
      <c r="AC2" s="30">
        <v>43951</v>
      </c>
      <c r="AD2" s="30">
        <v>43982</v>
      </c>
      <c r="AE2" s="30">
        <v>44012</v>
      </c>
      <c r="AF2" s="30">
        <v>44043</v>
      </c>
      <c r="AG2" s="30">
        <v>44074</v>
      </c>
      <c r="AH2" s="30">
        <v>44104</v>
      </c>
      <c r="AI2" s="30">
        <v>44135</v>
      </c>
      <c r="AJ2" s="30">
        <v>44165</v>
      </c>
      <c r="AK2" s="30">
        <v>44196</v>
      </c>
      <c r="AL2" s="30" t="s">
        <v>136</v>
      </c>
      <c r="AM2" s="143"/>
      <c r="AN2" s="30" t="s">
        <v>308</v>
      </c>
    </row>
    <row r="3" spans="1:41" s="89" customFormat="1" ht="15" customHeight="1" thickTop="1" thickBot="1" x14ac:dyDescent="0.25">
      <c r="A3" s="10"/>
      <c r="B3" s="10"/>
      <c r="C3" s="10"/>
      <c r="D3" s="10"/>
      <c r="E3" s="10"/>
      <c r="F3" s="10"/>
      <c r="G3" s="10"/>
      <c r="H3" s="10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W3" s="31" t="s">
        <v>139</v>
      </c>
      <c r="X3" s="32">
        <v>0.02</v>
      </c>
      <c r="Y3" s="1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143"/>
      <c r="AN3" s="34"/>
    </row>
    <row r="4" spans="1:41" s="89" customFormat="1" ht="15" customHeight="1" x14ac:dyDescent="0.2">
      <c r="A4" s="92"/>
      <c r="B4" s="10"/>
      <c r="C4" s="10"/>
      <c r="D4" s="10"/>
      <c r="E4" s="10"/>
      <c r="F4" s="10"/>
      <c r="G4" s="10"/>
      <c r="H4" s="10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W4" s="90"/>
      <c r="X4" s="90"/>
      <c r="Y4" s="1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143"/>
      <c r="AN4" s="34"/>
    </row>
    <row r="5" spans="1:41" s="89" customFormat="1" ht="15" customHeight="1" x14ac:dyDescent="0.2">
      <c r="A5" s="35" t="s">
        <v>143</v>
      </c>
      <c r="B5" s="10"/>
      <c r="C5" s="10"/>
      <c r="D5" s="10"/>
      <c r="E5" s="10"/>
      <c r="F5" s="10"/>
      <c r="G5" s="10"/>
      <c r="H5" s="10"/>
      <c r="I5" s="91">
        <f>+Customers!AE218</f>
        <v>0</v>
      </c>
      <c r="J5" s="91">
        <f>+Customers!AF218</f>
        <v>0</v>
      </c>
      <c r="K5" s="91">
        <f>+Customers!AG218</f>
        <v>0</v>
      </c>
      <c r="L5" s="91">
        <f>+Customers!AH218</f>
        <v>0</v>
      </c>
      <c r="M5" s="91">
        <f>+Customers!AI218</f>
        <v>0</v>
      </c>
      <c r="N5" s="91">
        <f>+Customers!AJ218</f>
        <v>336</v>
      </c>
      <c r="O5" s="91">
        <f>+Customers!AK218</f>
        <v>339</v>
      </c>
      <c r="P5" s="91">
        <f>+Customers!AL218</f>
        <v>337</v>
      </c>
      <c r="Q5" s="91">
        <f>+Customers!AM218</f>
        <v>338</v>
      </c>
      <c r="R5" s="91">
        <f>+Customers!AN218</f>
        <v>337</v>
      </c>
      <c r="S5" s="91">
        <f>+Customers!AO218</f>
        <v>338</v>
      </c>
      <c r="T5" s="91">
        <f>+Customers!AP218</f>
        <v>337</v>
      </c>
      <c r="U5" s="91"/>
      <c r="W5" s="90"/>
      <c r="X5" s="90"/>
      <c r="Y5" s="1"/>
      <c r="Z5" s="66">
        <f>+Customers!AT218</f>
        <v>337</v>
      </c>
      <c r="AA5" s="66">
        <f>+Customers!AU218</f>
        <v>337</v>
      </c>
      <c r="AB5" s="66">
        <f>+Customers!AV218</f>
        <v>337</v>
      </c>
      <c r="AC5" s="66">
        <f>+Customers!AW218</f>
        <v>337</v>
      </c>
      <c r="AD5" s="66">
        <f>+Customers!AX218</f>
        <v>337</v>
      </c>
      <c r="AE5" s="66">
        <f>+Customers!AY218</f>
        <v>337</v>
      </c>
      <c r="AF5" s="66">
        <f>+Customers!AZ218</f>
        <v>337</v>
      </c>
      <c r="AG5" s="66">
        <f>+Customers!BA218</f>
        <v>337</v>
      </c>
      <c r="AH5" s="66">
        <f>+Customers!BB218</f>
        <v>337</v>
      </c>
      <c r="AI5" s="66">
        <f>+Customers!BC218</f>
        <v>337</v>
      </c>
      <c r="AJ5" s="66">
        <f>+Customers!BD218</f>
        <v>337</v>
      </c>
      <c r="AK5" s="66">
        <f>+Customers!BE218</f>
        <v>337</v>
      </c>
      <c r="AL5" s="34"/>
      <c r="AM5" s="143"/>
      <c r="AN5" s="66">
        <v>336</v>
      </c>
    </row>
    <row r="6" spans="1:41" s="89" customFormat="1" ht="15" customHeight="1" x14ac:dyDescent="0.2">
      <c r="A6" s="35"/>
      <c r="B6" s="10"/>
      <c r="C6" s="10"/>
      <c r="D6" s="10"/>
      <c r="E6" s="10"/>
      <c r="F6" s="10"/>
      <c r="G6" s="10"/>
      <c r="H6" s="10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W6" s="90"/>
      <c r="X6" s="90"/>
      <c r="Y6" s="1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34"/>
      <c r="AM6" s="143"/>
      <c r="AN6" s="94"/>
    </row>
    <row r="7" spans="1:41" s="92" customFormat="1" ht="15" customHeight="1" x14ac:dyDescent="0.2">
      <c r="A7" s="35" t="s">
        <v>149</v>
      </c>
      <c r="B7" s="10"/>
      <c r="C7" s="10"/>
      <c r="D7" s="10"/>
      <c r="E7" s="10"/>
      <c r="F7" s="10"/>
      <c r="G7" s="10"/>
      <c r="H7" s="10"/>
      <c r="I7" s="93">
        <f>+Customers!AE222</f>
        <v>0</v>
      </c>
      <c r="J7" s="93">
        <f>+Customers!AF222</f>
        <v>0</v>
      </c>
      <c r="K7" s="93">
        <f>+Customers!AG222</f>
        <v>0</v>
      </c>
      <c r="L7" s="93">
        <f>+Customers!AH222</f>
        <v>0</v>
      </c>
      <c r="M7" s="93">
        <f>+Customers!AI222</f>
        <v>0</v>
      </c>
      <c r="N7" s="93">
        <f>+Customers!AJ222</f>
        <v>336</v>
      </c>
      <c r="O7" s="93">
        <f>+Customers!AK222</f>
        <v>339</v>
      </c>
      <c r="P7" s="93">
        <f>+Customers!AL222</f>
        <v>337</v>
      </c>
      <c r="Q7" s="93">
        <f>+Customers!AM222</f>
        <v>338</v>
      </c>
      <c r="R7" s="93">
        <f>+Customers!AN222</f>
        <v>337</v>
      </c>
      <c r="S7" s="93">
        <f>+Customers!AO222</f>
        <v>338</v>
      </c>
      <c r="T7" s="93">
        <f>+Customers!AP222</f>
        <v>337</v>
      </c>
      <c r="U7" s="93"/>
      <c r="W7" s="90"/>
      <c r="X7" s="90"/>
      <c r="Y7" s="1"/>
      <c r="Z7" s="95">
        <f>+Customers!AT222</f>
        <v>337</v>
      </c>
      <c r="AA7" s="95">
        <f>+Customers!AU222</f>
        <v>337</v>
      </c>
      <c r="AB7" s="95">
        <f>+Customers!AV222</f>
        <v>337</v>
      </c>
      <c r="AC7" s="95">
        <f>+Customers!AW222</f>
        <v>337</v>
      </c>
      <c r="AD7" s="95">
        <f>+Customers!AX222</f>
        <v>337</v>
      </c>
      <c r="AE7" s="95">
        <f>+Customers!AY222</f>
        <v>337</v>
      </c>
      <c r="AF7" s="95">
        <f>+Customers!AZ222</f>
        <v>337</v>
      </c>
      <c r="AG7" s="95">
        <f>+Customers!BA222</f>
        <v>337</v>
      </c>
      <c r="AH7" s="95">
        <f>+Customers!BB222</f>
        <v>337</v>
      </c>
      <c r="AI7" s="95">
        <f>+Customers!BC222</f>
        <v>337</v>
      </c>
      <c r="AJ7" s="95">
        <f>+Customers!BD222</f>
        <v>337</v>
      </c>
      <c r="AK7" s="95">
        <f>+Customers!BE222</f>
        <v>337</v>
      </c>
      <c r="AL7" s="34"/>
      <c r="AM7" s="143"/>
      <c r="AN7" s="95">
        <v>336</v>
      </c>
    </row>
    <row r="8" spans="1:41" s="92" customFormat="1" ht="15" customHeight="1" x14ac:dyDescent="0.2">
      <c r="A8" s="10"/>
      <c r="B8" s="10"/>
      <c r="C8" s="10"/>
      <c r="D8" s="10"/>
      <c r="E8" s="10"/>
      <c r="F8" s="10"/>
      <c r="G8" s="10"/>
      <c r="H8" s="10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W8" s="90"/>
      <c r="X8" s="90"/>
      <c r="Y8" s="1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143"/>
      <c r="AN8" s="34"/>
    </row>
    <row r="9" spans="1:41" ht="15" customHeight="1" x14ac:dyDescent="0.2">
      <c r="A9" s="2"/>
      <c r="B9" s="2" t="s">
        <v>12</v>
      </c>
      <c r="C9" s="2"/>
      <c r="D9" s="2"/>
      <c r="E9" s="2"/>
      <c r="F9" s="2"/>
      <c r="G9" s="2"/>
      <c r="H9" s="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72"/>
      <c r="AN9" s="3"/>
    </row>
    <row r="10" spans="1:41" ht="15" customHeight="1" x14ac:dyDescent="0.2">
      <c r="A10" s="2"/>
      <c r="B10" s="2"/>
      <c r="C10" s="2"/>
      <c r="D10" s="2" t="s">
        <v>25</v>
      </c>
      <c r="E10" s="2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72"/>
      <c r="AN10" s="3"/>
    </row>
    <row r="11" spans="1:41" ht="15" customHeight="1" x14ac:dyDescent="0.2">
      <c r="A11" s="2"/>
      <c r="B11" s="2"/>
      <c r="C11" s="2"/>
      <c r="D11" s="2"/>
      <c r="E11" s="2" t="s">
        <v>26</v>
      </c>
      <c r="F11" s="2"/>
      <c r="G11" s="2"/>
      <c r="H11" s="2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72"/>
      <c r="AN11" s="3"/>
    </row>
    <row r="12" spans="1:41" ht="15" customHeight="1" x14ac:dyDescent="0.2">
      <c r="A12" s="2"/>
      <c r="B12" s="2"/>
      <c r="C12" s="2"/>
      <c r="D12" s="2"/>
      <c r="E12" s="2"/>
      <c r="F12" s="2" t="s">
        <v>73</v>
      </c>
      <c r="G12" s="2"/>
      <c r="H12" s="2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72"/>
      <c r="AN12" s="3"/>
    </row>
    <row r="13" spans="1:41" ht="15" customHeight="1" x14ac:dyDescent="0.2">
      <c r="A13" s="2"/>
      <c r="B13" s="2"/>
      <c r="C13" s="2"/>
      <c r="D13" s="2"/>
      <c r="E13" s="2"/>
      <c r="F13" s="2"/>
      <c r="G13" s="2" t="s">
        <v>74</v>
      </c>
      <c r="H13" s="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72"/>
      <c r="AN13" s="3"/>
    </row>
    <row r="14" spans="1:41" ht="15" customHeight="1" x14ac:dyDescent="0.2">
      <c r="A14" s="2"/>
      <c r="B14" s="2"/>
      <c r="C14" s="2"/>
      <c r="D14" s="2"/>
      <c r="E14" s="2"/>
      <c r="F14" s="2"/>
      <c r="G14" s="2"/>
      <c r="H14" s="2" t="s">
        <v>112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13261.45</v>
      </c>
      <c r="O14" s="3">
        <v>14786.2</v>
      </c>
      <c r="P14" s="3">
        <v>14645.26</v>
      </c>
      <c r="Q14" s="3">
        <v>14686.55</v>
      </c>
      <c r="R14" s="3">
        <v>14280.79</v>
      </c>
      <c r="S14" s="3">
        <v>14642.4</v>
      </c>
      <c r="T14" s="3">
        <v>13297.05</v>
      </c>
      <c r="U14" s="3">
        <f>ROUND(SUM(I14:T14),5)</f>
        <v>99599.7</v>
      </c>
      <c r="W14" s="13" t="s">
        <v>287</v>
      </c>
      <c r="Y14" s="13" t="s">
        <v>312</v>
      </c>
      <c r="Z14" s="69">
        <f>+Revenue!I164</f>
        <v>14393.27</v>
      </c>
      <c r="AA14" s="69">
        <f>+Revenue!J164</f>
        <v>14393.27</v>
      </c>
      <c r="AB14" s="69">
        <f>+Revenue!K164</f>
        <v>14393.27</v>
      </c>
      <c r="AC14" s="69">
        <f>+Revenue!L164</f>
        <v>14393.27</v>
      </c>
      <c r="AD14" s="69">
        <f>+Revenue!M164</f>
        <v>14393.27</v>
      </c>
      <c r="AE14" s="69">
        <f>+Revenue!N164</f>
        <v>14393.27</v>
      </c>
      <c r="AF14" s="69">
        <f>+Revenue!O164</f>
        <v>14393.27</v>
      </c>
      <c r="AG14" s="69">
        <f>+Revenue!P164</f>
        <v>14393.27</v>
      </c>
      <c r="AH14" s="69">
        <f>+Revenue!Q164</f>
        <v>14393.27</v>
      </c>
      <c r="AI14" s="69">
        <f>+Revenue!R164</f>
        <v>14393.27</v>
      </c>
      <c r="AJ14" s="69">
        <f>+Revenue!S164</f>
        <v>14393.27</v>
      </c>
      <c r="AK14" s="69">
        <f>+Revenue!T164</f>
        <v>14393.27</v>
      </c>
      <c r="AL14" s="3">
        <f>ROUND(SUM(Z14:AK14),5)</f>
        <v>172719.24</v>
      </c>
      <c r="AM14" s="72"/>
      <c r="AN14" s="69">
        <v>218798.04</v>
      </c>
      <c r="AO14" s="24"/>
    </row>
    <row r="15" spans="1:41" ht="15" customHeight="1" thickBot="1" x14ac:dyDescent="0.25">
      <c r="A15" s="2"/>
      <c r="B15" s="2"/>
      <c r="C15" s="2"/>
      <c r="D15" s="2"/>
      <c r="E15" s="2"/>
      <c r="F15" s="2"/>
      <c r="G15" s="2"/>
      <c r="H15" s="2" t="s">
        <v>113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3926.67</v>
      </c>
      <c r="O15" s="5">
        <v>4628.93</v>
      </c>
      <c r="P15" s="5">
        <v>6978.83</v>
      </c>
      <c r="Q15" s="5">
        <v>5580.08</v>
      </c>
      <c r="R15" s="5">
        <v>6184.34</v>
      </c>
      <c r="S15" s="5">
        <v>11686.09</v>
      </c>
      <c r="T15" s="5">
        <v>7019.86</v>
      </c>
      <c r="U15" s="5">
        <f>ROUND(SUM(I15:T15),5)</f>
        <v>46004.800000000003</v>
      </c>
      <c r="W15" s="13" t="s">
        <v>287</v>
      </c>
      <c r="Y15" s="13" t="s">
        <v>312</v>
      </c>
      <c r="Z15" s="69">
        <f>+Revenue!I165</f>
        <v>5741.2160000000003</v>
      </c>
      <c r="AA15" s="69">
        <f>+Revenue!J165</f>
        <v>6568.1570000000002</v>
      </c>
      <c r="AB15" s="69">
        <f>+Revenue!K165</f>
        <v>4907.9340000000002</v>
      </c>
      <c r="AC15" s="69">
        <f>+Revenue!L165</f>
        <v>5676.9356666666663</v>
      </c>
      <c r="AD15" s="69">
        <f>+Revenue!M165</f>
        <v>6106.01</v>
      </c>
      <c r="AE15" s="69">
        <f>+Revenue!N165</f>
        <v>6914.0523333333331</v>
      </c>
      <c r="AF15" s="69">
        <f>+Revenue!O165</f>
        <v>7398.579333333334</v>
      </c>
      <c r="AG15" s="69">
        <f>+Revenue!P165</f>
        <v>9848.0703333333349</v>
      </c>
      <c r="AH15" s="69">
        <f>+Revenue!Q165</f>
        <v>7375.7019999999993</v>
      </c>
      <c r="AI15" s="69">
        <f>+Revenue!R165</f>
        <v>6850.8910000000005</v>
      </c>
      <c r="AJ15" s="69">
        <f>+Revenue!S165</f>
        <v>6205.0415000000003</v>
      </c>
      <c r="AK15" s="69">
        <f>+Revenue!T165</f>
        <v>5913.7285000000002</v>
      </c>
      <c r="AL15" s="5">
        <f>ROUND(SUM(Z15:AK15),5)</f>
        <v>79506.317670000004</v>
      </c>
      <c r="AM15" s="72"/>
      <c r="AN15" s="69"/>
      <c r="AO15" s="142"/>
    </row>
    <row r="16" spans="1:41" ht="15" customHeight="1" thickBot="1" x14ac:dyDescent="0.25">
      <c r="A16" s="2"/>
      <c r="B16" s="2"/>
      <c r="C16" s="2"/>
      <c r="D16" s="2"/>
      <c r="E16" s="2"/>
      <c r="F16" s="2"/>
      <c r="G16" s="2" t="s">
        <v>75</v>
      </c>
      <c r="H16" s="2"/>
      <c r="I16" s="7">
        <f t="shared" ref="I16:S16" si="0">ROUND(SUM(I13:I15),5)</f>
        <v>0</v>
      </c>
      <c r="J16" s="7">
        <f t="shared" si="0"/>
        <v>0</v>
      </c>
      <c r="K16" s="7">
        <f t="shared" si="0"/>
        <v>0</v>
      </c>
      <c r="L16" s="7">
        <f t="shared" si="0"/>
        <v>0</v>
      </c>
      <c r="M16" s="7">
        <f t="shared" si="0"/>
        <v>0</v>
      </c>
      <c r="N16" s="7">
        <f t="shared" si="0"/>
        <v>17188.12</v>
      </c>
      <c r="O16" s="7">
        <f t="shared" si="0"/>
        <v>19415.13</v>
      </c>
      <c r="P16" s="7">
        <f t="shared" si="0"/>
        <v>21624.09</v>
      </c>
      <c r="Q16" s="7">
        <f t="shared" si="0"/>
        <v>20266.63</v>
      </c>
      <c r="R16" s="7">
        <f t="shared" si="0"/>
        <v>20465.13</v>
      </c>
      <c r="S16" s="7">
        <f t="shared" si="0"/>
        <v>26328.49</v>
      </c>
      <c r="T16" s="7">
        <f t="shared" ref="T16:U16" si="1">ROUND(SUM(T13:T15),5)</f>
        <v>20316.91</v>
      </c>
      <c r="U16" s="7">
        <f t="shared" si="1"/>
        <v>145604.5</v>
      </c>
      <c r="Z16" s="7">
        <f t="shared" ref="Z16:AN16" si="2">ROUND(SUM(Z13:Z15),5)</f>
        <v>20134.486000000001</v>
      </c>
      <c r="AA16" s="7">
        <f t="shared" si="2"/>
        <v>20961.427</v>
      </c>
      <c r="AB16" s="7">
        <f t="shared" si="2"/>
        <v>19301.204000000002</v>
      </c>
      <c r="AC16" s="7">
        <f t="shared" si="2"/>
        <v>20070.205669999999</v>
      </c>
      <c r="AD16" s="7">
        <f t="shared" si="2"/>
        <v>20499.28</v>
      </c>
      <c r="AE16" s="7">
        <f t="shared" si="2"/>
        <v>21307.322329999999</v>
      </c>
      <c r="AF16" s="7">
        <f t="shared" si="2"/>
        <v>21791.849330000001</v>
      </c>
      <c r="AG16" s="7">
        <f t="shared" si="2"/>
        <v>24241.340329999999</v>
      </c>
      <c r="AH16" s="7">
        <f t="shared" si="2"/>
        <v>21768.972000000002</v>
      </c>
      <c r="AI16" s="7">
        <f t="shared" si="2"/>
        <v>21244.161</v>
      </c>
      <c r="AJ16" s="7">
        <f t="shared" si="2"/>
        <v>20598.3115</v>
      </c>
      <c r="AK16" s="7">
        <f t="shared" si="2"/>
        <v>20306.998500000002</v>
      </c>
      <c r="AL16" s="7">
        <f t="shared" si="2"/>
        <v>252225.55767000001</v>
      </c>
      <c r="AM16" s="72"/>
      <c r="AN16" s="7">
        <f t="shared" si="2"/>
        <v>218798.04</v>
      </c>
    </row>
    <row r="17" spans="1:40" ht="15" customHeight="1" x14ac:dyDescent="0.2">
      <c r="A17" s="2"/>
      <c r="B17" s="2"/>
      <c r="C17" s="2"/>
      <c r="D17" s="2"/>
      <c r="E17" s="2"/>
      <c r="F17" s="2" t="s">
        <v>76</v>
      </c>
      <c r="G17" s="2"/>
      <c r="H17" s="2"/>
      <c r="I17" s="3">
        <f t="shared" ref="I17:S17" si="3">ROUND(I12+I16,5)</f>
        <v>0</v>
      </c>
      <c r="J17" s="3">
        <f t="shared" si="3"/>
        <v>0</v>
      </c>
      <c r="K17" s="3">
        <f t="shared" si="3"/>
        <v>0</v>
      </c>
      <c r="L17" s="3">
        <f t="shared" si="3"/>
        <v>0</v>
      </c>
      <c r="M17" s="3">
        <f t="shared" si="3"/>
        <v>0</v>
      </c>
      <c r="N17" s="3">
        <f t="shared" si="3"/>
        <v>17188.12</v>
      </c>
      <c r="O17" s="3">
        <f t="shared" si="3"/>
        <v>19415.13</v>
      </c>
      <c r="P17" s="3">
        <f t="shared" si="3"/>
        <v>21624.09</v>
      </c>
      <c r="Q17" s="3">
        <f t="shared" si="3"/>
        <v>20266.63</v>
      </c>
      <c r="R17" s="3">
        <f t="shared" si="3"/>
        <v>20465.13</v>
      </c>
      <c r="S17" s="3">
        <f t="shared" si="3"/>
        <v>26328.49</v>
      </c>
      <c r="T17" s="3">
        <f t="shared" ref="T17:U17" si="4">ROUND(T12+T16,5)</f>
        <v>20316.91</v>
      </c>
      <c r="U17" s="3">
        <f t="shared" si="4"/>
        <v>145604.5</v>
      </c>
      <c r="Z17" s="3">
        <f t="shared" ref="Z17:AJ17" si="5">ROUND(Z12+Z16,5)</f>
        <v>20134.486000000001</v>
      </c>
      <c r="AA17" s="3">
        <f t="shared" si="5"/>
        <v>20961.427</v>
      </c>
      <c r="AB17" s="3">
        <f t="shared" si="5"/>
        <v>19301.204000000002</v>
      </c>
      <c r="AC17" s="3">
        <f t="shared" si="5"/>
        <v>20070.205669999999</v>
      </c>
      <c r="AD17" s="3">
        <f t="shared" si="5"/>
        <v>20499.28</v>
      </c>
      <c r="AE17" s="3">
        <f t="shared" si="5"/>
        <v>21307.322329999999</v>
      </c>
      <c r="AF17" s="3">
        <f t="shared" si="5"/>
        <v>21791.849330000001</v>
      </c>
      <c r="AG17" s="3">
        <f t="shared" si="5"/>
        <v>24241.340329999999</v>
      </c>
      <c r="AH17" s="3">
        <f t="shared" si="5"/>
        <v>21768.972000000002</v>
      </c>
      <c r="AI17" s="3">
        <f t="shared" si="5"/>
        <v>21244.161</v>
      </c>
      <c r="AJ17" s="3">
        <f t="shared" si="5"/>
        <v>20598.3115</v>
      </c>
      <c r="AK17" s="3">
        <f>ROUND(AK12+AK16,5)</f>
        <v>20306.998500000002</v>
      </c>
      <c r="AL17" s="3">
        <f t="shared" ref="AL17:AN17" si="6">ROUND(AL12+AL16,5)</f>
        <v>252225.55767000001</v>
      </c>
      <c r="AM17" s="72"/>
      <c r="AN17" s="3">
        <f t="shared" si="6"/>
        <v>218798.04</v>
      </c>
    </row>
    <row r="18" spans="1:40" ht="15" customHeight="1" x14ac:dyDescent="0.2">
      <c r="A18" s="2"/>
      <c r="B18" s="2"/>
      <c r="C18" s="2"/>
      <c r="D18" s="2"/>
      <c r="E18" s="2"/>
      <c r="F18" s="2" t="s">
        <v>77</v>
      </c>
      <c r="G18" s="2"/>
      <c r="H18" s="2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72"/>
      <c r="AN18" s="3"/>
    </row>
    <row r="19" spans="1:40" ht="15" customHeight="1" x14ac:dyDescent="0.2">
      <c r="A19" s="2"/>
      <c r="B19" s="2"/>
      <c r="C19" s="2"/>
      <c r="D19" s="2"/>
      <c r="E19" s="2"/>
      <c r="F19" s="2"/>
      <c r="G19" s="2" t="s">
        <v>78</v>
      </c>
      <c r="H19" s="2"/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150</v>
      </c>
      <c r="R19" s="3">
        <v>100</v>
      </c>
      <c r="S19" s="3">
        <v>175</v>
      </c>
      <c r="T19" s="3">
        <v>0</v>
      </c>
      <c r="U19" s="3">
        <f t="shared" ref="U19:U22" si="7">ROUND(SUM(I19:T19),5)</f>
        <v>425</v>
      </c>
      <c r="W19" s="13" t="s">
        <v>238</v>
      </c>
      <c r="X19" s="20">
        <f>+U19/$U$17</f>
        <v>2.9188658317565734E-3</v>
      </c>
      <c r="Y19" s="13" t="s">
        <v>313</v>
      </c>
      <c r="Z19" s="3">
        <f>ROUND($X19*Z$17,2)</f>
        <v>58.77</v>
      </c>
      <c r="AA19" s="3">
        <f t="shared" ref="AA19:AK19" si="8">ROUND($X19*AA$17,2)</f>
        <v>61.18</v>
      </c>
      <c r="AB19" s="3">
        <f t="shared" si="8"/>
        <v>56.34</v>
      </c>
      <c r="AC19" s="3">
        <f t="shared" si="8"/>
        <v>58.58</v>
      </c>
      <c r="AD19" s="3">
        <f t="shared" si="8"/>
        <v>59.83</v>
      </c>
      <c r="AE19" s="3">
        <f t="shared" si="8"/>
        <v>62.19</v>
      </c>
      <c r="AF19" s="3">
        <f t="shared" si="8"/>
        <v>63.61</v>
      </c>
      <c r="AG19" s="3">
        <f t="shared" si="8"/>
        <v>70.760000000000005</v>
      </c>
      <c r="AH19" s="3">
        <f t="shared" si="8"/>
        <v>63.54</v>
      </c>
      <c r="AI19" s="3">
        <f t="shared" si="8"/>
        <v>62.01</v>
      </c>
      <c r="AJ19" s="3">
        <f t="shared" si="8"/>
        <v>60.12</v>
      </c>
      <c r="AK19" s="3">
        <f t="shared" si="8"/>
        <v>59.27</v>
      </c>
      <c r="AL19" s="3">
        <f t="shared" ref="AL19:AL22" si="9">ROUND(SUM(Z19:AK19),5)</f>
        <v>736.2</v>
      </c>
      <c r="AM19" s="72"/>
      <c r="AN19" s="3"/>
    </row>
    <row r="20" spans="1:40" ht="15" customHeight="1" x14ac:dyDescent="0.2">
      <c r="A20" s="2"/>
      <c r="B20" s="2"/>
      <c r="C20" s="2"/>
      <c r="D20" s="2"/>
      <c r="E20" s="2"/>
      <c r="F20" s="2"/>
      <c r="G20" s="2" t="s">
        <v>79</v>
      </c>
      <c r="H20" s="2"/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25</v>
      </c>
      <c r="S20" s="3">
        <v>0</v>
      </c>
      <c r="T20" s="3">
        <v>25</v>
      </c>
      <c r="U20" s="3">
        <f t="shared" si="7"/>
        <v>50</v>
      </c>
      <c r="W20" s="13" t="s">
        <v>238</v>
      </c>
      <c r="X20" s="20">
        <f t="shared" ref="X20:X22" si="10">+U20/$U$17</f>
        <v>3.4339598020665573E-4</v>
      </c>
      <c r="Y20" s="13" t="s">
        <v>313</v>
      </c>
      <c r="Z20" s="3">
        <f t="shared" ref="Z20:AK22" si="11">ROUND($X20*Z$17,2)</f>
        <v>6.91</v>
      </c>
      <c r="AA20" s="3">
        <f t="shared" si="11"/>
        <v>7.2</v>
      </c>
      <c r="AB20" s="3">
        <f t="shared" si="11"/>
        <v>6.63</v>
      </c>
      <c r="AC20" s="3">
        <f t="shared" si="11"/>
        <v>6.89</v>
      </c>
      <c r="AD20" s="3">
        <f t="shared" si="11"/>
        <v>7.04</v>
      </c>
      <c r="AE20" s="3">
        <f t="shared" si="11"/>
        <v>7.32</v>
      </c>
      <c r="AF20" s="3">
        <f t="shared" si="11"/>
        <v>7.48</v>
      </c>
      <c r="AG20" s="3">
        <f t="shared" si="11"/>
        <v>8.32</v>
      </c>
      <c r="AH20" s="3">
        <f t="shared" si="11"/>
        <v>7.48</v>
      </c>
      <c r="AI20" s="3">
        <f t="shared" si="11"/>
        <v>7.3</v>
      </c>
      <c r="AJ20" s="3">
        <f t="shared" si="11"/>
        <v>7.07</v>
      </c>
      <c r="AK20" s="3">
        <f t="shared" si="11"/>
        <v>6.97</v>
      </c>
      <c r="AL20" s="3">
        <f t="shared" si="9"/>
        <v>86.61</v>
      </c>
      <c r="AM20" s="72"/>
      <c r="AN20" s="3"/>
    </row>
    <row r="21" spans="1:40" ht="15" customHeight="1" x14ac:dyDescent="0.2">
      <c r="A21" s="2"/>
      <c r="B21" s="2"/>
      <c r="C21" s="2"/>
      <c r="D21" s="2"/>
      <c r="E21" s="2"/>
      <c r="F21" s="2"/>
      <c r="G21" s="2" t="s">
        <v>80</v>
      </c>
      <c r="H21" s="2"/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674.45</v>
      </c>
      <c r="R21" s="3">
        <v>596.65</v>
      </c>
      <c r="S21" s="3">
        <v>545.97</v>
      </c>
      <c r="T21" s="3">
        <v>847.14</v>
      </c>
      <c r="U21" s="3">
        <f t="shared" si="7"/>
        <v>2664.21</v>
      </c>
      <c r="W21" s="13" t="s">
        <v>238</v>
      </c>
      <c r="X21" s="20">
        <f t="shared" si="10"/>
        <v>1.8297580088527485E-2</v>
      </c>
      <c r="Y21" s="13" t="s">
        <v>313</v>
      </c>
      <c r="Z21" s="3">
        <f t="shared" si="11"/>
        <v>368.41</v>
      </c>
      <c r="AA21" s="3">
        <f t="shared" si="11"/>
        <v>383.54</v>
      </c>
      <c r="AB21" s="3">
        <f t="shared" si="11"/>
        <v>353.17</v>
      </c>
      <c r="AC21" s="3">
        <f t="shared" si="11"/>
        <v>367.24</v>
      </c>
      <c r="AD21" s="3">
        <f t="shared" si="11"/>
        <v>375.09</v>
      </c>
      <c r="AE21" s="3">
        <f t="shared" si="11"/>
        <v>389.87</v>
      </c>
      <c r="AF21" s="3">
        <f t="shared" si="11"/>
        <v>398.74</v>
      </c>
      <c r="AG21" s="3">
        <f t="shared" si="11"/>
        <v>443.56</v>
      </c>
      <c r="AH21" s="3">
        <f t="shared" si="11"/>
        <v>398.32</v>
      </c>
      <c r="AI21" s="3">
        <f t="shared" si="11"/>
        <v>388.72</v>
      </c>
      <c r="AJ21" s="3">
        <f t="shared" si="11"/>
        <v>376.9</v>
      </c>
      <c r="AK21" s="3">
        <f t="shared" si="11"/>
        <v>371.57</v>
      </c>
      <c r="AL21" s="3">
        <f t="shared" si="9"/>
        <v>4615.13</v>
      </c>
      <c r="AM21" s="72"/>
      <c r="AN21" s="3">
        <v>3576</v>
      </c>
    </row>
    <row r="22" spans="1:40" ht="15" customHeight="1" thickBot="1" x14ac:dyDescent="0.25">
      <c r="A22" s="2"/>
      <c r="B22" s="2"/>
      <c r="C22" s="2"/>
      <c r="D22" s="2"/>
      <c r="E22" s="2"/>
      <c r="F22" s="2"/>
      <c r="G22" s="2" t="s">
        <v>81</v>
      </c>
      <c r="H22" s="2"/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260</v>
      </c>
      <c r="P22" s="5">
        <v>65</v>
      </c>
      <c r="Q22" s="5">
        <v>130</v>
      </c>
      <c r="R22" s="5">
        <v>65</v>
      </c>
      <c r="S22" s="5">
        <v>130</v>
      </c>
      <c r="T22" s="5">
        <v>0</v>
      </c>
      <c r="U22" s="5">
        <f t="shared" si="7"/>
        <v>650</v>
      </c>
      <c r="W22" s="13" t="s">
        <v>238</v>
      </c>
      <c r="X22" s="20">
        <f t="shared" si="10"/>
        <v>4.4641477426865242E-3</v>
      </c>
      <c r="Y22" s="13" t="s">
        <v>313</v>
      </c>
      <c r="Z22" s="3">
        <f>ROUND($X22*Z$17,2)</f>
        <v>89.88</v>
      </c>
      <c r="AA22" s="3">
        <f t="shared" si="11"/>
        <v>93.57</v>
      </c>
      <c r="AB22" s="3">
        <f t="shared" si="11"/>
        <v>86.16</v>
      </c>
      <c r="AC22" s="3">
        <f t="shared" si="11"/>
        <v>89.6</v>
      </c>
      <c r="AD22" s="3">
        <f t="shared" si="11"/>
        <v>91.51</v>
      </c>
      <c r="AE22" s="3">
        <f t="shared" si="11"/>
        <v>95.12</v>
      </c>
      <c r="AF22" s="3">
        <f t="shared" si="11"/>
        <v>97.28</v>
      </c>
      <c r="AG22" s="3">
        <f t="shared" si="11"/>
        <v>108.22</v>
      </c>
      <c r="AH22" s="3">
        <f t="shared" si="11"/>
        <v>97.18</v>
      </c>
      <c r="AI22" s="3">
        <f t="shared" si="11"/>
        <v>94.84</v>
      </c>
      <c r="AJ22" s="3">
        <f t="shared" si="11"/>
        <v>91.95</v>
      </c>
      <c r="AK22" s="3">
        <f t="shared" si="11"/>
        <v>90.65</v>
      </c>
      <c r="AL22" s="5">
        <f t="shared" si="9"/>
        <v>1125.96</v>
      </c>
      <c r="AM22" s="72"/>
      <c r="AN22" s="3">
        <v>1429</v>
      </c>
    </row>
    <row r="23" spans="1:40" ht="15" customHeight="1" thickBot="1" x14ac:dyDescent="0.25">
      <c r="A23" s="2"/>
      <c r="B23" s="2"/>
      <c r="C23" s="2"/>
      <c r="D23" s="2"/>
      <c r="E23" s="2"/>
      <c r="F23" s="2" t="s">
        <v>82</v>
      </c>
      <c r="G23" s="2"/>
      <c r="H23" s="2"/>
      <c r="I23" s="6">
        <f t="shared" ref="I23:S23" si="12">ROUND(SUM(I18:I22),5)</f>
        <v>0</v>
      </c>
      <c r="J23" s="6">
        <f t="shared" si="12"/>
        <v>0</v>
      </c>
      <c r="K23" s="6">
        <f t="shared" si="12"/>
        <v>0</v>
      </c>
      <c r="L23" s="6">
        <f t="shared" si="12"/>
        <v>0</v>
      </c>
      <c r="M23" s="6">
        <f t="shared" si="12"/>
        <v>0</v>
      </c>
      <c r="N23" s="6">
        <f t="shared" si="12"/>
        <v>0</v>
      </c>
      <c r="O23" s="6">
        <f t="shared" si="12"/>
        <v>260</v>
      </c>
      <c r="P23" s="6">
        <f t="shared" si="12"/>
        <v>65</v>
      </c>
      <c r="Q23" s="6">
        <f t="shared" si="12"/>
        <v>954.45</v>
      </c>
      <c r="R23" s="6">
        <f t="shared" si="12"/>
        <v>786.65</v>
      </c>
      <c r="S23" s="6">
        <f t="shared" si="12"/>
        <v>850.97</v>
      </c>
      <c r="T23" s="6">
        <f t="shared" ref="T23:U23" si="13">ROUND(SUM(T18:T22),5)</f>
        <v>872.14</v>
      </c>
      <c r="U23" s="6">
        <f t="shared" si="13"/>
        <v>3789.21</v>
      </c>
      <c r="Z23" s="6">
        <f t="shared" ref="Z23:AK23" si="14">ROUND(SUM(Z18:Z22),5)</f>
        <v>523.97</v>
      </c>
      <c r="AA23" s="6">
        <f t="shared" si="14"/>
        <v>545.49</v>
      </c>
      <c r="AB23" s="6">
        <f t="shared" si="14"/>
        <v>502.3</v>
      </c>
      <c r="AC23" s="6">
        <f t="shared" si="14"/>
        <v>522.30999999999995</v>
      </c>
      <c r="AD23" s="6">
        <f t="shared" si="14"/>
        <v>533.47</v>
      </c>
      <c r="AE23" s="6">
        <f t="shared" si="14"/>
        <v>554.5</v>
      </c>
      <c r="AF23" s="6">
        <f t="shared" si="14"/>
        <v>567.11</v>
      </c>
      <c r="AG23" s="6">
        <f t="shared" si="14"/>
        <v>630.86</v>
      </c>
      <c r="AH23" s="6">
        <f t="shared" si="14"/>
        <v>566.52</v>
      </c>
      <c r="AI23" s="6">
        <f t="shared" si="14"/>
        <v>552.87</v>
      </c>
      <c r="AJ23" s="6">
        <f t="shared" si="14"/>
        <v>536.04</v>
      </c>
      <c r="AK23" s="6">
        <f t="shared" si="14"/>
        <v>528.46</v>
      </c>
      <c r="AL23" s="6">
        <f t="shared" ref="AL23:AN23" si="15">ROUND(SUM(AL18:AL22),5)</f>
        <v>6563.9</v>
      </c>
      <c r="AM23" s="72"/>
      <c r="AN23" s="6">
        <f t="shared" si="15"/>
        <v>5005</v>
      </c>
    </row>
    <row r="24" spans="1:40" ht="15" customHeight="1" thickBot="1" x14ac:dyDescent="0.25">
      <c r="A24" s="2"/>
      <c r="B24" s="2"/>
      <c r="C24" s="2"/>
      <c r="D24" s="2"/>
      <c r="E24" s="2" t="s">
        <v>31</v>
      </c>
      <c r="F24" s="2"/>
      <c r="G24" s="2"/>
      <c r="H24" s="2"/>
      <c r="I24" s="6">
        <f t="shared" ref="I24:S24" si="16">ROUND(I11+I17+I23,5)</f>
        <v>0</v>
      </c>
      <c r="J24" s="6">
        <f t="shared" si="16"/>
        <v>0</v>
      </c>
      <c r="K24" s="6">
        <f t="shared" si="16"/>
        <v>0</v>
      </c>
      <c r="L24" s="6">
        <f t="shared" si="16"/>
        <v>0</v>
      </c>
      <c r="M24" s="6">
        <f t="shared" si="16"/>
        <v>0</v>
      </c>
      <c r="N24" s="6">
        <f t="shared" si="16"/>
        <v>17188.12</v>
      </c>
      <c r="O24" s="6">
        <f t="shared" si="16"/>
        <v>19675.13</v>
      </c>
      <c r="P24" s="6">
        <f t="shared" si="16"/>
        <v>21689.09</v>
      </c>
      <c r="Q24" s="6">
        <f t="shared" si="16"/>
        <v>21221.08</v>
      </c>
      <c r="R24" s="6">
        <f t="shared" si="16"/>
        <v>21251.78</v>
      </c>
      <c r="S24" s="6">
        <f t="shared" si="16"/>
        <v>27179.46</v>
      </c>
      <c r="T24" s="6">
        <f t="shared" ref="T24:U24" si="17">ROUND(T11+T17+T23,5)</f>
        <v>21189.05</v>
      </c>
      <c r="U24" s="6">
        <f t="shared" si="17"/>
        <v>149393.71</v>
      </c>
      <c r="Z24" s="6">
        <f t="shared" ref="Z24:AK24" si="18">ROUND(Z11+Z17+Z23,5)</f>
        <v>20658.455999999998</v>
      </c>
      <c r="AA24" s="6">
        <f t="shared" si="18"/>
        <v>21506.917000000001</v>
      </c>
      <c r="AB24" s="6">
        <f t="shared" si="18"/>
        <v>19803.504000000001</v>
      </c>
      <c r="AC24" s="6">
        <f t="shared" si="18"/>
        <v>20592.515670000001</v>
      </c>
      <c r="AD24" s="6">
        <f t="shared" si="18"/>
        <v>21032.75</v>
      </c>
      <c r="AE24" s="6">
        <f t="shared" si="18"/>
        <v>21861.822329999999</v>
      </c>
      <c r="AF24" s="6">
        <f t="shared" si="18"/>
        <v>22358.959330000002</v>
      </c>
      <c r="AG24" s="6">
        <f t="shared" si="18"/>
        <v>24872.20033</v>
      </c>
      <c r="AH24" s="6">
        <f t="shared" si="18"/>
        <v>22335.491999999998</v>
      </c>
      <c r="AI24" s="6">
        <f t="shared" si="18"/>
        <v>21797.030999999999</v>
      </c>
      <c r="AJ24" s="6">
        <f t="shared" si="18"/>
        <v>21134.351500000001</v>
      </c>
      <c r="AK24" s="6">
        <f t="shared" si="18"/>
        <v>20835.458500000001</v>
      </c>
      <c r="AL24" s="6">
        <f t="shared" ref="AL24:AN24" si="19">ROUND(AL11+AL17+AL23,5)</f>
        <v>258789.45767</v>
      </c>
      <c r="AM24" s="72"/>
      <c r="AN24" s="6">
        <f t="shared" si="19"/>
        <v>223803.04</v>
      </c>
    </row>
    <row r="25" spans="1:40" ht="15" customHeight="1" thickBot="1" x14ac:dyDescent="0.25">
      <c r="A25" s="2"/>
      <c r="B25" s="2"/>
      <c r="C25" s="2"/>
      <c r="D25" s="2" t="s">
        <v>32</v>
      </c>
      <c r="E25" s="2"/>
      <c r="F25" s="2"/>
      <c r="G25" s="2"/>
      <c r="H25" s="2"/>
      <c r="I25" s="7">
        <f t="shared" ref="I25:S25" si="20">ROUND(I10+I24,5)</f>
        <v>0</v>
      </c>
      <c r="J25" s="7">
        <f t="shared" si="20"/>
        <v>0</v>
      </c>
      <c r="K25" s="7">
        <f t="shared" si="20"/>
        <v>0</v>
      </c>
      <c r="L25" s="7">
        <f t="shared" si="20"/>
        <v>0</v>
      </c>
      <c r="M25" s="7">
        <f t="shared" si="20"/>
        <v>0</v>
      </c>
      <c r="N25" s="7">
        <f t="shared" si="20"/>
        <v>17188.12</v>
      </c>
      <c r="O25" s="7">
        <f t="shared" si="20"/>
        <v>19675.13</v>
      </c>
      <c r="P25" s="7">
        <f t="shared" si="20"/>
        <v>21689.09</v>
      </c>
      <c r="Q25" s="7">
        <f t="shared" si="20"/>
        <v>21221.08</v>
      </c>
      <c r="R25" s="7">
        <f t="shared" si="20"/>
        <v>21251.78</v>
      </c>
      <c r="S25" s="7">
        <f t="shared" si="20"/>
        <v>27179.46</v>
      </c>
      <c r="T25" s="7">
        <f t="shared" ref="T25:U25" si="21">ROUND(T10+T24,5)</f>
        <v>21189.05</v>
      </c>
      <c r="U25" s="7">
        <f t="shared" si="21"/>
        <v>149393.71</v>
      </c>
      <c r="Z25" s="7">
        <f t="shared" ref="Z25:AK25" si="22">ROUND(Z10+Z24,5)</f>
        <v>20658.455999999998</v>
      </c>
      <c r="AA25" s="7">
        <f t="shared" si="22"/>
        <v>21506.917000000001</v>
      </c>
      <c r="AB25" s="7">
        <f t="shared" si="22"/>
        <v>19803.504000000001</v>
      </c>
      <c r="AC25" s="7">
        <f t="shared" si="22"/>
        <v>20592.515670000001</v>
      </c>
      <c r="AD25" s="7">
        <f t="shared" si="22"/>
        <v>21032.75</v>
      </c>
      <c r="AE25" s="7">
        <f t="shared" si="22"/>
        <v>21861.822329999999</v>
      </c>
      <c r="AF25" s="7">
        <f t="shared" si="22"/>
        <v>22358.959330000002</v>
      </c>
      <c r="AG25" s="7">
        <f t="shared" si="22"/>
        <v>24872.20033</v>
      </c>
      <c r="AH25" s="7">
        <f t="shared" si="22"/>
        <v>22335.491999999998</v>
      </c>
      <c r="AI25" s="7">
        <f t="shared" si="22"/>
        <v>21797.030999999999</v>
      </c>
      <c r="AJ25" s="7">
        <f t="shared" si="22"/>
        <v>21134.351500000001</v>
      </c>
      <c r="AK25" s="7">
        <f t="shared" si="22"/>
        <v>20835.458500000001</v>
      </c>
      <c r="AL25" s="7">
        <f t="shared" ref="AL25:AN25" si="23">ROUND(AL10+AL24,5)</f>
        <v>258789.45767</v>
      </c>
      <c r="AM25" s="72"/>
      <c r="AN25" s="7">
        <f t="shared" si="23"/>
        <v>223803.04</v>
      </c>
    </row>
    <row r="26" spans="1:40" ht="15" customHeight="1" x14ac:dyDescent="0.2">
      <c r="A26" s="2"/>
      <c r="B26" s="2"/>
      <c r="C26" s="2" t="s">
        <v>83</v>
      </c>
      <c r="D26" s="2"/>
      <c r="E26" s="2"/>
      <c r="F26" s="2"/>
      <c r="G26" s="2"/>
      <c r="H26" s="2"/>
      <c r="I26" s="3">
        <f t="shared" ref="I26:S26" si="24">I25</f>
        <v>0</v>
      </c>
      <c r="J26" s="3">
        <f t="shared" si="24"/>
        <v>0</v>
      </c>
      <c r="K26" s="3">
        <f t="shared" si="24"/>
        <v>0</v>
      </c>
      <c r="L26" s="3">
        <f t="shared" si="24"/>
        <v>0</v>
      </c>
      <c r="M26" s="3">
        <f t="shared" si="24"/>
        <v>0</v>
      </c>
      <c r="N26" s="3">
        <f t="shared" si="24"/>
        <v>17188.12</v>
      </c>
      <c r="O26" s="3">
        <f t="shared" si="24"/>
        <v>19675.13</v>
      </c>
      <c r="P26" s="3">
        <f t="shared" si="24"/>
        <v>21689.09</v>
      </c>
      <c r="Q26" s="3">
        <f t="shared" si="24"/>
        <v>21221.08</v>
      </c>
      <c r="R26" s="3">
        <f t="shared" si="24"/>
        <v>21251.78</v>
      </c>
      <c r="S26" s="3">
        <f t="shared" si="24"/>
        <v>27179.46</v>
      </c>
      <c r="T26" s="3">
        <f t="shared" ref="T26:U26" si="25">T25</f>
        <v>21189.05</v>
      </c>
      <c r="U26" s="3">
        <f t="shared" si="25"/>
        <v>149393.71</v>
      </c>
      <c r="Z26" s="3">
        <f t="shared" ref="Z26:AK26" si="26">Z25</f>
        <v>20658.455999999998</v>
      </c>
      <c r="AA26" s="3">
        <f t="shared" si="26"/>
        <v>21506.917000000001</v>
      </c>
      <c r="AB26" s="3">
        <f t="shared" si="26"/>
        <v>19803.504000000001</v>
      </c>
      <c r="AC26" s="3">
        <f t="shared" si="26"/>
        <v>20592.515670000001</v>
      </c>
      <c r="AD26" s="3">
        <f t="shared" si="26"/>
        <v>21032.75</v>
      </c>
      <c r="AE26" s="3">
        <f t="shared" si="26"/>
        <v>21861.822329999999</v>
      </c>
      <c r="AF26" s="3">
        <f t="shared" si="26"/>
        <v>22358.959330000002</v>
      </c>
      <c r="AG26" s="3">
        <f t="shared" si="26"/>
        <v>24872.20033</v>
      </c>
      <c r="AH26" s="3">
        <f t="shared" si="26"/>
        <v>22335.491999999998</v>
      </c>
      <c r="AI26" s="3">
        <f t="shared" si="26"/>
        <v>21797.030999999999</v>
      </c>
      <c r="AJ26" s="3">
        <f t="shared" si="26"/>
        <v>21134.351500000001</v>
      </c>
      <c r="AK26" s="3">
        <f t="shared" si="26"/>
        <v>20835.458500000001</v>
      </c>
      <c r="AL26" s="3">
        <f t="shared" ref="AL26:AN26" si="27">AL25</f>
        <v>258789.45767</v>
      </c>
      <c r="AM26" s="72"/>
      <c r="AN26" s="3">
        <f t="shared" si="27"/>
        <v>223803.04</v>
      </c>
    </row>
    <row r="27" spans="1:40" ht="15" customHeight="1" x14ac:dyDescent="0.2">
      <c r="A27" s="2"/>
      <c r="B27" s="2"/>
      <c r="C27" s="2"/>
      <c r="D27" s="2" t="s">
        <v>13</v>
      </c>
      <c r="E27" s="2"/>
      <c r="F27" s="2"/>
      <c r="G27" s="2"/>
      <c r="H27" s="2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72"/>
      <c r="AN27" s="3"/>
    </row>
    <row r="28" spans="1:40" ht="15" customHeight="1" x14ac:dyDescent="0.2">
      <c r="A28" s="2"/>
      <c r="B28" s="2"/>
      <c r="C28" s="2"/>
      <c r="D28" s="2"/>
      <c r="E28" s="2" t="s">
        <v>33</v>
      </c>
      <c r="F28" s="2"/>
      <c r="G28" s="2"/>
      <c r="H28" s="2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72"/>
      <c r="AN28" s="3"/>
    </row>
    <row r="29" spans="1:40" ht="15" customHeight="1" x14ac:dyDescent="0.2">
      <c r="A29" s="2"/>
      <c r="B29" s="2"/>
      <c r="C29" s="2"/>
      <c r="D29" s="2"/>
      <c r="E29" s="2"/>
      <c r="F29" s="2" t="s">
        <v>118</v>
      </c>
      <c r="G29" s="2"/>
      <c r="H29" s="2"/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436.4</v>
      </c>
      <c r="P29" s="3">
        <v>0</v>
      </c>
      <c r="Q29" s="3">
        <v>251.32</v>
      </c>
      <c r="R29" s="3">
        <v>145.71</v>
      </c>
      <c r="S29" s="3">
        <v>0</v>
      </c>
      <c r="T29" s="3">
        <f>6058.13</f>
        <v>6058.13</v>
      </c>
      <c r="U29" s="3">
        <f t="shared" ref="U29:U31" si="28">ROUND(SUM(I29:T29),5)</f>
        <v>6891.56</v>
      </c>
      <c r="W29" s="69" t="s">
        <v>207</v>
      </c>
      <c r="X29" s="28">
        <f>ROUND(AVERAGE(O29:T29)*(1+$X$3),2)-1000</f>
        <v>171.56999999999994</v>
      </c>
      <c r="Y29" s="13" t="s">
        <v>314</v>
      </c>
      <c r="Z29" s="3">
        <f>+$X29</f>
        <v>171.56999999999994</v>
      </c>
      <c r="AA29" s="3">
        <f t="shared" ref="AA29:AK33" si="29">+$X29</f>
        <v>171.56999999999994</v>
      </c>
      <c r="AB29" s="3">
        <f t="shared" si="29"/>
        <v>171.56999999999994</v>
      </c>
      <c r="AC29" s="3">
        <f t="shared" si="29"/>
        <v>171.56999999999994</v>
      </c>
      <c r="AD29" s="3">
        <f t="shared" si="29"/>
        <v>171.56999999999994</v>
      </c>
      <c r="AE29" s="3">
        <f t="shared" si="29"/>
        <v>171.56999999999994</v>
      </c>
      <c r="AF29" s="3">
        <f t="shared" si="29"/>
        <v>171.56999999999994</v>
      </c>
      <c r="AG29" s="3">
        <f t="shared" si="29"/>
        <v>171.56999999999994</v>
      </c>
      <c r="AH29" s="3">
        <f t="shared" si="29"/>
        <v>171.56999999999994</v>
      </c>
      <c r="AI29" s="3">
        <f t="shared" si="29"/>
        <v>171.56999999999994</v>
      </c>
      <c r="AJ29" s="3">
        <f t="shared" si="29"/>
        <v>171.56999999999994</v>
      </c>
      <c r="AK29" s="3">
        <f t="shared" si="29"/>
        <v>171.56999999999994</v>
      </c>
      <c r="AL29" s="3">
        <f>ROUND(SUM(Z29:AK29),5)</f>
        <v>2058.84</v>
      </c>
      <c r="AM29" s="72"/>
      <c r="AN29" s="3">
        <v>4328</v>
      </c>
    </row>
    <row r="30" spans="1:40" ht="15" customHeight="1" x14ac:dyDescent="0.2">
      <c r="A30" s="2"/>
      <c r="B30" s="2"/>
      <c r="C30" s="2"/>
      <c r="D30" s="2"/>
      <c r="E30" s="2"/>
      <c r="F30" s="2" t="s">
        <v>84</v>
      </c>
      <c r="G30" s="2"/>
      <c r="H30" s="2"/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840.14</v>
      </c>
      <c r="O30" s="3">
        <v>3268.92</v>
      </c>
      <c r="P30" s="3">
        <v>2952.23</v>
      </c>
      <c r="Q30" s="3">
        <v>3029.32</v>
      </c>
      <c r="R30" s="3">
        <v>2595.09</v>
      </c>
      <c r="S30" s="3">
        <v>3980.33</v>
      </c>
      <c r="T30" s="3">
        <v>4382.2</v>
      </c>
      <c r="U30" s="3">
        <f t="shared" si="28"/>
        <v>21048.23</v>
      </c>
      <c r="W30" s="3" t="s">
        <v>207</v>
      </c>
      <c r="X30" s="23">
        <f>ROUND(AVERAGE(O30:T30)*(1+$X$3),2)</f>
        <v>3435.38</v>
      </c>
      <c r="Y30" s="13" t="s">
        <v>240</v>
      </c>
      <c r="Z30" s="3">
        <f>+$X30</f>
        <v>3435.38</v>
      </c>
      <c r="AA30" s="3">
        <f t="shared" si="29"/>
        <v>3435.38</v>
      </c>
      <c r="AB30" s="3">
        <f t="shared" si="29"/>
        <v>3435.38</v>
      </c>
      <c r="AC30" s="3">
        <f t="shared" si="29"/>
        <v>3435.38</v>
      </c>
      <c r="AD30" s="3">
        <f t="shared" si="29"/>
        <v>3435.38</v>
      </c>
      <c r="AE30" s="3">
        <f t="shared" si="29"/>
        <v>3435.38</v>
      </c>
      <c r="AF30" s="3">
        <f t="shared" si="29"/>
        <v>3435.38</v>
      </c>
      <c r="AG30" s="3">
        <f t="shared" si="29"/>
        <v>3435.38</v>
      </c>
      <c r="AH30" s="3">
        <f t="shared" si="29"/>
        <v>3435.38</v>
      </c>
      <c r="AI30" s="3">
        <f t="shared" si="29"/>
        <v>3435.38</v>
      </c>
      <c r="AJ30" s="3">
        <f t="shared" si="29"/>
        <v>3435.38</v>
      </c>
      <c r="AK30" s="3">
        <f t="shared" si="29"/>
        <v>3435.38</v>
      </c>
      <c r="AL30" s="3">
        <f>ROUND(SUM(Z30:AK30),5)</f>
        <v>41224.559999999998</v>
      </c>
      <c r="AM30" s="72"/>
      <c r="AN30" s="3">
        <v>14554.2</v>
      </c>
    </row>
    <row r="31" spans="1:40" ht="15" customHeight="1" x14ac:dyDescent="0.2">
      <c r="A31" s="2"/>
      <c r="B31" s="2"/>
      <c r="C31" s="2"/>
      <c r="D31" s="2"/>
      <c r="E31" s="2"/>
      <c r="F31" s="2" t="s">
        <v>85</v>
      </c>
      <c r="G31" s="2"/>
      <c r="H31" s="2"/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997.5</v>
      </c>
      <c r="P31" s="3">
        <v>270.75</v>
      </c>
      <c r="Q31" s="3">
        <v>612.75</v>
      </c>
      <c r="R31" s="3">
        <v>91.2</v>
      </c>
      <c r="S31" s="3">
        <v>726.75</v>
      </c>
      <c r="T31" s="3">
        <v>686.85</v>
      </c>
      <c r="U31" s="3">
        <f t="shared" si="28"/>
        <v>3385.8</v>
      </c>
      <c r="W31" s="3" t="s">
        <v>207</v>
      </c>
      <c r="X31" s="23">
        <f>ROUND(AVERAGE(O31:T31)*(1+$X$3),2)</f>
        <v>575.59</v>
      </c>
      <c r="Y31" s="13" t="s">
        <v>315</v>
      </c>
      <c r="Z31" s="3">
        <f>+$X31</f>
        <v>575.59</v>
      </c>
      <c r="AA31" s="3">
        <f t="shared" si="29"/>
        <v>575.59</v>
      </c>
      <c r="AB31" s="3">
        <f t="shared" si="29"/>
        <v>575.59</v>
      </c>
      <c r="AC31" s="3">
        <f t="shared" si="29"/>
        <v>575.59</v>
      </c>
      <c r="AD31" s="3">
        <f t="shared" si="29"/>
        <v>575.59</v>
      </c>
      <c r="AE31" s="3">
        <f t="shared" si="29"/>
        <v>575.59</v>
      </c>
      <c r="AF31" s="3">
        <f t="shared" si="29"/>
        <v>575.59</v>
      </c>
      <c r="AG31" s="3">
        <f t="shared" si="29"/>
        <v>575.59</v>
      </c>
      <c r="AH31" s="3">
        <f t="shared" si="29"/>
        <v>575.59</v>
      </c>
      <c r="AI31" s="3">
        <f t="shared" si="29"/>
        <v>575.59</v>
      </c>
      <c r="AJ31" s="3">
        <f t="shared" si="29"/>
        <v>575.59</v>
      </c>
      <c r="AK31" s="3">
        <f t="shared" si="29"/>
        <v>575.59</v>
      </c>
      <c r="AL31" s="3">
        <f>ROUND(SUM(Z31:AK31),5)</f>
        <v>6907.08</v>
      </c>
      <c r="AM31" s="72"/>
      <c r="AN31" s="3">
        <v>2090.8000000000002</v>
      </c>
    </row>
    <row r="32" spans="1:40" ht="15" customHeight="1" x14ac:dyDescent="0.2">
      <c r="A32" s="2"/>
      <c r="B32" s="2"/>
      <c r="C32" s="2"/>
      <c r="D32" s="2"/>
      <c r="E32" s="2"/>
      <c r="F32" s="2" t="s">
        <v>86</v>
      </c>
      <c r="G32" s="2"/>
      <c r="H32" s="2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X32" s="2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72"/>
      <c r="AN32" s="3"/>
    </row>
    <row r="33" spans="1:40" ht="15" customHeight="1" thickBot="1" x14ac:dyDescent="0.25">
      <c r="A33" s="2"/>
      <c r="B33" s="2"/>
      <c r="C33" s="2"/>
      <c r="D33" s="2"/>
      <c r="E33" s="2"/>
      <c r="F33" s="2"/>
      <c r="G33" s="2" t="s">
        <v>87</v>
      </c>
      <c r="H33" s="2"/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158.03</v>
      </c>
      <c r="P33" s="4">
        <v>763.97</v>
      </c>
      <c r="Q33" s="4">
        <v>0</v>
      </c>
      <c r="R33" s="4">
        <v>0</v>
      </c>
      <c r="S33" s="4">
        <v>0</v>
      </c>
      <c r="T33" s="4">
        <v>131.43</v>
      </c>
      <c r="U33" s="4">
        <f>ROUND(SUM(I33:T33),5)</f>
        <v>1053.43</v>
      </c>
      <c r="W33" s="3" t="s">
        <v>207</v>
      </c>
      <c r="X33" s="23">
        <f>ROUND(AVERAGE(O33:T33)*(1+$X$3),2)</f>
        <v>179.08</v>
      </c>
      <c r="Y33" s="13" t="s">
        <v>316</v>
      </c>
      <c r="Z33" s="4">
        <f>+$X33</f>
        <v>179.08</v>
      </c>
      <c r="AA33" s="4">
        <f t="shared" si="29"/>
        <v>179.08</v>
      </c>
      <c r="AB33" s="4">
        <f t="shared" si="29"/>
        <v>179.08</v>
      </c>
      <c r="AC33" s="4">
        <f t="shared" si="29"/>
        <v>179.08</v>
      </c>
      <c r="AD33" s="4">
        <f t="shared" si="29"/>
        <v>179.08</v>
      </c>
      <c r="AE33" s="4">
        <f t="shared" si="29"/>
        <v>179.08</v>
      </c>
      <c r="AF33" s="4">
        <f t="shared" si="29"/>
        <v>179.08</v>
      </c>
      <c r="AG33" s="4">
        <f t="shared" si="29"/>
        <v>179.08</v>
      </c>
      <c r="AH33" s="4">
        <f t="shared" si="29"/>
        <v>179.08</v>
      </c>
      <c r="AI33" s="4">
        <f t="shared" si="29"/>
        <v>179.08</v>
      </c>
      <c r="AJ33" s="4">
        <f t="shared" si="29"/>
        <v>179.08</v>
      </c>
      <c r="AK33" s="4">
        <f t="shared" si="29"/>
        <v>179.08</v>
      </c>
      <c r="AL33" s="4">
        <f>ROUND(SUM(Z33:AK33),5)</f>
        <v>2148.96</v>
      </c>
      <c r="AM33" s="72"/>
      <c r="AN33" s="4">
        <v>7026.7</v>
      </c>
    </row>
    <row r="34" spans="1:40" ht="15" customHeight="1" x14ac:dyDescent="0.2">
      <c r="A34" s="2"/>
      <c r="B34" s="2"/>
      <c r="C34" s="2"/>
      <c r="D34" s="2"/>
      <c r="E34" s="2"/>
      <c r="F34" s="2" t="s">
        <v>88</v>
      </c>
      <c r="G34" s="2"/>
      <c r="H34" s="2"/>
      <c r="I34" s="3">
        <f t="shared" ref="I34:U34" si="30">ROUND(SUM(I32:I33),5)</f>
        <v>0</v>
      </c>
      <c r="J34" s="3">
        <f t="shared" si="30"/>
        <v>0</v>
      </c>
      <c r="K34" s="3">
        <f t="shared" si="30"/>
        <v>0</v>
      </c>
      <c r="L34" s="3">
        <f t="shared" si="30"/>
        <v>0</v>
      </c>
      <c r="M34" s="3">
        <f t="shared" si="30"/>
        <v>0</v>
      </c>
      <c r="N34" s="3">
        <f t="shared" si="30"/>
        <v>0</v>
      </c>
      <c r="O34" s="3">
        <f t="shared" si="30"/>
        <v>158.03</v>
      </c>
      <c r="P34" s="3">
        <f t="shared" si="30"/>
        <v>763.97</v>
      </c>
      <c r="Q34" s="3">
        <f t="shared" si="30"/>
        <v>0</v>
      </c>
      <c r="R34" s="3">
        <f t="shared" si="30"/>
        <v>0</v>
      </c>
      <c r="S34" s="3">
        <f t="shared" si="30"/>
        <v>0</v>
      </c>
      <c r="T34" s="3">
        <f t="shared" si="30"/>
        <v>131.43</v>
      </c>
      <c r="U34" s="3">
        <f t="shared" si="30"/>
        <v>1053.43</v>
      </c>
      <c r="X34" s="23"/>
      <c r="Z34" s="3">
        <f t="shared" ref="Z34:AN34" si="31">ROUND(SUM(Z32:Z33),5)</f>
        <v>179.08</v>
      </c>
      <c r="AA34" s="3">
        <f t="shared" si="31"/>
        <v>179.08</v>
      </c>
      <c r="AB34" s="3">
        <f t="shared" si="31"/>
        <v>179.08</v>
      </c>
      <c r="AC34" s="3">
        <f t="shared" si="31"/>
        <v>179.08</v>
      </c>
      <c r="AD34" s="3">
        <f t="shared" si="31"/>
        <v>179.08</v>
      </c>
      <c r="AE34" s="3">
        <f t="shared" si="31"/>
        <v>179.08</v>
      </c>
      <c r="AF34" s="3">
        <f t="shared" si="31"/>
        <v>179.08</v>
      </c>
      <c r="AG34" s="3">
        <f t="shared" si="31"/>
        <v>179.08</v>
      </c>
      <c r="AH34" s="3">
        <f t="shared" si="31"/>
        <v>179.08</v>
      </c>
      <c r="AI34" s="3">
        <f t="shared" si="31"/>
        <v>179.08</v>
      </c>
      <c r="AJ34" s="3">
        <f t="shared" si="31"/>
        <v>179.08</v>
      </c>
      <c r="AK34" s="3">
        <f t="shared" si="31"/>
        <v>179.08</v>
      </c>
      <c r="AL34" s="3">
        <f t="shared" si="31"/>
        <v>2148.96</v>
      </c>
      <c r="AM34" s="72"/>
      <c r="AN34" s="3">
        <f t="shared" si="31"/>
        <v>7026.7</v>
      </c>
    </row>
    <row r="35" spans="1:40" ht="15" customHeight="1" x14ac:dyDescent="0.2">
      <c r="A35" s="2"/>
      <c r="B35" s="2"/>
      <c r="C35" s="2"/>
      <c r="D35" s="2"/>
      <c r="E35" s="2"/>
      <c r="F35" s="2" t="s">
        <v>89</v>
      </c>
      <c r="G35" s="2"/>
      <c r="H35" s="2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X35" s="2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72"/>
      <c r="AN35" s="3"/>
    </row>
    <row r="36" spans="1:40" ht="15" customHeight="1" x14ac:dyDescent="0.2">
      <c r="A36" s="2"/>
      <c r="B36" s="2"/>
      <c r="C36" s="2"/>
      <c r="D36" s="2"/>
      <c r="E36" s="2"/>
      <c r="F36" s="2"/>
      <c r="G36" s="2" t="s">
        <v>90</v>
      </c>
      <c r="H36" s="2"/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9144.15</v>
      </c>
      <c r="O36" s="3">
        <v>9778.1</v>
      </c>
      <c r="P36" s="3">
        <v>9760.6</v>
      </c>
      <c r="Q36" s="3">
        <v>9760.6</v>
      </c>
      <c r="R36" s="3">
        <v>9760.6</v>
      </c>
      <c r="S36" s="3">
        <v>9760.6</v>
      </c>
      <c r="T36" s="3">
        <v>9684.52</v>
      </c>
      <c r="U36" s="3">
        <f t="shared" ref="U36:U37" si="32">ROUND(SUM(I36:T36),5)</f>
        <v>67649.17</v>
      </c>
      <c r="W36" s="13" t="s">
        <v>237</v>
      </c>
      <c r="X36" s="23"/>
      <c r="Y36" s="13" t="s">
        <v>317</v>
      </c>
      <c r="Z36" s="3">
        <f>+'Contract Ops'!K56</f>
        <v>5223.5</v>
      </c>
      <c r="AA36" s="3">
        <f>+'Contract Ops'!L56</f>
        <v>5223.5</v>
      </c>
      <c r="AB36" s="3">
        <f>+'Contract Ops'!M56</f>
        <v>5223.5</v>
      </c>
      <c r="AC36" s="3">
        <f>+'Contract Ops'!N56</f>
        <v>5223.5</v>
      </c>
      <c r="AD36" s="3">
        <f>+'Contract Ops'!O56</f>
        <v>5223.5</v>
      </c>
      <c r="AE36" s="3">
        <f>+'Contract Ops'!P56</f>
        <v>5223.5</v>
      </c>
      <c r="AF36" s="3">
        <f>+'Contract Ops'!Q56</f>
        <v>5223.5</v>
      </c>
      <c r="AG36" s="3">
        <f>+'Contract Ops'!R56</f>
        <v>5223.5</v>
      </c>
      <c r="AH36" s="3">
        <f>+'Contract Ops'!S56</f>
        <v>5223.5</v>
      </c>
      <c r="AI36" s="3">
        <f>+'Contract Ops'!T56</f>
        <v>5223.5</v>
      </c>
      <c r="AJ36" s="3">
        <f>+'Contract Ops'!U56</f>
        <v>5223.5</v>
      </c>
      <c r="AK36" s="3">
        <f>+'Contract Ops'!V56</f>
        <v>5223.5</v>
      </c>
      <c r="AL36" s="3">
        <f t="shared" ref="AL36:AL46" si="33">ROUND(SUM(Z36:AK36),5)</f>
        <v>62682</v>
      </c>
      <c r="AM36" s="72"/>
      <c r="AN36" s="3">
        <v>96844</v>
      </c>
    </row>
    <row r="37" spans="1:40" ht="15" customHeight="1" thickBot="1" x14ac:dyDescent="0.25">
      <c r="A37" s="2"/>
      <c r="B37" s="2"/>
      <c r="C37" s="2"/>
      <c r="D37" s="2"/>
      <c r="E37" s="2"/>
      <c r="F37" s="2"/>
      <c r="G37" s="2" t="s">
        <v>91</v>
      </c>
      <c r="H37" s="2"/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561.02</v>
      </c>
      <c r="O37" s="4">
        <v>561.02</v>
      </c>
      <c r="P37" s="4">
        <v>561.02</v>
      </c>
      <c r="Q37" s="4">
        <v>561.02</v>
      </c>
      <c r="R37" s="4">
        <v>561.02</v>
      </c>
      <c r="S37" s="4">
        <v>561.02</v>
      </c>
      <c r="T37" s="4">
        <v>565.82000000000005</v>
      </c>
      <c r="U37" s="4">
        <f t="shared" si="32"/>
        <v>3931.94</v>
      </c>
      <c r="W37" s="13" t="s">
        <v>237</v>
      </c>
      <c r="X37" s="23"/>
      <c r="Y37" s="13" t="s">
        <v>317</v>
      </c>
      <c r="Z37" s="4">
        <f>+'Contract Ops'!K77</f>
        <v>1011</v>
      </c>
      <c r="AA37" s="4">
        <f>+'Contract Ops'!L77</f>
        <v>1011</v>
      </c>
      <c r="AB37" s="4">
        <f>+'Contract Ops'!M77</f>
        <v>1011</v>
      </c>
      <c r="AC37" s="4">
        <f>+'Contract Ops'!N77</f>
        <v>1011</v>
      </c>
      <c r="AD37" s="4">
        <f>+'Contract Ops'!O77</f>
        <v>1011</v>
      </c>
      <c r="AE37" s="4">
        <f>+'Contract Ops'!P77</f>
        <v>1011</v>
      </c>
      <c r="AF37" s="4">
        <f>+'Contract Ops'!Q77</f>
        <v>1011</v>
      </c>
      <c r="AG37" s="4">
        <f>+'Contract Ops'!R77</f>
        <v>1011</v>
      </c>
      <c r="AH37" s="4">
        <f>+'Contract Ops'!S77</f>
        <v>1011</v>
      </c>
      <c r="AI37" s="4">
        <f>+'Contract Ops'!T77</f>
        <v>1011</v>
      </c>
      <c r="AJ37" s="4">
        <f>+'Contract Ops'!U77</f>
        <v>1011</v>
      </c>
      <c r="AK37" s="4">
        <f>+'Contract Ops'!V77</f>
        <v>1011</v>
      </c>
      <c r="AL37" s="4">
        <f t="shared" si="33"/>
        <v>12132</v>
      </c>
      <c r="AM37" s="72"/>
      <c r="AN37" s="4">
        <v>6369</v>
      </c>
    </row>
    <row r="38" spans="1:40" ht="15" customHeight="1" x14ac:dyDescent="0.2">
      <c r="A38" s="2"/>
      <c r="B38" s="2"/>
      <c r="C38" s="2"/>
      <c r="D38" s="2"/>
      <c r="E38" s="2"/>
      <c r="F38" s="2" t="s">
        <v>92</v>
      </c>
      <c r="G38" s="2"/>
      <c r="H38" s="2"/>
      <c r="I38" s="3">
        <f t="shared" ref="I38:U38" si="34">ROUND(SUM(I35:I37),5)</f>
        <v>0</v>
      </c>
      <c r="J38" s="3">
        <f t="shared" si="34"/>
        <v>0</v>
      </c>
      <c r="K38" s="3">
        <f t="shared" si="34"/>
        <v>0</v>
      </c>
      <c r="L38" s="3">
        <f t="shared" si="34"/>
        <v>0</v>
      </c>
      <c r="M38" s="3">
        <f t="shared" si="34"/>
        <v>0</v>
      </c>
      <c r="N38" s="3">
        <f t="shared" si="34"/>
        <v>9705.17</v>
      </c>
      <c r="O38" s="3">
        <f t="shared" si="34"/>
        <v>10339.120000000001</v>
      </c>
      <c r="P38" s="3">
        <f t="shared" si="34"/>
        <v>10321.620000000001</v>
      </c>
      <c r="Q38" s="3">
        <f t="shared" si="34"/>
        <v>10321.620000000001</v>
      </c>
      <c r="R38" s="3">
        <f t="shared" si="34"/>
        <v>10321.620000000001</v>
      </c>
      <c r="S38" s="3">
        <f t="shared" si="34"/>
        <v>10321.620000000001</v>
      </c>
      <c r="T38" s="3">
        <f t="shared" si="34"/>
        <v>10250.34</v>
      </c>
      <c r="U38" s="3">
        <f t="shared" si="34"/>
        <v>71581.11</v>
      </c>
      <c r="X38" s="23"/>
      <c r="Z38" s="3">
        <f t="shared" ref="Z38:AN38" si="35">ROUND(SUM(Z35:Z37),5)</f>
        <v>6234.5</v>
      </c>
      <c r="AA38" s="3">
        <f t="shared" si="35"/>
        <v>6234.5</v>
      </c>
      <c r="AB38" s="3">
        <f t="shared" si="35"/>
        <v>6234.5</v>
      </c>
      <c r="AC38" s="3">
        <f t="shared" si="35"/>
        <v>6234.5</v>
      </c>
      <c r="AD38" s="3">
        <f t="shared" si="35"/>
        <v>6234.5</v>
      </c>
      <c r="AE38" s="3">
        <f t="shared" si="35"/>
        <v>6234.5</v>
      </c>
      <c r="AF38" s="3">
        <f t="shared" si="35"/>
        <v>6234.5</v>
      </c>
      <c r="AG38" s="3">
        <f t="shared" si="35"/>
        <v>6234.5</v>
      </c>
      <c r="AH38" s="3">
        <f t="shared" si="35"/>
        <v>6234.5</v>
      </c>
      <c r="AI38" s="3">
        <f t="shared" si="35"/>
        <v>6234.5</v>
      </c>
      <c r="AJ38" s="3">
        <f t="shared" si="35"/>
        <v>6234.5</v>
      </c>
      <c r="AK38" s="3">
        <f t="shared" si="35"/>
        <v>6234.5</v>
      </c>
      <c r="AL38" s="3">
        <f t="shared" si="35"/>
        <v>74814</v>
      </c>
      <c r="AM38" s="72"/>
      <c r="AN38" s="3">
        <f t="shared" si="35"/>
        <v>103213</v>
      </c>
    </row>
    <row r="39" spans="1:40" ht="15" customHeight="1" x14ac:dyDescent="0.2">
      <c r="A39" s="2"/>
      <c r="B39" s="2"/>
      <c r="C39" s="2"/>
      <c r="D39" s="2"/>
      <c r="E39" s="2"/>
      <c r="F39" s="2" t="s">
        <v>93</v>
      </c>
      <c r="G39" s="2"/>
      <c r="H39" s="2"/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1230.2</v>
      </c>
      <c r="O39" s="3">
        <v>0</v>
      </c>
      <c r="P39" s="3">
        <v>745</v>
      </c>
      <c r="Q39" s="3">
        <v>1393.09</v>
      </c>
      <c r="R39" s="3">
        <v>312</v>
      </c>
      <c r="S39" s="3">
        <v>144</v>
      </c>
      <c r="T39" s="3">
        <v>6536.78</v>
      </c>
      <c r="U39" s="3">
        <f t="shared" ref="U39:U46" si="36">ROUND(SUM(I39:T39),5)</f>
        <v>10361.07</v>
      </c>
      <c r="W39" s="3" t="s">
        <v>207</v>
      </c>
      <c r="X39" s="23">
        <f>ROUND(AVERAGE(O39:T39)*(1+$X$3),2)</f>
        <v>1552.25</v>
      </c>
      <c r="Y39" s="13" t="s">
        <v>318</v>
      </c>
      <c r="Z39" s="3">
        <f>+$X39</f>
        <v>1552.25</v>
      </c>
      <c r="AA39" s="3">
        <f t="shared" ref="AA39:AK39" si="37">+$X39</f>
        <v>1552.25</v>
      </c>
      <c r="AB39" s="3">
        <f t="shared" si="37"/>
        <v>1552.25</v>
      </c>
      <c r="AC39" s="3">
        <f t="shared" si="37"/>
        <v>1552.25</v>
      </c>
      <c r="AD39" s="3">
        <f t="shared" si="37"/>
        <v>1552.25</v>
      </c>
      <c r="AE39" s="3">
        <f t="shared" si="37"/>
        <v>1552.25</v>
      </c>
      <c r="AF39" s="3">
        <f t="shared" si="37"/>
        <v>1552.25</v>
      </c>
      <c r="AG39" s="3">
        <f t="shared" si="37"/>
        <v>1552.25</v>
      </c>
      <c r="AH39" s="3">
        <f t="shared" si="37"/>
        <v>1552.25</v>
      </c>
      <c r="AI39" s="3">
        <f t="shared" si="37"/>
        <v>1552.25</v>
      </c>
      <c r="AJ39" s="3">
        <f t="shared" si="37"/>
        <v>1552.25</v>
      </c>
      <c r="AK39" s="3">
        <f t="shared" si="37"/>
        <v>1552.25</v>
      </c>
      <c r="AL39" s="3">
        <f t="shared" si="33"/>
        <v>18627</v>
      </c>
      <c r="AM39" s="72"/>
      <c r="AN39" s="3">
        <v>4182.5</v>
      </c>
    </row>
    <row r="40" spans="1:40" ht="15" customHeight="1" x14ac:dyDescent="0.2">
      <c r="A40" s="2"/>
      <c r="B40" s="2"/>
      <c r="C40" s="2"/>
      <c r="D40" s="2"/>
      <c r="E40" s="2"/>
      <c r="F40" s="2" t="s">
        <v>94</v>
      </c>
      <c r="G40" s="2"/>
      <c r="H40" s="2"/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700</v>
      </c>
      <c r="Q40" s="3">
        <v>1091.4000000000001</v>
      </c>
      <c r="R40" s="3">
        <v>700</v>
      </c>
      <c r="S40" s="3">
        <v>700</v>
      </c>
      <c r="T40" s="3">
        <v>700</v>
      </c>
      <c r="U40" s="3">
        <f t="shared" si="36"/>
        <v>3891.4</v>
      </c>
      <c r="W40" s="13" t="s">
        <v>210</v>
      </c>
      <c r="X40" s="23">
        <v>10000</v>
      </c>
      <c r="Y40" s="13" t="s">
        <v>319</v>
      </c>
      <c r="Z40" s="3">
        <v>500</v>
      </c>
      <c r="AA40" s="3">
        <v>500</v>
      </c>
      <c r="AB40" s="3">
        <v>750</v>
      </c>
      <c r="AC40" s="3">
        <v>1000</v>
      </c>
      <c r="AD40" s="3">
        <v>1000</v>
      </c>
      <c r="AE40" s="3">
        <v>1000</v>
      </c>
      <c r="AF40" s="3">
        <v>1000</v>
      </c>
      <c r="AG40" s="3">
        <v>1000</v>
      </c>
      <c r="AH40" s="3">
        <v>1000</v>
      </c>
      <c r="AI40" s="3">
        <v>1000</v>
      </c>
      <c r="AJ40" s="3">
        <v>750</v>
      </c>
      <c r="AK40" s="3">
        <v>500</v>
      </c>
      <c r="AL40" s="3">
        <f t="shared" si="33"/>
        <v>10000</v>
      </c>
      <c r="AM40" s="72"/>
      <c r="AN40" s="3">
        <v>13049.2</v>
      </c>
    </row>
    <row r="41" spans="1:40" ht="15" customHeight="1" x14ac:dyDescent="0.2">
      <c r="A41" s="2"/>
      <c r="B41" s="2"/>
      <c r="C41" s="2"/>
      <c r="D41" s="2"/>
      <c r="E41" s="2"/>
      <c r="F41" s="2" t="s">
        <v>95</v>
      </c>
      <c r="G41" s="2"/>
      <c r="H41" s="2"/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249.92</v>
      </c>
      <c r="O41" s="3">
        <v>636.91999999999996</v>
      </c>
      <c r="P41" s="3">
        <v>321.88</v>
      </c>
      <c r="Q41" s="3">
        <v>324.92</v>
      </c>
      <c r="R41" s="3">
        <v>325.68</v>
      </c>
      <c r="S41" s="3">
        <v>288.99</v>
      </c>
      <c r="T41" s="3">
        <v>323.77999999999997</v>
      </c>
      <c r="U41" s="3">
        <f t="shared" si="36"/>
        <v>2472.09</v>
      </c>
      <c r="W41" s="3" t="s">
        <v>207</v>
      </c>
      <c r="X41" s="23">
        <f>ROUND(AVERAGE(O41:T41)*(1+$X$3),2)</f>
        <v>377.77</v>
      </c>
      <c r="Y41" s="13" t="s">
        <v>316</v>
      </c>
      <c r="Z41" s="3">
        <f>+$X41</f>
        <v>377.77</v>
      </c>
      <c r="AA41" s="3">
        <f t="shared" ref="AA41:AK41" si="38">+$X41</f>
        <v>377.77</v>
      </c>
      <c r="AB41" s="3">
        <f t="shared" si="38"/>
        <v>377.77</v>
      </c>
      <c r="AC41" s="3">
        <f t="shared" si="38"/>
        <v>377.77</v>
      </c>
      <c r="AD41" s="3">
        <f t="shared" si="38"/>
        <v>377.77</v>
      </c>
      <c r="AE41" s="3">
        <f t="shared" si="38"/>
        <v>377.77</v>
      </c>
      <c r="AF41" s="3">
        <f t="shared" si="38"/>
        <v>377.77</v>
      </c>
      <c r="AG41" s="3">
        <f t="shared" si="38"/>
        <v>377.77</v>
      </c>
      <c r="AH41" s="3">
        <f t="shared" si="38"/>
        <v>377.77</v>
      </c>
      <c r="AI41" s="3">
        <f t="shared" si="38"/>
        <v>377.77</v>
      </c>
      <c r="AJ41" s="3">
        <f t="shared" si="38"/>
        <v>377.77</v>
      </c>
      <c r="AK41" s="3">
        <f t="shared" si="38"/>
        <v>377.77</v>
      </c>
      <c r="AL41" s="3">
        <f t="shared" si="33"/>
        <v>4533.24</v>
      </c>
      <c r="AM41" s="72"/>
      <c r="AN41" s="3">
        <v>3170</v>
      </c>
    </row>
    <row r="42" spans="1:40" ht="15" customHeight="1" x14ac:dyDescent="0.2">
      <c r="A42" s="2"/>
      <c r="B42" s="2"/>
      <c r="C42" s="2"/>
      <c r="D42" s="2"/>
      <c r="E42" s="2"/>
      <c r="F42" s="2" t="s">
        <v>96</v>
      </c>
      <c r="G42" s="2"/>
      <c r="H42" s="2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>
        <f t="shared" si="36"/>
        <v>0</v>
      </c>
      <c r="W42" s="69" t="s">
        <v>329</v>
      </c>
      <c r="X42" s="28">
        <f>5*40</f>
        <v>200</v>
      </c>
      <c r="Y42" s="26" t="s">
        <v>320</v>
      </c>
      <c r="Z42" s="69">
        <f>+$X$42</f>
        <v>200</v>
      </c>
      <c r="AA42" s="69">
        <f t="shared" ref="AA42:AK42" si="39">+$X$42</f>
        <v>200</v>
      </c>
      <c r="AB42" s="69">
        <f t="shared" si="39"/>
        <v>200</v>
      </c>
      <c r="AC42" s="69">
        <f t="shared" si="39"/>
        <v>200</v>
      </c>
      <c r="AD42" s="69">
        <f t="shared" si="39"/>
        <v>200</v>
      </c>
      <c r="AE42" s="69">
        <f t="shared" si="39"/>
        <v>200</v>
      </c>
      <c r="AF42" s="69">
        <f t="shared" si="39"/>
        <v>200</v>
      </c>
      <c r="AG42" s="69">
        <f t="shared" si="39"/>
        <v>200</v>
      </c>
      <c r="AH42" s="69">
        <f t="shared" si="39"/>
        <v>200</v>
      </c>
      <c r="AI42" s="69">
        <f t="shared" si="39"/>
        <v>200</v>
      </c>
      <c r="AJ42" s="69">
        <f t="shared" si="39"/>
        <v>200</v>
      </c>
      <c r="AK42" s="69">
        <f t="shared" si="39"/>
        <v>200</v>
      </c>
      <c r="AL42" s="3">
        <f t="shared" si="33"/>
        <v>2400</v>
      </c>
      <c r="AM42" s="72"/>
      <c r="AN42" s="3">
        <v>4015</v>
      </c>
    </row>
    <row r="43" spans="1:40" ht="15" customHeight="1" x14ac:dyDescent="0.2">
      <c r="A43" s="2"/>
      <c r="B43" s="2"/>
      <c r="C43" s="2"/>
      <c r="D43" s="2"/>
      <c r="E43" s="2"/>
      <c r="F43" s="2" t="s">
        <v>97</v>
      </c>
      <c r="G43" s="2"/>
      <c r="H43" s="2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>
        <f t="shared" si="36"/>
        <v>0</v>
      </c>
      <c r="W43" s="13" t="s">
        <v>237</v>
      </c>
      <c r="X43" s="23"/>
      <c r="Y43" s="13" t="s">
        <v>321</v>
      </c>
      <c r="Z43" s="3">
        <f>+'Contract Ops'!K138</f>
        <v>99.76</v>
      </c>
      <c r="AA43" s="3">
        <f>+'Contract Ops'!L138</f>
        <v>99.76</v>
      </c>
      <c r="AB43" s="3">
        <f>+'Contract Ops'!M138</f>
        <v>99.76</v>
      </c>
      <c r="AC43" s="3">
        <f>+'Contract Ops'!N138</f>
        <v>99.76</v>
      </c>
      <c r="AD43" s="3">
        <f>+'Contract Ops'!O138</f>
        <v>99.76</v>
      </c>
      <c r="AE43" s="3">
        <f>+'Contract Ops'!P138</f>
        <v>99.76</v>
      </c>
      <c r="AF43" s="3">
        <f>+'Contract Ops'!Q138</f>
        <v>99.76</v>
      </c>
      <c r="AG43" s="3">
        <f>+'Contract Ops'!R138</f>
        <v>99.76</v>
      </c>
      <c r="AH43" s="3">
        <f>+'Contract Ops'!S138</f>
        <v>99.76</v>
      </c>
      <c r="AI43" s="3">
        <f>+'Contract Ops'!T138</f>
        <v>99.76</v>
      </c>
      <c r="AJ43" s="3">
        <f>+'Contract Ops'!U138</f>
        <v>99.76</v>
      </c>
      <c r="AK43" s="3">
        <f>+'Contract Ops'!V138</f>
        <v>99.76</v>
      </c>
      <c r="AL43" s="3">
        <f t="shared" si="33"/>
        <v>1197.1199999999999</v>
      </c>
      <c r="AM43" s="72"/>
      <c r="AN43" s="3">
        <v>0</v>
      </c>
    </row>
    <row r="44" spans="1:40" ht="15" customHeight="1" x14ac:dyDescent="0.2">
      <c r="A44" s="2"/>
      <c r="B44" s="2"/>
      <c r="C44" s="2"/>
      <c r="D44" s="2"/>
      <c r="E44" s="2"/>
      <c r="F44" s="2" t="s">
        <v>98</v>
      </c>
      <c r="G44" s="2"/>
      <c r="H44" s="2"/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71.83</v>
      </c>
      <c r="S44" s="3">
        <v>71.83</v>
      </c>
      <c r="T44" s="3">
        <v>71.83</v>
      </c>
      <c r="U44" s="3">
        <f t="shared" si="36"/>
        <v>215.49</v>
      </c>
      <c r="W44" s="13" t="s">
        <v>307</v>
      </c>
      <c r="X44" s="2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>
        <f t="shared" si="33"/>
        <v>0</v>
      </c>
      <c r="AM44" s="72"/>
      <c r="AN44" s="3"/>
    </row>
    <row r="45" spans="1:40" ht="15" customHeight="1" x14ac:dyDescent="0.2">
      <c r="A45" s="2"/>
      <c r="B45" s="2"/>
      <c r="C45" s="2"/>
      <c r="D45" s="2"/>
      <c r="E45" s="2"/>
      <c r="F45" s="2" t="s">
        <v>99</v>
      </c>
      <c r="G45" s="2"/>
      <c r="H45" s="2"/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190.25</v>
      </c>
      <c r="Q45" s="3">
        <v>190.25</v>
      </c>
      <c r="R45" s="3">
        <v>190.25</v>
      </c>
      <c r="S45" s="3">
        <v>190.25</v>
      </c>
      <c r="T45" s="3">
        <v>87.91</v>
      </c>
      <c r="U45" s="3">
        <f t="shared" si="36"/>
        <v>848.91</v>
      </c>
      <c r="W45" s="13" t="s">
        <v>208</v>
      </c>
      <c r="X45" s="23"/>
      <c r="Y45" s="13" t="s">
        <v>322</v>
      </c>
      <c r="Z45" s="3">
        <v>90.84</v>
      </c>
      <c r="AA45" s="3">
        <v>84.98</v>
      </c>
      <c r="AB45" s="3">
        <v>90.84</v>
      </c>
      <c r="AC45" s="3">
        <v>87.91</v>
      </c>
      <c r="AD45" s="3">
        <v>90.84</v>
      </c>
      <c r="AE45" s="3">
        <v>87.91</v>
      </c>
      <c r="AF45" s="3">
        <v>90.84</v>
      </c>
      <c r="AG45" s="3">
        <v>90.85</v>
      </c>
      <c r="AH45" s="71">
        <v>95</v>
      </c>
      <c r="AI45" s="71">
        <v>95</v>
      </c>
      <c r="AJ45" s="71">
        <v>95</v>
      </c>
      <c r="AK45" s="71">
        <v>95</v>
      </c>
      <c r="AL45" s="3">
        <f t="shared" si="33"/>
        <v>1095.01</v>
      </c>
      <c r="AM45" s="72"/>
      <c r="AN45" s="3">
        <v>2090.8000000000002</v>
      </c>
    </row>
    <row r="46" spans="1:40" ht="15" customHeight="1" x14ac:dyDescent="0.2">
      <c r="A46" s="2"/>
      <c r="B46" s="2"/>
      <c r="C46" s="2"/>
      <c r="D46" s="2"/>
      <c r="E46" s="2"/>
      <c r="F46" s="2" t="s">
        <v>100</v>
      </c>
      <c r="G46" s="2"/>
      <c r="H46" s="2"/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5497.56</v>
      </c>
      <c r="S46" s="3">
        <v>1852.44</v>
      </c>
      <c r="T46" s="3">
        <v>215.29</v>
      </c>
      <c r="U46" s="3">
        <f t="shared" si="36"/>
        <v>7565.29</v>
      </c>
      <c r="W46" s="13" t="s">
        <v>208</v>
      </c>
      <c r="X46" s="23"/>
      <c r="Y46" s="13" t="s">
        <v>322</v>
      </c>
      <c r="Z46" s="3">
        <v>222.47</v>
      </c>
      <c r="AA46" s="3">
        <v>208.11</v>
      </c>
      <c r="AB46" s="3">
        <v>222.47</v>
      </c>
      <c r="AC46" s="3">
        <v>215.29</v>
      </c>
      <c r="AD46" s="3">
        <v>222.47</v>
      </c>
      <c r="AE46" s="3">
        <v>215.29</v>
      </c>
      <c r="AF46" s="3">
        <v>222.47</v>
      </c>
      <c r="AG46" s="3">
        <v>222.44</v>
      </c>
      <c r="AH46" s="71">
        <v>225</v>
      </c>
      <c r="AI46" s="71">
        <v>225</v>
      </c>
      <c r="AJ46" s="71">
        <v>225</v>
      </c>
      <c r="AK46" s="71">
        <v>225</v>
      </c>
      <c r="AL46" s="3">
        <f t="shared" si="33"/>
        <v>2651.01</v>
      </c>
      <c r="AM46" s="72"/>
      <c r="AN46" s="3">
        <v>0</v>
      </c>
    </row>
    <row r="47" spans="1:40" ht="15" customHeight="1" x14ac:dyDescent="0.2">
      <c r="A47" s="2"/>
      <c r="B47" s="2"/>
      <c r="C47" s="2"/>
      <c r="D47" s="2"/>
      <c r="E47" s="2"/>
      <c r="F47" s="2" t="s">
        <v>101</v>
      </c>
      <c r="G47" s="2"/>
      <c r="H47" s="2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X47" s="2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72"/>
      <c r="AN47" s="3"/>
    </row>
    <row r="48" spans="1:40" ht="15" customHeight="1" thickBot="1" x14ac:dyDescent="0.25">
      <c r="A48" s="2"/>
      <c r="B48" s="2"/>
      <c r="C48" s="2"/>
      <c r="D48" s="2"/>
      <c r="E48" s="2"/>
      <c r="F48" s="2"/>
      <c r="G48" s="2" t="s">
        <v>102</v>
      </c>
      <c r="H48" s="2"/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120.83</v>
      </c>
      <c r="O48" s="4">
        <v>120.83</v>
      </c>
      <c r="P48" s="4">
        <v>120.83</v>
      </c>
      <c r="Q48" s="4">
        <v>120.83</v>
      </c>
      <c r="R48" s="4">
        <v>120.83</v>
      </c>
      <c r="S48" s="4">
        <v>120.83</v>
      </c>
      <c r="T48" s="4">
        <v>120.83</v>
      </c>
      <c r="U48" s="4">
        <f>ROUND(SUM(I48:T48),5)</f>
        <v>845.81</v>
      </c>
      <c r="W48" s="3" t="s">
        <v>207</v>
      </c>
      <c r="X48" s="23">
        <f>ROUND(AVERAGE(O48:T48)*(1+$X$3),2)</f>
        <v>123.25</v>
      </c>
      <c r="Y48" s="13" t="s">
        <v>323</v>
      </c>
      <c r="Z48" s="4">
        <f>+$X48</f>
        <v>123.25</v>
      </c>
      <c r="AA48" s="4">
        <f t="shared" ref="AA48:AK48" si="40">+$X48</f>
        <v>123.25</v>
      </c>
      <c r="AB48" s="4">
        <f t="shared" si="40"/>
        <v>123.25</v>
      </c>
      <c r="AC48" s="4">
        <f t="shared" si="40"/>
        <v>123.25</v>
      </c>
      <c r="AD48" s="4">
        <f t="shared" si="40"/>
        <v>123.25</v>
      </c>
      <c r="AE48" s="4">
        <f t="shared" si="40"/>
        <v>123.25</v>
      </c>
      <c r="AF48" s="4">
        <f t="shared" si="40"/>
        <v>123.25</v>
      </c>
      <c r="AG48" s="4">
        <f t="shared" si="40"/>
        <v>123.25</v>
      </c>
      <c r="AH48" s="4">
        <f t="shared" si="40"/>
        <v>123.25</v>
      </c>
      <c r="AI48" s="4">
        <f t="shared" si="40"/>
        <v>123.25</v>
      </c>
      <c r="AJ48" s="4">
        <f t="shared" si="40"/>
        <v>123.25</v>
      </c>
      <c r="AK48" s="4">
        <f t="shared" si="40"/>
        <v>123.25</v>
      </c>
      <c r="AL48" s="4">
        <f>ROUND(SUM(Z48:AK48),5)</f>
        <v>1479</v>
      </c>
      <c r="AM48" s="72"/>
      <c r="AN48" s="4">
        <v>335</v>
      </c>
    </row>
    <row r="49" spans="1:40" ht="15" customHeight="1" x14ac:dyDescent="0.2">
      <c r="A49" s="2"/>
      <c r="B49" s="2"/>
      <c r="C49" s="2"/>
      <c r="D49" s="2"/>
      <c r="E49" s="2"/>
      <c r="F49" s="2" t="s">
        <v>103</v>
      </c>
      <c r="G49" s="2"/>
      <c r="H49" s="2"/>
      <c r="I49" s="3">
        <f t="shared" ref="I49:U49" si="41">ROUND(SUM(I47:I48),5)</f>
        <v>0</v>
      </c>
      <c r="J49" s="3">
        <f t="shared" si="41"/>
        <v>0</v>
      </c>
      <c r="K49" s="3">
        <f t="shared" si="41"/>
        <v>0</v>
      </c>
      <c r="L49" s="3">
        <f t="shared" si="41"/>
        <v>0</v>
      </c>
      <c r="M49" s="3">
        <f t="shared" si="41"/>
        <v>0</v>
      </c>
      <c r="N49" s="3">
        <f t="shared" si="41"/>
        <v>120.83</v>
      </c>
      <c r="O49" s="3">
        <f t="shared" si="41"/>
        <v>120.83</v>
      </c>
      <c r="P49" s="3">
        <f t="shared" si="41"/>
        <v>120.83</v>
      </c>
      <c r="Q49" s="3">
        <f t="shared" si="41"/>
        <v>120.83</v>
      </c>
      <c r="R49" s="3">
        <f t="shared" si="41"/>
        <v>120.83</v>
      </c>
      <c r="S49" s="3">
        <f t="shared" si="41"/>
        <v>120.83</v>
      </c>
      <c r="T49" s="3">
        <f t="shared" si="41"/>
        <v>120.83</v>
      </c>
      <c r="U49" s="3">
        <f t="shared" si="41"/>
        <v>845.81</v>
      </c>
      <c r="Z49" s="3">
        <f t="shared" ref="Z49:AN49" si="42">ROUND(SUM(Z47:Z48),5)</f>
        <v>123.25</v>
      </c>
      <c r="AA49" s="3">
        <f t="shared" si="42"/>
        <v>123.25</v>
      </c>
      <c r="AB49" s="3">
        <f t="shared" si="42"/>
        <v>123.25</v>
      </c>
      <c r="AC49" s="3">
        <f t="shared" si="42"/>
        <v>123.25</v>
      </c>
      <c r="AD49" s="3">
        <f t="shared" si="42"/>
        <v>123.25</v>
      </c>
      <c r="AE49" s="3">
        <f t="shared" si="42"/>
        <v>123.25</v>
      </c>
      <c r="AF49" s="3">
        <f t="shared" si="42"/>
        <v>123.25</v>
      </c>
      <c r="AG49" s="3">
        <f t="shared" si="42"/>
        <v>123.25</v>
      </c>
      <c r="AH49" s="3">
        <f t="shared" si="42"/>
        <v>123.25</v>
      </c>
      <c r="AI49" s="3">
        <f t="shared" si="42"/>
        <v>123.25</v>
      </c>
      <c r="AJ49" s="3">
        <f t="shared" si="42"/>
        <v>123.25</v>
      </c>
      <c r="AK49" s="3">
        <f t="shared" si="42"/>
        <v>123.25</v>
      </c>
      <c r="AL49" s="3">
        <f t="shared" si="42"/>
        <v>1479</v>
      </c>
      <c r="AM49" s="72"/>
      <c r="AN49" s="3">
        <f t="shared" si="42"/>
        <v>335</v>
      </c>
    </row>
    <row r="50" spans="1:40" ht="15" customHeight="1" x14ac:dyDescent="0.2">
      <c r="A50" s="2"/>
      <c r="B50" s="2"/>
      <c r="C50" s="2"/>
      <c r="D50" s="2"/>
      <c r="E50" s="2"/>
      <c r="F50" s="2" t="s">
        <v>104</v>
      </c>
      <c r="G50" s="2"/>
      <c r="H50" s="2"/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950.69</v>
      </c>
      <c r="T50" s="3">
        <v>0</v>
      </c>
      <c r="U50" s="3">
        <f t="shared" ref="U50:U53" si="43">ROUND(SUM(I50:T50),5)</f>
        <v>950.69</v>
      </c>
      <c r="W50" s="26" t="s">
        <v>306</v>
      </c>
      <c r="X50" s="27">
        <v>2000</v>
      </c>
      <c r="Y50" s="13" t="s">
        <v>323</v>
      </c>
      <c r="Z50" s="3">
        <f>ROUND($X$50/$AL$16*Z16,2)</f>
        <v>159.65</v>
      </c>
      <c r="AA50" s="3">
        <f t="shared" ref="AA50:AK50" si="44">ROUND($X$50/$AL$16*AA16,2)</f>
        <v>166.21</v>
      </c>
      <c r="AB50" s="3">
        <f t="shared" si="44"/>
        <v>153.05000000000001</v>
      </c>
      <c r="AC50" s="3">
        <f t="shared" si="44"/>
        <v>159.13999999999999</v>
      </c>
      <c r="AD50" s="3">
        <f t="shared" si="44"/>
        <v>162.55000000000001</v>
      </c>
      <c r="AE50" s="3">
        <f t="shared" si="44"/>
        <v>168.95</v>
      </c>
      <c r="AF50" s="3">
        <f t="shared" si="44"/>
        <v>172.8</v>
      </c>
      <c r="AG50" s="3">
        <f t="shared" si="44"/>
        <v>192.22</v>
      </c>
      <c r="AH50" s="3">
        <f t="shared" si="44"/>
        <v>172.62</v>
      </c>
      <c r="AI50" s="3">
        <f t="shared" si="44"/>
        <v>168.45</v>
      </c>
      <c r="AJ50" s="3">
        <f t="shared" si="44"/>
        <v>163.33000000000001</v>
      </c>
      <c r="AK50" s="3">
        <f t="shared" si="44"/>
        <v>161.02000000000001</v>
      </c>
      <c r="AL50" s="3">
        <f>ROUND(SUM(Z50:AK50),5)</f>
        <v>1999.99</v>
      </c>
      <c r="AM50" s="72"/>
      <c r="AN50" s="3">
        <v>14112.49</v>
      </c>
    </row>
    <row r="51" spans="1:40" ht="15" customHeight="1" x14ac:dyDescent="0.2">
      <c r="A51" s="2"/>
      <c r="B51" s="2"/>
      <c r="C51" s="2"/>
      <c r="D51" s="2"/>
      <c r="E51" s="2"/>
      <c r="F51" s="2" t="s">
        <v>105</v>
      </c>
      <c r="G51" s="2"/>
      <c r="H51" s="2"/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85.94</v>
      </c>
      <c r="O51" s="3">
        <v>97.08</v>
      </c>
      <c r="P51" s="3">
        <v>108.12</v>
      </c>
      <c r="Q51" s="3">
        <v>101.33</v>
      </c>
      <c r="R51" s="3">
        <v>102.33</v>
      </c>
      <c r="S51" s="3">
        <v>131.63999999999999</v>
      </c>
      <c r="T51" s="3">
        <v>101.58</v>
      </c>
      <c r="U51" s="3">
        <f t="shared" si="43"/>
        <v>728.02</v>
      </c>
      <c r="W51" s="13" t="s">
        <v>238</v>
      </c>
      <c r="X51" s="22">
        <v>0.01</v>
      </c>
      <c r="Y51" s="13" t="s">
        <v>324</v>
      </c>
      <c r="Z51" s="3">
        <f>ROUND($X51*Z$17,2)</f>
        <v>201.34</v>
      </c>
      <c r="AA51" s="3">
        <f t="shared" ref="AA51:AK51" si="45">ROUND($X51*AA$17,2)</f>
        <v>209.61</v>
      </c>
      <c r="AB51" s="3">
        <f t="shared" si="45"/>
        <v>193.01</v>
      </c>
      <c r="AC51" s="3">
        <f t="shared" si="45"/>
        <v>200.7</v>
      </c>
      <c r="AD51" s="3">
        <f t="shared" si="45"/>
        <v>204.99</v>
      </c>
      <c r="AE51" s="3">
        <f t="shared" si="45"/>
        <v>213.07</v>
      </c>
      <c r="AF51" s="3">
        <f t="shared" si="45"/>
        <v>217.92</v>
      </c>
      <c r="AG51" s="3">
        <f t="shared" si="45"/>
        <v>242.41</v>
      </c>
      <c r="AH51" s="3">
        <f t="shared" si="45"/>
        <v>217.69</v>
      </c>
      <c r="AI51" s="3">
        <f t="shared" si="45"/>
        <v>212.44</v>
      </c>
      <c r="AJ51" s="3">
        <f t="shared" si="45"/>
        <v>205.98</v>
      </c>
      <c r="AK51" s="3">
        <f t="shared" si="45"/>
        <v>203.07</v>
      </c>
      <c r="AL51" s="3">
        <f>ROUND(SUM(Z51:AK51),5)</f>
        <v>2522.23</v>
      </c>
      <c r="AM51" s="72"/>
      <c r="AN51" s="3">
        <v>1093.98</v>
      </c>
    </row>
    <row r="52" spans="1:40" ht="15" customHeight="1" x14ac:dyDescent="0.2">
      <c r="A52" s="2"/>
      <c r="B52" s="2"/>
      <c r="C52" s="2"/>
      <c r="D52" s="2"/>
      <c r="E52" s="2"/>
      <c r="F52" s="2" t="s">
        <v>106</v>
      </c>
      <c r="G52" s="2"/>
      <c r="H52" s="2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72"/>
      <c r="AN52" s="3"/>
    </row>
    <row r="53" spans="1:40" ht="15" customHeight="1" x14ac:dyDescent="0.2">
      <c r="A53" s="2"/>
      <c r="B53" s="2"/>
      <c r="C53" s="2"/>
      <c r="D53" s="2"/>
      <c r="E53" s="2"/>
      <c r="F53" s="2"/>
      <c r="G53" s="2" t="s">
        <v>121</v>
      </c>
      <c r="H53" s="2"/>
      <c r="I53" s="3"/>
      <c r="J53" s="3"/>
      <c r="K53" s="3"/>
      <c r="L53" s="3"/>
      <c r="M53" s="3"/>
      <c r="N53" s="3"/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289.66000000000003</v>
      </c>
      <c r="U53" s="3">
        <f t="shared" si="43"/>
        <v>289.66000000000003</v>
      </c>
      <c r="W53" s="3" t="s">
        <v>207</v>
      </c>
      <c r="X53" s="23">
        <f>ROUND(AVERAGE(O53:T53)*(1+$X$3),2)</f>
        <v>49.24</v>
      </c>
      <c r="Y53" s="13" t="s">
        <v>320</v>
      </c>
      <c r="Z53" s="3">
        <f>+$X53</f>
        <v>49.24</v>
      </c>
      <c r="AA53" s="3">
        <f t="shared" ref="AA53:AK54" si="46">+$X53</f>
        <v>49.24</v>
      </c>
      <c r="AB53" s="3">
        <f t="shared" si="46"/>
        <v>49.24</v>
      </c>
      <c r="AC53" s="3">
        <f t="shared" si="46"/>
        <v>49.24</v>
      </c>
      <c r="AD53" s="3">
        <f t="shared" si="46"/>
        <v>49.24</v>
      </c>
      <c r="AE53" s="3">
        <f t="shared" si="46"/>
        <v>49.24</v>
      </c>
      <c r="AF53" s="3">
        <f t="shared" si="46"/>
        <v>49.24</v>
      </c>
      <c r="AG53" s="3">
        <f t="shared" si="46"/>
        <v>49.24</v>
      </c>
      <c r="AH53" s="3">
        <f t="shared" si="46"/>
        <v>49.24</v>
      </c>
      <c r="AI53" s="3">
        <f t="shared" si="46"/>
        <v>49.24</v>
      </c>
      <c r="AJ53" s="3">
        <f t="shared" si="46"/>
        <v>49.24</v>
      </c>
      <c r="AK53" s="3">
        <f t="shared" si="46"/>
        <v>49.24</v>
      </c>
      <c r="AL53" s="5">
        <f>ROUND(SUM(Z53:AK53),5)</f>
        <v>590.88</v>
      </c>
      <c r="AM53" s="72"/>
      <c r="AN53" s="3"/>
    </row>
    <row r="54" spans="1:40" ht="15" customHeight="1" thickBot="1" x14ac:dyDescent="0.25">
      <c r="A54" s="2"/>
      <c r="B54" s="2"/>
      <c r="C54" s="2"/>
      <c r="D54" s="2"/>
      <c r="E54" s="2"/>
      <c r="F54" s="2"/>
      <c r="G54" s="2" t="s">
        <v>107</v>
      </c>
      <c r="H54" s="2"/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60</v>
      </c>
      <c r="O54" s="5">
        <v>10</v>
      </c>
      <c r="P54" s="5">
        <v>167.99</v>
      </c>
      <c r="Q54" s="5">
        <v>348.42</v>
      </c>
      <c r="R54" s="5">
        <v>491.62</v>
      </c>
      <c r="S54" s="5">
        <v>435.71</v>
      </c>
      <c r="T54" s="5">
        <v>441.94</v>
      </c>
      <c r="U54" s="5">
        <f>ROUND(SUM(I54:T54),5)</f>
        <v>1955.68</v>
      </c>
      <c r="W54" s="3" t="s">
        <v>207</v>
      </c>
      <c r="X54" s="23">
        <f>ROUND(AVERAGE(O54:T54)*(1+$X$3),2)</f>
        <v>322.27</v>
      </c>
      <c r="Y54" s="13" t="s">
        <v>325</v>
      </c>
      <c r="Z54" s="3">
        <f>+$X54</f>
        <v>322.27</v>
      </c>
      <c r="AA54" s="3">
        <f t="shared" si="46"/>
        <v>322.27</v>
      </c>
      <c r="AB54" s="3">
        <f t="shared" si="46"/>
        <v>322.27</v>
      </c>
      <c r="AC54" s="3">
        <f t="shared" si="46"/>
        <v>322.27</v>
      </c>
      <c r="AD54" s="3">
        <f t="shared" si="46"/>
        <v>322.27</v>
      </c>
      <c r="AE54" s="3">
        <f t="shared" si="46"/>
        <v>322.27</v>
      </c>
      <c r="AF54" s="3">
        <f t="shared" si="46"/>
        <v>322.27</v>
      </c>
      <c r="AG54" s="3">
        <f t="shared" si="46"/>
        <v>322.27</v>
      </c>
      <c r="AH54" s="3">
        <f t="shared" si="46"/>
        <v>322.27</v>
      </c>
      <c r="AI54" s="3">
        <f t="shared" si="46"/>
        <v>322.27</v>
      </c>
      <c r="AJ54" s="3">
        <f t="shared" si="46"/>
        <v>322.27</v>
      </c>
      <c r="AK54" s="3">
        <f t="shared" si="46"/>
        <v>322.27</v>
      </c>
      <c r="AL54" s="5">
        <f>ROUND(SUM(Z54:AK54),5)</f>
        <v>3867.24</v>
      </c>
      <c r="AM54" s="72"/>
      <c r="AN54" s="3">
        <v>1170.8</v>
      </c>
    </row>
    <row r="55" spans="1:40" ht="15" customHeight="1" thickBot="1" x14ac:dyDescent="0.25">
      <c r="A55" s="2"/>
      <c r="B55" s="2"/>
      <c r="C55" s="2"/>
      <c r="D55" s="2"/>
      <c r="E55" s="2"/>
      <c r="F55" s="2" t="s">
        <v>108</v>
      </c>
      <c r="G55" s="2"/>
      <c r="H55" s="2"/>
      <c r="I55" s="7">
        <f t="shared" ref="I55:T55" si="47">ROUND(SUM(I52:I54),5)</f>
        <v>0</v>
      </c>
      <c r="J55" s="7">
        <f t="shared" si="47"/>
        <v>0</v>
      </c>
      <c r="K55" s="7">
        <f t="shared" si="47"/>
        <v>0</v>
      </c>
      <c r="L55" s="7">
        <f t="shared" si="47"/>
        <v>0</v>
      </c>
      <c r="M55" s="7">
        <f t="shared" si="47"/>
        <v>0</v>
      </c>
      <c r="N55" s="7">
        <f t="shared" si="47"/>
        <v>60</v>
      </c>
      <c r="O55" s="7">
        <f t="shared" si="47"/>
        <v>10</v>
      </c>
      <c r="P55" s="7">
        <f t="shared" si="47"/>
        <v>167.99</v>
      </c>
      <c r="Q55" s="7">
        <f t="shared" si="47"/>
        <v>348.42</v>
      </c>
      <c r="R55" s="7">
        <f t="shared" si="47"/>
        <v>491.62</v>
      </c>
      <c r="S55" s="7">
        <f t="shared" si="47"/>
        <v>435.71</v>
      </c>
      <c r="T55" s="7">
        <f t="shared" si="47"/>
        <v>731.6</v>
      </c>
      <c r="U55" s="7">
        <f t="shared" ref="U55" si="48">ROUND(SUM(U52:U54),5)</f>
        <v>2245.34</v>
      </c>
      <c r="Z55" s="7">
        <f t="shared" ref="Z55:AK55" si="49">ROUND(SUM(Z52:Z54),5)</f>
        <v>371.51</v>
      </c>
      <c r="AA55" s="7">
        <f t="shared" si="49"/>
        <v>371.51</v>
      </c>
      <c r="AB55" s="7">
        <f t="shared" si="49"/>
        <v>371.51</v>
      </c>
      <c r="AC55" s="7">
        <f t="shared" si="49"/>
        <v>371.51</v>
      </c>
      <c r="AD55" s="7">
        <f t="shared" si="49"/>
        <v>371.51</v>
      </c>
      <c r="AE55" s="7">
        <f t="shared" si="49"/>
        <v>371.51</v>
      </c>
      <c r="AF55" s="7">
        <f t="shared" si="49"/>
        <v>371.51</v>
      </c>
      <c r="AG55" s="7">
        <f t="shared" si="49"/>
        <v>371.51</v>
      </c>
      <c r="AH55" s="7">
        <f t="shared" si="49"/>
        <v>371.51</v>
      </c>
      <c r="AI55" s="7">
        <f t="shared" si="49"/>
        <v>371.51</v>
      </c>
      <c r="AJ55" s="7">
        <f t="shared" si="49"/>
        <v>371.51</v>
      </c>
      <c r="AK55" s="7">
        <f t="shared" si="49"/>
        <v>371.51</v>
      </c>
      <c r="AL55" s="7">
        <f t="shared" ref="AL55:AN55" si="50">ROUND(SUM(AL52:AL54),5)</f>
        <v>4458.12</v>
      </c>
      <c r="AM55" s="72"/>
      <c r="AN55" s="7">
        <f t="shared" si="50"/>
        <v>1170.8</v>
      </c>
    </row>
    <row r="56" spans="1:40" ht="15" customHeight="1" x14ac:dyDescent="0.2">
      <c r="A56" s="2"/>
      <c r="B56" s="2"/>
      <c r="C56" s="2"/>
      <c r="D56" s="2"/>
      <c r="E56" s="2" t="s">
        <v>56</v>
      </c>
      <c r="F56" s="2"/>
      <c r="G56" s="2"/>
      <c r="H56" s="2"/>
      <c r="I56" s="3">
        <f t="shared" ref="I56:S56" si="51">ROUND(SUM(I28:I31)+I34+SUM(I38:I46)+SUM(I49:I51)+I55,5)</f>
        <v>0</v>
      </c>
      <c r="J56" s="3">
        <f t="shared" si="51"/>
        <v>0</v>
      </c>
      <c r="K56" s="3">
        <f t="shared" si="51"/>
        <v>0</v>
      </c>
      <c r="L56" s="3">
        <f t="shared" si="51"/>
        <v>0</v>
      </c>
      <c r="M56" s="3">
        <f t="shared" si="51"/>
        <v>0</v>
      </c>
      <c r="N56" s="3">
        <f t="shared" si="51"/>
        <v>12292.2</v>
      </c>
      <c r="O56" s="3">
        <f t="shared" si="51"/>
        <v>16064.8</v>
      </c>
      <c r="P56" s="3">
        <f t="shared" si="51"/>
        <v>16662.64</v>
      </c>
      <c r="Q56" s="3">
        <f t="shared" si="51"/>
        <v>17785.25</v>
      </c>
      <c r="R56" s="3">
        <f t="shared" si="51"/>
        <v>20965.72</v>
      </c>
      <c r="S56" s="3">
        <f t="shared" si="51"/>
        <v>19915.080000000002</v>
      </c>
      <c r="T56" s="3">
        <f t="shared" ref="T56:U56" si="52">ROUND(SUM(T28:T31)+T34+SUM(T38:T46)+SUM(T49:T51)+T55,5)</f>
        <v>30398.55</v>
      </c>
      <c r="U56" s="3">
        <f t="shared" si="52"/>
        <v>134084.24</v>
      </c>
      <c r="Z56" s="3">
        <f>ROUND(SUM(Z28:Z31)+Z34+SUM(Z38:Z46)+SUM(Z49:Z51)+Z55,5)</f>
        <v>14494.96</v>
      </c>
      <c r="AA56" s="3">
        <f t="shared" ref="AA56:AK56" si="53">ROUND(SUM(AA28:AA31)+AA34+SUM(AA38:AA46)+SUM(AA49:AA51)+AA55,5)</f>
        <v>14489.57</v>
      </c>
      <c r="AB56" s="3">
        <f t="shared" si="53"/>
        <v>14730.03</v>
      </c>
      <c r="AC56" s="3">
        <f t="shared" si="53"/>
        <v>14983.7</v>
      </c>
      <c r="AD56" s="3">
        <f t="shared" si="53"/>
        <v>15001.51</v>
      </c>
      <c r="AE56" s="3">
        <f t="shared" si="53"/>
        <v>15005.88</v>
      </c>
      <c r="AF56" s="3">
        <f t="shared" si="53"/>
        <v>15024.69</v>
      </c>
      <c r="AG56" s="3">
        <f t="shared" si="53"/>
        <v>15068.58</v>
      </c>
      <c r="AH56" s="3">
        <f t="shared" si="53"/>
        <v>15030.97</v>
      </c>
      <c r="AI56" s="3">
        <f t="shared" si="53"/>
        <v>15021.55</v>
      </c>
      <c r="AJ56" s="3">
        <f t="shared" si="53"/>
        <v>14759.97</v>
      </c>
      <c r="AK56" s="3">
        <f t="shared" si="53"/>
        <v>14504.75</v>
      </c>
      <c r="AL56" s="3">
        <f t="shared" ref="AL56" si="54">ROUND(SUM(AL28:AL31)+AL34+SUM(AL38:AL46)+SUM(AL49:AL51)+AL55,5)</f>
        <v>178116.16</v>
      </c>
      <c r="AM56" s="72"/>
      <c r="AN56" s="3">
        <f>ROUND(SUM(AN28:AN31)+AN34+SUM(AN38:AN46)+SUM(AN49:AN51)+AN55,5)</f>
        <v>174432.47</v>
      </c>
    </row>
    <row r="57" spans="1:40" ht="15" customHeight="1" x14ac:dyDescent="0.2">
      <c r="A57" s="2"/>
      <c r="B57" s="2"/>
      <c r="C57" s="2"/>
      <c r="D57" s="2"/>
      <c r="E57" s="2" t="s">
        <v>14</v>
      </c>
      <c r="F57" s="2"/>
      <c r="G57" s="2"/>
      <c r="H57" s="2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72"/>
      <c r="AN57" s="3"/>
    </row>
    <row r="58" spans="1:40" ht="15" customHeight="1" thickBot="1" x14ac:dyDescent="0.25">
      <c r="A58" s="2"/>
      <c r="B58" s="2"/>
      <c r="C58" s="2"/>
      <c r="D58" s="2"/>
      <c r="E58" s="2"/>
      <c r="F58" s="2" t="s">
        <v>109</v>
      </c>
      <c r="G58" s="2"/>
      <c r="H58" s="2"/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6627.82</v>
      </c>
      <c r="O58" s="4">
        <v>24.53</v>
      </c>
      <c r="P58" s="4">
        <v>3388.04</v>
      </c>
      <c r="Q58" s="4">
        <v>3389.47</v>
      </c>
      <c r="R58" s="4">
        <v>3430.53</v>
      </c>
      <c r="S58" s="4">
        <v>4044.07</v>
      </c>
      <c r="T58" s="4">
        <v>9476.9500000000007</v>
      </c>
      <c r="U58" s="4">
        <f>ROUND(SUM(I58:T58),5)</f>
        <v>30381.41</v>
      </c>
      <c r="W58" s="73"/>
      <c r="X58" s="73"/>
      <c r="Y58" s="13" t="s">
        <v>310</v>
      </c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>
        <f>ROUND(SUM(Z58:AK58),5)</f>
        <v>0</v>
      </c>
      <c r="AM58" s="72"/>
      <c r="AN58" s="4"/>
    </row>
    <row r="59" spans="1:40" ht="15" customHeight="1" x14ac:dyDescent="0.2">
      <c r="A59" s="2"/>
      <c r="B59" s="2"/>
      <c r="C59" s="2"/>
      <c r="D59" s="2"/>
      <c r="E59" s="2" t="s">
        <v>15</v>
      </c>
      <c r="F59" s="2"/>
      <c r="G59" s="2"/>
      <c r="H59" s="2"/>
      <c r="I59" s="3">
        <f t="shared" ref="I59:U59" si="55">ROUND(SUM(I57:I58),5)</f>
        <v>0</v>
      </c>
      <c r="J59" s="3">
        <f t="shared" si="55"/>
        <v>0</v>
      </c>
      <c r="K59" s="3">
        <f t="shared" si="55"/>
        <v>0</v>
      </c>
      <c r="L59" s="3">
        <f t="shared" si="55"/>
        <v>0</v>
      </c>
      <c r="M59" s="3">
        <f t="shared" si="55"/>
        <v>0</v>
      </c>
      <c r="N59" s="3">
        <f t="shared" si="55"/>
        <v>6627.82</v>
      </c>
      <c r="O59" s="3">
        <f t="shared" si="55"/>
        <v>24.53</v>
      </c>
      <c r="P59" s="3">
        <f t="shared" si="55"/>
        <v>3388.04</v>
      </c>
      <c r="Q59" s="3">
        <f t="shared" si="55"/>
        <v>3389.47</v>
      </c>
      <c r="R59" s="3">
        <f t="shared" si="55"/>
        <v>3430.53</v>
      </c>
      <c r="S59" s="3">
        <f t="shared" si="55"/>
        <v>4044.07</v>
      </c>
      <c r="T59" s="3">
        <f t="shared" si="55"/>
        <v>9476.9500000000007</v>
      </c>
      <c r="U59" s="3">
        <f t="shared" si="55"/>
        <v>30381.41</v>
      </c>
      <c r="Z59" s="3">
        <f t="shared" ref="Z59:AN59" si="56">ROUND(SUM(Z57:Z58),5)</f>
        <v>0</v>
      </c>
      <c r="AA59" s="3">
        <f t="shared" si="56"/>
        <v>0</v>
      </c>
      <c r="AB59" s="3">
        <f t="shared" si="56"/>
        <v>0</v>
      </c>
      <c r="AC59" s="3">
        <f t="shared" si="56"/>
        <v>0</v>
      </c>
      <c r="AD59" s="3">
        <f t="shared" si="56"/>
        <v>0</v>
      </c>
      <c r="AE59" s="3">
        <f t="shared" si="56"/>
        <v>0</v>
      </c>
      <c r="AF59" s="3">
        <f t="shared" si="56"/>
        <v>0</v>
      </c>
      <c r="AG59" s="3">
        <f t="shared" si="56"/>
        <v>0</v>
      </c>
      <c r="AH59" s="3">
        <f t="shared" si="56"/>
        <v>0</v>
      </c>
      <c r="AI59" s="3">
        <f t="shared" si="56"/>
        <v>0</v>
      </c>
      <c r="AJ59" s="3">
        <f t="shared" si="56"/>
        <v>0</v>
      </c>
      <c r="AK59" s="3">
        <f t="shared" si="56"/>
        <v>0</v>
      </c>
      <c r="AL59" s="3">
        <f t="shared" si="56"/>
        <v>0</v>
      </c>
      <c r="AM59" s="72"/>
      <c r="AN59" s="3">
        <f t="shared" si="56"/>
        <v>0</v>
      </c>
    </row>
    <row r="60" spans="1:40" ht="15" customHeight="1" x14ac:dyDescent="0.2">
      <c r="A60" s="2"/>
      <c r="B60" s="2"/>
      <c r="C60" s="2"/>
      <c r="D60" s="2"/>
      <c r="E60" s="2" t="s">
        <v>58</v>
      </c>
      <c r="F60" s="2"/>
      <c r="G60" s="2"/>
      <c r="H60" s="2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72"/>
      <c r="AN60" s="3"/>
    </row>
    <row r="61" spans="1:40" ht="15" customHeight="1" thickBot="1" x14ac:dyDescent="0.25">
      <c r="A61" s="2"/>
      <c r="B61" s="2"/>
      <c r="C61" s="2"/>
      <c r="D61" s="2"/>
      <c r="E61" s="2"/>
      <c r="F61" s="2" t="s">
        <v>110</v>
      </c>
      <c r="G61" s="2"/>
      <c r="H61" s="2"/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-4.17</v>
      </c>
      <c r="Q61" s="4">
        <v>-4.17</v>
      </c>
      <c r="R61" s="4">
        <v>-4.17</v>
      </c>
      <c r="S61" s="4">
        <v>-12.5</v>
      </c>
      <c r="T61" s="4">
        <v>-12.5</v>
      </c>
      <c r="U61" s="4">
        <f>ROUND(SUM(I61:T61),5)</f>
        <v>-37.51</v>
      </c>
      <c r="W61" s="73"/>
      <c r="X61" s="73"/>
      <c r="Y61" s="13" t="s">
        <v>328</v>
      </c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>
        <f>ROUND(SUM(Z61:AK61),5)</f>
        <v>0</v>
      </c>
      <c r="AM61" s="72"/>
      <c r="AN61" s="4"/>
    </row>
    <row r="62" spans="1:40" ht="15" customHeight="1" x14ac:dyDescent="0.2">
      <c r="A62" s="2"/>
      <c r="B62" s="2"/>
      <c r="C62" s="2"/>
      <c r="D62" s="2"/>
      <c r="E62" s="2" t="s">
        <v>59</v>
      </c>
      <c r="F62" s="2"/>
      <c r="G62" s="2"/>
      <c r="H62" s="2"/>
      <c r="I62" s="3">
        <f t="shared" ref="I62:U62" si="57">ROUND(SUM(I60:I61),5)</f>
        <v>0</v>
      </c>
      <c r="J62" s="3">
        <f t="shared" si="57"/>
        <v>0</v>
      </c>
      <c r="K62" s="3">
        <f t="shared" si="57"/>
        <v>0</v>
      </c>
      <c r="L62" s="3">
        <f t="shared" si="57"/>
        <v>0</v>
      </c>
      <c r="M62" s="3">
        <f t="shared" si="57"/>
        <v>0</v>
      </c>
      <c r="N62" s="3">
        <f t="shared" si="57"/>
        <v>0</v>
      </c>
      <c r="O62" s="3">
        <f t="shared" si="57"/>
        <v>0</v>
      </c>
      <c r="P62" s="3">
        <f t="shared" si="57"/>
        <v>-4.17</v>
      </c>
      <c r="Q62" s="3">
        <f t="shared" si="57"/>
        <v>-4.17</v>
      </c>
      <c r="R62" s="3">
        <f t="shared" si="57"/>
        <v>-4.17</v>
      </c>
      <c r="S62" s="3">
        <f t="shared" si="57"/>
        <v>-12.5</v>
      </c>
      <c r="T62" s="3">
        <f t="shared" si="57"/>
        <v>-12.5</v>
      </c>
      <c r="U62" s="3">
        <f t="shared" si="57"/>
        <v>-37.51</v>
      </c>
      <c r="Z62" s="3">
        <f t="shared" ref="Z62:AN62" si="58">ROUND(SUM(Z60:Z61),5)</f>
        <v>0</v>
      </c>
      <c r="AA62" s="3">
        <f t="shared" si="58"/>
        <v>0</v>
      </c>
      <c r="AB62" s="3">
        <f t="shared" si="58"/>
        <v>0</v>
      </c>
      <c r="AC62" s="3">
        <f t="shared" si="58"/>
        <v>0</v>
      </c>
      <c r="AD62" s="3">
        <f t="shared" si="58"/>
        <v>0</v>
      </c>
      <c r="AE62" s="3">
        <f t="shared" si="58"/>
        <v>0</v>
      </c>
      <c r="AF62" s="3">
        <f t="shared" si="58"/>
        <v>0</v>
      </c>
      <c r="AG62" s="3">
        <f t="shared" si="58"/>
        <v>0</v>
      </c>
      <c r="AH62" s="3">
        <f t="shared" si="58"/>
        <v>0</v>
      </c>
      <c r="AI62" s="3">
        <f t="shared" si="58"/>
        <v>0</v>
      </c>
      <c r="AJ62" s="3">
        <f t="shared" si="58"/>
        <v>0</v>
      </c>
      <c r="AK62" s="3">
        <f t="shared" si="58"/>
        <v>0</v>
      </c>
      <c r="AL62" s="3">
        <f t="shared" si="58"/>
        <v>0</v>
      </c>
      <c r="AM62" s="72"/>
      <c r="AN62" s="3">
        <f t="shared" si="58"/>
        <v>0</v>
      </c>
    </row>
    <row r="63" spans="1:40" ht="15" customHeight="1" x14ac:dyDescent="0.2">
      <c r="A63" s="2"/>
      <c r="B63" s="2"/>
      <c r="C63" s="2"/>
      <c r="D63" s="2"/>
      <c r="E63" s="2" t="s">
        <v>60</v>
      </c>
      <c r="F63" s="2"/>
      <c r="G63" s="2"/>
      <c r="H63" s="2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72"/>
      <c r="AN63" s="3"/>
    </row>
    <row r="64" spans="1:40" ht="15" customHeight="1" x14ac:dyDescent="0.2">
      <c r="A64" s="2"/>
      <c r="B64" s="2"/>
      <c r="C64" s="2"/>
      <c r="D64" s="2"/>
      <c r="E64" s="2"/>
      <c r="F64" s="2" t="s">
        <v>61</v>
      </c>
      <c r="G64" s="2"/>
      <c r="H64" s="2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72"/>
      <c r="AN64" s="3"/>
    </row>
    <row r="65" spans="1:40" ht="15" customHeight="1" thickBot="1" x14ac:dyDescent="0.25">
      <c r="A65" s="2"/>
      <c r="B65" s="2"/>
      <c r="C65" s="2"/>
      <c r="D65" s="2"/>
      <c r="E65" s="2"/>
      <c r="F65" s="2"/>
      <c r="G65" s="2" t="s">
        <v>111</v>
      </c>
      <c r="H65" s="2"/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196.42</v>
      </c>
      <c r="O65" s="4">
        <v>196.42</v>
      </c>
      <c r="P65" s="4">
        <v>196.42</v>
      </c>
      <c r="Q65" s="4">
        <v>196.42</v>
      </c>
      <c r="R65" s="4">
        <v>196.42</v>
      </c>
      <c r="S65" s="4">
        <v>196.42</v>
      </c>
      <c r="T65" s="4">
        <v>196.42</v>
      </c>
      <c r="U65" s="4">
        <f>ROUND(SUM(I65:T65),5)</f>
        <v>1374.94</v>
      </c>
      <c r="W65" s="3" t="s">
        <v>207</v>
      </c>
      <c r="X65" s="23">
        <f>ROUND(AVERAGE(O65:T65)*(1+$X$3),2)</f>
        <v>200.35</v>
      </c>
      <c r="Y65" s="13" t="s">
        <v>327</v>
      </c>
      <c r="Z65" s="4">
        <f>+$X65</f>
        <v>200.35</v>
      </c>
      <c r="AA65" s="4">
        <f t="shared" ref="AA65:AK65" si="59">+$X65</f>
        <v>200.35</v>
      </c>
      <c r="AB65" s="4">
        <f t="shared" si="59"/>
        <v>200.35</v>
      </c>
      <c r="AC65" s="4">
        <f t="shared" si="59"/>
        <v>200.35</v>
      </c>
      <c r="AD65" s="4">
        <f t="shared" si="59"/>
        <v>200.35</v>
      </c>
      <c r="AE65" s="4">
        <f t="shared" si="59"/>
        <v>200.35</v>
      </c>
      <c r="AF65" s="4">
        <f t="shared" si="59"/>
        <v>200.35</v>
      </c>
      <c r="AG65" s="4">
        <f t="shared" si="59"/>
        <v>200.35</v>
      </c>
      <c r="AH65" s="4">
        <f t="shared" si="59"/>
        <v>200.35</v>
      </c>
      <c r="AI65" s="4">
        <f t="shared" si="59"/>
        <v>200.35</v>
      </c>
      <c r="AJ65" s="4">
        <f t="shared" si="59"/>
        <v>200.35</v>
      </c>
      <c r="AK65" s="4">
        <f t="shared" si="59"/>
        <v>200.35</v>
      </c>
      <c r="AL65" s="4">
        <f t="shared" ref="AL65:AL67" si="60">ROUND(SUM(Z65:AK65),5)</f>
        <v>2404.1999999999998</v>
      </c>
      <c r="AM65" s="72"/>
      <c r="AN65" s="4">
        <v>4182.5</v>
      </c>
    </row>
    <row r="66" spans="1:40" ht="15" customHeight="1" x14ac:dyDescent="0.2">
      <c r="A66" s="2"/>
      <c r="B66" s="2"/>
      <c r="C66" s="2"/>
      <c r="D66" s="2"/>
      <c r="E66" s="2"/>
      <c r="F66" s="2" t="s">
        <v>63</v>
      </c>
      <c r="G66" s="2"/>
      <c r="H66" s="2"/>
      <c r="I66" s="3">
        <f t="shared" ref="I66:U66" si="61">ROUND(SUM(I64:I65),5)</f>
        <v>0</v>
      </c>
      <c r="J66" s="3">
        <f t="shared" si="61"/>
        <v>0</v>
      </c>
      <c r="K66" s="3">
        <f t="shared" si="61"/>
        <v>0</v>
      </c>
      <c r="L66" s="3">
        <f t="shared" si="61"/>
        <v>0</v>
      </c>
      <c r="M66" s="3">
        <f t="shared" si="61"/>
        <v>0</v>
      </c>
      <c r="N66" s="3">
        <f t="shared" si="61"/>
        <v>196.42</v>
      </c>
      <c r="O66" s="3">
        <f t="shared" si="61"/>
        <v>196.42</v>
      </c>
      <c r="P66" s="3">
        <f t="shared" si="61"/>
        <v>196.42</v>
      </c>
      <c r="Q66" s="3">
        <f t="shared" si="61"/>
        <v>196.42</v>
      </c>
      <c r="R66" s="3">
        <f t="shared" si="61"/>
        <v>196.42</v>
      </c>
      <c r="S66" s="3">
        <f t="shared" si="61"/>
        <v>196.42</v>
      </c>
      <c r="T66" s="3">
        <f t="shared" si="61"/>
        <v>196.42</v>
      </c>
      <c r="U66" s="3">
        <f t="shared" si="61"/>
        <v>1374.94</v>
      </c>
      <c r="Z66" s="3">
        <f t="shared" ref="Z66:AN66" si="62">ROUND(SUM(Z64:Z65),5)</f>
        <v>200.35</v>
      </c>
      <c r="AA66" s="3">
        <f t="shared" si="62"/>
        <v>200.35</v>
      </c>
      <c r="AB66" s="3">
        <f t="shared" si="62"/>
        <v>200.35</v>
      </c>
      <c r="AC66" s="3">
        <f t="shared" si="62"/>
        <v>200.35</v>
      </c>
      <c r="AD66" s="3">
        <f t="shared" si="62"/>
        <v>200.35</v>
      </c>
      <c r="AE66" s="3">
        <f t="shared" si="62"/>
        <v>200.35</v>
      </c>
      <c r="AF66" s="3">
        <f t="shared" si="62"/>
        <v>200.35</v>
      </c>
      <c r="AG66" s="3">
        <f t="shared" si="62"/>
        <v>200.35</v>
      </c>
      <c r="AH66" s="3">
        <f t="shared" si="62"/>
        <v>200.35</v>
      </c>
      <c r="AI66" s="3">
        <f t="shared" si="62"/>
        <v>200.35</v>
      </c>
      <c r="AJ66" s="3">
        <f t="shared" si="62"/>
        <v>200.35</v>
      </c>
      <c r="AK66" s="3">
        <f t="shared" si="62"/>
        <v>200.35</v>
      </c>
      <c r="AL66" s="3">
        <f t="shared" si="62"/>
        <v>2404.1999999999998</v>
      </c>
      <c r="AM66" s="72"/>
      <c r="AN66" s="3">
        <f t="shared" si="62"/>
        <v>4182.5</v>
      </c>
    </row>
    <row r="67" spans="1:40" ht="15" customHeight="1" thickBot="1" x14ac:dyDescent="0.25">
      <c r="A67" s="2"/>
      <c r="B67" s="2"/>
      <c r="C67" s="2"/>
      <c r="D67" s="2"/>
      <c r="E67" s="2"/>
      <c r="F67" s="2" t="s">
        <v>64</v>
      </c>
      <c r="G67" s="2"/>
      <c r="H67" s="2"/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276.37</v>
      </c>
      <c r="R67" s="5">
        <v>73.63</v>
      </c>
      <c r="S67" s="5">
        <v>94.16</v>
      </c>
      <c r="T67" s="5">
        <v>73.41</v>
      </c>
      <c r="U67" s="5">
        <f>ROUND(SUM(I67:T67),5)</f>
        <v>517.57000000000005</v>
      </c>
      <c r="W67" s="13" t="s">
        <v>245</v>
      </c>
      <c r="X67" s="20">
        <v>3.5000000000000001E-3</v>
      </c>
      <c r="Y67" s="13" t="s">
        <v>327</v>
      </c>
      <c r="Z67" s="5">
        <f>ROUND($X67*Z$25,2)</f>
        <v>72.3</v>
      </c>
      <c r="AA67" s="5">
        <f t="shared" ref="AA67:AK67" si="63">ROUND($X67*AA$25,2)</f>
        <v>75.27</v>
      </c>
      <c r="AB67" s="5">
        <f t="shared" si="63"/>
        <v>69.31</v>
      </c>
      <c r="AC67" s="5">
        <f t="shared" si="63"/>
        <v>72.069999999999993</v>
      </c>
      <c r="AD67" s="5">
        <f t="shared" si="63"/>
        <v>73.61</v>
      </c>
      <c r="AE67" s="5">
        <f t="shared" si="63"/>
        <v>76.52</v>
      </c>
      <c r="AF67" s="5">
        <f t="shared" si="63"/>
        <v>78.260000000000005</v>
      </c>
      <c r="AG67" s="5">
        <f t="shared" si="63"/>
        <v>87.05</v>
      </c>
      <c r="AH67" s="5">
        <f t="shared" si="63"/>
        <v>78.17</v>
      </c>
      <c r="AI67" s="5">
        <f t="shared" si="63"/>
        <v>76.290000000000006</v>
      </c>
      <c r="AJ67" s="5">
        <f t="shared" si="63"/>
        <v>73.97</v>
      </c>
      <c r="AK67" s="5">
        <f t="shared" si="63"/>
        <v>72.92</v>
      </c>
      <c r="AL67" s="5">
        <f t="shared" si="60"/>
        <v>905.74</v>
      </c>
      <c r="AM67" s="72"/>
      <c r="AN67" s="5">
        <v>0</v>
      </c>
    </row>
    <row r="68" spans="1:40" ht="15" customHeight="1" thickBot="1" x14ac:dyDescent="0.25">
      <c r="A68" s="2"/>
      <c r="B68" s="2"/>
      <c r="C68" s="2"/>
      <c r="D68" s="2"/>
      <c r="E68" s="2" t="s">
        <v>65</v>
      </c>
      <c r="F68" s="2"/>
      <c r="G68" s="2"/>
      <c r="H68" s="2"/>
      <c r="I68" s="6">
        <f t="shared" ref="I68:S68" si="64">ROUND(I63+SUM(I66:I67),5)</f>
        <v>0</v>
      </c>
      <c r="J68" s="6">
        <f t="shared" si="64"/>
        <v>0</v>
      </c>
      <c r="K68" s="6">
        <f t="shared" si="64"/>
        <v>0</v>
      </c>
      <c r="L68" s="6">
        <f t="shared" si="64"/>
        <v>0</v>
      </c>
      <c r="M68" s="6">
        <f t="shared" si="64"/>
        <v>0</v>
      </c>
      <c r="N68" s="6">
        <f t="shared" si="64"/>
        <v>196.42</v>
      </c>
      <c r="O68" s="6">
        <f t="shared" si="64"/>
        <v>196.42</v>
      </c>
      <c r="P68" s="6">
        <f t="shared" si="64"/>
        <v>196.42</v>
      </c>
      <c r="Q68" s="6">
        <f t="shared" si="64"/>
        <v>472.79</v>
      </c>
      <c r="R68" s="6">
        <f t="shared" si="64"/>
        <v>270.05</v>
      </c>
      <c r="S68" s="6">
        <f t="shared" si="64"/>
        <v>290.58</v>
      </c>
      <c r="T68" s="6">
        <f t="shared" ref="T68:U68" si="65">ROUND(T63+SUM(T66:T67),5)</f>
        <v>269.83</v>
      </c>
      <c r="U68" s="6">
        <f t="shared" si="65"/>
        <v>1892.51</v>
      </c>
      <c r="Z68" s="6">
        <f t="shared" ref="Z68:AK68" si="66">ROUND(Z63+SUM(Z66:Z67),5)</f>
        <v>272.64999999999998</v>
      </c>
      <c r="AA68" s="6">
        <f t="shared" si="66"/>
        <v>275.62</v>
      </c>
      <c r="AB68" s="6">
        <f t="shared" si="66"/>
        <v>269.66000000000003</v>
      </c>
      <c r="AC68" s="6">
        <f t="shared" si="66"/>
        <v>272.42</v>
      </c>
      <c r="AD68" s="6">
        <f t="shared" si="66"/>
        <v>273.95999999999998</v>
      </c>
      <c r="AE68" s="6">
        <f t="shared" si="66"/>
        <v>276.87</v>
      </c>
      <c r="AF68" s="6">
        <f t="shared" si="66"/>
        <v>278.61</v>
      </c>
      <c r="AG68" s="6">
        <f t="shared" si="66"/>
        <v>287.39999999999998</v>
      </c>
      <c r="AH68" s="6">
        <f t="shared" si="66"/>
        <v>278.52</v>
      </c>
      <c r="AI68" s="6">
        <f t="shared" si="66"/>
        <v>276.64</v>
      </c>
      <c r="AJ68" s="6">
        <f t="shared" si="66"/>
        <v>274.32</v>
      </c>
      <c r="AK68" s="6">
        <f t="shared" si="66"/>
        <v>273.27</v>
      </c>
      <c r="AL68" s="6">
        <f t="shared" ref="AL68:AN68" si="67">ROUND(AL63+SUM(AL66:AL67),5)</f>
        <v>3309.94</v>
      </c>
      <c r="AM68" s="72"/>
      <c r="AN68" s="6">
        <f t="shared" si="67"/>
        <v>4182.5</v>
      </c>
    </row>
    <row r="69" spans="1:40" ht="15" customHeight="1" thickBot="1" x14ac:dyDescent="0.25">
      <c r="A69" s="2"/>
      <c r="B69" s="2"/>
      <c r="C69" s="2"/>
      <c r="D69" s="2" t="s">
        <v>16</v>
      </c>
      <c r="E69" s="2"/>
      <c r="F69" s="2"/>
      <c r="G69" s="2"/>
      <c r="H69" s="2"/>
      <c r="I69" s="7">
        <f t="shared" ref="I69:S69" si="68">ROUND(I27+I56+I59+I62+I68,5)</f>
        <v>0</v>
      </c>
      <c r="J69" s="7">
        <f t="shared" si="68"/>
        <v>0</v>
      </c>
      <c r="K69" s="7">
        <f t="shared" si="68"/>
        <v>0</v>
      </c>
      <c r="L69" s="7">
        <f t="shared" si="68"/>
        <v>0</v>
      </c>
      <c r="M69" s="7">
        <f t="shared" si="68"/>
        <v>0</v>
      </c>
      <c r="N69" s="7">
        <f t="shared" si="68"/>
        <v>19116.439999999999</v>
      </c>
      <c r="O69" s="7">
        <f t="shared" si="68"/>
        <v>16285.75</v>
      </c>
      <c r="P69" s="7">
        <f t="shared" si="68"/>
        <v>20242.93</v>
      </c>
      <c r="Q69" s="7">
        <f t="shared" si="68"/>
        <v>21643.34</v>
      </c>
      <c r="R69" s="7">
        <f t="shared" si="68"/>
        <v>24662.13</v>
      </c>
      <c r="S69" s="7">
        <f t="shared" si="68"/>
        <v>24237.23</v>
      </c>
      <c r="T69" s="7">
        <f t="shared" ref="T69:U69" si="69">ROUND(T27+T56+T59+T62+T68,5)</f>
        <v>40132.83</v>
      </c>
      <c r="U69" s="7">
        <f t="shared" si="69"/>
        <v>166320.65</v>
      </c>
      <c r="Z69" s="7">
        <f t="shared" ref="Z69:AK69" si="70">ROUND(Z27+Z56+Z59+Z62+Z68,5)</f>
        <v>14767.61</v>
      </c>
      <c r="AA69" s="7">
        <f t="shared" si="70"/>
        <v>14765.19</v>
      </c>
      <c r="AB69" s="7">
        <f t="shared" si="70"/>
        <v>14999.69</v>
      </c>
      <c r="AC69" s="7">
        <f t="shared" si="70"/>
        <v>15256.12</v>
      </c>
      <c r="AD69" s="7">
        <f t="shared" si="70"/>
        <v>15275.47</v>
      </c>
      <c r="AE69" s="7">
        <f t="shared" si="70"/>
        <v>15282.75</v>
      </c>
      <c r="AF69" s="7">
        <f t="shared" si="70"/>
        <v>15303.3</v>
      </c>
      <c r="AG69" s="7">
        <f t="shared" si="70"/>
        <v>15355.98</v>
      </c>
      <c r="AH69" s="7">
        <f t="shared" si="70"/>
        <v>15309.49</v>
      </c>
      <c r="AI69" s="7">
        <f t="shared" si="70"/>
        <v>15298.19</v>
      </c>
      <c r="AJ69" s="7">
        <f t="shared" si="70"/>
        <v>15034.29</v>
      </c>
      <c r="AK69" s="7">
        <f t="shared" si="70"/>
        <v>14778.02</v>
      </c>
      <c r="AL69" s="7">
        <f t="shared" ref="AL69:AN69" si="71">ROUND(AL27+AL56+AL59+AL62+AL68,5)</f>
        <v>181426.1</v>
      </c>
      <c r="AM69" s="72"/>
      <c r="AN69" s="7">
        <f t="shared" si="71"/>
        <v>178614.97</v>
      </c>
    </row>
    <row r="70" spans="1:40" ht="15" customHeight="1" x14ac:dyDescent="0.2">
      <c r="A70" s="2"/>
      <c r="B70" s="2" t="s">
        <v>17</v>
      </c>
      <c r="C70" s="2"/>
      <c r="D70" s="2"/>
      <c r="E70" s="2"/>
      <c r="F70" s="2"/>
      <c r="G70" s="2"/>
      <c r="H70" s="2"/>
      <c r="I70" s="3">
        <f t="shared" ref="I70:S70" si="72">ROUND(I9+I26-I69,5)</f>
        <v>0</v>
      </c>
      <c r="J70" s="3">
        <f t="shared" si="72"/>
        <v>0</v>
      </c>
      <c r="K70" s="3">
        <f t="shared" si="72"/>
        <v>0</v>
      </c>
      <c r="L70" s="3">
        <f t="shared" si="72"/>
        <v>0</v>
      </c>
      <c r="M70" s="3">
        <f t="shared" si="72"/>
        <v>0</v>
      </c>
      <c r="N70" s="3">
        <f t="shared" si="72"/>
        <v>-1928.32</v>
      </c>
      <c r="O70" s="3">
        <f t="shared" si="72"/>
        <v>3389.38</v>
      </c>
      <c r="P70" s="3">
        <f t="shared" si="72"/>
        <v>1446.16</v>
      </c>
      <c r="Q70" s="3">
        <f t="shared" si="72"/>
        <v>-422.26</v>
      </c>
      <c r="R70" s="3">
        <f t="shared" si="72"/>
        <v>-3410.35</v>
      </c>
      <c r="S70" s="3">
        <f t="shared" si="72"/>
        <v>2942.23</v>
      </c>
      <c r="T70" s="3">
        <f t="shared" ref="T70:U70" si="73">ROUND(T9+T26-T69,5)</f>
        <v>-18943.78</v>
      </c>
      <c r="U70" s="3">
        <f t="shared" si="73"/>
        <v>-16926.939999999999</v>
      </c>
      <c r="Z70" s="3">
        <f t="shared" ref="Z70:AK70" si="74">ROUND(Z9+Z26-Z69,5)</f>
        <v>5890.8459999999995</v>
      </c>
      <c r="AA70" s="3">
        <f t="shared" si="74"/>
        <v>6741.7269999999999</v>
      </c>
      <c r="AB70" s="3">
        <f t="shared" si="74"/>
        <v>4803.8140000000003</v>
      </c>
      <c r="AC70" s="3">
        <f t="shared" si="74"/>
        <v>5336.3956699999999</v>
      </c>
      <c r="AD70" s="3">
        <f t="shared" si="74"/>
        <v>5757.28</v>
      </c>
      <c r="AE70" s="3">
        <f t="shared" si="74"/>
        <v>6579.07233</v>
      </c>
      <c r="AF70" s="3">
        <f t="shared" si="74"/>
        <v>7055.6593300000004</v>
      </c>
      <c r="AG70" s="3">
        <f t="shared" si="74"/>
        <v>9516.2203300000001</v>
      </c>
      <c r="AH70" s="3">
        <f t="shared" si="74"/>
        <v>7026.0020000000004</v>
      </c>
      <c r="AI70" s="3">
        <f t="shared" si="74"/>
        <v>6498.8410000000003</v>
      </c>
      <c r="AJ70" s="3">
        <f t="shared" si="74"/>
        <v>6100.0614999999998</v>
      </c>
      <c r="AK70" s="3">
        <f t="shared" si="74"/>
        <v>6057.4385000000002</v>
      </c>
      <c r="AL70" s="3">
        <f t="shared" ref="AL70:AN70" si="75">ROUND(AL9+AL26-AL69,5)</f>
        <v>77363.357669999998</v>
      </c>
      <c r="AM70" s="72"/>
      <c r="AN70" s="3">
        <f t="shared" si="75"/>
        <v>45188.07</v>
      </c>
    </row>
    <row r="71" spans="1:40" ht="15" customHeight="1" x14ac:dyDescent="0.2">
      <c r="A71" s="2"/>
      <c r="B71" s="2" t="s">
        <v>18</v>
      </c>
      <c r="C71" s="2"/>
      <c r="D71" s="2"/>
      <c r="E71" s="2"/>
      <c r="F71" s="2"/>
      <c r="G71" s="2"/>
      <c r="H71" s="2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72"/>
      <c r="AN71" s="3"/>
    </row>
    <row r="72" spans="1:40" ht="15" customHeight="1" x14ac:dyDescent="0.2">
      <c r="A72" s="2"/>
      <c r="B72" s="2"/>
      <c r="C72" s="2" t="s">
        <v>19</v>
      </c>
      <c r="D72" s="2"/>
      <c r="E72" s="2"/>
      <c r="F72" s="2"/>
      <c r="G72" s="2"/>
      <c r="H72" s="2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72"/>
      <c r="AN72" s="3"/>
    </row>
    <row r="73" spans="1:40" ht="15" customHeight="1" x14ac:dyDescent="0.2">
      <c r="A73" s="2"/>
      <c r="B73" s="2"/>
      <c r="C73" s="2"/>
      <c r="D73" s="2" t="s">
        <v>20</v>
      </c>
      <c r="E73" s="2"/>
      <c r="F73" s="2"/>
      <c r="G73" s="2"/>
      <c r="H73" s="2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72"/>
      <c r="AN73" s="3"/>
    </row>
    <row r="74" spans="1:40" ht="15" customHeight="1" thickBot="1" x14ac:dyDescent="0.25">
      <c r="A74" s="2"/>
      <c r="B74" s="2"/>
      <c r="C74" s="2"/>
      <c r="D74" s="2"/>
      <c r="E74" s="2" t="s">
        <v>122</v>
      </c>
      <c r="F74" s="2"/>
      <c r="G74" s="2"/>
      <c r="H74" s="2"/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1375.05</v>
      </c>
      <c r="O74" s="4">
        <v>1574.01</v>
      </c>
      <c r="P74" s="4">
        <v>1735.13</v>
      </c>
      <c r="Q74" s="4">
        <v>1697.69</v>
      </c>
      <c r="R74" s="4">
        <v>1700.14</v>
      </c>
      <c r="S74" s="4">
        <v>2174.36</v>
      </c>
      <c r="T74" s="4">
        <v>1695.12</v>
      </c>
      <c r="U74" s="4">
        <f>ROUND(SUM(I74:T74),5)</f>
        <v>11951.5</v>
      </c>
      <c r="W74" s="13" t="s">
        <v>245</v>
      </c>
      <c r="X74" s="20">
        <v>0.08</v>
      </c>
      <c r="Y74" s="13" t="s">
        <v>311</v>
      </c>
      <c r="Z74" s="4">
        <f>ROUND($X74*Z$25,2)</f>
        <v>1652.68</v>
      </c>
      <c r="AA74" s="4">
        <f t="shared" ref="AA74:AK74" si="76">ROUND($X74*AA$25,2)</f>
        <v>1720.55</v>
      </c>
      <c r="AB74" s="4">
        <f t="shared" si="76"/>
        <v>1584.28</v>
      </c>
      <c r="AC74" s="4">
        <f t="shared" si="76"/>
        <v>1647.4</v>
      </c>
      <c r="AD74" s="4">
        <f t="shared" si="76"/>
        <v>1682.62</v>
      </c>
      <c r="AE74" s="4">
        <f t="shared" si="76"/>
        <v>1748.95</v>
      </c>
      <c r="AF74" s="4">
        <f t="shared" si="76"/>
        <v>1788.72</v>
      </c>
      <c r="AG74" s="4">
        <f t="shared" si="76"/>
        <v>1989.78</v>
      </c>
      <c r="AH74" s="4">
        <f t="shared" si="76"/>
        <v>1786.84</v>
      </c>
      <c r="AI74" s="4">
        <f t="shared" si="76"/>
        <v>1743.76</v>
      </c>
      <c r="AJ74" s="4">
        <f t="shared" si="76"/>
        <v>1690.75</v>
      </c>
      <c r="AK74" s="4">
        <f t="shared" si="76"/>
        <v>1666.84</v>
      </c>
      <c r="AL74" s="4">
        <f>ROUND(SUM(Z74:AK74),5)</f>
        <v>20703.169999999998</v>
      </c>
      <c r="AM74" s="72"/>
      <c r="AN74" s="4">
        <v>17503.849999999999</v>
      </c>
    </row>
    <row r="75" spans="1:40" ht="15" customHeight="1" x14ac:dyDescent="0.2">
      <c r="A75" s="2"/>
      <c r="B75" s="2"/>
      <c r="C75" s="2"/>
      <c r="D75" s="2" t="s">
        <v>21</v>
      </c>
      <c r="E75" s="2"/>
      <c r="F75" s="2"/>
      <c r="G75" s="2"/>
      <c r="H75" s="2"/>
      <c r="I75" s="3">
        <f t="shared" ref="I75:U75" si="77">ROUND(SUM(I73:I74),5)</f>
        <v>0</v>
      </c>
      <c r="J75" s="3">
        <f t="shared" si="77"/>
        <v>0</v>
      </c>
      <c r="K75" s="3">
        <f t="shared" si="77"/>
        <v>0</v>
      </c>
      <c r="L75" s="3">
        <f t="shared" si="77"/>
        <v>0</v>
      </c>
      <c r="M75" s="3">
        <f t="shared" si="77"/>
        <v>0</v>
      </c>
      <c r="N75" s="3">
        <f t="shared" si="77"/>
        <v>1375.05</v>
      </c>
      <c r="O75" s="3">
        <f t="shared" si="77"/>
        <v>1574.01</v>
      </c>
      <c r="P75" s="3">
        <f t="shared" si="77"/>
        <v>1735.13</v>
      </c>
      <c r="Q75" s="3">
        <f t="shared" si="77"/>
        <v>1697.69</v>
      </c>
      <c r="R75" s="3">
        <f t="shared" si="77"/>
        <v>1700.14</v>
      </c>
      <c r="S75" s="3">
        <f t="shared" si="77"/>
        <v>2174.36</v>
      </c>
      <c r="T75" s="3">
        <f t="shared" si="77"/>
        <v>1695.12</v>
      </c>
      <c r="U75" s="3">
        <f t="shared" si="77"/>
        <v>11951.5</v>
      </c>
      <c r="Z75" s="3">
        <f t="shared" ref="Z75:AN75" si="78">ROUND(SUM(Z73:Z74),5)</f>
        <v>1652.68</v>
      </c>
      <c r="AA75" s="3">
        <f t="shared" si="78"/>
        <v>1720.55</v>
      </c>
      <c r="AB75" s="3">
        <f t="shared" si="78"/>
        <v>1584.28</v>
      </c>
      <c r="AC75" s="3">
        <f t="shared" si="78"/>
        <v>1647.4</v>
      </c>
      <c r="AD75" s="3">
        <f t="shared" si="78"/>
        <v>1682.62</v>
      </c>
      <c r="AE75" s="3">
        <f t="shared" si="78"/>
        <v>1748.95</v>
      </c>
      <c r="AF75" s="3">
        <f t="shared" si="78"/>
        <v>1788.72</v>
      </c>
      <c r="AG75" s="3">
        <f t="shared" si="78"/>
        <v>1989.78</v>
      </c>
      <c r="AH75" s="3">
        <f t="shared" si="78"/>
        <v>1786.84</v>
      </c>
      <c r="AI75" s="3">
        <f t="shared" si="78"/>
        <v>1743.76</v>
      </c>
      <c r="AJ75" s="3">
        <f t="shared" si="78"/>
        <v>1690.75</v>
      </c>
      <c r="AK75" s="3">
        <f t="shared" si="78"/>
        <v>1666.84</v>
      </c>
      <c r="AL75" s="3">
        <f t="shared" si="78"/>
        <v>20703.169999999998</v>
      </c>
      <c r="AM75" s="72"/>
      <c r="AN75" s="3">
        <f t="shared" si="78"/>
        <v>17503.849999999999</v>
      </c>
    </row>
    <row r="76" spans="1:40" ht="15" customHeight="1" x14ac:dyDescent="0.2">
      <c r="A76" s="2"/>
      <c r="B76" s="2"/>
      <c r="C76" s="2"/>
      <c r="D76" s="2" t="s">
        <v>66</v>
      </c>
      <c r="E76" s="2"/>
      <c r="F76" s="2"/>
      <c r="G76" s="2"/>
      <c r="H76" s="2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72"/>
      <c r="AN76" s="3"/>
    </row>
    <row r="77" spans="1:40" ht="15" customHeight="1" thickBot="1" x14ac:dyDescent="0.25">
      <c r="A77" s="2"/>
      <c r="B77" s="2"/>
      <c r="C77" s="2"/>
      <c r="D77" s="2"/>
      <c r="E77" s="2" t="s">
        <v>67</v>
      </c>
      <c r="F77" s="2"/>
      <c r="G77" s="2"/>
      <c r="H77" s="2"/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7.66</v>
      </c>
      <c r="O77" s="5">
        <v>10.28</v>
      </c>
      <c r="P77" s="5">
        <v>10.63</v>
      </c>
      <c r="Q77" s="5">
        <v>10.69</v>
      </c>
      <c r="R77" s="5">
        <v>10.61</v>
      </c>
      <c r="S77" s="5">
        <v>10.78</v>
      </c>
      <c r="T77" s="5">
        <v>10.56</v>
      </c>
      <c r="U77" s="5">
        <f>ROUND(SUM(I77:T77),5)</f>
        <v>71.209999999999994</v>
      </c>
      <c r="X77" s="21">
        <v>0.02</v>
      </c>
      <c r="Y77" s="13" t="s">
        <v>326</v>
      </c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>
        <f>ROUND(SUM(Z77:AK77),5)</f>
        <v>0</v>
      </c>
      <c r="AM77" s="72"/>
      <c r="AN77" s="5"/>
    </row>
    <row r="78" spans="1:40" ht="15" customHeight="1" thickBot="1" x14ac:dyDescent="0.25">
      <c r="A78" s="2"/>
      <c r="B78" s="2"/>
      <c r="C78" s="2"/>
      <c r="D78" s="2" t="s">
        <v>68</v>
      </c>
      <c r="E78" s="2"/>
      <c r="F78" s="2"/>
      <c r="G78" s="2"/>
      <c r="H78" s="2"/>
      <c r="I78" s="6">
        <f t="shared" ref="I78:S78" si="79">ROUND(SUM(I76:I77),5)</f>
        <v>0</v>
      </c>
      <c r="J78" s="6">
        <f t="shared" si="79"/>
        <v>0</v>
      </c>
      <c r="K78" s="6">
        <f t="shared" si="79"/>
        <v>0</v>
      </c>
      <c r="L78" s="6">
        <f t="shared" si="79"/>
        <v>0</v>
      </c>
      <c r="M78" s="6">
        <f t="shared" si="79"/>
        <v>0</v>
      </c>
      <c r="N78" s="6">
        <f t="shared" si="79"/>
        <v>7.66</v>
      </c>
      <c r="O78" s="6">
        <f t="shared" si="79"/>
        <v>10.28</v>
      </c>
      <c r="P78" s="6">
        <f t="shared" si="79"/>
        <v>10.63</v>
      </c>
      <c r="Q78" s="6">
        <f t="shared" si="79"/>
        <v>10.69</v>
      </c>
      <c r="R78" s="6">
        <f t="shared" si="79"/>
        <v>10.61</v>
      </c>
      <c r="S78" s="6">
        <f t="shared" si="79"/>
        <v>10.78</v>
      </c>
      <c r="T78" s="6">
        <f t="shared" ref="T78:U78" si="80">ROUND(SUM(T76:T77),5)</f>
        <v>10.56</v>
      </c>
      <c r="U78" s="6">
        <f t="shared" si="80"/>
        <v>71.209999999999994</v>
      </c>
      <c r="Z78" s="6">
        <f t="shared" ref="Z78:AK78" si="81">ROUND(SUM(Z76:Z77),5)</f>
        <v>0</v>
      </c>
      <c r="AA78" s="6">
        <f t="shared" si="81"/>
        <v>0</v>
      </c>
      <c r="AB78" s="6">
        <f t="shared" si="81"/>
        <v>0</v>
      </c>
      <c r="AC78" s="6">
        <f t="shared" si="81"/>
        <v>0</v>
      </c>
      <c r="AD78" s="6">
        <f t="shared" si="81"/>
        <v>0</v>
      </c>
      <c r="AE78" s="6">
        <f t="shared" si="81"/>
        <v>0</v>
      </c>
      <c r="AF78" s="6">
        <f t="shared" si="81"/>
        <v>0</v>
      </c>
      <c r="AG78" s="6">
        <f t="shared" si="81"/>
        <v>0</v>
      </c>
      <c r="AH78" s="6">
        <f t="shared" si="81"/>
        <v>0</v>
      </c>
      <c r="AI78" s="6">
        <f t="shared" si="81"/>
        <v>0</v>
      </c>
      <c r="AJ78" s="6">
        <f t="shared" si="81"/>
        <v>0</v>
      </c>
      <c r="AK78" s="6">
        <f t="shared" si="81"/>
        <v>0</v>
      </c>
      <c r="AL78" s="6">
        <f t="shared" ref="AL78:AN78" si="82">ROUND(SUM(AL76:AL77),5)</f>
        <v>0</v>
      </c>
      <c r="AM78" s="72"/>
      <c r="AN78" s="6">
        <f t="shared" si="82"/>
        <v>0</v>
      </c>
    </row>
    <row r="79" spans="1:40" ht="15" customHeight="1" thickBot="1" x14ac:dyDescent="0.25">
      <c r="A79" s="2"/>
      <c r="B79" s="2"/>
      <c r="C79" s="2" t="s">
        <v>22</v>
      </c>
      <c r="D79" s="2"/>
      <c r="E79" s="2"/>
      <c r="F79" s="2"/>
      <c r="G79" s="2"/>
      <c r="H79" s="2"/>
      <c r="I79" s="6">
        <f t="shared" ref="I79:S79" si="83">ROUND(I72+I75+I78,5)</f>
        <v>0</v>
      </c>
      <c r="J79" s="6">
        <f t="shared" si="83"/>
        <v>0</v>
      </c>
      <c r="K79" s="6">
        <f t="shared" si="83"/>
        <v>0</v>
      </c>
      <c r="L79" s="6">
        <f t="shared" si="83"/>
        <v>0</v>
      </c>
      <c r="M79" s="6">
        <f t="shared" si="83"/>
        <v>0</v>
      </c>
      <c r="N79" s="6">
        <f t="shared" si="83"/>
        <v>1382.71</v>
      </c>
      <c r="O79" s="6">
        <f t="shared" si="83"/>
        <v>1584.29</v>
      </c>
      <c r="P79" s="6">
        <f t="shared" si="83"/>
        <v>1745.76</v>
      </c>
      <c r="Q79" s="6">
        <f t="shared" si="83"/>
        <v>1708.38</v>
      </c>
      <c r="R79" s="6">
        <f t="shared" si="83"/>
        <v>1710.75</v>
      </c>
      <c r="S79" s="6">
        <f t="shared" si="83"/>
        <v>2185.14</v>
      </c>
      <c r="T79" s="6">
        <f t="shared" ref="T79:U79" si="84">ROUND(T72+T75+T78,5)</f>
        <v>1705.68</v>
      </c>
      <c r="U79" s="6">
        <f t="shared" si="84"/>
        <v>12022.71</v>
      </c>
      <c r="Z79" s="6">
        <f t="shared" ref="Z79:AK79" si="85">ROUND(Z72+Z75+Z78,5)</f>
        <v>1652.68</v>
      </c>
      <c r="AA79" s="6">
        <f t="shared" si="85"/>
        <v>1720.55</v>
      </c>
      <c r="AB79" s="6">
        <f t="shared" si="85"/>
        <v>1584.28</v>
      </c>
      <c r="AC79" s="6">
        <f t="shared" si="85"/>
        <v>1647.4</v>
      </c>
      <c r="AD79" s="6">
        <f t="shared" si="85"/>
        <v>1682.62</v>
      </c>
      <c r="AE79" s="6">
        <f t="shared" si="85"/>
        <v>1748.95</v>
      </c>
      <c r="AF79" s="6">
        <f t="shared" si="85"/>
        <v>1788.72</v>
      </c>
      <c r="AG79" s="6">
        <f t="shared" si="85"/>
        <v>1989.78</v>
      </c>
      <c r="AH79" s="6">
        <f t="shared" si="85"/>
        <v>1786.84</v>
      </c>
      <c r="AI79" s="6">
        <f t="shared" si="85"/>
        <v>1743.76</v>
      </c>
      <c r="AJ79" s="6">
        <f t="shared" si="85"/>
        <v>1690.75</v>
      </c>
      <c r="AK79" s="6">
        <f t="shared" si="85"/>
        <v>1666.84</v>
      </c>
      <c r="AL79" s="6">
        <f t="shared" ref="AL79:AN79" si="86">ROUND(AL72+AL75+AL78,5)</f>
        <v>20703.169999999998</v>
      </c>
      <c r="AM79" s="72"/>
      <c r="AN79" s="6">
        <f t="shared" si="86"/>
        <v>17503.849999999999</v>
      </c>
    </row>
    <row r="80" spans="1:40" ht="15" customHeight="1" thickBot="1" x14ac:dyDescent="0.25">
      <c r="A80" s="2"/>
      <c r="B80" s="2" t="s">
        <v>23</v>
      </c>
      <c r="C80" s="2"/>
      <c r="D80" s="2"/>
      <c r="E80" s="2"/>
      <c r="F80" s="2"/>
      <c r="G80" s="2"/>
      <c r="H80" s="2"/>
      <c r="I80" s="6">
        <f t="shared" ref="I80:S80" si="87">ROUND(I71-I79,5)</f>
        <v>0</v>
      </c>
      <c r="J80" s="6">
        <f t="shared" si="87"/>
        <v>0</v>
      </c>
      <c r="K80" s="6">
        <f t="shared" si="87"/>
        <v>0</v>
      </c>
      <c r="L80" s="6">
        <f t="shared" si="87"/>
        <v>0</v>
      </c>
      <c r="M80" s="6">
        <f t="shared" si="87"/>
        <v>0</v>
      </c>
      <c r="N80" s="6">
        <f t="shared" si="87"/>
        <v>-1382.71</v>
      </c>
      <c r="O80" s="6">
        <f t="shared" si="87"/>
        <v>-1584.29</v>
      </c>
      <c r="P80" s="6">
        <f t="shared" si="87"/>
        <v>-1745.76</v>
      </c>
      <c r="Q80" s="6">
        <f t="shared" si="87"/>
        <v>-1708.38</v>
      </c>
      <c r="R80" s="6">
        <f t="shared" si="87"/>
        <v>-1710.75</v>
      </c>
      <c r="S80" s="6">
        <f t="shared" si="87"/>
        <v>-2185.14</v>
      </c>
      <c r="T80" s="6">
        <f t="shared" ref="T80:U80" si="88">ROUND(T71-T79,5)</f>
        <v>-1705.68</v>
      </c>
      <c r="U80" s="6">
        <f t="shared" si="88"/>
        <v>-12022.71</v>
      </c>
      <c r="Z80" s="6">
        <f t="shared" ref="Z80:AK80" si="89">ROUND(Z71-Z79,5)</f>
        <v>-1652.68</v>
      </c>
      <c r="AA80" s="6">
        <f t="shared" si="89"/>
        <v>-1720.55</v>
      </c>
      <c r="AB80" s="6">
        <f t="shared" si="89"/>
        <v>-1584.28</v>
      </c>
      <c r="AC80" s="6">
        <f t="shared" si="89"/>
        <v>-1647.4</v>
      </c>
      <c r="AD80" s="6">
        <f t="shared" si="89"/>
        <v>-1682.62</v>
      </c>
      <c r="AE80" s="6">
        <f t="shared" si="89"/>
        <v>-1748.95</v>
      </c>
      <c r="AF80" s="6">
        <f t="shared" si="89"/>
        <v>-1788.72</v>
      </c>
      <c r="AG80" s="6">
        <f t="shared" si="89"/>
        <v>-1989.78</v>
      </c>
      <c r="AH80" s="6">
        <f t="shared" si="89"/>
        <v>-1786.84</v>
      </c>
      <c r="AI80" s="6">
        <f t="shared" si="89"/>
        <v>-1743.76</v>
      </c>
      <c r="AJ80" s="6">
        <f t="shared" si="89"/>
        <v>-1690.75</v>
      </c>
      <c r="AK80" s="6">
        <f t="shared" si="89"/>
        <v>-1666.84</v>
      </c>
      <c r="AL80" s="6">
        <f t="shared" ref="AL80:AN80" si="90">ROUND(AL71-AL79,5)</f>
        <v>-20703.169999999998</v>
      </c>
      <c r="AM80" s="72"/>
      <c r="AN80" s="6">
        <f t="shared" si="90"/>
        <v>-17503.849999999999</v>
      </c>
    </row>
    <row r="81" spans="1:40" s="9" customFormat="1" ht="15" customHeight="1" thickBot="1" x14ac:dyDescent="0.25">
      <c r="A81" s="2" t="s">
        <v>24</v>
      </c>
      <c r="B81" s="2"/>
      <c r="C81" s="2"/>
      <c r="D81" s="2"/>
      <c r="E81" s="2"/>
      <c r="F81" s="2"/>
      <c r="G81" s="2"/>
      <c r="H81" s="2"/>
      <c r="I81" s="8">
        <f t="shared" ref="I81:S81" si="91">ROUND(I70+I80,5)</f>
        <v>0</v>
      </c>
      <c r="J81" s="8">
        <f t="shared" si="91"/>
        <v>0</v>
      </c>
      <c r="K81" s="8">
        <f t="shared" si="91"/>
        <v>0</v>
      </c>
      <c r="L81" s="8">
        <f t="shared" si="91"/>
        <v>0</v>
      </c>
      <c r="M81" s="8">
        <f t="shared" si="91"/>
        <v>0</v>
      </c>
      <c r="N81" s="8">
        <f t="shared" si="91"/>
        <v>-3311.03</v>
      </c>
      <c r="O81" s="8">
        <f t="shared" si="91"/>
        <v>1805.09</v>
      </c>
      <c r="P81" s="8">
        <f t="shared" si="91"/>
        <v>-299.60000000000002</v>
      </c>
      <c r="Q81" s="8">
        <f t="shared" si="91"/>
        <v>-2130.64</v>
      </c>
      <c r="R81" s="8">
        <f t="shared" si="91"/>
        <v>-5121.1000000000004</v>
      </c>
      <c r="S81" s="8">
        <f t="shared" si="91"/>
        <v>757.09</v>
      </c>
      <c r="T81" s="8">
        <f t="shared" ref="T81:U81" si="92">ROUND(T70+T80,5)</f>
        <v>-20649.46</v>
      </c>
      <c r="U81" s="8">
        <f t="shared" si="92"/>
        <v>-28949.65</v>
      </c>
      <c r="Z81" s="8">
        <f t="shared" ref="Z81:AK81" si="93">ROUND(Z70+Z80,5)</f>
        <v>4238.1660000000002</v>
      </c>
      <c r="AA81" s="8">
        <f t="shared" si="93"/>
        <v>5021.1769999999997</v>
      </c>
      <c r="AB81" s="8">
        <f t="shared" si="93"/>
        <v>3219.5340000000001</v>
      </c>
      <c r="AC81" s="8">
        <f t="shared" si="93"/>
        <v>3688.9956699999998</v>
      </c>
      <c r="AD81" s="8">
        <f t="shared" si="93"/>
        <v>4074.66</v>
      </c>
      <c r="AE81" s="8">
        <f t="shared" si="93"/>
        <v>4830.1223300000001</v>
      </c>
      <c r="AF81" s="8">
        <f t="shared" si="93"/>
        <v>5266.9393300000002</v>
      </c>
      <c r="AG81" s="8">
        <f t="shared" si="93"/>
        <v>7526.4403300000004</v>
      </c>
      <c r="AH81" s="8">
        <f t="shared" si="93"/>
        <v>5239.1620000000003</v>
      </c>
      <c r="AI81" s="8">
        <f t="shared" si="93"/>
        <v>4755.0810000000001</v>
      </c>
      <c r="AJ81" s="8">
        <f t="shared" si="93"/>
        <v>4409.3114999999998</v>
      </c>
      <c r="AK81" s="8">
        <f t="shared" si="93"/>
        <v>4390.5985000000001</v>
      </c>
      <c r="AL81" s="8">
        <f>ROUND(AL70+AL80,5)</f>
        <v>56660.187669999999</v>
      </c>
      <c r="AM81" s="145"/>
      <c r="AN81" s="8">
        <f t="shared" ref="AN81" si="94">ROUND(AN70+AN80,5)</f>
        <v>27684.22</v>
      </c>
    </row>
    <row r="82" spans="1:40" ht="15" customHeight="1" thickTop="1" x14ac:dyDescent="0.2"/>
    <row r="83" spans="1:40" ht="15" customHeight="1" x14ac:dyDescent="0.2">
      <c r="A83" s="12" t="s">
        <v>235</v>
      </c>
      <c r="I83" s="23">
        <f t="shared" ref="I83:U83" si="95">+I81-I80+I62+I59</f>
        <v>0</v>
      </c>
      <c r="J83" s="23">
        <f t="shared" si="95"/>
        <v>0</v>
      </c>
      <c r="K83" s="23">
        <f t="shared" si="95"/>
        <v>0</v>
      </c>
      <c r="L83" s="23">
        <f t="shared" si="95"/>
        <v>0</v>
      </c>
      <c r="M83" s="23">
        <f t="shared" si="95"/>
        <v>0</v>
      </c>
      <c r="N83" s="23">
        <f t="shared" si="95"/>
        <v>4699.5</v>
      </c>
      <c r="O83" s="23">
        <f t="shared" si="95"/>
        <v>3413.9100000000003</v>
      </c>
      <c r="P83" s="23">
        <f t="shared" si="95"/>
        <v>4830.03</v>
      </c>
      <c r="Q83" s="23">
        <f t="shared" si="95"/>
        <v>2963.04</v>
      </c>
      <c r="R83" s="23">
        <f t="shared" si="95"/>
        <v>16.009999999999764</v>
      </c>
      <c r="S83" s="23">
        <f t="shared" si="95"/>
        <v>6973.8</v>
      </c>
      <c r="T83" s="23">
        <f t="shared" si="95"/>
        <v>-9479.3299999999981</v>
      </c>
      <c r="U83" s="23">
        <f t="shared" si="95"/>
        <v>13416.96</v>
      </c>
      <c r="Z83" s="23">
        <f t="shared" ref="Z83:AK83" si="96">+Z81-Z80+Z62+Z59</f>
        <v>5890.8460000000005</v>
      </c>
      <c r="AA83" s="23">
        <f t="shared" si="96"/>
        <v>6741.7269999999999</v>
      </c>
      <c r="AB83" s="23">
        <f t="shared" si="96"/>
        <v>4803.8140000000003</v>
      </c>
      <c r="AC83" s="23">
        <f t="shared" si="96"/>
        <v>5336.3956699999999</v>
      </c>
      <c r="AD83" s="23">
        <f t="shared" si="96"/>
        <v>5757.28</v>
      </c>
      <c r="AE83" s="23">
        <f t="shared" si="96"/>
        <v>6579.07233</v>
      </c>
      <c r="AF83" s="23">
        <f t="shared" si="96"/>
        <v>7055.6593300000004</v>
      </c>
      <c r="AG83" s="23">
        <f t="shared" si="96"/>
        <v>9516.2203300000001</v>
      </c>
      <c r="AH83" s="23">
        <f t="shared" si="96"/>
        <v>7026.0020000000004</v>
      </c>
      <c r="AI83" s="23">
        <f t="shared" si="96"/>
        <v>6498.8410000000003</v>
      </c>
      <c r="AJ83" s="23">
        <f t="shared" si="96"/>
        <v>6100.0614999999998</v>
      </c>
      <c r="AK83" s="23">
        <f t="shared" si="96"/>
        <v>6057.4385000000002</v>
      </c>
      <c r="AL83" s="23">
        <f>+AL81-AL80+AL62+AL59</f>
        <v>77363.357669999998</v>
      </c>
      <c r="AM83" s="146"/>
      <c r="AN83" s="23">
        <f t="shared" ref="AN83" si="97">+AN81-AN80+AN62+AN59</f>
        <v>45188.07</v>
      </c>
    </row>
    <row r="84" spans="1:40" ht="15" customHeight="1" x14ac:dyDescent="0.2">
      <c r="A84" s="12" t="s">
        <v>236</v>
      </c>
      <c r="I84" s="20" t="e">
        <f t="shared" ref="I84:U84" si="98">+I83/I25</f>
        <v>#DIV/0!</v>
      </c>
      <c r="J84" s="20" t="e">
        <f t="shared" si="98"/>
        <v>#DIV/0!</v>
      </c>
      <c r="K84" s="20" t="e">
        <f t="shared" si="98"/>
        <v>#DIV/0!</v>
      </c>
      <c r="L84" s="20" t="e">
        <f t="shared" si="98"/>
        <v>#DIV/0!</v>
      </c>
      <c r="M84" s="20" t="e">
        <f t="shared" si="98"/>
        <v>#DIV/0!</v>
      </c>
      <c r="N84" s="20">
        <f t="shared" si="98"/>
        <v>0.27341559169938306</v>
      </c>
      <c r="O84" s="20">
        <f t="shared" si="98"/>
        <v>0.17351397424057682</v>
      </c>
      <c r="P84" s="20">
        <f t="shared" si="98"/>
        <v>0.22269399038871615</v>
      </c>
      <c r="Q84" s="20">
        <f t="shared" si="98"/>
        <v>0.1396272008776179</v>
      </c>
      <c r="R84" s="20">
        <f t="shared" si="98"/>
        <v>7.5334866067688282E-4</v>
      </c>
      <c r="S84" s="20">
        <f t="shared" si="98"/>
        <v>0.25658346413063393</v>
      </c>
      <c r="T84" s="20">
        <f t="shared" si="98"/>
        <v>-0.44736927799972148</v>
      </c>
      <c r="U84" s="20">
        <f t="shared" si="98"/>
        <v>8.9809403622147149E-2</v>
      </c>
      <c r="Z84" s="20">
        <f t="shared" ref="Z84" si="99">+Z83/Z25</f>
        <v>0.28515422449770694</v>
      </c>
      <c r="AA84" s="20">
        <f t="shared" ref="AA84" si="100">+AA83/AA25</f>
        <v>0.31346784850659903</v>
      </c>
      <c r="AB84" s="20">
        <f t="shared" ref="AB84" si="101">+AB83/AB25</f>
        <v>0.24257394045013447</v>
      </c>
      <c r="AC84" s="20">
        <f t="shared" ref="AC84" si="102">+AC83/AC25</f>
        <v>0.25914248436262083</v>
      </c>
      <c r="AD84" s="20">
        <f t="shared" ref="AD84" si="103">+AD83/AD25</f>
        <v>0.2737293031106251</v>
      </c>
      <c r="AE84" s="20">
        <f t="shared" ref="AE84" si="104">+AE83/AE25</f>
        <v>0.30093888014869802</v>
      </c>
      <c r="AF84" s="20">
        <f t="shared" ref="AF84" si="105">+AF83/AF25</f>
        <v>0.31556295737490392</v>
      </c>
      <c r="AG84" s="20">
        <f t="shared" ref="AG84" si="106">+AG83/AG25</f>
        <v>0.38260468329059971</v>
      </c>
      <c r="AH84" s="20">
        <f t="shared" ref="AH84" si="107">+AH83/AH25</f>
        <v>0.31456669949334454</v>
      </c>
      <c r="AI84" s="20">
        <f t="shared" ref="AI84" si="108">+AI83/AI25</f>
        <v>0.29815257867000328</v>
      </c>
      <c r="AJ84" s="20">
        <f t="shared" ref="AJ84" si="109">+AJ83/AJ25</f>
        <v>0.2886325374119002</v>
      </c>
      <c r="AK84" s="20">
        <f t="shared" ref="AK84:AN84" si="110">+AK83/AK25</f>
        <v>0.2907273914802499</v>
      </c>
      <c r="AL84" s="20">
        <f t="shared" si="110"/>
        <v>0.29894323503954812</v>
      </c>
      <c r="AM84" s="147"/>
      <c r="AN84" s="20">
        <f t="shared" si="110"/>
        <v>0.20190999192861722</v>
      </c>
    </row>
  </sheetData>
  <mergeCells count="1">
    <mergeCell ref="W2:X2"/>
  </mergeCells>
  <pageMargins left="0.7" right="0.7" top="0.75" bottom="0.75" header="0.1" footer="0.3"/>
  <pageSetup orientation="portrait" verticalDpi="1200" r:id="rId1"/>
  <headerFooter>
    <oddHeader>&amp;L&amp;"Arial,Bold"&amp;8 2:14 PM
&amp;"Arial,Bold"&amp;8 09/20/19
&amp;"Arial,Bold"&amp;8 Accrual Basis&amp;C&amp;"Arial,Bold"&amp;12 Chuck Bell
&amp;"Arial,Bold"&amp;14 Profit &amp;&amp; Loss
&amp;"Arial,Bold"&amp;10 September 2018 through August 2019</oddHeader>
    <oddFooter>&amp;R&amp;"Arial,Bold"&amp;8 Page &amp;P of &amp;N</oddFooter>
  </headerFooter>
  <ignoredErrors>
    <ignoredError sqref="AL66" formula="1"/>
  </ignoredErrors>
  <drawing r:id="rId2"/>
  <legacyDrawing r:id="rId3"/>
  <controls>
    <mc:AlternateContent xmlns:mc="http://schemas.openxmlformats.org/markup-compatibility/2006">
      <mc:Choice Requires="x14">
        <control shapeId="47106" r:id="rId4" name="HEADER">
          <controlPr defaultSize="0" autoLine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4</xdr:col>
                <xdr:colOff>114300</xdr:colOff>
                <xdr:row>2</xdr:row>
                <xdr:rowOff>38100</xdr:rowOff>
              </to>
            </anchor>
          </controlPr>
        </control>
      </mc:Choice>
      <mc:Fallback>
        <control shapeId="47106" r:id="rId4" name="HEADER"/>
      </mc:Fallback>
    </mc:AlternateContent>
    <mc:AlternateContent xmlns:mc="http://schemas.openxmlformats.org/markup-compatibility/2006">
      <mc:Choice Requires="x14">
        <control shapeId="47105" r:id="rId6" name="FILTER">
          <controlPr defaultSize="0" autoLine="0" r:id="rId7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4</xdr:col>
                <xdr:colOff>114300</xdr:colOff>
                <xdr:row>2</xdr:row>
                <xdr:rowOff>38100</xdr:rowOff>
              </to>
            </anchor>
          </controlPr>
        </control>
      </mc:Choice>
      <mc:Fallback>
        <control shapeId="47105" r:id="rId6" name="FILTER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C1F1D-C482-48D6-8879-2FC3352F1F33}">
  <sheetPr codeName="Sheet15"/>
  <dimension ref="A1:AL94"/>
  <sheetViews>
    <sheetView tabSelected="1" workbookViewId="0">
      <pane xSplit="8" ySplit="2" topLeftCell="X68" activePane="bottomRight" state="frozenSplit"/>
      <selection pane="topRight" activeCell="I1" sqref="I1"/>
      <selection pane="bottomLeft" activeCell="A2" sqref="A2"/>
      <selection pane="bottomRight" activeCell="AL73" sqref="AL73"/>
    </sheetView>
  </sheetViews>
  <sheetFormatPr defaultRowHeight="15" customHeight="1" x14ac:dyDescent="0.2"/>
  <cols>
    <col min="1" max="7" width="3" style="12" customWidth="1"/>
    <col min="8" max="8" width="33.85546875" style="12" customWidth="1"/>
    <col min="9" max="9" width="6" style="67" bestFit="1" customWidth="1"/>
    <col min="10" max="21" width="10.7109375" style="67" customWidth="1"/>
    <col min="22" max="22" width="2.140625" style="13" customWidth="1"/>
    <col min="23" max="23" width="31.5703125" style="13" bestFit="1" customWidth="1"/>
    <col min="24" max="24" width="10.7109375" style="13" bestFit="1" customWidth="1"/>
    <col min="25" max="25" width="25.5703125" style="13" customWidth="1"/>
    <col min="26" max="37" width="10.7109375" style="67" customWidth="1"/>
    <col min="38" max="38" width="11.28515625" style="67" bestFit="1" customWidth="1"/>
    <col min="39" max="16384" width="9.140625" style="13"/>
  </cols>
  <sheetData>
    <row r="1" spans="1:38" ht="15" customHeight="1" thickBot="1" x14ac:dyDescent="0.25"/>
    <row r="2" spans="1:38" s="92" customFormat="1" ht="15" customHeight="1" thickBot="1" x14ac:dyDescent="0.25">
      <c r="A2" s="10"/>
      <c r="B2" s="10"/>
      <c r="C2" s="10"/>
      <c r="D2" s="10"/>
      <c r="E2" s="10"/>
      <c r="F2" s="10"/>
      <c r="G2" s="10"/>
      <c r="H2" s="10"/>
      <c r="I2" s="11" t="s">
        <v>0</v>
      </c>
      <c r="J2" s="11" t="s">
        <v>1</v>
      </c>
      <c r="K2" s="11" t="s">
        <v>2</v>
      </c>
      <c r="L2" s="11" t="s">
        <v>3</v>
      </c>
      <c r="M2" s="11" t="s">
        <v>4</v>
      </c>
      <c r="N2" s="11" t="s">
        <v>5</v>
      </c>
      <c r="O2" s="11" t="s">
        <v>6</v>
      </c>
      <c r="P2" s="11" t="s">
        <v>7</v>
      </c>
      <c r="Q2" s="11" t="s">
        <v>8</v>
      </c>
      <c r="R2" s="11" t="s">
        <v>9</v>
      </c>
      <c r="S2" s="11" t="s">
        <v>10</v>
      </c>
      <c r="T2" s="11" t="s">
        <v>209</v>
      </c>
      <c r="U2" s="11" t="s">
        <v>11</v>
      </c>
      <c r="W2" s="155" t="s">
        <v>137</v>
      </c>
      <c r="X2" s="156"/>
      <c r="Y2" s="1" t="s">
        <v>138</v>
      </c>
      <c r="Z2" s="30">
        <v>43861</v>
      </c>
      <c r="AA2" s="30">
        <v>43890</v>
      </c>
      <c r="AB2" s="30">
        <v>43921</v>
      </c>
      <c r="AC2" s="30">
        <v>43951</v>
      </c>
      <c r="AD2" s="30">
        <v>43982</v>
      </c>
      <c r="AE2" s="30">
        <v>44012</v>
      </c>
      <c r="AF2" s="30">
        <v>44043</v>
      </c>
      <c r="AG2" s="30">
        <v>44074</v>
      </c>
      <c r="AH2" s="30">
        <v>44104</v>
      </c>
      <c r="AI2" s="30">
        <v>44135</v>
      </c>
      <c r="AJ2" s="30">
        <v>44165</v>
      </c>
      <c r="AK2" s="30">
        <v>44196</v>
      </c>
      <c r="AL2" s="30" t="s">
        <v>136</v>
      </c>
    </row>
    <row r="3" spans="1:38" s="92" customFormat="1" ht="15" customHeight="1" thickTop="1" thickBot="1" x14ac:dyDescent="0.25">
      <c r="A3" s="10"/>
      <c r="B3" s="10"/>
      <c r="C3" s="10"/>
      <c r="D3" s="10"/>
      <c r="E3" s="10"/>
      <c r="F3" s="10"/>
      <c r="G3" s="10"/>
      <c r="H3" s="10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W3" s="31" t="s">
        <v>139</v>
      </c>
      <c r="X3" s="32">
        <v>0.02</v>
      </c>
      <c r="Y3" s="1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</row>
    <row r="4" spans="1:38" s="92" customFormat="1" ht="15" customHeight="1" x14ac:dyDescent="0.2">
      <c r="B4" s="10"/>
      <c r="C4" s="10"/>
      <c r="D4" s="10"/>
      <c r="E4" s="10"/>
      <c r="F4" s="10"/>
      <c r="G4" s="10"/>
      <c r="H4" s="10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W4" s="90"/>
      <c r="X4" s="90"/>
      <c r="Y4" s="1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</row>
    <row r="5" spans="1:38" s="92" customFormat="1" ht="15" customHeight="1" x14ac:dyDescent="0.2">
      <c r="A5" s="35" t="s">
        <v>143</v>
      </c>
      <c r="B5" s="10"/>
      <c r="C5" s="10"/>
      <c r="D5" s="10"/>
      <c r="E5" s="10"/>
      <c r="F5" s="10"/>
      <c r="G5" s="10"/>
      <c r="H5" s="10"/>
      <c r="I5" s="91">
        <f>+Customers!AE227</f>
        <v>723</v>
      </c>
      <c r="J5" s="91">
        <f>+Customers!AF227</f>
        <v>729</v>
      </c>
      <c r="K5" s="91">
        <f>+Customers!AG227</f>
        <v>731</v>
      </c>
      <c r="L5" s="91">
        <f>+Customers!AH227</f>
        <v>735</v>
      </c>
      <c r="M5" s="91">
        <f>+Customers!AI227</f>
        <v>741</v>
      </c>
      <c r="N5" s="91">
        <f>+Customers!AJ227</f>
        <v>750</v>
      </c>
      <c r="O5" s="91">
        <f>+Customers!AK227</f>
        <v>748</v>
      </c>
      <c r="P5" s="91">
        <f>+Customers!AL227</f>
        <v>757</v>
      </c>
      <c r="Q5" s="91">
        <f>+Customers!AM227</f>
        <v>764</v>
      </c>
      <c r="R5" s="91">
        <f>+Customers!AN227</f>
        <v>762</v>
      </c>
      <c r="S5" s="91">
        <f>+Customers!AO227</f>
        <v>774</v>
      </c>
      <c r="T5" s="91">
        <f>+Customers!AP227</f>
        <v>793</v>
      </c>
      <c r="U5" s="91"/>
      <c r="W5" s="90"/>
      <c r="X5" s="90"/>
      <c r="Y5" s="1"/>
      <c r="Z5" s="66">
        <f>+Customers!AT227</f>
        <v>817</v>
      </c>
      <c r="AA5" s="66">
        <f>+Customers!AU227</f>
        <v>823</v>
      </c>
      <c r="AB5" s="66">
        <f>+Customers!AV227</f>
        <v>829</v>
      </c>
      <c r="AC5" s="66">
        <f>+Customers!AW227</f>
        <v>835</v>
      </c>
      <c r="AD5" s="66">
        <f>+Customers!AX227</f>
        <v>841</v>
      </c>
      <c r="AE5" s="66">
        <f>+Customers!AY227</f>
        <v>847</v>
      </c>
      <c r="AF5" s="66">
        <f>+Customers!AZ227</f>
        <v>853</v>
      </c>
      <c r="AG5" s="66">
        <f>+Customers!BA227</f>
        <v>859</v>
      </c>
      <c r="AH5" s="66">
        <f>+Customers!BB227</f>
        <v>865</v>
      </c>
      <c r="AI5" s="66">
        <f>+Customers!BC227</f>
        <v>871</v>
      </c>
      <c r="AJ5" s="66">
        <f>+Customers!BD227</f>
        <v>877</v>
      </c>
      <c r="AK5" s="66">
        <f>+Customers!BE227</f>
        <v>883</v>
      </c>
      <c r="AL5" s="34"/>
    </row>
    <row r="6" spans="1:38" s="92" customFormat="1" ht="15" customHeight="1" x14ac:dyDescent="0.2">
      <c r="A6" s="35"/>
      <c r="B6" s="10"/>
      <c r="C6" s="10"/>
      <c r="D6" s="10"/>
      <c r="E6" s="10"/>
      <c r="F6" s="10"/>
      <c r="G6" s="10"/>
      <c r="H6" s="10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W6" s="90"/>
      <c r="X6" s="90"/>
      <c r="Y6" s="1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34"/>
    </row>
    <row r="7" spans="1:38" s="92" customFormat="1" ht="15" customHeight="1" x14ac:dyDescent="0.2">
      <c r="A7" s="35" t="s">
        <v>149</v>
      </c>
      <c r="B7" s="10"/>
      <c r="C7" s="10"/>
      <c r="D7" s="10"/>
      <c r="E7" s="10"/>
      <c r="F7" s="10"/>
      <c r="G7" s="10"/>
      <c r="H7" s="10"/>
      <c r="I7" s="93">
        <f>+Customers!AE231</f>
        <v>723</v>
      </c>
      <c r="J7" s="93">
        <f>+Customers!AF231</f>
        <v>729</v>
      </c>
      <c r="K7" s="93">
        <f>+Customers!AG231</f>
        <v>731</v>
      </c>
      <c r="L7" s="93">
        <f>+Customers!AH231</f>
        <v>735</v>
      </c>
      <c r="M7" s="93">
        <f>+Customers!AI231</f>
        <v>741</v>
      </c>
      <c r="N7" s="93">
        <f>+Customers!AJ231</f>
        <v>750</v>
      </c>
      <c r="O7" s="93">
        <f>+Customers!AK231</f>
        <v>748</v>
      </c>
      <c r="P7" s="93">
        <f>+Customers!AL231</f>
        <v>757</v>
      </c>
      <c r="Q7" s="93">
        <f>+Customers!AM231</f>
        <v>764</v>
      </c>
      <c r="R7" s="93">
        <f>+Customers!AN231</f>
        <v>762</v>
      </c>
      <c r="S7" s="93">
        <f>+Customers!AO231</f>
        <v>774</v>
      </c>
      <c r="T7" s="93">
        <f>+Customers!AP231</f>
        <v>793</v>
      </c>
      <c r="U7" s="93"/>
      <c r="W7" s="90"/>
      <c r="X7" s="90"/>
      <c r="Y7" s="1"/>
      <c r="Z7" s="95">
        <f>+Customers!AT231</f>
        <v>817</v>
      </c>
      <c r="AA7" s="95">
        <f>+Customers!AU231</f>
        <v>823</v>
      </c>
      <c r="AB7" s="95">
        <f>+Customers!AV231</f>
        <v>829</v>
      </c>
      <c r="AC7" s="95">
        <f>+Customers!AW231</f>
        <v>835</v>
      </c>
      <c r="AD7" s="95">
        <f>+Customers!AX231</f>
        <v>841</v>
      </c>
      <c r="AE7" s="95">
        <f>+Customers!AY231</f>
        <v>847</v>
      </c>
      <c r="AF7" s="95">
        <f>+Customers!AZ231</f>
        <v>853</v>
      </c>
      <c r="AG7" s="95">
        <f>+Customers!BA231</f>
        <v>859</v>
      </c>
      <c r="AH7" s="95">
        <f>+Customers!BB231</f>
        <v>865</v>
      </c>
      <c r="AI7" s="95">
        <f>+Customers!BC231</f>
        <v>871</v>
      </c>
      <c r="AJ7" s="95">
        <f>+Customers!BD231</f>
        <v>877</v>
      </c>
      <c r="AK7" s="95">
        <f>+Customers!BE231</f>
        <v>883</v>
      </c>
      <c r="AL7" s="34"/>
    </row>
    <row r="8" spans="1:38" s="92" customFormat="1" ht="15" customHeight="1" x14ac:dyDescent="0.2">
      <c r="A8" s="35"/>
      <c r="B8" s="10"/>
      <c r="C8" s="10"/>
      <c r="D8" s="10"/>
      <c r="E8" s="10"/>
      <c r="F8" s="10"/>
      <c r="G8" s="10"/>
      <c r="H8" s="10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W8" s="90"/>
      <c r="X8" s="90"/>
      <c r="Y8" s="1"/>
      <c r="Z8" s="9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</row>
    <row r="9" spans="1:38" ht="15" customHeight="1" x14ac:dyDescent="0.2">
      <c r="A9" s="2"/>
      <c r="B9" s="2" t="s">
        <v>12</v>
      </c>
      <c r="C9" s="2"/>
      <c r="D9" s="2"/>
      <c r="E9" s="2"/>
      <c r="F9" s="2"/>
      <c r="G9" s="2"/>
      <c r="H9" s="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15" customHeight="1" x14ac:dyDescent="0.2">
      <c r="A10" s="2"/>
      <c r="B10" s="2"/>
      <c r="C10" s="2"/>
      <c r="D10" s="2" t="s">
        <v>25</v>
      </c>
      <c r="E10" s="2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ht="15" customHeight="1" x14ac:dyDescent="0.2">
      <c r="A11" s="2"/>
      <c r="B11" s="2"/>
      <c r="C11" s="2"/>
      <c r="D11" s="2"/>
      <c r="E11" s="2" t="s">
        <v>26</v>
      </c>
      <c r="F11" s="2"/>
      <c r="G11" s="2"/>
      <c r="H11" s="2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 ht="15" customHeight="1" x14ac:dyDescent="0.2">
      <c r="A12" s="2"/>
      <c r="B12" s="2"/>
      <c r="C12" s="2"/>
      <c r="D12" s="2"/>
      <c r="E12" s="2"/>
      <c r="F12" s="2" t="s">
        <v>123</v>
      </c>
      <c r="G12" s="2"/>
      <c r="H12" s="2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</row>
    <row r="13" spans="1:38" ht="15" customHeight="1" x14ac:dyDescent="0.2">
      <c r="A13" s="2"/>
      <c r="B13" s="2"/>
      <c r="C13" s="2"/>
      <c r="D13" s="2"/>
      <c r="E13" s="2"/>
      <c r="F13" s="2"/>
      <c r="G13" s="2" t="s">
        <v>124</v>
      </c>
      <c r="H13" s="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</row>
    <row r="14" spans="1:38" ht="15" customHeight="1" x14ac:dyDescent="0.2">
      <c r="A14" s="2"/>
      <c r="B14" s="2"/>
      <c r="C14" s="2"/>
      <c r="D14" s="2"/>
      <c r="E14" s="2"/>
      <c r="F14" s="2"/>
      <c r="G14" s="2"/>
      <c r="H14" s="2" t="s">
        <v>125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>
        <v>6344</v>
      </c>
      <c r="U14" s="3">
        <f t="shared" ref="U14:U15" si="0">ROUND(SUM(I14:T14),5)</f>
        <v>6344</v>
      </c>
      <c r="W14" s="13" t="s">
        <v>287</v>
      </c>
      <c r="Z14" s="3">
        <f>+Revenue!I184</f>
        <v>32680</v>
      </c>
      <c r="AA14" s="3">
        <f>+Revenue!J184</f>
        <v>32920</v>
      </c>
      <c r="AB14" s="3">
        <f>+Revenue!K184</f>
        <v>33160</v>
      </c>
      <c r="AC14" s="3">
        <f>+Revenue!L184</f>
        <v>33400</v>
      </c>
      <c r="AD14" s="3">
        <f>+Revenue!M184</f>
        <v>33640</v>
      </c>
      <c r="AE14" s="3">
        <f>+Revenue!N184</f>
        <v>33880</v>
      </c>
      <c r="AF14" s="3">
        <f>+Revenue!O184</f>
        <v>34120</v>
      </c>
      <c r="AG14" s="3">
        <f>+Revenue!P184</f>
        <v>34360</v>
      </c>
      <c r="AH14" s="3">
        <f>+Revenue!Q184</f>
        <v>34600</v>
      </c>
      <c r="AI14" s="3">
        <f>+Revenue!R184</f>
        <v>34840</v>
      </c>
      <c r="AJ14" s="3">
        <f>+Revenue!S184</f>
        <v>35080</v>
      </c>
      <c r="AK14" s="3">
        <f>+Revenue!T184</f>
        <v>35320</v>
      </c>
      <c r="AL14" s="3">
        <f t="shared" ref="AL14:AL15" si="1">ROUND(SUM(Z14:AK14),5)</f>
        <v>408000</v>
      </c>
    </row>
    <row r="15" spans="1:38" ht="15" customHeight="1" thickBot="1" x14ac:dyDescent="0.25">
      <c r="A15" s="2"/>
      <c r="B15" s="2"/>
      <c r="C15" s="2"/>
      <c r="D15" s="2"/>
      <c r="E15" s="2"/>
      <c r="F15" s="2"/>
      <c r="G15" s="2"/>
      <c r="H15" s="2" t="s">
        <v>126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>
        <v>4633.2</v>
      </c>
      <c r="U15" s="5">
        <f t="shared" si="0"/>
        <v>4633.2</v>
      </c>
      <c r="W15" s="13" t="s">
        <v>287</v>
      </c>
      <c r="Z15" s="5">
        <f>+Revenue!I185</f>
        <v>14071.15</v>
      </c>
      <c r="AA15" s="5">
        <f>+Revenue!J185</f>
        <v>9893.4500000000007</v>
      </c>
      <c r="AB15" s="5">
        <f>+Revenue!K185</f>
        <v>13606.01</v>
      </c>
      <c r="AC15" s="5">
        <f>+Revenue!L185</f>
        <v>17947.37</v>
      </c>
      <c r="AD15" s="5">
        <f>+Revenue!M185</f>
        <v>23171.31</v>
      </c>
      <c r="AE15" s="5">
        <f>+Revenue!N185</f>
        <v>33514.53</v>
      </c>
      <c r="AF15" s="5">
        <f>+Revenue!O185</f>
        <v>35058.620000000003</v>
      </c>
      <c r="AG15" s="5">
        <f>+Revenue!P185</f>
        <v>31387.88</v>
      </c>
      <c r="AH15" s="5">
        <f>+Revenue!Q185</f>
        <v>26339.09</v>
      </c>
      <c r="AI15" s="5">
        <f>+Revenue!R185</f>
        <v>18150.64</v>
      </c>
      <c r="AJ15" s="5">
        <f>+Revenue!S185</f>
        <v>14827.18</v>
      </c>
      <c r="AK15" s="5">
        <f>+Revenue!T185</f>
        <v>12421.84</v>
      </c>
      <c r="AL15" s="5">
        <f t="shared" si="1"/>
        <v>250389.07</v>
      </c>
    </row>
    <row r="16" spans="1:38" ht="15" customHeight="1" thickBot="1" x14ac:dyDescent="0.25">
      <c r="A16" s="2"/>
      <c r="B16" s="2"/>
      <c r="C16" s="2"/>
      <c r="D16" s="2"/>
      <c r="E16" s="2"/>
      <c r="F16" s="2"/>
      <c r="G16" s="2" t="s">
        <v>127</v>
      </c>
      <c r="H16" s="2"/>
      <c r="I16" s="6">
        <f t="shared" ref="I16:S16" si="2">ROUND(SUM(I13:I15),5)</f>
        <v>0</v>
      </c>
      <c r="J16" s="6">
        <f t="shared" si="2"/>
        <v>0</v>
      </c>
      <c r="K16" s="6">
        <f t="shared" si="2"/>
        <v>0</v>
      </c>
      <c r="L16" s="6">
        <f t="shared" si="2"/>
        <v>0</v>
      </c>
      <c r="M16" s="6">
        <f t="shared" si="2"/>
        <v>0</v>
      </c>
      <c r="N16" s="6">
        <f t="shared" si="2"/>
        <v>0</v>
      </c>
      <c r="O16" s="6">
        <f t="shared" si="2"/>
        <v>0</v>
      </c>
      <c r="P16" s="6">
        <f t="shared" si="2"/>
        <v>0</v>
      </c>
      <c r="Q16" s="6">
        <f t="shared" si="2"/>
        <v>0</v>
      </c>
      <c r="R16" s="6">
        <f t="shared" si="2"/>
        <v>0</v>
      </c>
      <c r="S16" s="6">
        <f t="shared" si="2"/>
        <v>0</v>
      </c>
      <c r="T16" s="6">
        <f t="shared" ref="T16:U16" si="3">ROUND(SUM(T13:T15),5)</f>
        <v>10977.2</v>
      </c>
      <c r="U16" s="6">
        <f t="shared" si="3"/>
        <v>10977.2</v>
      </c>
      <c r="Z16" s="6">
        <f t="shared" ref="Z16:AL16" si="4">ROUND(SUM(Z13:Z15),5)</f>
        <v>46751.15</v>
      </c>
      <c r="AA16" s="6">
        <f t="shared" si="4"/>
        <v>42813.45</v>
      </c>
      <c r="AB16" s="6">
        <f t="shared" si="4"/>
        <v>46766.01</v>
      </c>
      <c r="AC16" s="6">
        <f t="shared" si="4"/>
        <v>51347.37</v>
      </c>
      <c r="AD16" s="6">
        <f t="shared" si="4"/>
        <v>56811.31</v>
      </c>
      <c r="AE16" s="6">
        <f t="shared" si="4"/>
        <v>67394.53</v>
      </c>
      <c r="AF16" s="6">
        <f t="shared" si="4"/>
        <v>69178.62</v>
      </c>
      <c r="AG16" s="6">
        <f t="shared" si="4"/>
        <v>65747.88</v>
      </c>
      <c r="AH16" s="6">
        <f t="shared" si="4"/>
        <v>60939.09</v>
      </c>
      <c r="AI16" s="6">
        <f t="shared" si="4"/>
        <v>52990.64</v>
      </c>
      <c r="AJ16" s="6">
        <f t="shared" si="4"/>
        <v>49907.18</v>
      </c>
      <c r="AK16" s="6">
        <f t="shared" si="4"/>
        <v>47741.84</v>
      </c>
      <c r="AL16" s="6">
        <f t="shared" si="4"/>
        <v>658389.06999999995</v>
      </c>
    </row>
    <row r="17" spans="1:38" ht="15" customHeight="1" thickBot="1" x14ac:dyDescent="0.25">
      <c r="A17" s="2"/>
      <c r="B17" s="2"/>
      <c r="C17" s="2"/>
      <c r="D17" s="2"/>
      <c r="E17" s="2"/>
      <c r="F17" s="2" t="s">
        <v>128</v>
      </c>
      <c r="G17" s="2"/>
      <c r="H17" s="2"/>
      <c r="I17" s="6">
        <f t="shared" ref="I17:S17" si="5">ROUND(I12+I16,5)</f>
        <v>0</v>
      </c>
      <c r="J17" s="6">
        <f t="shared" si="5"/>
        <v>0</v>
      </c>
      <c r="K17" s="6">
        <f t="shared" si="5"/>
        <v>0</v>
      </c>
      <c r="L17" s="6">
        <f t="shared" si="5"/>
        <v>0</v>
      </c>
      <c r="M17" s="6">
        <f t="shared" si="5"/>
        <v>0</v>
      </c>
      <c r="N17" s="6">
        <f t="shared" si="5"/>
        <v>0</v>
      </c>
      <c r="O17" s="6">
        <f t="shared" si="5"/>
        <v>0</v>
      </c>
      <c r="P17" s="6">
        <f t="shared" si="5"/>
        <v>0</v>
      </c>
      <c r="Q17" s="6">
        <f t="shared" si="5"/>
        <v>0</v>
      </c>
      <c r="R17" s="6">
        <f t="shared" si="5"/>
        <v>0</v>
      </c>
      <c r="S17" s="6">
        <f t="shared" si="5"/>
        <v>0</v>
      </c>
      <c r="T17" s="6">
        <f t="shared" ref="T17:U17" si="6">ROUND(T12+T16,5)</f>
        <v>10977.2</v>
      </c>
      <c r="U17" s="6">
        <f t="shared" si="6"/>
        <v>10977.2</v>
      </c>
      <c r="Z17" s="6">
        <f t="shared" ref="Z17:AL17" si="7">ROUND(Z12+Z16,5)</f>
        <v>46751.15</v>
      </c>
      <c r="AA17" s="6">
        <f t="shared" si="7"/>
        <v>42813.45</v>
      </c>
      <c r="AB17" s="6">
        <f t="shared" si="7"/>
        <v>46766.01</v>
      </c>
      <c r="AC17" s="6">
        <f t="shared" si="7"/>
        <v>51347.37</v>
      </c>
      <c r="AD17" s="6">
        <f t="shared" si="7"/>
        <v>56811.31</v>
      </c>
      <c r="AE17" s="6">
        <f t="shared" si="7"/>
        <v>67394.53</v>
      </c>
      <c r="AF17" s="6">
        <f t="shared" si="7"/>
        <v>69178.62</v>
      </c>
      <c r="AG17" s="6">
        <f t="shared" si="7"/>
        <v>65747.88</v>
      </c>
      <c r="AH17" s="6">
        <f t="shared" si="7"/>
        <v>60939.09</v>
      </c>
      <c r="AI17" s="6">
        <f t="shared" si="7"/>
        <v>52990.64</v>
      </c>
      <c r="AJ17" s="6">
        <f t="shared" si="7"/>
        <v>49907.18</v>
      </c>
      <c r="AK17" s="6">
        <f t="shared" si="7"/>
        <v>47741.84</v>
      </c>
      <c r="AL17" s="6">
        <f t="shared" si="7"/>
        <v>658389.06999999995</v>
      </c>
    </row>
    <row r="18" spans="1:38" ht="15" customHeight="1" x14ac:dyDescent="0.2">
      <c r="A18" s="2"/>
      <c r="B18" s="2"/>
      <c r="C18" s="2"/>
      <c r="D18" s="2"/>
      <c r="E18" s="2"/>
      <c r="F18" s="2" t="s">
        <v>27</v>
      </c>
      <c r="G18" s="2"/>
      <c r="H18" s="2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</row>
    <row r="19" spans="1:38" ht="15" customHeight="1" thickBot="1" x14ac:dyDescent="0.25">
      <c r="A19" s="2"/>
      <c r="B19" s="2"/>
      <c r="C19" s="2"/>
      <c r="D19" s="2"/>
      <c r="E19" s="2"/>
      <c r="F19" s="2"/>
      <c r="G19" s="2" t="s">
        <v>28</v>
      </c>
      <c r="H19" s="2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>
        <v>467.8</v>
      </c>
      <c r="U19" s="5">
        <f>ROUND(SUM(I19:T19),5)</f>
        <v>467.8</v>
      </c>
      <c r="W19" s="13" t="s">
        <v>238</v>
      </c>
      <c r="X19" s="20">
        <v>0.01</v>
      </c>
      <c r="Z19" s="72">
        <f>+$X$19*Z17</f>
        <v>467.51150000000001</v>
      </c>
      <c r="AA19" s="72">
        <f t="shared" ref="AA19:AK19" si="8">+$X$19*AA17</f>
        <v>428.1345</v>
      </c>
      <c r="AB19" s="72">
        <f t="shared" si="8"/>
        <v>467.66010000000006</v>
      </c>
      <c r="AC19" s="72">
        <f t="shared" si="8"/>
        <v>513.47370000000001</v>
      </c>
      <c r="AD19" s="72">
        <f t="shared" si="8"/>
        <v>568.11310000000003</v>
      </c>
      <c r="AE19" s="72">
        <f t="shared" si="8"/>
        <v>673.94529999999997</v>
      </c>
      <c r="AF19" s="72">
        <f t="shared" si="8"/>
        <v>691.78620000000001</v>
      </c>
      <c r="AG19" s="72">
        <f t="shared" si="8"/>
        <v>657.47880000000009</v>
      </c>
      <c r="AH19" s="72">
        <f t="shared" si="8"/>
        <v>609.39089999999999</v>
      </c>
      <c r="AI19" s="72">
        <f t="shared" si="8"/>
        <v>529.90639999999996</v>
      </c>
      <c r="AJ19" s="72">
        <f t="shared" si="8"/>
        <v>499.0718</v>
      </c>
      <c r="AK19" s="72">
        <f t="shared" si="8"/>
        <v>477.41839999999996</v>
      </c>
      <c r="AL19" s="5">
        <f>ROUND(SUM(Z19:AK19),5)</f>
        <v>6583.8906999999999</v>
      </c>
    </row>
    <row r="20" spans="1:38" ht="15" customHeight="1" thickBot="1" x14ac:dyDescent="0.25">
      <c r="A20" s="2"/>
      <c r="B20" s="2"/>
      <c r="C20" s="2"/>
      <c r="D20" s="2"/>
      <c r="E20" s="2"/>
      <c r="F20" s="2" t="s">
        <v>30</v>
      </c>
      <c r="G20" s="2"/>
      <c r="H20" s="2"/>
      <c r="I20" s="6">
        <f t="shared" ref="I20:S20" si="9">SUM(I19)</f>
        <v>0</v>
      </c>
      <c r="J20" s="6">
        <f t="shared" si="9"/>
        <v>0</v>
      </c>
      <c r="K20" s="6">
        <f t="shared" si="9"/>
        <v>0</v>
      </c>
      <c r="L20" s="6">
        <f t="shared" si="9"/>
        <v>0</v>
      </c>
      <c r="M20" s="6">
        <f t="shared" si="9"/>
        <v>0</v>
      </c>
      <c r="N20" s="6">
        <f t="shared" si="9"/>
        <v>0</v>
      </c>
      <c r="O20" s="6">
        <f t="shared" si="9"/>
        <v>0</v>
      </c>
      <c r="P20" s="6">
        <f t="shared" si="9"/>
        <v>0</v>
      </c>
      <c r="Q20" s="6">
        <f t="shared" si="9"/>
        <v>0</v>
      </c>
      <c r="R20" s="6">
        <f t="shared" si="9"/>
        <v>0</v>
      </c>
      <c r="S20" s="6">
        <f t="shared" si="9"/>
        <v>0</v>
      </c>
      <c r="T20" s="6">
        <f t="shared" ref="T20" si="10">SUM(T19)</f>
        <v>467.8</v>
      </c>
      <c r="U20" s="6">
        <f t="shared" ref="U20" si="11">SUM(U19)</f>
        <v>467.8</v>
      </c>
      <c r="Z20" s="6">
        <f>SUM(Z19)</f>
        <v>467.51150000000001</v>
      </c>
      <c r="AA20" s="6">
        <f t="shared" ref="AA20:AL20" si="12">SUM(AA19)</f>
        <v>428.1345</v>
      </c>
      <c r="AB20" s="6">
        <f t="shared" si="12"/>
        <v>467.66010000000006</v>
      </c>
      <c r="AC20" s="6">
        <f t="shared" si="12"/>
        <v>513.47370000000001</v>
      </c>
      <c r="AD20" s="6">
        <f t="shared" si="12"/>
        <v>568.11310000000003</v>
      </c>
      <c r="AE20" s="6">
        <f t="shared" si="12"/>
        <v>673.94529999999997</v>
      </c>
      <c r="AF20" s="6">
        <f t="shared" si="12"/>
        <v>691.78620000000001</v>
      </c>
      <c r="AG20" s="6">
        <f t="shared" si="12"/>
        <v>657.47880000000009</v>
      </c>
      <c r="AH20" s="6">
        <f t="shared" si="12"/>
        <v>609.39089999999999</v>
      </c>
      <c r="AI20" s="6">
        <f t="shared" si="12"/>
        <v>529.90639999999996</v>
      </c>
      <c r="AJ20" s="6">
        <f t="shared" si="12"/>
        <v>499.0718</v>
      </c>
      <c r="AK20" s="6">
        <f t="shared" si="12"/>
        <v>477.41839999999996</v>
      </c>
      <c r="AL20" s="6">
        <f t="shared" si="12"/>
        <v>6583.8906999999999</v>
      </c>
    </row>
    <row r="21" spans="1:38" ht="15" customHeight="1" thickBot="1" x14ac:dyDescent="0.25">
      <c r="A21" s="2"/>
      <c r="B21" s="2"/>
      <c r="C21" s="2"/>
      <c r="D21" s="2"/>
      <c r="E21" s="2" t="s">
        <v>31</v>
      </c>
      <c r="F21" s="2"/>
      <c r="G21" s="2"/>
      <c r="H21" s="2"/>
      <c r="I21" s="6">
        <f t="shared" ref="I21:S21" si="13">ROUND(I11+I17,5)+I20</f>
        <v>0</v>
      </c>
      <c r="J21" s="6">
        <f t="shared" si="13"/>
        <v>0</v>
      </c>
      <c r="K21" s="6">
        <f t="shared" si="13"/>
        <v>0</v>
      </c>
      <c r="L21" s="6">
        <f t="shared" si="13"/>
        <v>0</v>
      </c>
      <c r="M21" s="6">
        <f t="shared" si="13"/>
        <v>0</v>
      </c>
      <c r="N21" s="6">
        <f t="shared" si="13"/>
        <v>0</v>
      </c>
      <c r="O21" s="6">
        <f t="shared" si="13"/>
        <v>0</v>
      </c>
      <c r="P21" s="6">
        <f t="shared" si="13"/>
        <v>0</v>
      </c>
      <c r="Q21" s="6">
        <f t="shared" si="13"/>
        <v>0</v>
      </c>
      <c r="R21" s="6">
        <f t="shared" si="13"/>
        <v>0</v>
      </c>
      <c r="S21" s="6">
        <f t="shared" si="13"/>
        <v>0</v>
      </c>
      <c r="T21" s="6">
        <f t="shared" ref="T21" si="14">ROUND(T11+T17,5)+T20</f>
        <v>11445</v>
      </c>
      <c r="U21" s="6">
        <f t="shared" ref="U21" si="15">ROUND(U11+U17,5)+U20</f>
        <v>11445</v>
      </c>
      <c r="Z21" s="6">
        <f>ROUND(Z11+Z17,5)+Z20</f>
        <v>47218.661500000002</v>
      </c>
      <c r="AA21" s="6">
        <f t="shared" ref="AA21" si="16">ROUND(AA11+AA17,5)+AA20</f>
        <v>43241.584499999997</v>
      </c>
      <c r="AB21" s="6">
        <f t="shared" ref="AB21" si="17">ROUND(AB11+AB17,5)+AB20</f>
        <v>47233.670100000003</v>
      </c>
      <c r="AC21" s="6">
        <f t="shared" ref="AC21" si="18">ROUND(AC11+AC17,5)+AC20</f>
        <v>51860.843700000005</v>
      </c>
      <c r="AD21" s="6">
        <f t="shared" ref="AD21" si="19">ROUND(AD11+AD17,5)+AD20</f>
        <v>57379.4231</v>
      </c>
      <c r="AE21" s="6">
        <f t="shared" ref="AE21" si="20">ROUND(AE11+AE17,5)+AE20</f>
        <v>68068.475300000006</v>
      </c>
      <c r="AF21" s="6">
        <f t="shared" ref="AF21" si="21">ROUND(AF11+AF17,5)+AF20</f>
        <v>69870.406199999998</v>
      </c>
      <c r="AG21" s="6">
        <f t="shared" ref="AG21" si="22">ROUND(AG11+AG17,5)+AG20</f>
        <v>66405.358800000002</v>
      </c>
      <c r="AH21" s="6">
        <f t="shared" ref="AH21" si="23">ROUND(AH11+AH17,5)+AH20</f>
        <v>61548.480899999995</v>
      </c>
      <c r="AI21" s="6">
        <f t="shared" ref="AI21" si="24">ROUND(AI11+AI17,5)+AI20</f>
        <v>53520.546399999999</v>
      </c>
      <c r="AJ21" s="6">
        <f t="shared" ref="AJ21" si="25">ROUND(AJ11+AJ17,5)+AJ20</f>
        <v>50406.251799999998</v>
      </c>
      <c r="AK21" s="6">
        <f t="shared" ref="AK21:AL21" si="26">ROUND(AK11+AK17,5)+AK20</f>
        <v>48219.258399999999</v>
      </c>
      <c r="AL21" s="6">
        <f t="shared" si="26"/>
        <v>664972.96069999994</v>
      </c>
    </row>
    <row r="22" spans="1:38" ht="15" customHeight="1" thickBot="1" x14ac:dyDescent="0.25">
      <c r="A22" s="2"/>
      <c r="B22" s="2"/>
      <c r="C22" s="2"/>
      <c r="D22" s="2" t="s">
        <v>32</v>
      </c>
      <c r="E22" s="2"/>
      <c r="F22" s="2"/>
      <c r="G22" s="2"/>
      <c r="H22" s="2"/>
      <c r="I22" s="7">
        <f t="shared" ref="I22:S22" si="27">ROUND(I10+I21,5)</f>
        <v>0</v>
      </c>
      <c r="J22" s="7">
        <f t="shared" si="27"/>
        <v>0</v>
      </c>
      <c r="K22" s="7">
        <f t="shared" si="27"/>
        <v>0</v>
      </c>
      <c r="L22" s="7">
        <f t="shared" si="27"/>
        <v>0</v>
      </c>
      <c r="M22" s="7">
        <f t="shared" si="27"/>
        <v>0</v>
      </c>
      <c r="N22" s="7">
        <f t="shared" si="27"/>
        <v>0</v>
      </c>
      <c r="O22" s="7">
        <f t="shared" si="27"/>
        <v>0</v>
      </c>
      <c r="P22" s="7">
        <f t="shared" si="27"/>
        <v>0</v>
      </c>
      <c r="Q22" s="7">
        <f t="shared" si="27"/>
        <v>0</v>
      </c>
      <c r="R22" s="7">
        <f t="shared" si="27"/>
        <v>0</v>
      </c>
      <c r="S22" s="7">
        <f t="shared" si="27"/>
        <v>0</v>
      </c>
      <c r="T22" s="7">
        <f t="shared" ref="T22:U22" si="28">ROUND(T10+T21,5)</f>
        <v>11445</v>
      </c>
      <c r="U22" s="7">
        <f t="shared" si="28"/>
        <v>11445</v>
      </c>
      <c r="Z22" s="7">
        <f>ROUND(Z10+Z21,5)</f>
        <v>47218.661500000002</v>
      </c>
      <c r="AA22" s="7">
        <f t="shared" ref="AA22:AL22" si="29">ROUND(AA10+AA21,5)</f>
        <v>43241.584499999997</v>
      </c>
      <c r="AB22" s="7">
        <f t="shared" si="29"/>
        <v>47233.670100000003</v>
      </c>
      <c r="AC22" s="7">
        <f t="shared" si="29"/>
        <v>51860.843699999998</v>
      </c>
      <c r="AD22" s="7">
        <f t="shared" si="29"/>
        <v>57379.4231</v>
      </c>
      <c r="AE22" s="7">
        <f t="shared" si="29"/>
        <v>68068.475300000006</v>
      </c>
      <c r="AF22" s="7">
        <f t="shared" si="29"/>
        <v>69870.406199999998</v>
      </c>
      <c r="AG22" s="7">
        <f t="shared" si="29"/>
        <v>66405.358800000002</v>
      </c>
      <c r="AH22" s="7">
        <f t="shared" si="29"/>
        <v>61548.480900000002</v>
      </c>
      <c r="AI22" s="7">
        <f t="shared" si="29"/>
        <v>53520.546399999999</v>
      </c>
      <c r="AJ22" s="7">
        <f t="shared" si="29"/>
        <v>50406.251799999998</v>
      </c>
      <c r="AK22" s="7">
        <f t="shared" si="29"/>
        <v>48219.258399999999</v>
      </c>
      <c r="AL22" s="7">
        <f t="shared" si="29"/>
        <v>664972.96070000005</v>
      </c>
    </row>
    <row r="23" spans="1:38" ht="15" customHeight="1" x14ac:dyDescent="0.2">
      <c r="A23" s="2"/>
      <c r="B23" s="2"/>
      <c r="C23" s="2" t="s">
        <v>83</v>
      </c>
      <c r="D23" s="2"/>
      <c r="E23" s="2"/>
      <c r="F23" s="2"/>
      <c r="G23" s="2"/>
      <c r="H23" s="2"/>
      <c r="I23" s="3">
        <f t="shared" ref="I23:S23" si="30">I22</f>
        <v>0</v>
      </c>
      <c r="J23" s="3">
        <f t="shared" si="30"/>
        <v>0</v>
      </c>
      <c r="K23" s="3">
        <f t="shared" si="30"/>
        <v>0</v>
      </c>
      <c r="L23" s="3">
        <f t="shared" si="30"/>
        <v>0</v>
      </c>
      <c r="M23" s="3">
        <f t="shared" si="30"/>
        <v>0</v>
      </c>
      <c r="N23" s="3">
        <f t="shared" si="30"/>
        <v>0</v>
      </c>
      <c r="O23" s="3">
        <f t="shared" si="30"/>
        <v>0</v>
      </c>
      <c r="P23" s="3">
        <f t="shared" si="30"/>
        <v>0</v>
      </c>
      <c r="Q23" s="3">
        <f t="shared" si="30"/>
        <v>0</v>
      </c>
      <c r="R23" s="3">
        <f t="shared" si="30"/>
        <v>0</v>
      </c>
      <c r="S23" s="3">
        <f t="shared" si="30"/>
        <v>0</v>
      </c>
      <c r="T23" s="3">
        <f t="shared" ref="T23:U23" si="31">T22</f>
        <v>11445</v>
      </c>
      <c r="U23" s="3">
        <f t="shared" si="31"/>
        <v>11445</v>
      </c>
      <c r="Z23" s="3">
        <f t="shared" ref="Z23:AL23" si="32">Z22</f>
        <v>47218.661500000002</v>
      </c>
      <c r="AA23" s="3">
        <f t="shared" si="32"/>
        <v>43241.584499999997</v>
      </c>
      <c r="AB23" s="3">
        <f t="shared" si="32"/>
        <v>47233.670100000003</v>
      </c>
      <c r="AC23" s="3">
        <f t="shared" si="32"/>
        <v>51860.843699999998</v>
      </c>
      <c r="AD23" s="3">
        <f t="shared" si="32"/>
        <v>57379.4231</v>
      </c>
      <c r="AE23" s="3">
        <f t="shared" si="32"/>
        <v>68068.475300000006</v>
      </c>
      <c r="AF23" s="3">
        <f t="shared" si="32"/>
        <v>69870.406199999998</v>
      </c>
      <c r="AG23" s="3">
        <f t="shared" si="32"/>
        <v>66405.358800000002</v>
      </c>
      <c r="AH23" s="3">
        <f t="shared" si="32"/>
        <v>61548.480900000002</v>
      </c>
      <c r="AI23" s="3">
        <f t="shared" si="32"/>
        <v>53520.546399999999</v>
      </c>
      <c r="AJ23" s="3">
        <f t="shared" si="32"/>
        <v>50406.251799999998</v>
      </c>
      <c r="AK23" s="3">
        <f t="shared" si="32"/>
        <v>48219.258399999999</v>
      </c>
      <c r="AL23" s="3">
        <f t="shared" si="32"/>
        <v>664972.96070000005</v>
      </c>
    </row>
    <row r="24" spans="1:38" ht="15" customHeight="1" x14ac:dyDescent="0.2">
      <c r="A24" s="2"/>
      <c r="B24" s="2"/>
      <c r="C24" s="2"/>
      <c r="D24" s="2" t="s">
        <v>13</v>
      </c>
      <c r="E24" s="2"/>
      <c r="F24" s="2"/>
      <c r="G24" s="2"/>
      <c r="H24" s="2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</row>
    <row r="25" spans="1:38" ht="15" customHeight="1" x14ac:dyDescent="0.2">
      <c r="A25" s="2"/>
      <c r="B25" s="2"/>
      <c r="C25" s="2"/>
      <c r="D25" s="2"/>
      <c r="E25" s="2" t="s">
        <v>33</v>
      </c>
      <c r="F25" s="2"/>
      <c r="G25" s="2"/>
      <c r="H25" s="2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</row>
    <row r="26" spans="1:38" ht="15" customHeight="1" x14ac:dyDescent="0.2">
      <c r="A26" s="2"/>
      <c r="B26" s="2"/>
      <c r="C26" s="2"/>
      <c r="D26" s="2"/>
      <c r="E26" s="2"/>
      <c r="F26" s="2" t="s">
        <v>34</v>
      </c>
      <c r="G26" s="2"/>
      <c r="H26" s="2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>
        <v>0</v>
      </c>
      <c r="U26" s="3">
        <f t="shared" ref="U26:U29" si="33">ROUND(SUM(I26:T26),5)</f>
        <v>0</v>
      </c>
      <c r="W26" s="3" t="s">
        <v>247</v>
      </c>
      <c r="X26" s="23">
        <v>18000</v>
      </c>
      <c r="Z26" s="3">
        <f>ROUND($X26/12,2)</f>
        <v>1500</v>
      </c>
      <c r="AA26" s="3">
        <f t="shared" ref="AA26:AK31" si="34">ROUND($X26/12,2)</f>
        <v>1500</v>
      </c>
      <c r="AB26" s="3">
        <f t="shared" si="34"/>
        <v>1500</v>
      </c>
      <c r="AC26" s="3">
        <f t="shared" si="34"/>
        <v>1500</v>
      </c>
      <c r="AD26" s="3">
        <f t="shared" si="34"/>
        <v>1500</v>
      </c>
      <c r="AE26" s="3">
        <f t="shared" si="34"/>
        <v>1500</v>
      </c>
      <c r="AF26" s="3">
        <f t="shared" si="34"/>
        <v>1500</v>
      </c>
      <c r="AG26" s="3">
        <f t="shared" si="34"/>
        <v>1500</v>
      </c>
      <c r="AH26" s="3">
        <f t="shared" si="34"/>
        <v>1500</v>
      </c>
      <c r="AI26" s="3">
        <f t="shared" si="34"/>
        <v>1500</v>
      </c>
      <c r="AJ26" s="3">
        <f t="shared" si="34"/>
        <v>1500</v>
      </c>
      <c r="AK26" s="3">
        <f t="shared" si="34"/>
        <v>1500</v>
      </c>
      <c r="AL26" s="3">
        <f t="shared" ref="AL26:AL29" si="35">ROUND(SUM(Z26:AK26),5)</f>
        <v>18000</v>
      </c>
    </row>
    <row r="27" spans="1:38" ht="15" customHeight="1" x14ac:dyDescent="0.2">
      <c r="A27" s="2"/>
      <c r="B27" s="2"/>
      <c r="C27" s="2"/>
      <c r="D27" s="2"/>
      <c r="E27" s="2"/>
      <c r="F27" s="2" t="s">
        <v>35</v>
      </c>
      <c r="G27" s="2"/>
      <c r="H27" s="2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>
        <v>687.24</v>
      </c>
      <c r="U27" s="3">
        <f t="shared" si="33"/>
        <v>687.24</v>
      </c>
      <c r="W27" s="3" t="s">
        <v>246</v>
      </c>
      <c r="X27" s="23">
        <v>59720</v>
      </c>
      <c r="Z27" s="3">
        <f>ROUND($X27*L94,2)</f>
        <v>3881.8</v>
      </c>
      <c r="AA27" s="3">
        <f t="shared" ref="AA27:AH27" si="36">ROUND($X27*M94,2)</f>
        <v>3583.2</v>
      </c>
      <c r="AB27" s="3">
        <f t="shared" si="36"/>
        <v>4777.6000000000004</v>
      </c>
      <c r="AC27" s="3">
        <f t="shared" si="36"/>
        <v>4777.6000000000004</v>
      </c>
      <c r="AD27" s="3">
        <f t="shared" si="36"/>
        <v>5076.2</v>
      </c>
      <c r="AE27" s="3">
        <f t="shared" si="36"/>
        <v>5972</v>
      </c>
      <c r="AF27" s="3">
        <f t="shared" si="36"/>
        <v>6569.2</v>
      </c>
      <c r="AG27" s="3">
        <f t="shared" si="36"/>
        <v>5972</v>
      </c>
      <c r="AH27" s="3">
        <f t="shared" si="36"/>
        <v>5374.8</v>
      </c>
      <c r="AI27" s="3">
        <f>ROUND($X27*I94,2)</f>
        <v>4777.6000000000004</v>
      </c>
      <c r="AJ27" s="3">
        <f t="shared" ref="AJ27:AK27" si="37">ROUND($X27*J94,2)</f>
        <v>4180.3999999999996</v>
      </c>
      <c r="AK27" s="3">
        <f t="shared" si="37"/>
        <v>4777.6000000000004</v>
      </c>
      <c r="AL27" s="3">
        <f t="shared" si="35"/>
        <v>59720</v>
      </c>
    </row>
    <row r="28" spans="1:38" ht="15" customHeight="1" x14ac:dyDescent="0.2">
      <c r="A28" s="2"/>
      <c r="B28" s="2"/>
      <c r="C28" s="2"/>
      <c r="D28" s="2"/>
      <c r="E28" s="2"/>
      <c r="F28" s="2" t="s">
        <v>129</v>
      </c>
      <c r="G28" s="2"/>
      <c r="H28" s="2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>
        <v>0</v>
      </c>
      <c r="U28" s="3">
        <f t="shared" si="33"/>
        <v>0</v>
      </c>
      <c r="X28" s="2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>
        <f t="shared" si="35"/>
        <v>0</v>
      </c>
    </row>
    <row r="29" spans="1:38" ht="15" customHeight="1" x14ac:dyDescent="0.2">
      <c r="A29" s="2"/>
      <c r="B29" s="2"/>
      <c r="C29" s="2"/>
      <c r="D29" s="2"/>
      <c r="E29" s="2"/>
      <c r="F29" s="2" t="s">
        <v>36</v>
      </c>
      <c r="G29" s="2"/>
      <c r="H29" s="2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>
        <v>0</v>
      </c>
      <c r="U29" s="3">
        <f t="shared" si="33"/>
        <v>0</v>
      </c>
      <c r="W29" s="3" t="s">
        <v>246</v>
      </c>
      <c r="X29" s="23">
        <v>12509</v>
      </c>
      <c r="Z29" s="3">
        <f>ROUND($X29/12,2)</f>
        <v>1042.42</v>
      </c>
      <c r="AA29" s="3">
        <f t="shared" si="34"/>
        <v>1042.42</v>
      </c>
      <c r="AB29" s="3">
        <f t="shared" si="34"/>
        <v>1042.42</v>
      </c>
      <c r="AC29" s="3">
        <f t="shared" si="34"/>
        <v>1042.42</v>
      </c>
      <c r="AD29" s="3">
        <f t="shared" si="34"/>
        <v>1042.42</v>
      </c>
      <c r="AE29" s="3">
        <f t="shared" si="34"/>
        <v>1042.42</v>
      </c>
      <c r="AF29" s="3">
        <f t="shared" si="34"/>
        <v>1042.42</v>
      </c>
      <c r="AG29" s="3">
        <f t="shared" si="34"/>
        <v>1042.42</v>
      </c>
      <c r="AH29" s="3">
        <f t="shared" si="34"/>
        <v>1042.42</v>
      </c>
      <c r="AI29" s="3">
        <f t="shared" si="34"/>
        <v>1042.42</v>
      </c>
      <c r="AJ29" s="3">
        <f t="shared" si="34"/>
        <v>1042.42</v>
      </c>
      <c r="AK29" s="3">
        <f t="shared" si="34"/>
        <v>1042.42</v>
      </c>
      <c r="AL29" s="3">
        <f t="shared" si="35"/>
        <v>12509.04</v>
      </c>
    </row>
    <row r="30" spans="1:38" ht="15" customHeight="1" x14ac:dyDescent="0.2">
      <c r="A30" s="2"/>
      <c r="B30" s="2"/>
      <c r="C30" s="2"/>
      <c r="D30" s="2"/>
      <c r="E30" s="2"/>
      <c r="F30" s="2" t="s">
        <v>69</v>
      </c>
      <c r="G30" s="2"/>
      <c r="H30" s="2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X30" s="2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</row>
    <row r="31" spans="1:38" ht="15" customHeight="1" x14ac:dyDescent="0.2">
      <c r="A31" s="2"/>
      <c r="B31" s="2"/>
      <c r="C31" s="2"/>
      <c r="D31" s="2"/>
      <c r="E31" s="2"/>
      <c r="F31" s="2"/>
      <c r="G31" s="2" t="s">
        <v>70</v>
      </c>
      <c r="H31" s="2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>
        <v>0</v>
      </c>
      <c r="U31" s="3">
        <f t="shared" ref="U31:U32" si="38">ROUND(SUM(I31:T31),5)</f>
        <v>0</v>
      </c>
      <c r="W31" s="3" t="s">
        <v>246</v>
      </c>
      <c r="X31" s="23">
        <v>4439</v>
      </c>
      <c r="Z31" s="3">
        <f>ROUND($X31/12,2)</f>
        <v>369.92</v>
      </c>
      <c r="AA31" s="3">
        <f t="shared" si="34"/>
        <v>369.92</v>
      </c>
      <c r="AB31" s="3">
        <f t="shared" si="34"/>
        <v>369.92</v>
      </c>
      <c r="AC31" s="3">
        <f t="shared" si="34"/>
        <v>369.92</v>
      </c>
      <c r="AD31" s="3">
        <f t="shared" si="34"/>
        <v>369.92</v>
      </c>
      <c r="AE31" s="3">
        <f t="shared" si="34"/>
        <v>369.92</v>
      </c>
      <c r="AF31" s="3">
        <f t="shared" si="34"/>
        <v>369.92</v>
      </c>
      <c r="AG31" s="3">
        <f t="shared" si="34"/>
        <v>369.92</v>
      </c>
      <c r="AH31" s="3">
        <f t="shared" si="34"/>
        <v>369.92</v>
      </c>
      <c r="AI31" s="3">
        <f t="shared" si="34"/>
        <v>369.92</v>
      </c>
      <c r="AJ31" s="3">
        <f t="shared" si="34"/>
        <v>369.92</v>
      </c>
      <c r="AK31" s="3">
        <f t="shared" si="34"/>
        <v>369.92</v>
      </c>
      <c r="AL31" s="3">
        <f t="shared" ref="AL31:AL32" si="39">ROUND(SUM(Z31:AK31),5)</f>
        <v>4439.04</v>
      </c>
    </row>
    <row r="32" spans="1:38" ht="15" customHeight="1" thickBot="1" x14ac:dyDescent="0.25">
      <c r="A32" s="2"/>
      <c r="B32" s="2"/>
      <c r="C32" s="2"/>
      <c r="D32" s="2"/>
      <c r="E32" s="2"/>
      <c r="F32" s="2"/>
      <c r="G32" s="2" t="s">
        <v>140</v>
      </c>
      <c r="H32" s="2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>
        <v>0</v>
      </c>
      <c r="U32" s="4">
        <f t="shared" si="38"/>
        <v>0</v>
      </c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>
        <f t="shared" si="39"/>
        <v>0</v>
      </c>
    </row>
    <row r="33" spans="1:38" ht="15" customHeight="1" x14ac:dyDescent="0.2">
      <c r="A33" s="2"/>
      <c r="B33" s="2"/>
      <c r="C33" s="2"/>
      <c r="D33" s="2"/>
      <c r="E33" s="2"/>
      <c r="F33" s="2" t="s">
        <v>71</v>
      </c>
      <c r="G33" s="2"/>
      <c r="H33" s="2"/>
      <c r="I33" s="3">
        <f t="shared" ref="I33:U33" si="40">ROUND(SUM(I30:I32),5)</f>
        <v>0</v>
      </c>
      <c r="J33" s="3">
        <f t="shared" si="40"/>
        <v>0</v>
      </c>
      <c r="K33" s="3">
        <f t="shared" si="40"/>
        <v>0</v>
      </c>
      <c r="L33" s="3">
        <f t="shared" si="40"/>
        <v>0</v>
      </c>
      <c r="M33" s="3">
        <f t="shared" si="40"/>
        <v>0</v>
      </c>
      <c r="N33" s="3">
        <f t="shared" si="40"/>
        <v>0</v>
      </c>
      <c r="O33" s="3">
        <f t="shared" si="40"/>
        <v>0</v>
      </c>
      <c r="P33" s="3">
        <f t="shared" si="40"/>
        <v>0</v>
      </c>
      <c r="Q33" s="3">
        <f t="shared" si="40"/>
        <v>0</v>
      </c>
      <c r="R33" s="3">
        <f t="shared" si="40"/>
        <v>0</v>
      </c>
      <c r="S33" s="3">
        <f t="shared" si="40"/>
        <v>0</v>
      </c>
      <c r="T33" s="3">
        <f t="shared" si="40"/>
        <v>0</v>
      </c>
      <c r="U33" s="3">
        <f t="shared" si="40"/>
        <v>0</v>
      </c>
      <c r="Z33" s="3">
        <f t="shared" ref="Z33:AL33" si="41">ROUND(SUM(Z30:Z32),5)</f>
        <v>369.92</v>
      </c>
      <c r="AA33" s="3">
        <f t="shared" si="41"/>
        <v>369.92</v>
      </c>
      <c r="AB33" s="3">
        <f t="shared" si="41"/>
        <v>369.92</v>
      </c>
      <c r="AC33" s="3">
        <f t="shared" si="41"/>
        <v>369.92</v>
      </c>
      <c r="AD33" s="3">
        <f t="shared" si="41"/>
        <v>369.92</v>
      </c>
      <c r="AE33" s="3">
        <f t="shared" si="41"/>
        <v>369.92</v>
      </c>
      <c r="AF33" s="3">
        <f t="shared" si="41"/>
        <v>369.92</v>
      </c>
      <c r="AG33" s="3">
        <f t="shared" si="41"/>
        <v>369.92</v>
      </c>
      <c r="AH33" s="3">
        <f t="shared" si="41"/>
        <v>369.92</v>
      </c>
      <c r="AI33" s="3">
        <f t="shared" si="41"/>
        <v>369.92</v>
      </c>
      <c r="AJ33" s="3">
        <f t="shared" si="41"/>
        <v>369.92</v>
      </c>
      <c r="AK33" s="3">
        <f t="shared" si="41"/>
        <v>369.92</v>
      </c>
      <c r="AL33" s="3">
        <f t="shared" si="41"/>
        <v>4439.04</v>
      </c>
    </row>
    <row r="34" spans="1:38" ht="15" customHeight="1" x14ac:dyDescent="0.2">
      <c r="A34" s="2"/>
      <c r="B34" s="2"/>
      <c r="C34" s="2"/>
      <c r="D34" s="2"/>
      <c r="E34" s="2"/>
      <c r="F34" s="2" t="s">
        <v>37</v>
      </c>
      <c r="G34" s="2"/>
      <c r="H34" s="2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</row>
    <row r="35" spans="1:38" ht="15" customHeight="1" x14ac:dyDescent="0.2">
      <c r="A35" s="2"/>
      <c r="B35" s="2"/>
      <c r="C35" s="2"/>
      <c r="D35" s="2"/>
      <c r="E35" s="2"/>
      <c r="F35" s="2"/>
      <c r="G35" s="2" t="s">
        <v>38</v>
      </c>
      <c r="H35" s="2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>
        <v>2709</v>
      </c>
      <c r="U35" s="3">
        <f t="shared" ref="U35:U36" si="42">ROUND(SUM(I35:T35),5)</f>
        <v>2709</v>
      </c>
      <c r="W35" s="13" t="s">
        <v>237</v>
      </c>
      <c r="Z35" s="3">
        <f>+'Contract Ops'!K59</f>
        <v>15114.5</v>
      </c>
      <c r="AA35" s="3">
        <f>+'Contract Ops'!L59</f>
        <v>15225.5</v>
      </c>
      <c r="AB35" s="3">
        <f>+'Contract Ops'!M59</f>
        <v>15336.5</v>
      </c>
      <c r="AC35" s="3">
        <f>+'Contract Ops'!N59</f>
        <v>15447.5</v>
      </c>
      <c r="AD35" s="3">
        <f>+'Contract Ops'!O59</f>
        <v>15558.5</v>
      </c>
      <c r="AE35" s="3">
        <f>+'Contract Ops'!P59</f>
        <v>15669.5</v>
      </c>
      <c r="AF35" s="3">
        <f>+'Contract Ops'!Q59</f>
        <v>15780.5</v>
      </c>
      <c r="AG35" s="3">
        <f>+'Contract Ops'!R59</f>
        <v>15891.5</v>
      </c>
      <c r="AH35" s="3">
        <f>+'Contract Ops'!S59</f>
        <v>16002.5</v>
      </c>
      <c r="AI35" s="3">
        <f>+'Contract Ops'!T59</f>
        <v>16113.5</v>
      </c>
      <c r="AJ35" s="3">
        <f>+'Contract Ops'!U59</f>
        <v>16224.5</v>
      </c>
      <c r="AK35" s="3">
        <f>+'Contract Ops'!V59</f>
        <v>16335.5</v>
      </c>
      <c r="AL35" s="3">
        <f t="shared" ref="AL35:AL36" si="43">ROUND(SUM(Z35:AK35),5)</f>
        <v>188700</v>
      </c>
    </row>
    <row r="36" spans="1:38" ht="15" customHeight="1" thickBot="1" x14ac:dyDescent="0.25">
      <c r="A36" s="2"/>
      <c r="B36" s="2"/>
      <c r="C36" s="2"/>
      <c r="D36" s="2"/>
      <c r="E36" s="2"/>
      <c r="F36" s="2"/>
      <c r="G36" s="2" t="s">
        <v>39</v>
      </c>
      <c r="H36" s="2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>
        <v>1031.5999999999999</v>
      </c>
      <c r="U36" s="4">
        <f t="shared" si="42"/>
        <v>1031.5999999999999</v>
      </c>
      <c r="W36" s="13" t="s">
        <v>237</v>
      </c>
      <c r="Z36" s="4">
        <f>+'Contract Ops'!K119</f>
        <v>5883.55</v>
      </c>
      <c r="AA36" s="4">
        <f>+'Contract Ops'!L119</f>
        <v>5926.4500000000007</v>
      </c>
      <c r="AB36" s="4">
        <f>+'Contract Ops'!M119</f>
        <v>5969.35</v>
      </c>
      <c r="AC36" s="4">
        <f>+'Contract Ops'!N119</f>
        <v>6012.25</v>
      </c>
      <c r="AD36" s="4">
        <f>+'Contract Ops'!O119</f>
        <v>6055.1500000000005</v>
      </c>
      <c r="AE36" s="4">
        <f>+'Contract Ops'!P119</f>
        <v>6098.05</v>
      </c>
      <c r="AF36" s="4">
        <f>+'Contract Ops'!Q119</f>
        <v>6140.9500000000007</v>
      </c>
      <c r="AG36" s="4">
        <f>+'Contract Ops'!R119</f>
        <v>6183.85</v>
      </c>
      <c r="AH36" s="4">
        <f>+'Contract Ops'!S119</f>
        <v>6226.75</v>
      </c>
      <c r="AI36" s="4">
        <f>+'Contract Ops'!T119</f>
        <v>6269.6500000000005</v>
      </c>
      <c r="AJ36" s="4">
        <f>+'Contract Ops'!U119</f>
        <v>6312.55</v>
      </c>
      <c r="AK36" s="4">
        <f>+'Contract Ops'!V119</f>
        <v>6355.4500000000007</v>
      </c>
      <c r="AL36" s="4">
        <f t="shared" si="43"/>
        <v>73434</v>
      </c>
    </row>
    <row r="37" spans="1:38" ht="15" customHeight="1" x14ac:dyDescent="0.2">
      <c r="A37" s="2"/>
      <c r="B37" s="2"/>
      <c r="C37" s="2"/>
      <c r="D37" s="2"/>
      <c r="E37" s="2"/>
      <c r="F37" s="2" t="s">
        <v>40</v>
      </c>
      <c r="G37" s="2"/>
      <c r="H37" s="2"/>
      <c r="I37" s="3">
        <f t="shared" ref="I37:U37" si="44">ROUND(SUM(I34:I36),5)</f>
        <v>0</v>
      </c>
      <c r="J37" s="3">
        <f t="shared" si="44"/>
        <v>0</v>
      </c>
      <c r="K37" s="3">
        <f t="shared" si="44"/>
        <v>0</v>
      </c>
      <c r="L37" s="3">
        <f t="shared" si="44"/>
        <v>0</v>
      </c>
      <c r="M37" s="3">
        <f t="shared" si="44"/>
        <v>0</v>
      </c>
      <c r="N37" s="3">
        <f t="shared" si="44"/>
        <v>0</v>
      </c>
      <c r="O37" s="3">
        <f t="shared" si="44"/>
        <v>0</v>
      </c>
      <c r="P37" s="3">
        <f t="shared" si="44"/>
        <v>0</v>
      </c>
      <c r="Q37" s="3">
        <f t="shared" si="44"/>
        <v>0</v>
      </c>
      <c r="R37" s="3">
        <f t="shared" si="44"/>
        <v>0</v>
      </c>
      <c r="S37" s="3">
        <f t="shared" si="44"/>
        <v>0</v>
      </c>
      <c r="T37" s="3">
        <f t="shared" si="44"/>
        <v>3740.6</v>
      </c>
      <c r="U37" s="3">
        <f t="shared" si="44"/>
        <v>3740.6</v>
      </c>
      <c r="Z37" s="3">
        <f t="shared" ref="Z37:AL37" si="45">ROUND(SUM(Z34:Z36),5)</f>
        <v>20998.05</v>
      </c>
      <c r="AA37" s="3">
        <f t="shared" si="45"/>
        <v>21151.95</v>
      </c>
      <c r="AB37" s="3">
        <f t="shared" si="45"/>
        <v>21305.85</v>
      </c>
      <c r="AC37" s="3">
        <f t="shared" si="45"/>
        <v>21459.75</v>
      </c>
      <c r="AD37" s="3">
        <f t="shared" si="45"/>
        <v>21613.65</v>
      </c>
      <c r="AE37" s="3">
        <f t="shared" si="45"/>
        <v>21767.55</v>
      </c>
      <c r="AF37" s="3">
        <f t="shared" si="45"/>
        <v>21921.45</v>
      </c>
      <c r="AG37" s="3">
        <f t="shared" si="45"/>
        <v>22075.35</v>
      </c>
      <c r="AH37" s="3">
        <f t="shared" si="45"/>
        <v>22229.25</v>
      </c>
      <c r="AI37" s="3">
        <f t="shared" si="45"/>
        <v>22383.15</v>
      </c>
      <c r="AJ37" s="3">
        <f t="shared" si="45"/>
        <v>22537.05</v>
      </c>
      <c r="AK37" s="3">
        <f t="shared" si="45"/>
        <v>22690.95</v>
      </c>
      <c r="AL37" s="3">
        <f t="shared" si="45"/>
        <v>262134</v>
      </c>
    </row>
    <row r="38" spans="1:38" ht="15" customHeight="1" x14ac:dyDescent="0.2">
      <c r="A38" s="2"/>
      <c r="B38" s="2"/>
      <c r="C38" s="2"/>
      <c r="D38" s="2"/>
      <c r="E38" s="2"/>
      <c r="F38" s="2" t="s">
        <v>41</v>
      </c>
      <c r="G38" s="2"/>
      <c r="H38" s="2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>
        <v>0</v>
      </c>
      <c r="U38" s="3">
        <f t="shared" ref="U38" si="46">ROUND(SUM(I38:T38),5)</f>
        <v>0</v>
      </c>
      <c r="W38" s="3" t="s">
        <v>246</v>
      </c>
      <c r="X38" s="23">
        <v>5649</v>
      </c>
      <c r="Z38" s="3">
        <f>ROUND($X38/12,2)</f>
        <v>470.75</v>
      </c>
      <c r="AA38" s="3">
        <f t="shared" ref="AA38:AK38" si="47">ROUND($X38/12,2)</f>
        <v>470.75</v>
      </c>
      <c r="AB38" s="3">
        <f t="shared" si="47"/>
        <v>470.75</v>
      </c>
      <c r="AC38" s="3">
        <f t="shared" si="47"/>
        <v>470.75</v>
      </c>
      <c r="AD38" s="3">
        <f t="shared" si="47"/>
        <v>470.75</v>
      </c>
      <c r="AE38" s="3">
        <f t="shared" si="47"/>
        <v>470.75</v>
      </c>
      <c r="AF38" s="3">
        <f t="shared" si="47"/>
        <v>470.75</v>
      </c>
      <c r="AG38" s="3">
        <f t="shared" si="47"/>
        <v>470.75</v>
      </c>
      <c r="AH38" s="3">
        <f t="shared" si="47"/>
        <v>470.75</v>
      </c>
      <c r="AI38" s="3">
        <f t="shared" si="47"/>
        <v>470.75</v>
      </c>
      <c r="AJ38" s="3">
        <f t="shared" si="47"/>
        <v>470.75</v>
      </c>
      <c r="AK38" s="3">
        <f t="shared" si="47"/>
        <v>470.75</v>
      </c>
      <c r="AL38" s="3">
        <f t="shared" ref="AL38" si="48">ROUND(SUM(Z38:AK38),5)</f>
        <v>5649</v>
      </c>
    </row>
    <row r="39" spans="1:38" ht="15" customHeight="1" x14ac:dyDescent="0.2">
      <c r="A39" s="2"/>
      <c r="B39" s="2"/>
      <c r="C39" s="2"/>
      <c r="D39" s="2"/>
      <c r="E39" s="2"/>
      <c r="F39" s="2" t="s">
        <v>42</v>
      </c>
      <c r="G39" s="2"/>
      <c r="H39" s="2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</row>
    <row r="40" spans="1:38" ht="15" customHeight="1" x14ac:dyDescent="0.2">
      <c r="A40" s="2"/>
      <c r="B40" s="2"/>
      <c r="C40" s="2"/>
      <c r="D40" s="2"/>
      <c r="E40" s="2"/>
      <c r="F40" s="2"/>
      <c r="G40" s="2" t="s">
        <v>43</v>
      </c>
      <c r="H40" s="2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>
        <v>0</v>
      </c>
      <c r="U40" s="3">
        <f t="shared" ref="U40:U41" si="49">ROUND(SUM(I40:T40),5)</f>
        <v>0</v>
      </c>
      <c r="W40" s="3" t="s">
        <v>248</v>
      </c>
      <c r="X40" s="23">
        <f>52759-X26</f>
        <v>34759</v>
      </c>
      <c r="Z40" s="3">
        <f>ROUND($X40/12,2)</f>
        <v>2896.58</v>
      </c>
      <c r="AA40" s="3">
        <f t="shared" ref="AA40:AK40" si="50">ROUND($X40/12,2)</f>
        <v>2896.58</v>
      </c>
      <c r="AB40" s="3">
        <f t="shared" si="50"/>
        <v>2896.58</v>
      </c>
      <c r="AC40" s="3">
        <f t="shared" si="50"/>
        <v>2896.58</v>
      </c>
      <c r="AD40" s="3">
        <f t="shared" si="50"/>
        <v>2896.58</v>
      </c>
      <c r="AE40" s="3">
        <f t="shared" si="50"/>
        <v>2896.58</v>
      </c>
      <c r="AF40" s="3">
        <f t="shared" si="50"/>
        <v>2896.58</v>
      </c>
      <c r="AG40" s="3">
        <f t="shared" si="50"/>
        <v>2896.58</v>
      </c>
      <c r="AH40" s="3">
        <f t="shared" si="50"/>
        <v>2896.58</v>
      </c>
      <c r="AI40" s="3">
        <f t="shared" si="50"/>
        <v>2896.58</v>
      </c>
      <c r="AJ40" s="3">
        <f t="shared" si="50"/>
        <v>2896.58</v>
      </c>
      <c r="AK40" s="3">
        <f t="shared" si="50"/>
        <v>2896.58</v>
      </c>
      <c r="AL40" s="3">
        <f t="shared" ref="AL40:AL41" si="51">ROUND(SUM(Z40:AK40),5)</f>
        <v>34758.959999999999</v>
      </c>
    </row>
    <row r="41" spans="1:38" ht="15" customHeight="1" thickBot="1" x14ac:dyDescent="0.25">
      <c r="A41" s="2"/>
      <c r="B41" s="2"/>
      <c r="C41" s="2"/>
      <c r="D41" s="2"/>
      <c r="E41" s="2"/>
      <c r="F41" s="2"/>
      <c r="G41" s="2" t="s">
        <v>44</v>
      </c>
      <c r="H41" s="2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>
        <v>44.63</v>
      </c>
      <c r="U41" s="4">
        <f t="shared" si="49"/>
        <v>44.63</v>
      </c>
      <c r="X41" s="1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>
        <f t="shared" si="51"/>
        <v>0</v>
      </c>
    </row>
    <row r="42" spans="1:38" ht="15" customHeight="1" x14ac:dyDescent="0.2">
      <c r="A42" s="2"/>
      <c r="B42" s="2"/>
      <c r="C42" s="2"/>
      <c r="D42" s="2"/>
      <c r="E42" s="2"/>
      <c r="F42" s="2" t="s">
        <v>45</v>
      </c>
      <c r="G42" s="2"/>
      <c r="H42" s="2"/>
      <c r="I42" s="3">
        <f t="shared" ref="I42:U42" si="52">ROUND(SUM(I39:I41),5)</f>
        <v>0</v>
      </c>
      <c r="J42" s="3">
        <f t="shared" si="52"/>
        <v>0</v>
      </c>
      <c r="K42" s="3">
        <f t="shared" si="52"/>
        <v>0</v>
      </c>
      <c r="L42" s="3">
        <f t="shared" si="52"/>
        <v>0</v>
      </c>
      <c r="M42" s="3">
        <f t="shared" si="52"/>
        <v>0</v>
      </c>
      <c r="N42" s="3">
        <f t="shared" si="52"/>
        <v>0</v>
      </c>
      <c r="O42" s="3">
        <f t="shared" si="52"/>
        <v>0</v>
      </c>
      <c r="P42" s="3">
        <f t="shared" si="52"/>
        <v>0</v>
      </c>
      <c r="Q42" s="3">
        <f t="shared" si="52"/>
        <v>0</v>
      </c>
      <c r="R42" s="3">
        <f t="shared" si="52"/>
        <v>0</v>
      </c>
      <c r="S42" s="3">
        <f t="shared" si="52"/>
        <v>0</v>
      </c>
      <c r="T42" s="3">
        <f t="shared" si="52"/>
        <v>44.63</v>
      </c>
      <c r="U42" s="3">
        <f t="shared" si="52"/>
        <v>44.63</v>
      </c>
      <c r="Z42" s="3">
        <f t="shared" ref="Z42:AL42" si="53">ROUND(SUM(Z39:Z41),5)</f>
        <v>2896.58</v>
      </c>
      <c r="AA42" s="3">
        <f t="shared" si="53"/>
        <v>2896.58</v>
      </c>
      <c r="AB42" s="3">
        <f t="shared" si="53"/>
        <v>2896.58</v>
      </c>
      <c r="AC42" s="3">
        <f t="shared" si="53"/>
        <v>2896.58</v>
      </c>
      <c r="AD42" s="3">
        <f t="shared" si="53"/>
        <v>2896.58</v>
      </c>
      <c r="AE42" s="3">
        <f t="shared" si="53"/>
        <v>2896.58</v>
      </c>
      <c r="AF42" s="3">
        <f t="shared" si="53"/>
        <v>2896.58</v>
      </c>
      <c r="AG42" s="3">
        <f t="shared" si="53"/>
        <v>2896.58</v>
      </c>
      <c r="AH42" s="3">
        <f t="shared" si="53"/>
        <v>2896.58</v>
      </c>
      <c r="AI42" s="3">
        <f t="shared" si="53"/>
        <v>2896.58</v>
      </c>
      <c r="AJ42" s="3">
        <f t="shared" si="53"/>
        <v>2896.58</v>
      </c>
      <c r="AK42" s="3">
        <f t="shared" si="53"/>
        <v>2896.58</v>
      </c>
      <c r="AL42" s="3">
        <f t="shared" si="53"/>
        <v>34758.959999999999</v>
      </c>
    </row>
    <row r="43" spans="1:38" ht="15" customHeight="1" x14ac:dyDescent="0.2">
      <c r="A43" s="2"/>
      <c r="B43" s="2"/>
      <c r="C43" s="2"/>
      <c r="D43" s="2"/>
      <c r="E43" s="2"/>
      <c r="F43" s="2" t="s">
        <v>132</v>
      </c>
      <c r="G43" s="2"/>
      <c r="H43" s="2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>
        <v>0</v>
      </c>
      <c r="U43" s="3">
        <f t="shared" ref="U43:U49" si="54">ROUND(SUM(I43:T43),5)</f>
        <v>0</v>
      </c>
      <c r="W43" s="3"/>
      <c r="X43" s="2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>
        <f t="shared" ref="AL43:AL49" si="55">ROUND(SUM(Z43:AK43),5)</f>
        <v>0</v>
      </c>
    </row>
    <row r="44" spans="1:38" ht="15" customHeight="1" x14ac:dyDescent="0.2">
      <c r="A44" s="2"/>
      <c r="B44" s="2"/>
      <c r="C44" s="2"/>
      <c r="D44" s="2"/>
      <c r="E44" s="2"/>
      <c r="F44" s="2" t="s">
        <v>46</v>
      </c>
      <c r="G44" s="2"/>
      <c r="H44" s="2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>
        <v>0</v>
      </c>
      <c r="U44" s="3">
        <f t="shared" si="54"/>
        <v>0</v>
      </c>
      <c r="W44" s="69" t="s">
        <v>299</v>
      </c>
      <c r="X44" s="28">
        <f>40*20</f>
        <v>800</v>
      </c>
      <c r="Z44" s="3">
        <f>+$X44</f>
        <v>800</v>
      </c>
      <c r="AA44" s="3">
        <f t="shared" ref="AA44:AK44" si="56">+$X44</f>
        <v>800</v>
      </c>
      <c r="AB44" s="3">
        <f t="shared" si="56"/>
        <v>800</v>
      </c>
      <c r="AC44" s="3">
        <f t="shared" si="56"/>
        <v>800</v>
      </c>
      <c r="AD44" s="3">
        <f t="shared" si="56"/>
        <v>800</v>
      </c>
      <c r="AE44" s="3">
        <f t="shared" si="56"/>
        <v>800</v>
      </c>
      <c r="AF44" s="3">
        <f t="shared" si="56"/>
        <v>800</v>
      </c>
      <c r="AG44" s="3">
        <f t="shared" si="56"/>
        <v>800</v>
      </c>
      <c r="AH44" s="3">
        <f t="shared" si="56"/>
        <v>800</v>
      </c>
      <c r="AI44" s="3">
        <f t="shared" si="56"/>
        <v>800</v>
      </c>
      <c r="AJ44" s="3">
        <f t="shared" si="56"/>
        <v>800</v>
      </c>
      <c r="AK44" s="3">
        <f t="shared" si="56"/>
        <v>800</v>
      </c>
      <c r="AL44" s="3">
        <f t="shared" si="55"/>
        <v>9600</v>
      </c>
    </row>
    <row r="45" spans="1:38" ht="15" customHeight="1" x14ac:dyDescent="0.2">
      <c r="A45" s="2"/>
      <c r="B45" s="2"/>
      <c r="C45" s="2"/>
      <c r="D45" s="2"/>
      <c r="E45" s="2"/>
      <c r="F45" s="2" t="s">
        <v>141</v>
      </c>
      <c r="G45" s="2"/>
      <c r="H45" s="2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>
        <v>0</v>
      </c>
      <c r="U45" s="3">
        <f t="shared" si="54"/>
        <v>0</v>
      </c>
      <c r="W45" s="13" t="s">
        <v>237</v>
      </c>
      <c r="X45" s="28"/>
      <c r="Z45" s="69">
        <f>+'Contract Ops'!K141</f>
        <v>241.86</v>
      </c>
      <c r="AA45" s="69">
        <f>+'Contract Ops'!L141</f>
        <v>241.86</v>
      </c>
      <c r="AB45" s="69">
        <f>+'Contract Ops'!M141</f>
        <v>241.86</v>
      </c>
      <c r="AC45" s="69">
        <f>+'Contract Ops'!N141</f>
        <v>241.86</v>
      </c>
      <c r="AD45" s="69">
        <f>+'Contract Ops'!O141</f>
        <v>241.86</v>
      </c>
      <c r="AE45" s="69">
        <f>+'Contract Ops'!P141</f>
        <v>241.86</v>
      </c>
      <c r="AF45" s="69">
        <f>+'Contract Ops'!Q141</f>
        <v>241.86</v>
      </c>
      <c r="AG45" s="69">
        <f>+'Contract Ops'!R141</f>
        <v>241.86</v>
      </c>
      <c r="AH45" s="69">
        <f>+'Contract Ops'!S141</f>
        <v>241.86</v>
      </c>
      <c r="AI45" s="69">
        <f>+'Contract Ops'!T141</f>
        <v>241.86</v>
      </c>
      <c r="AJ45" s="69">
        <f>+'Contract Ops'!U141</f>
        <v>241.86</v>
      </c>
      <c r="AK45" s="69">
        <f>+'Contract Ops'!V141</f>
        <v>241.86</v>
      </c>
      <c r="AL45" s="3">
        <f t="shared" si="55"/>
        <v>2902.32</v>
      </c>
    </row>
    <row r="46" spans="1:38" ht="15" customHeight="1" x14ac:dyDescent="0.2">
      <c r="A46" s="2"/>
      <c r="B46" s="2"/>
      <c r="C46" s="2"/>
      <c r="D46" s="2"/>
      <c r="E46" s="2"/>
      <c r="F46" s="2" t="s">
        <v>142</v>
      </c>
      <c r="G46" s="2"/>
      <c r="H46" s="2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>
        <v>0</v>
      </c>
      <c r="U46" s="3">
        <f t="shared" si="54"/>
        <v>0</v>
      </c>
      <c r="X46" s="2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>
        <f t="shared" si="55"/>
        <v>0</v>
      </c>
    </row>
    <row r="47" spans="1:38" ht="15" customHeight="1" x14ac:dyDescent="0.2">
      <c r="A47" s="2"/>
      <c r="B47" s="2"/>
      <c r="C47" s="2"/>
      <c r="D47" s="2"/>
      <c r="E47" s="2"/>
      <c r="F47" s="2" t="s">
        <v>133</v>
      </c>
      <c r="G47" s="2"/>
      <c r="H47" s="2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>
        <v>0</v>
      </c>
      <c r="U47" s="3">
        <f t="shared" si="54"/>
        <v>0</v>
      </c>
      <c r="X47" s="2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>
        <f t="shared" si="55"/>
        <v>0</v>
      </c>
    </row>
    <row r="48" spans="1:38" ht="15" customHeight="1" x14ac:dyDescent="0.2">
      <c r="A48" s="2"/>
      <c r="B48" s="2"/>
      <c r="C48" s="2"/>
      <c r="D48" s="2"/>
      <c r="E48" s="2"/>
      <c r="F48" s="2" t="s">
        <v>47</v>
      </c>
      <c r="G48" s="2"/>
      <c r="H48" s="2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>
        <v>500</v>
      </c>
      <c r="U48" s="3">
        <f t="shared" si="54"/>
        <v>500</v>
      </c>
      <c r="W48" s="3" t="s">
        <v>246</v>
      </c>
      <c r="X48" s="23">
        <v>4943</v>
      </c>
      <c r="Z48" s="3">
        <f>ROUND($X48/12,2)</f>
        <v>411.92</v>
      </c>
      <c r="AA48" s="3">
        <f t="shared" ref="AA48:AK48" si="57">ROUND($X48/12,2)</f>
        <v>411.92</v>
      </c>
      <c r="AB48" s="3">
        <f t="shared" si="57"/>
        <v>411.92</v>
      </c>
      <c r="AC48" s="3">
        <f t="shared" si="57"/>
        <v>411.92</v>
      </c>
      <c r="AD48" s="3">
        <f t="shared" si="57"/>
        <v>411.92</v>
      </c>
      <c r="AE48" s="3">
        <f t="shared" si="57"/>
        <v>411.92</v>
      </c>
      <c r="AF48" s="3">
        <f t="shared" si="57"/>
        <v>411.92</v>
      </c>
      <c r="AG48" s="3">
        <f t="shared" si="57"/>
        <v>411.92</v>
      </c>
      <c r="AH48" s="3">
        <f t="shared" si="57"/>
        <v>411.92</v>
      </c>
      <c r="AI48" s="3">
        <f t="shared" si="57"/>
        <v>411.92</v>
      </c>
      <c r="AJ48" s="3">
        <f t="shared" si="57"/>
        <v>411.92</v>
      </c>
      <c r="AK48" s="3">
        <f t="shared" si="57"/>
        <v>411.92</v>
      </c>
      <c r="AL48" s="3">
        <f t="shared" si="55"/>
        <v>4943.04</v>
      </c>
    </row>
    <row r="49" spans="1:38" ht="15" customHeight="1" x14ac:dyDescent="0.2">
      <c r="A49" s="2"/>
      <c r="B49" s="2"/>
      <c r="C49" s="2"/>
      <c r="D49" s="2"/>
      <c r="E49" s="2"/>
      <c r="F49" s="2" t="s">
        <v>48</v>
      </c>
      <c r="G49" s="2"/>
      <c r="H49" s="2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>
        <v>409</v>
      </c>
      <c r="U49" s="3">
        <f t="shared" si="54"/>
        <v>409</v>
      </c>
      <c r="W49" s="26" t="s">
        <v>300</v>
      </c>
      <c r="X49" s="28">
        <v>150</v>
      </c>
      <c r="Z49" s="3">
        <f>+$X49</f>
        <v>150</v>
      </c>
      <c r="AA49" s="3">
        <f t="shared" ref="AA49:AK49" si="58">+$X49</f>
        <v>150</v>
      </c>
      <c r="AB49" s="3">
        <f t="shared" si="58"/>
        <v>150</v>
      </c>
      <c r="AC49" s="3">
        <f t="shared" si="58"/>
        <v>150</v>
      </c>
      <c r="AD49" s="3">
        <f t="shared" si="58"/>
        <v>150</v>
      </c>
      <c r="AE49" s="3">
        <f t="shared" si="58"/>
        <v>150</v>
      </c>
      <c r="AF49" s="3">
        <f t="shared" si="58"/>
        <v>150</v>
      </c>
      <c r="AG49" s="3">
        <f t="shared" si="58"/>
        <v>150</v>
      </c>
      <c r="AH49" s="3">
        <f t="shared" si="58"/>
        <v>150</v>
      </c>
      <c r="AI49" s="3">
        <f t="shared" si="58"/>
        <v>150</v>
      </c>
      <c r="AJ49" s="3">
        <f t="shared" si="58"/>
        <v>150</v>
      </c>
      <c r="AK49" s="3">
        <f t="shared" si="58"/>
        <v>150</v>
      </c>
      <c r="AL49" s="3">
        <f t="shared" si="55"/>
        <v>1800</v>
      </c>
    </row>
    <row r="50" spans="1:38" ht="15" customHeight="1" x14ac:dyDescent="0.2">
      <c r="A50" s="2"/>
      <c r="B50" s="2"/>
      <c r="C50" s="2"/>
      <c r="D50" s="2"/>
      <c r="E50" s="2"/>
      <c r="F50" s="2" t="s">
        <v>49</v>
      </c>
      <c r="G50" s="2"/>
      <c r="H50" s="2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</row>
    <row r="51" spans="1:38" ht="15" customHeight="1" thickBot="1" x14ac:dyDescent="0.25">
      <c r="A51" s="2"/>
      <c r="B51" s="2"/>
      <c r="C51" s="2"/>
      <c r="D51" s="2"/>
      <c r="E51" s="2"/>
      <c r="F51" s="2"/>
      <c r="G51" s="2" t="s">
        <v>50</v>
      </c>
      <c r="H51" s="2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>
        <v>25.62</v>
      </c>
      <c r="U51" s="4">
        <f t="shared" ref="U51" si="59">ROUND(SUM(I51:T51),5)</f>
        <v>25.62</v>
      </c>
      <c r="W51" s="3" t="s">
        <v>246</v>
      </c>
      <c r="X51" s="23">
        <v>2219</v>
      </c>
      <c r="Z51" s="4">
        <f>ROUND($X51/12,2)</f>
        <v>184.92</v>
      </c>
      <c r="AA51" s="4">
        <f t="shared" ref="AA51:AK51" si="60">ROUND($X51/12,2)</f>
        <v>184.92</v>
      </c>
      <c r="AB51" s="4">
        <f t="shared" si="60"/>
        <v>184.92</v>
      </c>
      <c r="AC51" s="4">
        <f t="shared" si="60"/>
        <v>184.92</v>
      </c>
      <c r="AD51" s="4">
        <f t="shared" si="60"/>
        <v>184.92</v>
      </c>
      <c r="AE51" s="4">
        <f t="shared" si="60"/>
        <v>184.92</v>
      </c>
      <c r="AF51" s="4">
        <f t="shared" si="60"/>
        <v>184.92</v>
      </c>
      <c r="AG51" s="4">
        <f t="shared" si="60"/>
        <v>184.92</v>
      </c>
      <c r="AH51" s="4">
        <f t="shared" si="60"/>
        <v>184.92</v>
      </c>
      <c r="AI51" s="4">
        <f t="shared" si="60"/>
        <v>184.92</v>
      </c>
      <c r="AJ51" s="4">
        <f t="shared" si="60"/>
        <v>184.92</v>
      </c>
      <c r="AK51" s="4">
        <f t="shared" si="60"/>
        <v>184.92</v>
      </c>
      <c r="AL51" s="4">
        <f t="shared" ref="AL51" si="61">ROUND(SUM(Z51:AK51),5)</f>
        <v>2219.04</v>
      </c>
    </row>
    <row r="52" spans="1:38" ht="15" customHeight="1" x14ac:dyDescent="0.2">
      <c r="A52" s="2"/>
      <c r="B52" s="2"/>
      <c r="C52" s="2"/>
      <c r="D52" s="2"/>
      <c r="E52" s="2"/>
      <c r="F52" s="2" t="s">
        <v>51</v>
      </c>
      <c r="G52" s="2"/>
      <c r="H52" s="2"/>
      <c r="I52" s="3">
        <f t="shared" ref="I52:U52" si="62">ROUND(SUM(I50:I51),5)</f>
        <v>0</v>
      </c>
      <c r="J52" s="3">
        <f t="shared" si="62"/>
        <v>0</v>
      </c>
      <c r="K52" s="3">
        <f t="shared" si="62"/>
        <v>0</v>
      </c>
      <c r="L52" s="3">
        <f t="shared" si="62"/>
        <v>0</v>
      </c>
      <c r="M52" s="3">
        <f t="shared" si="62"/>
        <v>0</v>
      </c>
      <c r="N52" s="3">
        <f t="shared" si="62"/>
        <v>0</v>
      </c>
      <c r="O52" s="3">
        <f t="shared" si="62"/>
        <v>0</v>
      </c>
      <c r="P52" s="3">
        <f t="shared" si="62"/>
        <v>0</v>
      </c>
      <c r="Q52" s="3">
        <f t="shared" si="62"/>
        <v>0</v>
      </c>
      <c r="R52" s="3">
        <f t="shared" si="62"/>
        <v>0</v>
      </c>
      <c r="S52" s="3">
        <f t="shared" si="62"/>
        <v>0</v>
      </c>
      <c r="T52" s="3">
        <f t="shared" si="62"/>
        <v>25.62</v>
      </c>
      <c r="U52" s="3">
        <f t="shared" si="62"/>
        <v>25.62</v>
      </c>
      <c r="Z52" s="3">
        <f t="shared" ref="Z52:AL52" si="63">ROUND(SUM(Z50:Z51),5)</f>
        <v>184.92</v>
      </c>
      <c r="AA52" s="3">
        <f t="shared" si="63"/>
        <v>184.92</v>
      </c>
      <c r="AB52" s="3">
        <f t="shared" si="63"/>
        <v>184.92</v>
      </c>
      <c r="AC52" s="3">
        <f t="shared" si="63"/>
        <v>184.92</v>
      </c>
      <c r="AD52" s="3">
        <f t="shared" si="63"/>
        <v>184.92</v>
      </c>
      <c r="AE52" s="3">
        <f t="shared" si="63"/>
        <v>184.92</v>
      </c>
      <c r="AF52" s="3">
        <f t="shared" si="63"/>
        <v>184.92</v>
      </c>
      <c r="AG52" s="3">
        <f t="shared" si="63"/>
        <v>184.92</v>
      </c>
      <c r="AH52" s="3">
        <f t="shared" si="63"/>
        <v>184.92</v>
      </c>
      <c r="AI52" s="3">
        <f t="shared" si="63"/>
        <v>184.92</v>
      </c>
      <c r="AJ52" s="3">
        <f t="shared" si="63"/>
        <v>184.92</v>
      </c>
      <c r="AK52" s="3">
        <f t="shared" si="63"/>
        <v>184.92</v>
      </c>
      <c r="AL52" s="3">
        <f t="shared" si="63"/>
        <v>2219.04</v>
      </c>
    </row>
    <row r="53" spans="1:38" ht="15" customHeight="1" x14ac:dyDescent="0.2">
      <c r="A53" s="2"/>
      <c r="B53" s="2"/>
      <c r="C53" s="2"/>
      <c r="D53" s="2"/>
      <c r="E53" s="2"/>
      <c r="F53" s="2" t="s">
        <v>52</v>
      </c>
      <c r="G53" s="2"/>
      <c r="H53" s="2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>
        <v>27.44</v>
      </c>
      <c r="U53" s="3">
        <f t="shared" ref="U53" si="64">ROUND(SUM(I53:T53),5)</f>
        <v>27.44</v>
      </c>
      <c r="W53" s="13" t="s">
        <v>238</v>
      </c>
      <c r="X53" s="22">
        <v>0.01</v>
      </c>
      <c r="Z53" s="3">
        <f>ROUND($X53*Z$16,2)</f>
        <v>467.51</v>
      </c>
      <c r="AA53" s="3">
        <f t="shared" ref="AA53:AK53" si="65">ROUND($X53*AA$16,2)</f>
        <v>428.13</v>
      </c>
      <c r="AB53" s="3">
        <f t="shared" si="65"/>
        <v>467.66</v>
      </c>
      <c r="AC53" s="3">
        <f t="shared" si="65"/>
        <v>513.47</v>
      </c>
      <c r="AD53" s="3">
        <f t="shared" si="65"/>
        <v>568.11</v>
      </c>
      <c r="AE53" s="3">
        <f t="shared" si="65"/>
        <v>673.95</v>
      </c>
      <c r="AF53" s="3">
        <f t="shared" si="65"/>
        <v>691.79</v>
      </c>
      <c r="AG53" s="3">
        <f t="shared" si="65"/>
        <v>657.48</v>
      </c>
      <c r="AH53" s="3">
        <f t="shared" si="65"/>
        <v>609.39</v>
      </c>
      <c r="AI53" s="3">
        <f t="shared" si="65"/>
        <v>529.91</v>
      </c>
      <c r="AJ53" s="3">
        <f t="shared" si="65"/>
        <v>499.07</v>
      </c>
      <c r="AK53" s="3">
        <f t="shared" si="65"/>
        <v>477.42</v>
      </c>
      <c r="AL53" s="3">
        <f t="shared" ref="AL53" si="66">ROUND(SUM(Z53:AK53),5)</f>
        <v>6583.89</v>
      </c>
    </row>
    <row r="54" spans="1:38" ht="15" customHeight="1" x14ac:dyDescent="0.2">
      <c r="A54" s="2"/>
      <c r="B54" s="2"/>
      <c r="C54" s="2"/>
      <c r="D54" s="2"/>
      <c r="E54" s="2"/>
      <c r="F54" s="2" t="s">
        <v>53</v>
      </c>
      <c r="G54" s="2"/>
      <c r="H54" s="2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</row>
    <row r="55" spans="1:38" ht="15" customHeight="1" x14ac:dyDescent="0.2">
      <c r="A55" s="2"/>
      <c r="B55" s="2"/>
      <c r="C55" s="2"/>
      <c r="D55" s="2"/>
      <c r="E55" s="2"/>
      <c r="F55" s="2"/>
      <c r="G55" s="2" t="s">
        <v>54</v>
      </c>
      <c r="H55" s="2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>
        <v>0</v>
      </c>
      <c r="U55" s="3">
        <f t="shared" ref="U55:U56" si="67">ROUND(SUM(I55:T55),5)</f>
        <v>0</v>
      </c>
      <c r="W55" s="3" t="s">
        <v>246</v>
      </c>
      <c r="X55" s="23">
        <v>504</v>
      </c>
      <c r="Z55" s="3">
        <f>ROUND($X55/12,2)</f>
        <v>42</v>
      </c>
      <c r="AA55" s="3">
        <f t="shared" ref="AA55:AK56" si="68">ROUND($X55/12,2)</f>
        <v>42</v>
      </c>
      <c r="AB55" s="3">
        <f t="shared" si="68"/>
        <v>42</v>
      </c>
      <c r="AC55" s="3">
        <f t="shared" si="68"/>
        <v>42</v>
      </c>
      <c r="AD55" s="3">
        <f t="shared" si="68"/>
        <v>42</v>
      </c>
      <c r="AE55" s="3">
        <f t="shared" si="68"/>
        <v>42</v>
      </c>
      <c r="AF55" s="3">
        <f t="shared" si="68"/>
        <v>42</v>
      </c>
      <c r="AG55" s="3">
        <f t="shared" si="68"/>
        <v>42</v>
      </c>
      <c r="AH55" s="3">
        <f t="shared" si="68"/>
        <v>42</v>
      </c>
      <c r="AI55" s="3">
        <f t="shared" si="68"/>
        <v>42</v>
      </c>
      <c r="AJ55" s="3">
        <f t="shared" si="68"/>
        <v>42</v>
      </c>
      <c r="AK55" s="3">
        <f t="shared" si="68"/>
        <v>42</v>
      </c>
      <c r="AL55" s="3">
        <f t="shared" ref="AL55:AL56" si="69">ROUND(SUM(Z55:AK55),5)</f>
        <v>504</v>
      </c>
    </row>
    <row r="56" spans="1:38" ht="15" customHeight="1" thickBot="1" x14ac:dyDescent="0.25">
      <c r="A56" s="2"/>
      <c r="B56" s="2"/>
      <c r="C56" s="2"/>
      <c r="D56" s="2"/>
      <c r="E56" s="2"/>
      <c r="F56" s="2"/>
      <c r="G56" s="2" t="s">
        <v>72</v>
      </c>
      <c r="H56" s="2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>
        <v>683.62</v>
      </c>
      <c r="U56" s="5">
        <f t="shared" si="67"/>
        <v>683.62</v>
      </c>
      <c r="W56" s="3" t="s">
        <v>301</v>
      </c>
      <c r="X56" s="23">
        <f>+U56</f>
        <v>683.62</v>
      </c>
      <c r="Z56" s="3">
        <f>ROUND($X56/12,2)</f>
        <v>56.97</v>
      </c>
      <c r="AA56" s="3">
        <f t="shared" si="68"/>
        <v>56.97</v>
      </c>
      <c r="AB56" s="3">
        <f t="shared" si="68"/>
        <v>56.97</v>
      </c>
      <c r="AC56" s="3">
        <f t="shared" si="68"/>
        <v>56.97</v>
      </c>
      <c r="AD56" s="3">
        <f t="shared" si="68"/>
        <v>56.97</v>
      </c>
      <c r="AE56" s="3">
        <f t="shared" si="68"/>
        <v>56.97</v>
      </c>
      <c r="AF56" s="3">
        <f t="shared" si="68"/>
        <v>56.97</v>
      </c>
      <c r="AG56" s="3">
        <f t="shared" si="68"/>
        <v>56.97</v>
      </c>
      <c r="AH56" s="3">
        <f t="shared" si="68"/>
        <v>56.97</v>
      </c>
      <c r="AI56" s="3">
        <f t="shared" si="68"/>
        <v>56.97</v>
      </c>
      <c r="AJ56" s="3">
        <f t="shared" si="68"/>
        <v>56.97</v>
      </c>
      <c r="AK56" s="3">
        <f t="shared" si="68"/>
        <v>56.97</v>
      </c>
      <c r="AL56" s="5">
        <f t="shared" si="69"/>
        <v>683.64</v>
      </c>
    </row>
    <row r="57" spans="1:38" ht="15" customHeight="1" thickBot="1" x14ac:dyDescent="0.25">
      <c r="A57" s="2"/>
      <c r="B57" s="2"/>
      <c r="C57" s="2"/>
      <c r="D57" s="2"/>
      <c r="E57" s="2"/>
      <c r="F57" s="2" t="s">
        <v>55</v>
      </c>
      <c r="G57" s="2"/>
      <c r="H57" s="2"/>
      <c r="I57" s="7">
        <f t="shared" ref="I57:U57" si="70">ROUND(SUM(I54:I56),5)</f>
        <v>0</v>
      </c>
      <c r="J57" s="7">
        <f t="shared" si="70"/>
        <v>0</v>
      </c>
      <c r="K57" s="7">
        <f t="shared" si="70"/>
        <v>0</v>
      </c>
      <c r="L57" s="7">
        <f t="shared" si="70"/>
        <v>0</v>
      </c>
      <c r="M57" s="7">
        <f t="shared" si="70"/>
        <v>0</v>
      </c>
      <c r="N57" s="7">
        <f t="shared" si="70"/>
        <v>0</v>
      </c>
      <c r="O57" s="7">
        <f t="shared" si="70"/>
        <v>0</v>
      </c>
      <c r="P57" s="7">
        <f t="shared" si="70"/>
        <v>0</v>
      </c>
      <c r="Q57" s="7">
        <f t="shared" si="70"/>
        <v>0</v>
      </c>
      <c r="R57" s="7">
        <f t="shared" si="70"/>
        <v>0</v>
      </c>
      <c r="S57" s="7">
        <f t="shared" si="70"/>
        <v>0</v>
      </c>
      <c r="T57" s="7">
        <f t="shared" si="70"/>
        <v>683.62</v>
      </c>
      <c r="U57" s="7">
        <f t="shared" si="70"/>
        <v>683.62</v>
      </c>
      <c r="Z57" s="7">
        <f t="shared" ref="Z57:AL57" si="71">ROUND(SUM(Z54:Z56),5)</f>
        <v>98.97</v>
      </c>
      <c r="AA57" s="7">
        <f t="shared" si="71"/>
        <v>98.97</v>
      </c>
      <c r="AB57" s="7">
        <f t="shared" si="71"/>
        <v>98.97</v>
      </c>
      <c r="AC57" s="7">
        <f t="shared" si="71"/>
        <v>98.97</v>
      </c>
      <c r="AD57" s="7">
        <f t="shared" si="71"/>
        <v>98.97</v>
      </c>
      <c r="AE57" s="7">
        <f t="shared" si="71"/>
        <v>98.97</v>
      </c>
      <c r="AF57" s="7">
        <f t="shared" si="71"/>
        <v>98.97</v>
      </c>
      <c r="AG57" s="7">
        <f t="shared" si="71"/>
        <v>98.97</v>
      </c>
      <c r="AH57" s="7">
        <f t="shared" si="71"/>
        <v>98.97</v>
      </c>
      <c r="AI57" s="7">
        <f t="shared" si="71"/>
        <v>98.97</v>
      </c>
      <c r="AJ57" s="7">
        <f t="shared" si="71"/>
        <v>98.97</v>
      </c>
      <c r="AK57" s="7">
        <f t="shared" si="71"/>
        <v>98.97</v>
      </c>
      <c r="AL57" s="7">
        <f t="shared" si="71"/>
        <v>1187.6400000000001</v>
      </c>
    </row>
    <row r="58" spans="1:38" ht="15" customHeight="1" x14ac:dyDescent="0.2">
      <c r="A58" s="2"/>
      <c r="B58" s="2"/>
      <c r="C58" s="2"/>
      <c r="D58" s="2"/>
      <c r="E58" s="2" t="s">
        <v>56</v>
      </c>
      <c r="F58" s="2"/>
      <c r="G58" s="2"/>
      <c r="H58" s="2"/>
      <c r="I58" s="3">
        <f t="shared" ref="I58:S58" si="72">ROUND(SUM(I25:I29)+I33+SUM(I37:I38)+SUM(I42:I49)+SUM(I52:I53)+I57,5)</f>
        <v>0</v>
      </c>
      <c r="J58" s="3">
        <f t="shared" si="72"/>
        <v>0</v>
      </c>
      <c r="K58" s="3">
        <f t="shared" si="72"/>
        <v>0</v>
      </c>
      <c r="L58" s="3">
        <f t="shared" si="72"/>
        <v>0</v>
      </c>
      <c r="M58" s="3">
        <f t="shared" si="72"/>
        <v>0</v>
      </c>
      <c r="N58" s="3">
        <f t="shared" si="72"/>
        <v>0</v>
      </c>
      <c r="O58" s="3">
        <f t="shared" si="72"/>
        <v>0</v>
      </c>
      <c r="P58" s="3">
        <f t="shared" si="72"/>
        <v>0</v>
      </c>
      <c r="Q58" s="3">
        <f t="shared" si="72"/>
        <v>0</v>
      </c>
      <c r="R58" s="3">
        <f t="shared" si="72"/>
        <v>0</v>
      </c>
      <c r="S58" s="3">
        <f t="shared" si="72"/>
        <v>0</v>
      </c>
      <c r="T58" s="3">
        <f>ROUND(SUM(T25:T29)+T33+SUM(T37:T38)+SUM(T42:T49)+SUM(T52:T53)+T57,5)</f>
        <v>6118.15</v>
      </c>
      <c r="U58" s="3">
        <f t="shared" ref="U58" si="73">ROUND(SUM(U25:U29)+U33+SUM(U37:U38)+SUM(U42:U49)+SUM(U52:U53)+U57,5)</f>
        <v>6118.15</v>
      </c>
      <c r="Z58" s="3">
        <f>ROUND(SUM(Z25:Z29)+Z33+SUM(Z37:Z38)+SUM(Z42:Z49)+SUM(Z52:Z53)+Z57,5)</f>
        <v>33514.699999999997</v>
      </c>
      <c r="AA58" s="3">
        <f t="shared" ref="AA58:AK58" si="74">ROUND(SUM(AA25:AA29)+AA33+SUM(AA37:AA38)+SUM(AA42:AA49)+SUM(AA52:AA53)+AA57,5)</f>
        <v>33330.620000000003</v>
      </c>
      <c r="AB58" s="3">
        <f t="shared" si="74"/>
        <v>34718.449999999997</v>
      </c>
      <c r="AC58" s="3">
        <f t="shared" si="74"/>
        <v>34918.160000000003</v>
      </c>
      <c r="AD58" s="3">
        <f t="shared" si="74"/>
        <v>35425.300000000003</v>
      </c>
      <c r="AE58" s="3">
        <f t="shared" si="74"/>
        <v>36580.839999999997</v>
      </c>
      <c r="AF58" s="3">
        <f t="shared" si="74"/>
        <v>37349.78</v>
      </c>
      <c r="AG58" s="3">
        <f t="shared" si="74"/>
        <v>36872.17</v>
      </c>
      <c r="AH58" s="3">
        <f t="shared" si="74"/>
        <v>36380.78</v>
      </c>
      <c r="AI58" s="3">
        <f t="shared" si="74"/>
        <v>35858</v>
      </c>
      <c r="AJ58" s="3">
        <f t="shared" si="74"/>
        <v>35383.86</v>
      </c>
      <c r="AK58" s="3">
        <f t="shared" si="74"/>
        <v>36113.31</v>
      </c>
      <c r="AL58" s="3">
        <f t="shared" ref="AL58" si="75">ROUND(SUM(AL25:AL29)+AL33+SUM(AL37:AL38)+SUM(AL42:AL49)+SUM(AL52:AL53)+AL57,5)</f>
        <v>426445.97</v>
      </c>
    </row>
    <row r="59" spans="1:38" ht="15" customHeight="1" x14ac:dyDescent="0.2">
      <c r="A59" s="2"/>
      <c r="B59" s="2"/>
      <c r="C59" s="2"/>
      <c r="D59" s="2"/>
      <c r="E59" s="2" t="s">
        <v>14</v>
      </c>
      <c r="F59" s="2"/>
      <c r="G59" s="2"/>
      <c r="H59" s="2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</row>
    <row r="60" spans="1:38" ht="15" customHeight="1" thickBot="1" x14ac:dyDescent="0.25">
      <c r="A60" s="2"/>
      <c r="B60" s="2"/>
      <c r="C60" s="2"/>
      <c r="D60" s="2"/>
      <c r="E60" s="2"/>
      <c r="F60" s="2" t="s">
        <v>57</v>
      </c>
      <c r="G60" s="2"/>
      <c r="H60" s="2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>
        <v>3634.14</v>
      </c>
      <c r="U60" s="4">
        <f t="shared" ref="U60" si="76">ROUND(SUM(I60:T60),5)</f>
        <v>3634.14</v>
      </c>
      <c r="W60" s="73"/>
      <c r="X60" s="73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4">
        <f t="shared" ref="AL60" si="77">ROUND(SUM(Z60:AK60),5)</f>
        <v>0</v>
      </c>
    </row>
    <row r="61" spans="1:38" ht="15" customHeight="1" x14ac:dyDescent="0.2">
      <c r="A61" s="2"/>
      <c r="B61" s="2"/>
      <c r="C61" s="2"/>
      <c r="D61" s="2"/>
      <c r="E61" s="2" t="s">
        <v>15</v>
      </c>
      <c r="F61" s="2"/>
      <c r="G61" s="2"/>
      <c r="H61" s="2"/>
      <c r="I61" s="3">
        <f t="shared" ref="I61:U61" si="78">ROUND(SUM(I59:I60),5)</f>
        <v>0</v>
      </c>
      <c r="J61" s="3">
        <f t="shared" si="78"/>
        <v>0</v>
      </c>
      <c r="K61" s="3">
        <f t="shared" si="78"/>
        <v>0</v>
      </c>
      <c r="L61" s="3">
        <f t="shared" si="78"/>
        <v>0</v>
      </c>
      <c r="M61" s="3">
        <f t="shared" si="78"/>
        <v>0</v>
      </c>
      <c r="N61" s="3">
        <f t="shared" si="78"/>
        <v>0</v>
      </c>
      <c r="O61" s="3">
        <f t="shared" si="78"/>
        <v>0</v>
      </c>
      <c r="P61" s="3">
        <f t="shared" si="78"/>
        <v>0</v>
      </c>
      <c r="Q61" s="3">
        <f t="shared" si="78"/>
        <v>0</v>
      </c>
      <c r="R61" s="3">
        <f t="shared" si="78"/>
        <v>0</v>
      </c>
      <c r="S61" s="3">
        <f t="shared" si="78"/>
        <v>0</v>
      </c>
      <c r="T61" s="3">
        <f t="shared" si="78"/>
        <v>3634.14</v>
      </c>
      <c r="U61" s="3">
        <f t="shared" si="78"/>
        <v>3634.14</v>
      </c>
      <c r="Z61" s="3">
        <f>ROUND(SUM(Z59:Z60),5)</f>
        <v>0</v>
      </c>
      <c r="AA61" s="3">
        <f t="shared" ref="AA61:AL61" si="79">ROUND(SUM(AA59:AA60),5)</f>
        <v>0</v>
      </c>
      <c r="AB61" s="3">
        <f t="shared" si="79"/>
        <v>0</v>
      </c>
      <c r="AC61" s="3">
        <f t="shared" si="79"/>
        <v>0</v>
      </c>
      <c r="AD61" s="3">
        <f t="shared" si="79"/>
        <v>0</v>
      </c>
      <c r="AE61" s="3">
        <f t="shared" si="79"/>
        <v>0</v>
      </c>
      <c r="AF61" s="3">
        <f t="shared" si="79"/>
        <v>0</v>
      </c>
      <c r="AG61" s="3">
        <f t="shared" si="79"/>
        <v>0</v>
      </c>
      <c r="AH61" s="3">
        <f t="shared" si="79"/>
        <v>0</v>
      </c>
      <c r="AI61" s="3">
        <f t="shared" si="79"/>
        <v>0</v>
      </c>
      <c r="AJ61" s="3">
        <f t="shared" si="79"/>
        <v>0</v>
      </c>
      <c r="AK61" s="3">
        <f t="shared" si="79"/>
        <v>0</v>
      </c>
      <c r="AL61" s="3">
        <f t="shared" si="79"/>
        <v>0</v>
      </c>
    </row>
    <row r="62" spans="1:38" ht="15" customHeight="1" x14ac:dyDescent="0.2">
      <c r="A62" s="2"/>
      <c r="B62" s="2"/>
      <c r="C62" s="2"/>
      <c r="D62" s="2"/>
      <c r="E62" s="2" t="s">
        <v>60</v>
      </c>
      <c r="F62" s="2"/>
      <c r="G62" s="2"/>
      <c r="H62" s="2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</row>
    <row r="63" spans="1:38" ht="15" customHeight="1" x14ac:dyDescent="0.2">
      <c r="A63" s="2"/>
      <c r="B63" s="2"/>
      <c r="C63" s="2"/>
      <c r="D63" s="2"/>
      <c r="E63" s="2"/>
      <c r="F63" s="2" t="s">
        <v>61</v>
      </c>
      <c r="G63" s="2"/>
      <c r="H63" s="2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</row>
    <row r="64" spans="1:38" ht="15" customHeight="1" thickBot="1" x14ac:dyDescent="0.25">
      <c r="A64" s="2"/>
      <c r="B64" s="2"/>
      <c r="C64" s="2"/>
      <c r="D64" s="2"/>
      <c r="E64" s="2"/>
      <c r="F64" s="2"/>
      <c r="G64" s="2" t="s">
        <v>62</v>
      </c>
      <c r="H64" s="2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>
        <v>29.32</v>
      </c>
      <c r="U64" s="4">
        <f t="shared" ref="U64" si="80">ROUND(SUM(I64:T64),5)</f>
        <v>29.32</v>
      </c>
      <c r="W64" s="3" t="s">
        <v>246</v>
      </c>
      <c r="X64" s="23">
        <v>2825</v>
      </c>
      <c r="Y64" s="13" t="s">
        <v>327</v>
      </c>
      <c r="Z64" s="4">
        <f>ROUND($X64/12,2)</f>
        <v>235.42</v>
      </c>
      <c r="AA64" s="4">
        <f t="shared" ref="AA64:AK64" si="81">ROUND($X64/12,2)</f>
        <v>235.42</v>
      </c>
      <c r="AB64" s="4">
        <f t="shared" si="81"/>
        <v>235.42</v>
      </c>
      <c r="AC64" s="4">
        <f t="shared" si="81"/>
        <v>235.42</v>
      </c>
      <c r="AD64" s="4">
        <f t="shared" si="81"/>
        <v>235.42</v>
      </c>
      <c r="AE64" s="4">
        <f t="shared" si="81"/>
        <v>235.42</v>
      </c>
      <c r="AF64" s="4">
        <f t="shared" si="81"/>
        <v>235.42</v>
      </c>
      <c r="AG64" s="4">
        <f t="shared" si="81"/>
        <v>235.42</v>
      </c>
      <c r="AH64" s="4">
        <f t="shared" si="81"/>
        <v>235.42</v>
      </c>
      <c r="AI64" s="4">
        <f t="shared" si="81"/>
        <v>235.42</v>
      </c>
      <c r="AJ64" s="4">
        <f t="shared" si="81"/>
        <v>235.42</v>
      </c>
      <c r="AK64" s="4">
        <f t="shared" si="81"/>
        <v>235.42</v>
      </c>
      <c r="AL64" s="4">
        <f t="shared" ref="AL64" si="82">ROUND(SUM(Z64:AK64),5)</f>
        <v>2825.04</v>
      </c>
    </row>
    <row r="65" spans="1:38" ht="15" customHeight="1" x14ac:dyDescent="0.2">
      <c r="A65" s="2"/>
      <c r="B65" s="2"/>
      <c r="C65" s="2"/>
      <c r="D65" s="2"/>
      <c r="E65" s="2"/>
      <c r="F65" s="2" t="s">
        <v>63</v>
      </c>
      <c r="G65" s="2"/>
      <c r="H65" s="2"/>
      <c r="I65" s="3">
        <f t="shared" ref="I65:U65" si="83">ROUND(SUM(I63:I64),5)</f>
        <v>0</v>
      </c>
      <c r="J65" s="3">
        <f t="shared" si="83"/>
        <v>0</v>
      </c>
      <c r="K65" s="3">
        <f t="shared" si="83"/>
        <v>0</v>
      </c>
      <c r="L65" s="3">
        <f t="shared" si="83"/>
        <v>0</v>
      </c>
      <c r="M65" s="3">
        <f t="shared" si="83"/>
        <v>0</v>
      </c>
      <c r="N65" s="3">
        <f t="shared" si="83"/>
        <v>0</v>
      </c>
      <c r="O65" s="3">
        <f t="shared" si="83"/>
        <v>0</v>
      </c>
      <c r="P65" s="3">
        <f t="shared" si="83"/>
        <v>0</v>
      </c>
      <c r="Q65" s="3">
        <f t="shared" si="83"/>
        <v>0</v>
      </c>
      <c r="R65" s="3">
        <f t="shared" si="83"/>
        <v>0</v>
      </c>
      <c r="S65" s="3">
        <f t="shared" si="83"/>
        <v>0</v>
      </c>
      <c r="T65" s="3">
        <f t="shared" si="83"/>
        <v>29.32</v>
      </c>
      <c r="U65" s="3">
        <f t="shared" si="83"/>
        <v>29.32</v>
      </c>
      <c r="Z65" s="3">
        <f>ROUND(SUM(Z63:Z64),5)</f>
        <v>235.42</v>
      </c>
      <c r="AA65" s="3">
        <f t="shared" ref="AA65:AL65" si="84">ROUND(SUM(AA63:AA64),5)</f>
        <v>235.42</v>
      </c>
      <c r="AB65" s="3">
        <f t="shared" si="84"/>
        <v>235.42</v>
      </c>
      <c r="AC65" s="3">
        <f t="shared" si="84"/>
        <v>235.42</v>
      </c>
      <c r="AD65" s="3">
        <f t="shared" si="84"/>
        <v>235.42</v>
      </c>
      <c r="AE65" s="3">
        <f t="shared" si="84"/>
        <v>235.42</v>
      </c>
      <c r="AF65" s="3">
        <f t="shared" si="84"/>
        <v>235.42</v>
      </c>
      <c r="AG65" s="3">
        <f t="shared" si="84"/>
        <v>235.42</v>
      </c>
      <c r="AH65" s="3">
        <f t="shared" si="84"/>
        <v>235.42</v>
      </c>
      <c r="AI65" s="3">
        <f t="shared" si="84"/>
        <v>235.42</v>
      </c>
      <c r="AJ65" s="3">
        <f t="shared" si="84"/>
        <v>235.42</v>
      </c>
      <c r="AK65" s="3">
        <f t="shared" si="84"/>
        <v>235.42</v>
      </c>
      <c r="AL65" s="3">
        <f t="shared" si="84"/>
        <v>2825.04</v>
      </c>
    </row>
    <row r="66" spans="1:38" ht="15" customHeight="1" thickBot="1" x14ac:dyDescent="0.25">
      <c r="A66" s="2"/>
      <c r="B66" s="2"/>
      <c r="C66" s="2"/>
      <c r="D66" s="2"/>
      <c r="E66" s="2"/>
      <c r="F66" s="2" t="s">
        <v>64</v>
      </c>
      <c r="G66" s="2"/>
      <c r="H66" s="2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>
        <v>39.65</v>
      </c>
      <c r="U66" s="5">
        <f t="shared" ref="U66" si="85">ROUND(SUM(I66:T66),5)</f>
        <v>39.65</v>
      </c>
      <c r="W66" s="13" t="s">
        <v>245</v>
      </c>
      <c r="X66" s="20">
        <v>3.5000000000000001E-3</v>
      </c>
      <c r="Y66" s="13" t="s">
        <v>327</v>
      </c>
      <c r="Z66" s="5">
        <f>ROUND($X66*Z$22,2)</f>
        <v>165.27</v>
      </c>
      <c r="AA66" s="5">
        <f t="shared" ref="AA66:AK66" si="86">ROUND($X66*AA$22,2)</f>
        <v>151.35</v>
      </c>
      <c r="AB66" s="5">
        <f t="shared" si="86"/>
        <v>165.32</v>
      </c>
      <c r="AC66" s="5">
        <f t="shared" si="86"/>
        <v>181.51</v>
      </c>
      <c r="AD66" s="5">
        <f t="shared" si="86"/>
        <v>200.83</v>
      </c>
      <c r="AE66" s="5">
        <f t="shared" si="86"/>
        <v>238.24</v>
      </c>
      <c r="AF66" s="5">
        <f t="shared" si="86"/>
        <v>244.55</v>
      </c>
      <c r="AG66" s="5">
        <f t="shared" si="86"/>
        <v>232.42</v>
      </c>
      <c r="AH66" s="5">
        <f t="shared" si="86"/>
        <v>215.42</v>
      </c>
      <c r="AI66" s="5">
        <f t="shared" si="86"/>
        <v>187.32</v>
      </c>
      <c r="AJ66" s="5">
        <f t="shared" si="86"/>
        <v>176.42</v>
      </c>
      <c r="AK66" s="5">
        <f t="shared" si="86"/>
        <v>168.77</v>
      </c>
      <c r="AL66" s="5">
        <f t="shared" ref="AL66" si="87">ROUND(SUM(Z66:AK66),5)</f>
        <v>2327.42</v>
      </c>
    </row>
    <row r="67" spans="1:38" ht="15" customHeight="1" thickBot="1" x14ac:dyDescent="0.25">
      <c r="A67" s="2"/>
      <c r="B67" s="2"/>
      <c r="C67" s="2"/>
      <c r="D67" s="2"/>
      <c r="E67" s="2" t="s">
        <v>65</v>
      </c>
      <c r="F67" s="2"/>
      <c r="G67" s="2"/>
      <c r="H67" s="2"/>
      <c r="I67" s="6">
        <f t="shared" ref="I67:S67" si="88">ROUND(I62+SUM(I65:I66),5)</f>
        <v>0</v>
      </c>
      <c r="J67" s="6">
        <f t="shared" si="88"/>
        <v>0</v>
      </c>
      <c r="K67" s="6">
        <f t="shared" si="88"/>
        <v>0</v>
      </c>
      <c r="L67" s="6">
        <f t="shared" si="88"/>
        <v>0</v>
      </c>
      <c r="M67" s="6">
        <f t="shared" si="88"/>
        <v>0</v>
      </c>
      <c r="N67" s="6">
        <f t="shared" si="88"/>
        <v>0</v>
      </c>
      <c r="O67" s="6">
        <f t="shared" si="88"/>
        <v>0</v>
      </c>
      <c r="P67" s="6">
        <f t="shared" si="88"/>
        <v>0</v>
      </c>
      <c r="Q67" s="6">
        <f t="shared" si="88"/>
        <v>0</v>
      </c>
      <c r="R67" s="6">
        <f t="shared" si="88"/>
        <v>0</v>
      </c>
      <c r="S67" s="6">
        <f t="shared" si="88"/>
        <v>0</v>
      </c>
      <c r="T67" s="6">
        <f t="shared" ref="T67:U67" si="89">ROUND(T62+SUM(T65:T66),5)</f>
        <v>68.97</v>
      </c>
      <c r="U67" s="6">
        <f t="shared" si="89"/>
        <v>68.97</v>
      </c>
      <c r="Z67" s="6">
        <f t="shared" ref="Z67:AL67" si="90">ROUND(Z62+SUM(Z65:Z66),5)</f>
        <v>400.69</v>
      </c>
      <c r="AA67" s="6">
        <f t="shared" si="90"/>
        <v>386.77</v>
      </c>
      <c r="AB67" s="6">
        <f t="shared" si="90"/>
        <v>400.74</v>
      </c>
      <c r="AC67" s="6">
        <f t="shared" si="90"/>
        <v>416.93</v>
      </c>
      <c r="AD67" s="6">
        <f t="shared" si="90"/>
        <v>436.25</v>
      </c>
      <c r="AE67" s="6">
        <f t="shared" si="90"/>
        <v>473.66</v>
      </c>
      <c r="AF67" s="6">
        <f t="shared" si="90"/>
        <v>479.97</v>
      </c>
      <c r="AG67" s="6">
        <f t="shared" si="90"/>
        <v>467.84</v>
      </c>
      <c r="AH67" s="6">
        <f t="shared" si="90"/>
        <v>450.84</v>
      </c>
      <c r="AI67" s="6">
        <f t="shared" si="90"/>
        <v>422.74</v>
      </c>
      <c r="AJ67" s="6">
        <f t="shared" si="90"/>
        <v>411.84</v>
      </c>
      <c r="AK67" s="6">
        <f t="shared" si="90"/>
        <v>404.19</v>
      </c>
      <c r="AL67" s="6">
        <f t="shared" si="90"/>
        <v>5152.46</v>
      </c>
    </row>
    <row r="68" spans="1:38" ht="15" customHeight="1" thickBot="1" x14ac:dyDescent="0.25">
      <c r="A68" s="2"/>
      <c r="B68" s="2"/>
      <c r="C68" s="2"/>
      <c r="D68" s="2" t="s">
        <v>16</v>
      </c>
      <c r="E68" s="2"/>
      <c r="F68" s="2"/>
      <c r="G68" s="2"/>
      <c r="H68" s="2"/>
      <c r="I68" s="7">
        <f t="shared" ref="I68:S68" si="91">ROUND(I24+I58+I61+I67,5)</f>
        <v>0</v>
      </c>
      <c r="J68" s="7">
        <f t="shared" si="91"/>
        <v>0</v>
      </c>
      <c r="K68" s="7">
        <f t="shared" si="91"/>
        <v>0</v>
      </c>
      <c r="L68" s="7">
        <f t="shared" si="91"/>
        <v>0</v>
      </c>
      <c r="M68" s="7">
        <f t="shared" si="91"/>
        <v>0</v>
      </c>
      <c r="N68" s="7">
        <f t="shared" si="91"/>
        <v>0</v>
      </c>
      <c r="O68" s="7">
        <f t="shared" si="91"/>
        <v>0</v>
      </c>
      <c r="P68" s="7">
        <f t="shared" si="91"/>
        <v>0</v>
      </c>
      <c r="Q68" s="7">
        <f t="shared" si="91"/>
        <v>0</v>
      </c>
      <c r="R68" s="7">
        <f t="shared" si="91"/>
        <v>0</v>
      </c>
      <c r="S68" s="7">
        <f t="shared" si="91"/>
        <v>0</v>
      </c>
      <c r="T68" s="7">
        <f t="shared" ref="T68:U68" si="92">ROUND(T24+T58+T61+T67,5)</f>
        <v>9821.26</v>
      </c>
      <c r="U68" s="7">
        <f t="shared" si="92"/>
        <v>9821.26</v>
      </c>
      <c r="Z68" s="7">
        <f t="shared" ref="Z68:AL68" si="93">ROUND(Z24+Z58+Z61+Z67,5)</f>
        <v>33915.39</v>
      </c>
      <c r="AA68" s="7">
        <f t="shared" si="93"/>
        <v>33717.39</v>
      </c>
      <c r="AB68" s="7">
        <f t="shared" si="93"/>
        <v>35119.19</v>
      </c>
      <c r="AC68" s="7">
        <f t="shared" si="93"/>
        <v>35335.089999999997</v>
      </c>
      <c r="AD68" s="7">
        <f t="shared" si="93"/>
        <v>35861.550000000003</v>
      </c>
      <c r="AE68" s="7">
        <f t="shared" si="93"/>
        <v>37054.5</v>
      </c>
      <c r="AF68" s="7">
        <f t="shared" si="93"/>
        <v>37829.75</v>
      </c>
      <c r="AG68" s="7">
        <f t="shared" si="93"/>
        <v>37340.01</v>
      </c>
      <c r="AH68" s="7">
        <f t="shared" si="93"/>
        <v>36831.620000000003</v>
      </c>
      <c r="AI68" s="7">
        <f t="shared" si="93"/>
        <v>36280.74</v>
      </c>
      <c r="AJ68" s="7">
        <f t="shared" si="93"/>
        <v>35795.699999999997</v>
      </c>
      <c r="AK68" s="7">
        <f t="shared" si="93"/>
        <v>36517.5</v>
      </c>
      <c r="AL68" s="7">
        <f t="shared" si="93"/>
        <v>431598.43</v>
      </c>
    </row>
    <row r="69" spans="1:38" ht="15" customHeight="1" x14ac:dyDescent="0.2">
      <c r="A69" s="2"/>
      <c r="B69" s="2" t="s">
        <v>17</v>
      </c>
      <c r="C69" s="2"/>
      <c r="D69" s="2"/>
      <c r="E69" s="2"/>
      <c r="F69" s="2"/>
      <c r="G69" s="2"/>
      <c r="H69" s="2"/>
      <c r="I69" s="3">
        <f t="shared" ref="I69:S69" si="94">ROUND(I9+I23-I68,5)</f>
        <v>0</v>
      </c>
      <c r="J69" s="3">
        <f t="shared" si="94"/>
        <v>0</v>
      </c>
      <c r="K69" s="3">
        <f t="shared" si="94"/>
        <v>0</v>
      </c>
      <c r="L69" s="3">
        <f t="shared" si="94"/>
        <v>0</v>
      </c>
      <c r="M69" s="3">
        <f t="shared" si="94"/>
        <v>0</v>
      </c>
      <c r="N69" s="3">
        <f t="shared" si="94"/>
        <v>0</v>
      </c>
      <c r="O69" s="3">
        <f t="shared" si="94"/>
        <v>0</v>
      </c>
      <c r="P69" s="3">
        <f t="shared" si="94"/>
        <v>0</v>
      </c>
      <c r="Q69" s="3">
        <f t="shared" si="94"/>
        <v>0</v>
      </c>
      <c r="R69" s="3">
        <f t="shared" si="94"/>
        <v>0</v>
      </c>
      <c r="S69" s="3">
        <f t="shared" si="94"/>
        <v>0</v>
      </c>
      <c r="T69" s="3">
        <f t="shared" ref="T69:U69" si="95">ROUND(T9+T23-T68,5)</f>
        <v>1623.74</v>
      </c>
      <c r="U69" s="3">
        <f t="shared" si="95"/>
        <v>1623.74</v>
      </c>
      <c r="Z69" s="3">
        <f t="shared" ref="Z69:AL69" si="96">ROUND(Z9+Z23-Z68,5)</f>
        <v>13303.271500000001</v>
      </c>
      <c r="AA69" s="3">
        <f t="shared" si="96"/>
        <v>9524.1944999999996</v>
      </c>
      <c r="AB69" s="3">
        <f t="shared" si="96"/>
        <v>12114.480100000001</v>
      </c>
      <c r="AC69" s="3">
        <f t="shared" si="96"/>
        <v>16525.753700000001</v>
      </c>
      <c r="AD69" s="3">
        <f t="shared" si="96"/>
        <v>21517.873100000001</v>
      </c>
      <c r="AE69" s="3">
        <f t="shared" si="96"/>
        <v>31013.975299999998</v>
      </c>
      <c r="AF69" s="3">
        <f t="shared" si="96"/>
        <v>32040.656200000001</v>
      </c>
      <c r="AG69" s="3">
        <f t="shared" si="96"/>
        <v>29065.3488</v>
      </c>
      <c r="AH69" s="3">
        <f t="shared" si="96"/>
        <v>24716.8609</v>
      </c>
      <c r="AI69" s="3">
        <f t="shared" si="96"/>
        <v>17239.806400000001</v>
      </c>
      <c r="AJ69" s="3">
        <f t="shared" si="96"/>
        <v>14610.551799999999</v>
      </c>
      <c r="AK69" s="3">
        <f t="shared" si="96"/>
        <v>11701.758400000001</v>
      </c>
      <c r="AL69" s="3">
        <f t="shared" si="96"/>
        <v>233374.5307</v>
      </c>
    </row>
    <row r="70" spans="1:38" ht="15" customHeight="1" x14ac:dyDescent="0.2">
      <c r="A70" s="2"/>
      <c r="B70" s="2" t="s">
        <v>18</v>
      </c>
      <c r="C70" s="2"/>
      <c r="D70" s="2"/>
      <c r="E70" s="2"/>
      <c r="F70" s="2"/>
      <c r="G70" s="2"/>
      <c r="H70" s="2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</row>
    <row r="71" spans="1:38" ht="15" customHeight="1" x14ac:dyDescent="0.2">
      <c r="A71" s="2"/>
      <c r="B71" s="2"/>
      <c r="C71" s="2" t="s">
        <v>19</v>
      </c>
      <c r="D71" s="2"/>
      <c r="E71" s="2"/>
      <c r="F71" s="2"/>
      <c r="G71" s="2"/>
      <c r="H71" s="2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</row>
    <row r="72" spans="1:38" ht="15" customHeight="1" x14ac:dyDescent="0.2">
      <c r="A72" s="2"/>
      <c r="B72" s="2"/>
      <c r="C72" s="2"/>
      <c r="D72" s="2" t="s">
        <v>20</v>
      </c>
      <c r="E72" s="2"/>
      <c r="F72" s="2"/>
      <c r="G72" s="2"/>
      <c r="H72" s="2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</row>
    <row r="73" spans="1:38" ht="15" customHeight="1" thickBot="1" x14ac:dyDescent="0.25">
      <c r="A73" s="2"/>
      <c r="B73" s="2"/>
      <c r="C73" s="2"/>
      <c r="D73" s="2"/>
      <c r="E73" s="2" t="s">
        <v>122</v>
      </c>
      <c r="F73" s="2"/>
      <c r="G73" s="2"/>
      <c r="H73" s="2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>
        <v>915.6</v>
      </c>
      <c r="U73" s="4">
        <f t="shared" ref="U73" si="97">ROUND(SUM(I73:T73),5)</f>
        <v>915.6</v>
      </c>
      <c r="W73" s="13" t="s">
        <v>245</v>
      </c>
      <c r="X73" s="20">
        <v>0.08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f>SUM(Z73:AK73)</f>
        <v>0</v>
      </c>
    </row>
    <row r="74" spans="1:38" ht="15" customHeight="1" x14ac:dyDescent="0.2">
      <c r="A74" s="2"/>
      <c r="B74" s="2"/>
      <c r="C74" s="2"/>
      <c r="D74" s="2" t="s">
        <v>21</v>
      </c>
      <c r="E74" s="2"/>
      <c r="F74" s="2"/>
      <c r="G74" s="2"/>
      <c r="H74" s="2"/>
      <c r="I74" s="3">
        <f t="shared" ref="I74:U74" si="98">ROUND(SUM(I72:I73),5)</f>
        <v>0</v>
      </c>
      <c r="J74" s="3">
        <f t="shared" si="98"/>
        <v>0</v>
      </c>
      <c r="K74" s="3">
        <f t="shared" si="98"/>
        <v>0</v>
      </c>
      <c r="L74" s="3">
        <f t="shared" si="98"/>
        <v>0</v>
      </c>
      <c r="M74" s="3">
        <f t="shared" si="98"/>
        <v>0</v>
      </c>
      <c r="N74" s="3">
        <f t="shared" si="98"/>
        <v>0</v>
      </c>
      <c r="O74" s="3">
        <f t="shared" si="98"/>
        <v>0</v>
      </c>
      <c r="P74" s="3">
        <f t="shared" si="98"/>
        <v>0</v>
      </c>
      <c r="Q74" s="3">
        <f t="shared" si="98"/>
        <v>0</v>
      </c>
      <c r="R74" s="3">
        <f t="shared" si="98"/>
        <v>0</v>
      </c>
      <c r="S74" s="3">
        <f t="shared" si="98"/>
        <v>0</v>
      </c>
      <c r="T74" s="3">
        <f t="shared" si="98"/>
        <v>915.6</v>
      </c>
      <c r="U74" s="3">
        <f t="shared" si="98"/>
        <v>915.6</v>
      </c>
      <c r="Z74" s="3">
        <f t="shared" ref="Z74:AL74" si="99">ROUND(SUM(Z72:Z73),5)</f>
        <v>0</v>
      </c>
      <c r="AA74" s="3">
        <f t="shared" si="99"/>
        <v>0</v>
      </c>
      <c r="AB74" s="3">
        <f t="shared" si="99"/>
        <v>0</v>
      </c>
      <c r="AC74" s="3">
        <f t="shared" si="99"/>
        <v>0</v>
      </c>
      <c r="AD74" s="3">
        <f t="shared" si="99"/>
        <v>0</v>
      </c>
      <c r="AE74" s="3">
        <f t="shared" si="99"/>
        <v>0</v>
      </c>
      <c r="AF74" s="3">
        <f t="shared" si="99"/>
        <v>0</v>
      </c>
      <c r="AG74" s="3">
        <f t="shared" si="99"/>
        <v>0</v>
      </c>
      <c r="AH74" s="3">
        <f t="shared" si="99"/>
        <v>0</v>
      </c>
      <c r="AI74" s="3">
        <f t="shared" si="99"/>
        <v>0</v>
      </c>
      <c r="AJ74" s="3">
        <f t="shared" si="99"/>
        <v>0</v>
      </c>
      <c r="AK74" s="3">
        <f t="shared" si="99"/>
        <v>0</v>
      </c>
      <c r="AL74" s="3">
        <f t="shared" si="99"/>
        <v>0</v>
      </c>
    </row>
    <row r="75" spans="1:38" ht="15" customHeight="1" x14ac:dyDescent="0.2">
      <c r="A75" s="2"/>
      <c r="B75" s="2"/>
      <c r="C75" s="2"/>
      <c r="D75" s="2" t="s">
        <v>66</v>
      </c>
      <c r="E75" s="2"/>
      <c r="F75" s="2"/>
      <c r="G75" s="2"/>
      <c r="H75" s="2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</row>
    <row r="76" spans="1:38" ht="15" customHeight="1" x14ac:dyDescent="0.2">
      <c r="A76" s="2"/>
      <c r="B76" s="2"/>
      <c r="C76" s="2"/>
      <c r="D76" s="2"/>
      <c r="E76" s="2" t="s">
        <v>292</v>
      </c>
      <c r="F76" s="2"/>
      <c r="G76" s="2"/>
      <c r="H76" s="2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13"/>
      <c r="W76" s="26"/>
      <c r="X76" s="26"/>
      <c r="Y76" s="26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13"/>
    </row>
    <row r="77" spans="1:38" ht="15" customHeight="1" x14ac:dyDescent="0.2">
      <c r="A77" s="2"/>
      <c r="B77" s="2"/>
      <c r="C77" s="2"/>
      <c r="D77" s="2"/>
      <c r="E77" s="2"/>
      <c r="F77" s="2" t="s">
        <v>293</v>
      </c>
      <c r="G77" s="2"/>
      <c r="H77" s="2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>
        <v>400</v>
      </c>
      <c r="U77" s="5">
        <f>ROUND(SUM(I77:T77),5)</f>
        <v>400</v>
      </c>
      <c r="W77" s="26" t="s">
        <v>302</v>
      </c>
      <c r="X77" s="27">
        <f>800000*0.03</f>
        <v>24000</v>
      </c>
      <c r="Y77" s="26"/>
      <c r="Z77" s="72">
        <f>+$X$77/12</f>
        <v>2000</v>
      </c>
      <c r="AA77" s="72">
        <f t="shared" ref="AA77:AK77" si="100">+$X$77/12</f>
        <v>2000</v>
      </c>
      <c r="AB77" s="72">
        <f t="shared" si="100"/>
        <v>2000</v>
      </c>
      <c r="AC77" s="72">
        <f t="shared" si="100"/>
        <v>2000</v>
      </c>
      <c r="AD77" s="72">
        <f t="shared" si="100"/>
        <v>2000</v>
      </c>
      <c r="AE77" s="72">
        <f t="shared" si="100"/>
        <v>2000</v>
      </c>
      <c r="AF77" s="72">
        <f t="shared" si="100"/>
        <v>2000</v>
      </c>
      <c r="AG77" s="72">
        <f t="shared" si="100"/>
        <v>2000</v>
      </c>
      <c r="AH77" s="72">
        <f t="shared" si="100"/>
        <v>2000</v>
      </c>
      <c r="AI77" s="72">
        <f t="shared" si="100"/>
        <v>2000</v>
      </c>
      <c r="AJ77" s="72">
        <f t="shared" si="100"/>
        <v>2000</v>
      </c>
      <c r="AK77" s="72">
        <f t="shared" si="100"/>
        <v>2000</v>
      </c>
      <c r="AL77" s="5">
        <f>ROUND(SUM(Z77:AK77),5)</f>
        <v>24000</v>
      </c>
    </row>
    <row r="78" spans="1:38" ht="15" customHeight="1" thickBot="1" x14ac:dyDescent="0.25">
      <c r="A78" s="2"/>
      <c r="B78" s="2"/>
      <c r="C78" s="2"/>
      <c r="D78" s="2"/>
      <c r="E78" s="2"/>
      <c r="F78" s="2" t="s">
        <v>294</v>
      </c>
      <c r="G78" s="2"/>
      <c r="H78" s="2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>
        <v>1972.6</v>
      </c>
      <c r="U78" s="4">
        <f>ROUND(SUM(I78:T78),5)</f>
        <v>1972.6</v>
      </c>
      <c r="W78" s="26" t="s">
        <v>303</v>
      </c>
      <c r="X78" s="27">
        <f>2000000*0.06</f>
        <v>120000</v>
      </c>
      <c r="Y78" s="26"/>
      <c r="Z78" s="70">
        <v>10000</v>
      </c>
      <c r="AA78" s="70">
        <v>10000</v>
      </c>
      <c r="AB78" s="70">
        <v>10000</v>
      </c>
      <c r="AC78" s="70">
        <v>10000</v>
      </c>
      <c r="AD78" s="70">
        <v>10000</v>
      </c>
      <c r="AE78" s="70">
        <v>10000</v>
      </c>
      <c r="AF78" s="70">
        <v>10000</v>
      </c>
      <c r="AG78" s="70">
        <v>10000</v>
      </c>
      <c r="AH78" s="70">
        <v>10000</v>
      </c>
      <c r="AI78" s="70">
        <v>10000</v>
      </c>
      <c r="AJ78" s="70">
        <v>10000</v>
      </c>
      <c r="AK78" s="70">
        <v>10000</v>
      </c>
      <c r="AL78" s="4">
        <f>ROUND(SUM(Z78:AK78),5)</f>
        <v>120000</v>
      </c>
    </row>
    <row r="79" spans="1:38" ht="15" customHeight="1" x14ac:dyDescent="0.2">
      <c r="A79" s="2"/>
      <c r="B79" s="2"/>
      <c r="C79" s="2"/>
      <c r="D79" s="2"/>
      <c r="E79" s="2" t="s">
        <v>298</v>
      </c>
      <c r="F79" s="2"/>
      <c r="G79" s="2"/>
      <c r="H79" s="2"/>
      <c r="I79" s="3">
        <f t="shared" ref="I79:T79" si="101">SUM(I77:I78)</f>
        <v>0</v>
      </c>
      <c r="J79" s="3">
        <f t="shared" si="101"/>
        <v>0</v>
      </c>
      <c r="K79" s="3">
        <f t="shared" si="101"/>
        <v>0</v>
      </c>
      <c r="L79" s="3">
        <f t="shared" si="101"/>
        <v>0</v>
      </c>
      <c r="M79" s="3">
        <f t="shared" si="101"/>
        <v>0</v>
      </c>
      <c r="N79" s="3">
        <f t="shared" si="101"/>
        <v>0</v>
      </c>
      <c r="O79" s="3">
        <f t="shared" si="101"/>
        <v>0</v>
      </c>
      <c r="P79" s="3">
        <f t="shared" si="101"/>
        <v>0</v>
      </c>
      <c r="Q79" s="3">
        <f t="shared" si="101"/>
        <v>0</v>
      </c>
      <c r="R79" s="3">
        <f t="shared" si="101"/>
        <v>0</v>
      </c>
      <c r="S79" s="3">
        <f t="shared" si="101"/>
        <v>0</v>
      </c>
      <c r="T79" s="3">
        <f t="shared" si="101"/>
        <v>2372.6</v>
      </c>
      <c r="U79" s="3">
        <f>SUM(U77:U78)</f>
        <v>2372.6</v>
      </c>
      <c r="W79" s="26"/>
      <c r="X79" s="26"/>
      <c r="Y79" s="26"/>
      <c r="Z79" s="3">
        <f>SUM(Z77:Z78)</f>
        <v>12000</v>
      </c>
      <c r="AA79" s="3">
        <f t="shared" ref="AA79:AK79" si="102">SUM(AA77:AA78)</f>
        <v>12000</v>
      </c>
      <c r="AB79" s="3">
        <f t="shared" si="102"/>
        <v>12000</v>
      </c>
      <c r="AC79" s="3">
        <f t="shared" si="102"/>
        <v>12000</v>
      </c>
      <c r="AD79" s="3">
        <f t="shared" si="102"/>
        <v>12000</v>
      </c>
      <c r="AE79" s="3">
        <f t="shared" si="102"/>
        <v>12000</v>
      </c>
      <c r="AF79" s="3">
        <f t="shared" si="102"/>
        <v>12000</v>
      </c>
      <c r="AG79" s="3">
        <f t="shared" si="102"/>
        <v>12000</v>
      </c>
      <c r="AH79" s="3">
        <f t="shared" si="102"/>
        <v>12000</v>
      </c>
      <c r="AI79" s="3">
        <f t="shared" si="102"/>
        <v>12000</v>
      </c>
      <c r="AJ79" s="3">
        <f t="shared" si="102"/>
        <v>12000</v>
      </c>
      <c r="AK79" s="3">
        <f t="shared" si="102"/>
        <v>12000</v>
      </c>
      <c r="AL79" s="3">
        <f>SUM(AL77:AL78)</f>
        <v>144000</v>
      </c>
    </row>
    <row r="80" spans="1:38" ht="15" customHeight="1" x14ac:dyDescent="0.2">
      <c r="A80" s="2"/>
      <c r="B80" s="2"/>
      <c r="C80" s="2"/>
      <c r="D80" s="2"/>
      <c r="E80" s="2" t="s">
        <v>295</v>
      </c>
      <c r="F80" s="2"/>
      <c r="G80" s="2"/>
      <c r="H80" s="2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X80" s="26"/>
      <c r="Y80" s="26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</row>
    <row r="81" spans="1:38" ht="15" customHeight="1" thickBot="1" x14ac:dyDescent="0.25">
      <c r="A81" s="2"/>
      <c r="B81" s="2"/>
      <c r="C81" s="2"/>
      <c r="D81" s="2"/>
      <c r="E81" s="2"/>
      <c r="F81" s="2" t="s">
        <v>296</v>
      </c>
      <c r="G81" s="2"/>
      <c r="H81" s="2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>
        <v>2910.83</v>
      </c>
      <c r="U81" s="4">
        <f>ROUND(SUM(I81:T81),5)</f>
        <v>2910.83</v>
      </c>
      <c r="W81" s="26" t="s">
        <v>249</v>
      </c>
      <c r="X81" s="26"/>
      <c r="Y81" s="26"/>
      <c r="Z81" s="70">
        <v>17814.84</v>
      </c>
      <c r="AA81" s="70">
        <v>16771.25</v>
      </c>
      <c r="AB81" s="70">
        <v>18041.650000000001</v>
      </c>
      <c r="AC81" s="70">
        <v>16937.740000000002</v>
      </c>
      <c r="AD81" s="70">
        <v>17615.259999999998</v>
      </c>
      <c r="AE81" s="70">
        <v>17157</v>
      </c>
      <c r="AF81" s="70">
        <v>17187.509999999998</v>
      </c>
      <c r="AG81" s="70">
        <v>17300.22</v>
      </c>
      <c r="AH81" s="70">
        <v>16850.150000000001</v>
      </c>
      <c r="AI81" s="70">
        <v>16868.39</v>
      </c>
      <c r="AJ81" s="70">
        <v>16429.560000000001</v>
      </c>
      <c r="AK81" s="70">
        <v>17086.75</v>
      </c>
      <c r="AL81" s="4">
        <f>ROUND(SUM(Z81:AK81),5)</f>
        <v>206060.32</v>
      </c>
    </row>
    <row r="82" spans="1:38" ht="15" customHeight="1" thickBot="1" x14ac:dyDescent="0.25">
      <c r="A82" s="2"/>
      <c r="B82" s="2"/>
      <c r="C82" s="2"/>
      <c r="D82" s="2"/>
      <c r="E82" s="2" t="s">
        <v>297</v>
      </c>
      <c r="F82" s="2"/>
      <c r="G82" s="2"/>
      <c r="H82" s="2"/>
      <c r="I82" s="3">
        <f t="shared" ref="I82:T82" si="103">SUM(I80:I81)</f>
        <v>0</v>
      </c>
      <c r="J82" s="3">
        <f t="shared" si="103"/>
        <v>0</v>
      </c>
      <c r="K82" s="3">
        <f t="shared" si="103"/>
        <v>0</v>
      </c>
      <c r="L82" s="3">
        <f t="shared" si="103"/>
        <v>0</v>
      </c>
      <c r="M82" s="3">
        <f t="shared" si="103"/>
        <v>0</v>
      </c>
      <c r="N82" s="3">
        <f t="shared" si="103"/>
        <v>0</v>
      </c>
      <c r="O82" s="3">
        <f t="shared" si="103"/>
        <v>0</v>
      </c>
      <c r="P82" s="3">
        <f t="shared" si="103"/>
        <v>0</v>
      </c>
      <c r="Q82" s="3">
        <f t="shared" si="103"/>
        <v>0</v>
      </c>
      <c r="R82" s="3">
        <f t="shared" si="103"/>
        <v>0</v>
      </c>
      <c r="S82" s="3">
        <f t="shared" si="103"/>
        <v>0</v>
      </c>
      <c r="T82" s="3">
        <f t="shared" si="103"/>
        <v>2910.83</v>
      </c>
      <c r="U82" s="3">
        <f>SUM(U80:U81)</f>
        <v>2910.83</v>
      </c>
      <c r="X82" s="26"/>
      <c r="Y82" s="26"/>
      <c r="Z82" s="3">
        <f>SUM(Z80:Z81)</f>
        <v>17814.84</v>
      </c>
      <c r="AA82" s="3">
        <f t="shared" ref="AA82:AL82" si="104">SUM(AA80:AA81)</f>
        <v>16771.25</v>
      </c>
      <c r="AB82" s="3">
        <f t="shared" si="104"/>
        <v>18041.650000000001</v>
      </c>
      <c r="AC82" s="3">
        <f t="shared" si="104"/>
        <v>16937.740000000002</v>
      </c>
      <c r="AD82" s="3">
        <f t="shared" si="104"/>
        <v>17615.259999999998</v>
      </c>
      <c r="AE82" s="3">
        <f t="shared" si="104"/>
        <v>17157</v>
      </c>
      <c r="AF82" s="3">
        <f t="shared" si="104"/>
        <v>17187.509999999998</v>
      </c>
      <c r="AG82" s="3">
        <f t="shared" si="104"/>
        <v>17300.22</v>
      </c>
      <c r="AH82" s="3">
        <f t="shared" si="104"/>
        <v>16850.150000000001</v>
      </c>
      <c r="AI82" s="3">
        <f t="shared" si="104"/>
        <v>16868.39</v>
      </c>
      <c r="AJ82" s="3">
        <f t="shared" si="104"/>
        <v>16429.560000000001</v>
      </c>
      <c r="AK82" s="3">
        <f t="shared" si="104"/>
        <v>17086.75</v>
      </c>
      <c r="AL82" s="3">
        <f t="shared" si="104"/>
        <v>206060.32</v>
      </c>
    </row>
    <row r="83" spans="1:38" ht="15" customHeight="1" thickBot="1" x14ac:dyDescent="0.25">
      <c r="A83" s="2"/>
      <c r="B83" s="2"/>
      <c r="C83" s="2"/>
      <c r="D83" s="2" t="s">
        <v>68</v>
      </c>
      <c r="E83" s="2"/>
      <c r="F83" s="2"/>
      <c r="G83" s="2"/>
      <c r="H83" s="2"/>
      <c r="I83" s="6">
        <f t="shared" ref="I83:U83" si="105">+I79+I82</f>
        <v>0</v>
      </c>
      <c r="J83" s="6">
        <f t="shared" si="105"/>
        <v>0</v>
      </c>
      <c r="K83" s="6">
        <f t="shared" si="105"/>
        <v>0</v>
      </c>
      <c r="L83" s="6">
        <f t="shared" si="105"/>
        <v>0</v>
      </c>
      <c r="M83" s="6">
        <f t="shared" si="105"/>
        <v>0</v>
      </c>
      <c r="N83" s="6">
        <f t="shared" si="105"/>
        <v>0</v>
      </c>
      <c r="O83" s="6">
        <f t="shared" si="105"/>
        <v>0</v>
      </c>
      <c r="P83" s="6">
        <f t="shared" si="105"/>
        <v>0</v>
      </c>
      <c r="Q83" s="6">
        <f t="shared" si="105"/>
        <v>0</v>
      </c>
      <c r="R83" s="6">
        <f t="shared" si="105"/>
        <v>0</v>
      </c>
      <c r="S83" s="6">
        <f t="shared" si="105"/>
        <v>0</v>
      </c>
      <c r="T83" s="6">
        <f t="shared" si="105"/>
        <v>5283.43</v>
      </c>
      <c r="U83" s="6">
        <f t="shared" si="105"/>
        <v>5283.43</v>
      </c>
      <c r="W83" s="26"/>
      <c r="X83" s="26"/>
      <c r="Y83" s="26"/>
      <c r="Z83" s="6">
        <f t="shared" ref="Z83:AL83" si="106">+Z79+Z82</f>
        <v>29814.84</v>
      </c>
      <c r="AA83" s="6">
        <f t="shared" si="106"/>
        <v>28771.25</v>
      </c>
      <c r="AB83" s="6">
        <f t="shared" si="106"/>
        <v>30041.65</v>
      </c>
      <c r="AC83" s="6">
        <f t="shared" si="106"/>
        <v>28937.74</v>
      </c>
      <c r="AD83" s="6">
        <f t="shared" si="106"/>
        <v>29615.26</v>
      </c>
      <c r="AE83" s="6">
        <f t="shared" si="106"/>
        <v>29157</v>
      </c>
      <c r="AF83" s="6">
        <f t="shared" si="106"/>
        <v>29187.51</v>
      </c>
      <c r="AG83" s="6">
        <f t="shared" si="106"/>
        <v>29300.22</v>
      </c>
      <c r="AH83" s="6">
        <f t="shared" si="106"/>
        <v>28850.15</v>
      </c>
      <c r="AI83" s="6">
        <f t="shared" si="106"/>
        <v>28868.39</v>
      </c>
      <c r="AJ83" s="6">
        <f t="shared" si="106"/>
        <v>28429.56</v>
      </c>
      <c r="AK83" s="6">
        <f t="shared" si="106"/>
        <v>29086.75</v>
      </c>
      <c r="AL83" s="6">
        <f t="shared" si="106"/>
        <v>350060.32</v>
      </c>
    </row>
    <row r="84" spans="1:38" ht="15" customHeight="1" thickBot="1" x14ac:dyDescent="0.25">
      <c r="A84" s="2"/>
      <c r="B84" s="2"/>
      <c r="C84" s="2" t="s">
        <v>22</v>
      </c>
      <c r="D84" s="2"/>
      <c r="E84" s="2"/>
      <c r="F84" s="2"/>
      <c r="G84" s="2"/>
      <c r="H84" s="2"/>
      <c r="I84" s="6">
        <f t="shared" ref="I84:S84" si="107">ROUND(I71+I74+I83,5)</f>
        <v>0</v>
      </c>
      <c r="J84" s="6">
        <f t="shared" si="107"/>
        <v>0</v>
      </c>
      <c r="K84" s="6">
        <f t="shared" si="107"/>
        <v>0</v>
      </c>
      <c r="L84" s="6">
        <f t="shared" si="107"/>
        <v>0</v>
      </c>
      <c r="M84" s="6">
        <f t="shared" si="107"/>
        <v>0</v>
      </c>
      <c r="N84" s="6">
        <f t="shared" si="107"/>
        <v>0</v>
      </c>
      <c r="O84" s="6">
        <f t="shared" si="107"/>
        <v>0</v>
      </c>
      <c r="P84" s="6">
        <f t="shared" si="107"/>
        <v>0</v>
      </c>
      <c r="Q84" s="6">
        <f t="shared" si="107"/>
        <v>0</v>
      </c>
      <c r="R84" s="6">
        <f t="shared" si="107"/>
        <v>0</v>
      </c>
      <c r="S84" s="6">
        <f t="shared" si="107"/>
        <v>0</v>
      </c>
      <c r="T84" s="6">
        <f t="shared" ref="T84:U84" si="108">ROUND(T71+T74+T83,5)</f>
        <v>6199.03</v>
      </c>
      <c r="U84" s="6">
        <f t="shared" si="108"/>
        <v>6199.03</v>
      </c>
      <c r="W84" s="26"/>
      <c r="X84" s="26"/>
      <c r="Y84" s="26"/>
      <c r="Z84" s="6">
        <f>ROUND(Z71+Z74+Z83,5)</f>
        <v>29814.84</v>
      </c>
      <c r="AA84" s="6">
        <f t="shared" ref="AA84:AL84" si="109">ROUND(AA71+AA74+AA83,5)</f>
        <v>28771.25</v>
      </c>
      <c r="AB84" s="6">
        <f t="shared" si="109"/>
        <v>30041.65</v>
      </c>
      <c r="AC84" s="6">
        <f t="shared" si="109"/>
        <v>28937.74</v>
      </c>
      <c r="AD84" s="6">
        <f t="shared" si="109"/>
        <v>29615.26</v>
      </c>
      <c r="AE84" s="6">
        <f t="shared" si="109"/>
        <v>29157</v>
      </c>
      <c r="AF84" s="6">
        <f t="shared" si="109"/>
        <v>29187.51</v>
      </c>
      <c r="AG84" s="6">
        <f t="shared" si="109"/>
        <v>29300.22</v>
      </c>
      <c r="AH84" s="6">
        <f t="shared" si="109"/>
        <v>28850.15</v>
      </c>
      <c r="AI84" s="6">
        <f t="shared" si="109"/>
        <v>28868.39</v>
      </c>
      <c r="AJ84" s="6">
        <f t="shared" si="109"/>
        <v>28429.56</v>
      </c>
      <c r="AK84" s="6">
        <f t="shared" si="109"/>
        <v>29086.75</v>
      </c>
      <c r="AL84" s="6">
        <f t="shared" si="109"/>
        <v>350060.32</v>
      </c>
    </row>
    <row r="85" spans="1:38" ht="15" customHeight="1" thickBot="1" x14ac:dyDescent="0.25">
      <c r="A85" s="2"/>
      <c r="B85" s="2" t="s">
        <v>23</v>
      </c>
      <c r="C85" s="2"/>
      <c r="D85" s="2"/>
      <c r="E85" s="2"/>
      <c r="F85" s="2"/>
      <c r="G85" s="2"/>
      <c r="H85" s="2"/>
      <c r="I85" s="6">
        <f t="shared" ref="I85:S85" si="110">ROUND(I70-I84,5)</f>
        <v>0</v>
      </c>
      <c r="J85" s="6">
        <f t="shared" si="110"/>
        <v>0</v>
      </c>
      <c r="K85" s="6">
        <f t="shared" si="110"/>
        <v>0</v>
      </c>
      <c r="L85" s="6">
        <f t="shared" si="110"/>
        <v>0</v>
      </c>
      <c r="M85" s="6">
        <f t="shared" si="110"/>
        <v>0</v>
      </c>
      <c r="N85" s="6">
        <f t="shared" si="110"/>
        <v>0</v>
      </c>
      <c r="O85" s="6">
        <f t="shared" si="110"/>
        <v>0</v>
      </c>
      <c r="P85" s="6">
        <f t="shared" si="110"/>
        <v>0</v>
      </c>
      <c r="Q85" s="6">
        <f t="shared" si="110"/>
        <v>0</v>
      </c>
      <c r="R85" s="6">
        <f t="shared" si="110"/>
        <v>0</v>
      </c>
      <c r="S85" s="6">
        <f t="shared" si="110"/>
        <v>0</v>
      </c>
      <c r="T85" s="6">
        <f t="shared" ref="T85" si="111">ROUND(T70-T84,5)</f>
        <v>-6199.03</v>
      </c>
      <c r="U85" s="6">
        <f>ROUND(U70-U84,5)</f>
        <v>-6199.03</v>
      </c>
      <c r="W85" s="26"/>
      <c r="X85" s="26"/>
      <c r="Y85" s="26"/>
      <c r="Z85" s="6">
        <f>ROUND(Z70-Z84,5)</f>
        <v>-29814.84</v>
      </c>
      <c r="AA85" s="6">
        <f t="shared" ref="AA85:AL85" si="112">ROUND(AA70-AA84,5)</f>
        <v>-28771.25</v>
      </c>
      <c r="AB85" s="6">
        <f t="shared" si="112"/>
        <v>-30041.65</v>
      </c>
      <c r="AC85" s="6">
        <f t="shared" si="112"/>
        <v>-28937.74</v>
      </c>
      <c r="AD85" s="6">
        <f t="shared" si="112"/>
        <v>-29615.26</v>
      </c>
      <c r="AE85" s="6">
        <f t="shared" si="112"/>
        <v>-29157</v>
      </c>
      <c r="AF85" s="6">
        <f t="shared" si="112"/>
        <v>-29187.51</v>
      </c>
      <c r="AG85" s="6">
        <f t="shared" si="112"/>
        <v>-29300.22</v>
      </c>
      <c r="AH85" s="6">
        <f t="shared" si="112"/>
        <v>-28850.15</v>
      </c>
      <c r="AI85" s="6">
        <f t="shared" si="112"/>
        <v>-28868.39</v>
      </c>
      <c r="AJ85" s="6">
        <f t="shared" si="112"/>
        <v>-28429.56</v>
      </c>
      <c r="AK85" s="6">
        <f t="shared" si="112"/>
        <v>-29086.75</v>
      </c>
      <c r="AL85" s="6">
        <f t="shared" si="112"/>
        <v>-350060.32</v>
      </c>
    </row>
    <row r="86" spans="1:38" s="9" customFormat="1" ht="15" customHeight="1" thickBot="1" x14ac:dyDescent="0.25">
      <c r="A86" s="2" t="s">
        <v>24</v>
      </c>
      <c r="B86" s="2"/>
      <c r="C86" s="2"/>
      <c r="D86" s="2"/>
      <c r="E86" s="2"/>
      <c r="F86" s="2"/>
      <c r="G86" s="2"/>
      <c r="H86" s="2"/>
      <c r="I86" s="8">
        <f t="shared" ref="I86:S86" si="113">ROUND(I69+I85,5)</f>
        <v>0</v>
      </c>
      <c r="J86" s="8">
        <f t="shared" si="113"/>
        <v>0</v>
      </c>
      <c r="K86" s="8">
        <f t="shared" si="113"/>
        <v>0</v>
      </c>
      <c r="L86" s="8">
        <f t="shared" si="113"/>
        <v>0</v>
      </c>
      <c r="M86" s="8">
        <f t="shared" si="113"/>
        <v>0</v>
      </c>
      <c r="N86" s="8">
        <f t="shared" si="113"/>
        <v>0</v>
      </c>
      <c r="O86" s="8">
        <f t="shared" si="113"/>
        <v>0</v>
      </c>
      <c r="P86" s="8">
        <f t="shared" si="113"/>
        <v>0</v>
      </c>
      <c r="Q86" s="8">
        <f t="shared" si="113"/>
        <v>0</v>
      </c>
      <c r="R86" s="8">
        <f t="shared" si="113"/>
        <v>0</v>
      </c>
      <c r="S86" s="8">
        <f t="shared" si="113"/>
        <v>0</v>
      </c>
      <c r="T86" s="8">
        <f t="shared" ref="T86" si="114">ROUND(T69+T85,5)</f>
        <v>-4575.29</v>
      </c>
      <c r="U86" s="8">
        <f>ROUND(U69+U85,5)</f>
        <v>-4575.29</v>
      </c>
      <c r="W86" s="140"/>
      <c r="X86" s="140"/>
      <c r="Y86" s="140"/>
      <c r="Z86" s="8">
        <f>ROUND(Z69+Z85,5)</f>
        <v>-16511.568500000001</v>
      </c>
      <c r="AA86" s="8">
        <f t="shared" ref="AA86:AL86" si="115">ROUND(AA69+AA85,5)</f>
        <v>-19247.055499999999</v>
      </c>
      <c r="AB86" s="8">
        <f t="shared" si="115"/>
        <v>-17927.169900000001</v>
      </c>
      <c r="AC86" s="8">
        <f t="shared" si="115"/>
        <v>-12411.9863</v>
      </c>
      <c r="AD86" s="8">
        <f t="shared" si="115"/>
        <v>-8097.3869000000004</v>
      </c>
      <c r="AE86" s="8">
        <f t="shared" si="115"/>
        <v>1856.9753000000001</v>
      </c>
      <c r="AF86" s="8">
        <f t="shared" si="115"/>
        <v>2853.1462000000001</v>
      </c>
      <c r="AG86" s="8">
        <f t="shared" si="115"/>
        <v>-234.87119999999999</v>
      </c>
      <c r="AH86" s="8">
        <f t="shared" si="115"/>
        <v>-4133.2891</v>
      </c>
      <c r="AI86" s="8">
        <f t="shared" si="115"/>
        <v>-11628.5836</v>
      </c>
      <c r="AJ86" s="8">
        <f t="shared" si="115"/>
        <v>-13819.0082</v>
      </c>
      <c r="AK86" s="8">
        <f t="shared" si="115"/>
        <v>-17384.991600000001</v>
      </c>
      <c r="AL86" s="8">
        <f t="shared" si="115"/>
        <v>-116685.7893</v>
      </c>
    </row>
    <row r="87" spans="1:38" ht="15" customHeight="1" thickTop="1" x14ac:dyDescent="0.2"/>
    <row r="88" spans="1:38" ht="15" customHeight="1" x14ac:dyDescent="0.2">
      <c r="A88" s="12" t="s">
        <v>235</v>
      </c>
      <c r="I88" s="23">
        <f t="shared" ref="I88:U88" si="116">+I86-I85+I61</f>
        <v>0</v>
      </c>
      <c r="J88" s="23">
        <f t="shared" si="116"/>
        <v>0</v>
      </c>
      <c r="K88" s="23">
        <f t="shared" si="116"/>
        <v>0</v>
      </c>
      <c r="L88" s="23">
        <f t="shared" si="116"/>
        <v>0</v>
      </c>
      <c r="M88" s="23">
        <f t="shared" si="116"/>
        <v>0</v>
      </c>
      <c r="N88" s="23">
        <f t="shared" si="116"/>
        <v>0</v>
      </c>
      <c r="O88" s="23">
        <f t="shared" si="116"/>
        <v>0</v>
      </c>
      <c r="P88" s="23">
        <f t="shared" si="116"/>
        <v>0</v>
      </c>
      <c r="Q88" s="23">
        <f t="shared" si="116"/>
        <v>0</v>
      </c>
      <c r="R88" s="23">
        <f t="shared" si="116"/>
        <v>0</v>
      </c>
      <c r="S88" s="23">
        <f t="shared" si="116"/>
        <v>0</v>
      </c>
      <c r="T88" s="23">
        <f t="shared" ref="T88" si="117">+T86-T85+T61</f>
        <v>5257.8799999999992</v>
      </c>
      <c r="U88" s="23">
        <f t="shared" si="116"/>
        <v>5257.8799999999992</v>
      </c>
      <c r="V88" s="23"/>
      <c r="Z88" s="23">
        <f t="shared" ref="Z88:AL88" si="118">+Z86-Z85+Z61</f>
        <v>13303.271499999999</v>
      </c>
      <c r="AA88" s="23">
        <f t="shared" si="118"/>
        <v>9524.1945000000014</v>
      </c>
      <c r="AB88" s="23">
        <f t="shared" si="118"/>
        <v>12114.480100000001</v>
      </c>
      <c r="AC88" s="23">
        <f t="shared" si="118"/>
        <v>16525.753700000001</v>
      </c>
      <c r="AD88" s="23">
        <f t="shared" si="118"/>
        <v>21517.873099999997</v>
      </c>
      <c r="AE88" s="23">
        <f t="shared" si="118"/>
        <v>31013.975299999998</v>
      </c>
      <c r="AF88" s="23">
        <f t="shared" si="118"/>
        <v>32040.656199999998</v>
      </c>
      <c r="AG88" s="23">
        <f t="shared" si="118"/>
        <v>29065.3488</v>
      </c>
      <c r="AH88" s="23">
        <f t="shared" si="118"/>
        <v>24716.8609</v>
      </c>
      <c r="AI88" s="23">
        <f t="shared" si="118"/>
        <v>17239.806400000001</v>
      </c>
      <c r="AJ88" s="23">
        <f t="shared" si="118"/>
        <v>14610.551800000001</v>
      </c>
      <c r="AK88" s="23">
        <f t="shared" si="118"/>
        <v>11701.758399999999</v>
      </c>
      <c r="AL88" s="23">
        <f t="shared" si="118"/>
        <v>233374.5307</v>
      </c>
    </row>
    <row r="89" spans="1:38" ht="15" customHeight="1" x14ac:dyDescent="0.2">
      <c r="A89" s="12" t="s">
        <v>236</v>
      </c>
      <c r="I89" s="20" t="e">
        <f t="shared" ref="I89:S89" si="119">+I88/I22</f>
        <v>#DIV/0!</v>
      </c>
      <c r="J89" s="20" t="e">
        <f t="shared" si="119"/>
        <v>#DIV/0!</v>
      </c>
      <c r="K89" s="20" t="e">
        <f t="shared" si="119"/>
        <v>#DIV/0!</v>
      </c>
      <c r="L89" s="20" t="e">
        <f t="shared" si="119"/>
        <v>#DIV/0!</v>
      </c>
      <c r="M89" s="20" t="e">
        <f t="shared" si="119"/>
        <v>#DIV/0!</v>
      </c>
      <c r="N89" s="20" t="e">
        <f t="shared" si="119"/>
        <v>#DIV/0!</v>
      </c>
      <c r="O89" s="20" t="e">
        <f t="shared" si="119"/>
        <v>#DIV/0!</v>
      </c>
      <c r="P89" s="20" t="e">
        <f t="shared" si="119"/>
        <v>#DIV/0!</v>
      </c>
      <c r="Q89" s="20" t="e">
        <f t="shared" si="119"/>
        <v>#DIV/0!</v>
      </c>
      <c r="R89" s="20" t="e">
        <f t="shared" si="119"/>
        <v>#DIV/0!</v>
      </c>
      <c r="S89" s="20" t="e">
        <f t="shared" si="119"/>
        <v>#DIV/0!</v>
      </c>
      <c r="T89" s="20">
        <f t="shared" ref="T89" si="120">+T88/T22</f>
        <v>0.45940410659676706</v>
      </c>
      <c r="U89" s="20">
        <f>+U88/U22</f>
        <v>0.45940410659676706</v>
      </c>
      <c r="V89" s="20"/>
      <c r="Z89" s="20">
        <f t="shared" ref="Z89:AL89" si="121">+Z88/Z22</f>
        <v>0.2817375816550835</v>
      </c>
      <c r="AA89" s="20">
        <f t="shared" si="121"/>
        <v>0.2202554464672774</v>
      </c>
      <c r="AB89" s="20">
        <f t="shared" si="121"/>
        <v>0.25647975425902803</v>
      </c>
      <c r="AC89" s="20">
        <f t="shared" si="121"/>
        <v>0.31865570478561267</v>
      </c>
      <c r="AD89" s="20">
        <f t="shared" si="121"/>
        <v>0.37501027262855136</v>
      </c>
      <c r="AE89" s="20">
        <f t="shared" si="121"/>
        <v>0.45562905828742717</v>
      </c>
      <c r="AF89" s="20">
        <f t="shared" si="121"/>
        <v>0.45857263385997032</v>
      </c>
      <c r="AG89" s="20">
        <f t="shared" si="121"/>
        <v>0.43769583246344868</v>
      </c>
      <c r="AH89" s="20">
        <f t="shared" si="121"/>
        <v>0.40158360594079257</v>
      </c>
      <c r="AI89" s="20">
        <f t="shared" si="121"/>
        <v>0.32211566509717099</v>
      </c>
      <c r="AJ89" s="20">
        <f t="shared" si="121"/>
        <v>0.28985594600390424</v>
      </c>
      <c r="AK89" s="20">
        <f t="shared" si="121"/>
        <v>0.24267810804821502</v>
      </c>
      <c r="AL89" s="20">
        <f t="shared" si="121"/>
        <v>0.35095341388668283</v>
      </c>
    </row>
    <row r="93" spans="1:38" ht="15" customHeight="1" x14ac:dyDescent="0.2">
      <c r="A93" s="12" t="s">
        <v>239</v>
      </c>
    </row>
    <row r="94" spans="1:38" ht="15" customHeight="1" x14ac:dyDescent="0.2">
      <c r="B94" s="12" t="s">
        <v>240</v>
      </c>
      <c r="I94" s="21">
        <v>0.08</v>
      </c>
      <c r="J94" s="21">
        <v>7.0000000000000007E-2</v>
      </c>
      <c r="K94" s="21">
        <v>0.08</v>
      </c>
      <c r="L94" s="21">
        <v>6.5000000000000002E-2</v>
      </c>
      <c r="M94" s="21">
        <v>0.06</v>
      </c>
      <c r="N94" s="21">
        <v>0.08</v>
      </c>
      <c r="O94" s="21">
        <v>0.08</v>
      </c>
      <c r="P94" s="21">
        <v>8.5000000000000006E-2</v>
      </c>
      <c r="Q94" s="21">
        <v>0.1</v>
      </c>
      <c r="R94" s="21">
        <v>0.11</v>
      </c>
      <c r="S94" s="21">
        <v>0.1</v>
      </c>
      <c r="T94" s="21">
        <v>0.09</v>
      </c>
      <c r="U94" s="22">
        <f>SUM(I94:T94)</f>
        <v>0.99999999999999989</v>
      </c>
    </row>
  </sheetData>
  <mergeCells count="1">
    <mergeCell ref="W2:X2"/>
  </mergeCells>
  <pageMargins left="0.7" right="0.7" top="0.75" bottom="0.75" header="0.1" footer="0.3"/>
  <pageSetup orientation="portrait" horizontalDpi="1200" verticalDpi="1200" r:id="rId1"/>
  <headerFooter>
    <oddHeader>&amp;L&amp;"Arial,Bold"&amp;8 2:31 PM
 09/25/19
 Accrual Basis&amp;C&amp;"Arial,Bold"&amp;12 Bolivar Utility Services
&amp;14 Profit &amp;&amp; Loss
&amp;10 September 2018 through August 2019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17761" r:id="rId4" name="FILTER">
          <controlPr defaultSize="0" autoLine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4</xdr:col>
                <xdr:colOff>114300</xdr:colOff>
                <xdr:row>2</xdr:row>
                <xdr:rowOff>38100</xdr:rowOff>
              </to>
            </anchor>
          </controlPr>
        </control>
      </mc:Choice>
      <mc:Fallback>
        <control shapeId="117761" r:id="rId4" name="FILTER"/>
      </mc:Fallback>
    </mc:AlternateContent>
    <mc:AlternateContent xmlns:mc="http://schemas.openxmlformats.org/markup-compatibility/2006">
      <mc:Choice Requires="x14">
        <control shapeId="117762" r:id="rId6" name="HEADER">
          <controlPr defaultSize="0" autoLine="0" r:id="rId7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4</xdr:col>
                <xdr:colOff>114300</xdr:colOff>
                <xdr:row>2</xdr:row>
                <xdr:rowOff>38100</xdr:rowOff>
              </to>
            </anchor>
          </controlPr>
        </control>
      </mc:Choice>
      <mc:Fallback>
        <control shapeId="117762" r:id="rId6" name="HEADER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41E4B-A104-4809-AC07-22DBB4A7441F}">
  <dimension ref="B1:X142"/>
  <sheetViews>
    <sheetView workbookViewId="0">
      <pane ySplit="2" topLeftCell="A21" activePane="bottomLeft" state="frozen"/>
      <selection pane="bottomLeft" activeCell="D29" sqref="D29"/>
    </sheetView>
  </sheetViews>
  <sheetFormatPr defaultRowHeight="15" customHeight="1" outlineLevelCol="1" x14ac:dyDescent="0.2"/>
  <cols>
    <col min="1" max="1" width="9.140625" style="13"/>
    <col min="2" max="2" width="2.7109375" style="13" customWidth="1"/>
    <col min="3" max="3" width="25.7109375" style="13" customWidth="1"/>
    <col min="4" max="4" width="9.85546875" style="13" bestFit="1" customWidth="1"/>
    <col min="5" max="8" width="9.5703125" style="13" hidden="1" customWidth="1" outlineLevel="1"/>
    <col min="9" max="9" width="9.5703125" style="13" customWidth="1" collapsed="1"/>
    <col min="10" max="10" width="1.7109375" style="79" customWidth="1"/>
    <col min="11" max="23" width="12.5703125" style="13" customWidth="1"/>
    <col min="24" max="16384" width="9.140625" style="13"/>
  </cols>
  <sheetData>
    <row r="1" spans="2:23" ht="15" customHeight="1" x14ac:dyDescent="0.2">
      <c r="K1" s="65">
        <v>1</v>
      </c>
      <c r="L1" s="65">
        <v>2</v>
      </c>
      <c r="M1" s="65">
        <v>3</v>
      </c>
      <c r="N1" s="65">
        <v>4</v>
      </c>
      <c r="O1" s="65">
        <v>5</v>
      </c>
      <c r="P1" s="65">
        <v>6</v>
      </c>
      <c r="Q1" s="65">
        <v>7</v>
      </c>
      <c r="R1" s="65">
        <v>8</v>
      </c>
      <c r="S1" s="65">
        <v>9</v>
      </c>
      <c r="T1" s="65">
        <v>10</v>
      </c>
      <c r="U1" s="65">
        <v>11</v>
      </c>
      <c r="V1" s="65">
        <v>12</v>
      </c>
      <c r="W1" s="65"/>
    </row>
    <row r="2" spans="2:23" ht="15" customHeight="1" x14ac:dyDescent="0.2">
      <c r="E2" s="15">
        <v>43708</v>
      </c>
      <c r="F2" s="15">
        <v>43738</v>
      </c>
      <c r="G2" s="15">
        <v>43769</v>
      </c>
      <c r="H2" s="15">
        <v>43799</v>
      </c>
      <c r="I2" s="15">
        <v>43830</v>
      </c>
      <c r="J2" s="80"/>
      <c r="K2" s="15">
        <v>43861</v>
      </c>
      <c r="L2" s="15">
        <v>43890</v>
      </c>
      <c r="M2" s="15">
        <v>43921</v>
      </c>
      <c r="N2" s="15">
        <v>43951</v>
      </c>
      <c r="O2" s="15">
        <v>43982</v>
      </c>
      <c r="P2" s="15">
        <v>44012</v>
      </c>
      <c r="Q2" s="15">
        <v>44043</v>
      </c>
      <c r="R2" s="15">
        <v>44074</v>
      </c>
      <c r="S2" s="15">
        <v>44104</v>
      </c>
      <c r="T2" s="15">
        <v>44135</v>
      </c>
      <c r="U2" s="15">
        <v>44165</v>
      </c>
      <c r="V2" s="15">
        <v>44196</v>
      </c>
      <c r="W2" s="15" t="s">
        <v>134</v>
      </c>
    </row>
    <row r="4" spans="2:23" ht="15" customHeight="1" x14ac:dyDescent="0.2">
      <c r="B4" s="18" t="s">
        <v>143</v>
      </c>
    </row>
    <row r="5" spans="2:23" ht="15" customHeight="1" x14ac:dyDescent="0.2">
      <c r="C5" s="76" t="s">
        <v>144</v>
      </c>
      <c r="E5" s="16">
        <f>+Customers!AO7</f>
        <v>186</v>
      </c>
      <c r="F5" s="16">
        <f>+Customers!AP7</f>
        <v>186</v>
      </c>
      <c r="G5" s="16">
        <f>+Customers!AQ7</f>
        <v>186</v>
      </c>
      <c r="H5" s="16">
        <f>+Customers!AR7</f>
        <v>186</v>
      </c>
      <c r="I5" s="16">
        <f>+Customers!AS7</f>
        <v>186</v>
      </c>
      <c r="J5" s="81"/>
      <c r="K5" s="16">
        <f>+Customers!AT7</f>
        <v>186</v>
      </c>
      <c r="L5" s="16">
        <f>+Customers!AU7</f>
        <v>186</v>
      </c>
      <c r="M5" s="16">
        <f>+Customers!AV7</f>
        <v>186</v>
      </c>
      <c r="N5" s="16">
        <f>+Customers!AW7</f>
        <v>186</v>
      </c>
      <c r="O5" s="16">
        <f>+Customers!AX7</f>
        <v>186</v>
      </c>
      <c r="P5" s="16">
        <f>+Customers!AY7</f>
        <v>186</v>
      </c>
      <c r="Q5" s="16">
        <f>+Customers!AZ7</f>
        <v>186</v>
      </c>
      <c r="R5" s="16">
        <f>+Customers!BA7</f>
        <v>186</v>
      </c>
      <c r="S5" s="16">
        <f>+Customers!BB7</f>
        <v>186</v>
      </c>
      <c r="T5" s="16">
        <f>+Customers!BC7</f>
        <v>186</v>
      </c>
      <c r="U5" s="16">
        <f>+Customers!BD7</f>
        <v>186</v>
      </c>
      <c r="V5" s="16">
        <f>+Customers!BE7</f>
        <v>186</v>
      </c>
      <c r="W5" s="16">
        <f>SUM(K5:V5)</f>
        <v>2232</v>
      </c>
    </row>
    <row r="6" spans="2:23" ht="15" customHeight="1" x14ac:dyDescent="0.2">
      <c r="C6" s="76" t="s">
        <v>145</v>
      </c>
      <c r="E6" s="16">
        <f>+Customers!AO8</f>
        <v>72</v>
      </c>
      <c r="F6" s="16">
        <f>+Customers!AP8</f>
        <v>72</v>
      </c>
      <c r="G6" s="16">
        <f>+Customers!AQ8</f>
        <v>72</v>
      </c>
      <c r="H6" s="16">
        <f>+Customers!AR8</f>
        <v>72</v>
      </c>
      <c r="I6" s="16">
        <f>+Customers!AS8</f>
        <v>72</v>
      </c>
      <c r="J6" s="81"/>
      <c r="K6" s="16">
        <f>+Customers!AT8</f>
        <v>72</v>
      </c>
      <c r="L6" s="16">
        <f>+Customers!AU8</f>
        <v>72</v>
      </c>
      <c r="M6" s="16">
        <f>+Customers!AV8</f>
        <v>72</v>
      </c>
      <c r="N6" s="16">
        <f>+Customers!AW8</f>
        <v>72</v>
      </c>
      <c r="O6" s="16">
        <f>+Customers!AX8</f>
        <v>72</v>
      </c>
      <c r="P6" s="16">
        <f>+Customers!AY8</f>
        <v>72</v>
      </c>
      <c r="Q6" s="16">
        <f>+Customers!AZ8</f>
        <v>72</v>
      </c>
      <c r="R6" s="16">
        <f>+Customers!BA8</f>
        <v>72</v>
      </c>
      <c r="S6" s="16">
        <f>+Customers!BB8</f>
        <v>72</v>
      </c>
      <c r="T6" s="16">
        <f>+Customers!BC8</f>
        <v>72</v>
      </c>
      <c r="U6" s="16">
        <f>+Customers!BD8</f>
        <v>72</v>
      </c>
      <c r="V6" s="16">
        <f>+Customers!BE8</f>
        <v>72</v>
      </c>
      <c r="W6" s="16">
        <f t="shared" ref="W6:W21" si="0">SUM(K6:V6)</f>
        <v>864</v>
      </c>
    </row>
    <row r="7" spans="2:23" ht="15" customHeight="1" x14ac:dyDescent="0.2">
      <c r="C7" s="76" t="s">
        <v>146</v>
      </c>
      <c r="E7" s="16">
        <f>+Customers!AO9</f>
        <v>113</v>
      </c>
      <c r="F7" s="16">
        <f>+Customers!AP9</f>
        <v>113</v>
      </c>
      <c r="G7" s="16">
        <f>+Customers!AQ9</f>
        <v>113</v>
      </c>
      <c r="H7" s="16">
        <f>+Customers!AR9</f>
        <v>113</v>
      </c>
      <c r="I7" s="16">
        <f>+Customers!AS9</f>
        <v>113</v>
      </c>
      <c r="J7" s="81"/>
      <c r="K7" s="16">
        <f>+Customers!AT9</f>
        <v>113</v>
      </c>
      <c r="L7" s="16">
        <f>+Customers!AU9</f>
        <v>113</v>
      </c>
      <c r="M7" s="16">
        <f>+Customers!AV9</f>
        <v>113</v>
      </c>
      <c r="N7" s="16">
        <f>+Customers!AW9</f>
        <v>113</v>
      </c>
      <c r="O7" s="16">
        <f>+Customers!AX9</f>
        <v>113</v>
      </c>
      <c r="P7" s="16">
        <f>+Customers!AY9</f>
        <v>113</v>
      </c>
      <c r="Q7" s="16">
        <f>+Customers!AZ9</f>
        <v>113</v>
      </c>
      <c r="R7" s="16">
        <f>+Customers!BA9</f>
        <v>113</v>
      </c>
      <c r="S7" s="16">
        <f>+Customers!BB9</f>
        <v>113</v>
      </c>
      <c r="T7" s="16">
        <f>+Customers!BC9</f>
        <v>113</v>
      </c>
      <c r="U7" s="16">
        <f>+Customers!BD9</f>
        <v>113</v>
      </c>
      <c r="V7" s="16">
        <f>+Customers!BE9</f>
        <v>113</v>
      </c>
      <c r="W7" s="16">
        <f t="shared" si="0"/>
        <v>1356</v>
      </c>
    </row>
    <row r="8" spans="2:23" ht="15" customHeight="1" x14ac:dyDescent="0.2">
      <c r="C8" s="76" t="s">
        <v>211</v>
      </c>
      <c r="E8" s="16">
        <f>+Customers!AO36</f>
        <v>1802</v>
      </c>
      <c r="F8" s="16">
        <f>+Customers!AP36</f>
        <v>1802</v>
      </c>
      <c r="G8" s="16">
        <f>+Customers!AQ36</f>
        <v>1802</v>
      </c>
      <c r="H8" s="16">
        <f>+Customers!AR36</f>
        <v>1802</v>
      </c>
      <c r="I8" s="16">
        <f>+Customers!AS36</f>
        <v>1802</v>
      </c>
      <c r="J8" s="81"/>
      <c r="K8" s="16">
        <f>+Customers!AT36</f>
        <v>1802</v>
      </c>
      <c r="L8" s="16">
        <f>+Customers!AU36</f>
        <v>1802</v>
      </c>
      <c r="M8" s="16">
        <f>+Customers!AV36</f>
        <v>1802</v>
      </c>
      <c r="N8" s="16">
        <f>+Customers!AW36</f>
        <v>1802</v>
      </c>
      <c r="O8" s="16">
        <f>+Customers!AX36</f>
        <v>1802</v>
      </c>
      <c r="P8" s="16">
        <f>+Customers!AY36</f>
        <v>1802</v>
      </c>
      <c r="Q8" s="16">
        <f>+Customers!AZ36</f>
        <v>1802</v>
      </c>
      <c r="R8" s="16">
        <f>+Customers!BA36</f>
        <v>1802</v>
      </c>
      <c r="S8" s="16">
        <f>+Customers!BB36</f>
        <v>1802</v>
      </c>
      <c r="T8" s="16">
        <f>+Customers!BC36</f>
        <v>1802</v>
      </c>
      <c r="U8" s="16">
        <f>+Customers!BD36</f>
        <v>1802</v>
      </c>
      <c r="V8" s="16">
        <f>+Customers!BE36</f>
        <v>1802</v>
      </c>
      <c r="W8" s="16">
        <f t="shared" si="0"/>
        <v>21624</v>
      </c>
    </row>
    <row r="9" spans="2:23" ht="15" customHeight="1" x14ac:dyDescent="0.2">
      <c r="C9" s="76" t="s">
        <v>212</v>
      </c>
      <c r="E9" s="16">
        <f>+Customers!AO42</f>
        <v>163</v>
      </c>
      <c r="F9" s="16">
        <f>+Customers!AP42</f>
        <v>163</v>
      </c>
      <c r="G9" s="16">
        <f>+Customers!AQ42</f>
        <v>163</v>
      </c>
      <c r="H9" s="16">
        <f>+Customers!AR42</f>
        <v>163</v>
      </c>
      <c r="I9" s="16">
        <f>+Customers!AS42</f>
        <v>163</v>
      </c>
      <c r="J9" s="81"/>
      <c r="K9" s="16">
        <f>+Customers!AT42</f>
        <v>163</v>
      </c>
      <c r="L9" s="16">
        <f>+Customers!AU42</f>
        <v>163</v>
      </c>
      <c r="M9" s="16">
        <f>+Customers!AV42</f>
        <v>163</v>
      </c>
      <c r="N9" s="16">
        <f>+Customers!AW42</f>
        <v>163</v>
      </c>
      <c r="O9" s="16">
        <f>+Customers!AX42</f>
        <v>163</v>
      </c>
      <c r="P9" s="16">
        <f>+Customers!AY42</f>
        <v>163</v>
      </c>
      <c r="Q9" s="16">
        <f>+Customers!AZ42</f>
        <v>163</v>
      </c>
      <c r="R9" s="16">
        <f>+Customers!BA42</f>
        <v>163</v>
      </c>
      <c r="S9" s="16">
        <f>+Customers!BB42</f>
        <v>163</v>
      </c>
      <c r="T9" s="16">
        <f>+Customers!BC42</f>
        <v>163</v>
      </c>
      <c r="U9" s="16">
        <f>+Customers!BD42</f>
        <v>163</v>
      </c>
      <c r="V9" s="16">
        <f>+Customers!BE42</f>
        <v>163</v>
      </c>
      <c r="W9" s="16">
        <f t="shared" si="0"/>
        <v>1956</v>
      </c>
    </row>
    <row r="10" spans="2:23" ht="15" customHeight="1" x14ac:dyDescent="0.2">
      <c r="C10" s="76" t="s">
        <v>172</v>
      </c>
      <c r="E10" s="16">
        <f>+Customers!AO71</f>
        <v>141</v>
      </c>
      <c r="F10" s="16">
        <f>+Customers!AP71</f>
        <v>141</v>
      </c>
      <c r="G10" s="16">
        <f>+Customers!AQ71</f>
        <v>141</v>
      </c>
      <c r="H10" s="16">
        <f>+Customers!AR71</f>
        <v>141</v>
      </c>
      <c r="I10" s="16">
        <f>+Customers!AS71</f>
        <v>141</v>
      </c>
      <c r="J10" s="81"/>
      <c r="K10" s="16">
        <f>+Customers!AT71</f>
        <v>141</v>
      </c>
      <c r="L10" s="16">
        <f>+Customers!AU71</f>
        <v>141</v>
      </c>
      <c r="M10" s="16">
        <f>+Customers!AV71</f>
        <v>141</v>
      </c>
      <c r="N10" s="16">
        <f>+Customers!AW71</f>
        <v>141</v>
      </c>
      <c r="O10" s="16">
        <f>+Customers!AX71</f>
        <v>141</v>
      </c>
      <c r="P10" s="16">
        <f>+Customers!AY71</f>
        <v>141</v>
      </c>
      <c r="Q10" s="16">
        <f>+Customers!AZ71</f>
        <v>141</v>
      </c>
      <c r="R10" s="16">
        <f>+Customers!BA71</f>
        <v>141</v>
      </c>
      <c r="S10" s="16">
        <f>+Customers!BB71</f>
        <v>141</v>
      </c>
      <c r="T10" s="16">
        <f>+Customers!BC71</f>
        <v>141</v>
      </c>
      <c r="U10" s="16">
        <f>+Customers!BD71</f>
        <v>141</v>
      </c>
      <c r="V10" s="16">
        <f>+Customers!BE71</f>
        <v>141</v>
      </c>
      <c r="W10" s="16">
        <f t="shared" si="0"/>
        <v>1692</v>
      </c>
    </row>
    <row r="11" spans="2:23" ht="15" customHeight="1" x14ac:dyDescent="0.2">
      <c r="C11" s="76" t="s">
        <v>173</v>
      </c>
      <c r="E11" s="16">
        <f>+Customers!AO125</f>
        <v>1712</v>
      </c>
      <c r="F11" s="16">
        <f>+Customers!AP125</f>
        <v>1710</v>
      </c>
      <c r="G11" s="16">
        <f>+Customers!AQ125</f>
        <v>1710</v>
      </c>
      <c r="H11" s="16">
        <f>+Customers!AR125</f>
        <v>1710</v>
      </c>
      <c r="I11" s="16">
        <f>+Customers!AS125</f>
        <v>1710</v>
      </c>
      <c r="J11" s="81"/>
      <c r="K11" s="16">
        <f>+Customers!AT125</f>
        <v>1710</v>
      </c>
      <c r="L11" s="16">
        <f>+Customers!AU125</f>
        <v>1710</v>
      </c>
      <c r="M11" s="16">
        <f>+Customers!AV125</f>
        <v>1710</v>
      </c>
      <c r="N11" s="16">
        <f>+Customers!AW125</f>
        <v>1710</v>
      </c>
      <c r="O11" s="16">
        <f>+Customers!AX125</f>
        <v>1710</v>
      </c>
      <c r="P11" s="16">
        <f>+Customers!AY125</f>
        <v>1710</v>
      </c>
      <c r="Q11" s="16">
        <f>+Customers!AZ125</f>
        <v>1710</v>
      </c>
      <c r="R11" s="16">
        <f>+Customers!BA125</f>
        <v>1710</v>
      </c>
      <c r="S11" s="16">
        <f>+Customers!BB125</f>
        <v>1710</v>
      </c>
      <c r="T11" s="16">
        <f>+Customers!BC125</f>
        <v>1710</v>
      </c>
      <c r="U11" s="16">
        <f>+Customers!BD125</f>
        <v>1710</v>
      </c>
      <c r="V11" s="16">
        <f>+Customers!BE125</f>
        <v>1710</v>
      </c>
      <c r="W11" s="16">
        <f t="shared" si="0"/>
        <v>20520</v>
      </c>
    </row>
    <row r="12" spans="2:23" ht="15" customHeight="1" x14ac:dyDescent="0.2">
      <c r="C12" s="76" t="s">
        <v>190</v>
      </c>
      <c r="E12" s="16">
        <f>+Customers!AO137</f>
        <v>1353</v>
      </c>
      <c r="F12" s="16">
        <f>+Customers!AP137</f>
        <v>1364</v>
      </c>
      <c r="G12" s="16">
        <f>+Customers!AQ137</f>
        <v>1364</v>
      </c>
      <c r="H12" s="16">
        <f>+Customers!AR137</f>
        <v>1364</v>
      </c>
      <c r="I12" s="16">
        <f>+Customers!AS137</f>
        <v>1364</v>
      </c>
      <c r="J12" s="81"/>
      <c r="K12" s="16">
        <f>+Customers!AT137</f>
        <v>1364</v>
      </c>
      <c r="L12" s="16">
        <f>+Customers!AU137</f>
        <v>1364</v>
      </c>
      <c r="M12" s="16">
        <f>+Customers!AV137</f>
        <v>1364</v>
      </c>
      <c r="N12" s="16">
        <f>+Customers!AW137</f>
        <v>1364</v>
      </c>
      <c r="O12" s="16">
        <f>+Customers!AX137</f>
        <v>1364</v>
      </c>
      <c r="P12" s="16">
        <f>+Customers!AY137</f>
        <v>1364</v>
      </c>
      <c r="Q12" s="16">
        <f>+Customers!AZ137</f>
        <v>1364</v>
      </c>
      <c r="R12" s="16">
        <f>+Customers!BA137</f>
        <v>1364</v>
      </c>
      <c r="S12" s="16">
        <f>+Customers!BB137</f>
        <v>1364</v>
      </c>
      <c r="T12" s="16">
        <f>+Customers!BC137</f>
        <v>1364</v>
      </c>
      <c r="U12" s="16">
        <f>+Customers!BD137</f>
        <v>1364</v>
      </c>
      <c r="V12" s="16">
        <f>+Customers!BE137</f>
        <v>1364</v>
      </c>
      <c r="W12" s="16">
        <f t="shared" si="0"/>
        <v>16368</v>
      </c>
    </row>
    <row r="13" spans="2:23" ht="15" customHeight="1" x14ac:dyDescent="0.2">
      <c r="C13" s="76" t="s">
        <v>191</v>
      </c>
      <c r="E13" s="16">
        <f>+Customers!AO147</f>
        <v>220</v>
      </c>
      <c r="F13" s="16">
        <f>+Customers!AP147</f>
        <v>218</v>
      </c>
      <c r="G13" s="16">
        <f>+Customers!AQ147</f>
        <v>218</v>
      </c>
      <c r="H13" s="16">
        <f>+Customers!AR147</f>
        <v>218</v>
      </c>
      <c r="I13" s="16">
        <f>+Customers!AS147</f>
        <v>218</v>
      </c>
      <c r="J13" s="81"/>
      <c r="K13" s="16">
        <f>+Customers!AT147</f>
        <v>218</v>
      </c>
      <c r="L13" s="16">
        <f>+Customers!AU147</f>
        <v>218</v>
      </c>
      <c r="M13" s="16">
        <f>+Customers!AV147</f>
        <v>218</v>
      </c>
      <c r="N13" s="16">
        <f>+Customers!AW147</f>
        <v>218</v>
      </c>
      <c r="O13" s="16">
        <f>+Customers!AX147</f>
        <v>218</v>
      </c>
      <c r="P13" s="16">
        <f>+Customers!AY147</f>
        <v>218</v>
      </c>
      <c r="Q13" s="16">
        <f>+Customers!AZ147</f>
        <v>218</v>
      </c>
      <c r="R13" s="16">
        <f>+Customers!BA147</f>
        <v>218</v>
      </c>
      <c r="S13" s="16">
        <f>+Customers!BB147</f>
        <v>218</v>
      </c>
      <c r="T13" s="16">
        <f>+Customers!BC147</f>
        <v>218</v>
      </c>
      <c r="U13" s="16">
        <f>+Customers!BD147</f>
        <v>218</v>
      </c>
      <c r="V13" s="16">
        <f>+Customers!BE147</f>
        <v>218</v>
      </c>
      <c r="W13" s="16">
        <f t="shared" si="0"/>
        <v>2616</v>
      </c>
    </row>
    <row r="14" spans="2:23" ht="15" customHeight="1" x14ac:dyDescent="0.2">
      <c r="C14" s="76" t="s">
        <v>213</v>
      </c>
      <c r="E14" s="16">
        <f>+Customers!AO162</f>
        <v>588</v>
      </c>
      <c r="F14" s="16">
        <f>+Customers!AP162</f>
        <v>590</v>
      </c>
      <c r="G14" s="16">
        <f>+Customers!AQ162</f>
        <v>590</v>
      </c>
      <c r="H14" s="16">
        <f>+Customers!AR162</f>
        <v>590</v>
      </c>
      <c r="I14" s="16">
        <f>+Customers!AS162</f>
        <v>590</v>
      </c>
      <c r="J14" s="81"/>
      <c r="K14" s="16">
        <f>+Customers!AT162</f>
        <v>590</v>
      </c>
      <c r="L14" s="16">
        <f>+Customers!AU162</f>
        <v>590</v>
      </c>
      <c r="M14" s="16">
        <f>+Customers!AV162</f>
        <v>590</v>
      </c>
      <c r="N14" s="16">
        <f>+Customers!AW162</f>
        <v>590</v>
      </c>
      <c r="O14" s="16">
        <f>+Customers!AX162</f>
        <v>590</v>
      </c>
      <c r="P14" s="16">
        <f>+Customers!AY162</f>
        <v>590</v>
      </c>
      <c r="Q14" s="16">
        <f>+Customers!AZ162</f>
        <v>590</v>
      </c>
      <c r="R14" s="16">
        <f>+Customers!BA162</f>
        <v>590</v>
      </c>
      <c r="S14" s="16">
        <f>+Customers!BB162</f>
        <v>590</v>
      </c>
      <c r="T14" s="16">
        <f>+Customers!BC162</f>
        <v>590</v>
      </c>
      <c r="U14" s="16">
        <f>+Customers!BD162</f>
        <v>590</v>
      </c>
      <c r="V14" s="16">
        <f>+Customers!BE162</f>
        <v>590</v>
      </c>
      <c r="W14" s="16">
        <f t="shared" si="0"/>
        <v>7080</v>
      </c>
    </row>
    <row r="15" spans="2:23" ht="15" customHeight="1" x14ac:dyDescent="0.2">
      <c r="C15" s="76" t="s">
        <v>214</v>
      </c>
      <c r="E15" s="16">
        <f>+Customers!AO168</f>
        <v>537</v>
      </c>
      <c r="F15" s="16">
        <f>+Customers!AP168</f>
        <v>539</v>
      </c>
      <c r="G15" s="16">
        <f>+Customers!AQ168</f>
        <v>539</v>
      </c>
      <c r="H15" s="16">
        <f>+Customers!AR168</f>
        <v>539</v>
      </c>
      <c r="I15" s="16">
        <f>+Customers!AS168</f>
        <v>539</v>
      </c>
      <c r="J15" s="81"/>
      <c r="K15" s="16">
        <f>+Customers!AT168</f>
        <v>539</v>
      </c>
      <c r="L15" s="16">
        <f>+Customers!AU168</f>
        <v>539</v>
      </c>
      <c r="M15" s="16">
        <f>+Customers!AV168</f>
        <v>539</v>
      </c>
      <c r="N15" s="16">
        <f>+Customers!AW168</f>
        <v>539</v>
      </c>
      <c r="O15" s="16">
        <f>+Customers!AX168</f>
        <v>539</v>
      </c>
      <c r="P15" s="16">
        <f>+Customers!AY168</f>
        <v>539</v>
      </c>
      <c r="Q15" s="16">
        <f>+Customers!AZ168</f>
        <v>539</v>
      </c>
      <c r="R15" s="16">
        <f>+Customers!BA168</f>
        <v>539</v>
      </c>
      <c r="S15" s="16">
        <f>+Customers!BB168</f>
        <v>539</v>
      </c>
      <c r="T15" s="16">
        <f>+Customers!BC168</f>
        <v>539</v>
      </c>
      <c r="U15" s="16">
        <f>+Customers!BD168</f>
        <v>539</v>
      </c>
      <c r="V15" s="16">
        <f>+Customers!BE168</f>
        <v>539</v>
      </c>
      <c r="W15" s="16">
        <f t="shared" si="0"/>
        <v>6468</v>
      </c>
    </row>
    <row r="16" spans="2:23" ht="15" customHeight="1" x14ac:dyDescent="0.2">
      <c r="C16" s="76" t="s">
        <v>205</v>
      </c>
      <c r="E16" s="16">
        <f>+Customers!AO218</f>
        <v>338</v>
      </c>
      <c r="F16" s="16">
        <f>+Customers!AP218</f>
        <v>337</v>
      </c>
      <c r="G16" s="16">
        <f>+Customers!AQ218</f>
        <v>337</v>
      </c>
      <c r="H16" s="16">
        <f>+Customers!AR218</f>
        <v>337</v>
      </c>
      <c r="I16" s="16">
        <f>+Customers!AS218</f>
        <v>337</v>
      </c>
      <c r="J16" s="81"/>
      <c r="K16" s="16">
        <f>+Customers!AT218</f>
        <v>337</v>
      </c>
      <c r="L16" s="16">
        <f>+Customers!AU218</f>
        <v>337</v>
      </c>
      <c r="M16" s="16">
        <f>+Customers!AV218</f>
        <v>337</v>
      </c>
      <c r="N16" s="16">
        <f>+Customers!AW218</f>
        <v>337</v>
      </c>
      <c r="O16" s="16">
        <f>+Customers!AX218</f>
        <v>337</v>
      </c>
      <c r="P16" s="16">
        <f>+Customers!AY218</f>
        <v>337</v>
      </c>
      <c r="Q16" s="16">
        <f>+Customers!AZ218</f>
        <v>337</v>
      </c>
      <c r="R16" s="16">
        <f>+Customers!BA218</f>
        <v>337</v>
      </c>
      <c r="S16" s="16">
        <f>+Customers!BB218</f>
        <v>337</v>
      </c>
      <c r="T16" s="16">
        <f>+Customers!BC218</f>
        <v>337</v>
      </c>
      <c r="U16" s="16">
        <f>+Customers!BD218</f>
        <v>337</v>
      </c>
      <c r="V16" s="16">
        <f>+Customers!BE218</f>
        <v>337</v>
      </c>
      <c r="W16" s="16">
        <f t="shared" si="0"/>
        <v>4044</v>
      </c>
    </row>
    <row r="17" spans="2:23" ht="15" customHeight="1" x14ac:dyDescent="0.2">
      <c r="C17" s="76" t="s">
        <v>215</v>
      </c>
      <c r="E17" s="16">
        <f>+Customers!AO197</f>
        <v>228</v>
      </c>
      <c r="F17" s="16">
        <f>+Customers!AP197</f>
        <v>228</v>
      </c>
      <c r="G17" s="16">
        <f>+Customers!AQ197</f>
        <v>228</v>
      </c>
      <c r="H17" s="16">
        <f>+Customers!AR197</f>
        <v>228</v>
      </c>
      <c r="I17" s="16">
        <f>+Customers!AS197</f>
        <v>228</v>
      </c>
      <c r="J17" s="81"/>
      <c r="K17" s="16">
        <f>+Customers!AT197</f>
        <v>228</v>
      </c>
      <c r="L17" s="16">
        <f>+Customers!AU197</f>
        <v>228</v>
      </c>
      <c r="M17" s="16">
        <f>+Customers!AV197</f>
        <v>228</v>
      </c>
      <c r="N17" s="16">
        <f>+Customers!AW197</f>
        <v>228</v>
      </c>
      <c r="O17" s="16">
        <f>+Customers!AX197</f>
        <v>228</v>
      </c>
      <c r="P17" s="16">
        <f>+Customers!AY197</f>
        <v>228</v>
      </c>
      <c r="Q17" s="16">
        <f>+Customers!AZ197</f>
        <v>228</v>
      </c>
      <c r="R17" s="16">
        <f>+Customers!BA197</f>
        <v>228</v>
      </c>
      <c r="S17" s="16">
        <f>+Customers!BB197</f>
        <v>228</v>
      </c>
      <c r="T17" s="16">
        <f>+Customers!BC197</f>
        <v>228</v>
      </c>
      <c r="U17" s="16">
        <f>+Customers!BD197</f>
        <v>228</v>
      </c>
      <c r="V17" s="16">
        <f>+Customers!BE197</f>
        <v>228</v>
      </c>
      <c r="W17" s="16">
        <f t="shared" si="0"/>
        <v>2736</v>
      </c>
    </row>
    <row r="18" spans="2:23" ht="15" customHeight="1" x14ac:dyDescent="0.2">
      <c r="C18" s="76" t="s">
        <v>216</v>
      </c>
      <c r="E18" s="16">
        <f>+Customers!AO203</f>
        <v>165</v>
      </c>
      <c r="F18" s="16">
        <f>+Customers!AP203</f>
        <v>165</v>
      </c>
      <c r="G18" s="16">
        <f>+Customers!AQ203</f>
        <v>165</v>
      </c>
      <c r="H18" s="16">
        <f>+Customers!AR203</f>
        <v>165</v>
      </c>
      <c r="I18" s="16">
        <f>+Customers!AS203</f>
        <v>165</v>
      </c>
      <c r="J18" s="81"/>
      <c r="K18" s="16">
        <f>+Customers!AT203</f>
        <v>165</v>
      </c>
      <c r="L18" s="16">
        <f>+Customers!AU203</f>
        <v>165</v>
      </c>
      <c r="M18" s="16">
        <f>+Customers!AV203</f>
        <v>165</v>
      </c>
      <c r="N18" s="16">
        <f>+Customers!AW203</f>
        <v>165</v>
      </c>
      <c r="O18" s="16">
        <f>+Customers!AX203</f>
        <v>165</v>
      </c>
      <c r="P18" s="16">
        <f>+Customers!AY203</f>
        <v>165</v>
      </c>
      <c r="Q18" s="16">
        <f>+Customers!AZ203</f>
        <v>165</v>
      </c>
      <c r="R18" s="16">
        <f>+Customers!BA203</f>
        <v>165</v>
      </c>
      <c r="S18" s="16">
        <f>+Customers!BB203</f>
        <v>165</v>
      </c>
      <c r="T18" s="16">
        <f>+Customers!BC203</f>
        <v>165</v>
      </c>
      <c r="U18" s="16">
        <f>+Customers!BD203</f>
        <v>165</v>
      </c>
      <c r="V18" s="16">
        <f>+Customers!BE203</f>
        <v>165</v>
      </c>
      <c r="W18" s="16">
        <f t="shared" si="0"/>
        <v>1980</v>
      </c>
    </row>
    <row r="19" spans="2:23" ht="15" customHeight="1" x14ac:dyDescent="0.2">
      <c r="C19" s="76" t="s">
        <v>206</v>
      </c>
      <c r="E19" s="16">
        <f>+Customers!AO227</f>
        <v>774</v>
      </c>
      <c r="F19" s="16">
        <f>+Customers!AP227</f>
        <v>793</v>
      </c>
      <c r="G19" s="16">
        <f>+Customers!AQ227</f>
        <v>799</v>
      </c>
      <c r="H19" s="16">
        <f>+Customers!AR227</f>
        <v>805</v>
      </c>
      <c r="I19" s="16">
        <f>+Customers!AS227</f>
        <v>811</v>
      </c>
      <c r="J19" s="81"/>
      <c r="K19" s="16">
        <f>+Customers!AT227</f>
        <v>817</v>
      </c>
      <c r="L19" s="16">
        <f>+Customers!AU227</f>
        <v>823</v>
      </c>
      <c r="M19" s="16">
        <f>+Customers!AV227</f>
        <v>829</v>
      </c>
      <c r="N19" s="16">
        <f>+Customers!AW227</f>
        <v>835</v>
      </c>
      <c r="O19" s="16">
        <f>+Customers!AX227</f>
        <v>841</v>
      </c>
      <c r="P19" s="16">
        <f>+Customers!AY227</f>
        <v>847</v>
      </c>
      <c r="Q19" s="16">
        <f>+Customers!AZ227</f>
        <v>853</v>
      </c>
      <c r="R19" s="16">
        <f>+Customers!BA227</f>
        <v>859</v>
      </c>
      <c r="S19" s="16">
        <f>+Customers!BB227</f>
        <v>865</v>
      </c>
      <c r="T19" s="16">
        <f>+Customers!BC227</f>
        <v>871</v>
      </c>
      <c r="U19" s="16">
        <f>+Customers!BD227</f>
        <v>877</v>
      </c>
      <c r="V19" s="16">
        <f>+Customers!BE227</f>
        <v>883</v>
      </c>
      <c r="W19" s="16">
        <f t="shared" si="0"/>
        <v>10200</v>
      </c>
    </row>
    <row r="20" spans="2:23" ht="15" customHeight="1" x14ac:dyDescent="0.2">
      <c r="C20" s="36"/>
      <c r="E20" s="16"/>
      <c r="F20" s="16"/>
      <c r="G20" s="16"/>
      <c r="H20" s="16"/>
      <c r="I20" s="16"/>
      <c r="J20" s="81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>
        <f t="shared" si="0"/>
        <v>0</v>
      </c>
    </row>
    <row r="21" spans="2:23" ht="15" customHeight="1" x14ac:dyDescent="0.2">
      <c r="C21" s="36"/>
      <c r="E21" s="16"/>
      <c r="F21" s="16"/>
      <c r="G21" s="16"/>
      <c r="H21" s="16"/>
      <c r="I21" s="16"/>
      <c r="J21" s="81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>
        <f t="shared" si="0"/>
        <v>0</v>
      </c>
    </row>
    <row r="22" spans="2:23" ht="15" customHeight="1" x14ac:dyDescent="0.2">
      <c r="C22" s="74" t="s">
        <v>135</v>
      </c>
      <c r="E22" s="75">
        <f>SUM(E5:E21)</f>
        <v>8392</v>
      </c>
      <c r="F22" s="75">
        <f t="shared" ref="F22:W22" si="1">SUM(F5:F21)</f>
        <v>8421</v>
      </c>
      <c r="G22" s="75">
        <f t="shared" si="1"/>
        <v>8427</v>
      </c>
      <c r="H22" s="75">
        <f t="shared" si="1"/>
        <v>8433</v>
      </c>
      <c r="I22" s="75">
        <f t="shared" si="1"/>
        <v>8439</v>
      </c>
      <c r="J22" s="81"/>
      <c r="K22" s="75">
        <f t="shared" si="1"/>
        <v>8445</v>
      </c>
      <c r="L22" s="75">
        <f t="shared" si="1"/>
        <v>8451</v>
      </c>
      <c r="M22" s="75">
        <f t="shared" si="1"/>
        <v>8457</v>
      </c>
      <c r="N22" s="75">
        <f t="shared" si="1"/>
        <v>8463</v>
      </c>
      <c r="O22" s="75">
        <f t="shared" si="1"/>
        <v>8469</v>
      </c>
      <c r="P22" s="75">
        <f t="shared" si="1"/>
        <v>8475</v>
      </c>
      <c r="Q22" s="75">
        <f t="shared" si="1"/>
        <v>8481</v>
      </c>
      <c r="R22" s="75">
        <f t="shared" si="1"/>
        <v>8487</v>
      </c>
      <c r="S22" s="75">
        <f t="shared" si="1"/>
        <v>8493</v>
      </c>
      <c r="T22" s="75">
        <f t="shared" si="1"/>
        <v>8499</v>
      </c>
      <c r="U22" s="75">
        <f t="shared" si="1"/>
        <v>8505</v>
      </c>
      <c r="V22" s="75">
        <f t="shared" si="1"/>
        <v>8511</v>
      </c>
      <c r="W22" s="75">
        <f t="shared" si="1"/>
        <v>101736</v>
      </c>
    </row>
    <row r="25" spans="2:23" ht="15" customHeight="1" x14ac:dyDescent="0.2">
      <c r="B25" s="18" t="s">
        <v>228</v>
      </c>
    </row>
    <row r="26" spans="2:23" ht="15" customHeight="1" x14ac:dyDescent="0.2">
      <c r="C26" s="13" t="s">
        <v>221</v>
      </c>
      <c r="D26" s="77">
        <v>14.5</v>
      </c>
    </row>
    <row r="27" spans="2:23" ht="15" customHeight="1" x14ac:dyDescent="0.2">
      <c r="C27" s="13" t="s">
        <v>222</v>
      </c>
      <c r="D27" s="77">
        <v>3</v>
      </c>
    </row>
    <row r="28" spans="2:23" ht="15" customHeight="1" x14ac:dyDescent="0.2">
      <c r="C28" s="13" t="s">
        <v>309</v>
      </c>
      <c r="D28" s="77">
        <v>1</v>
      </c>
    </row>
    <row r="29" spans="2:23" ht="15" customHeight="1" x14ac:dyDescent="0.2">
      <c r="C29" s="13" t="s">
        <v>217</v>
      </c>
      <c r="D29" s="14">
        <v>12300</v>
      </c>
    </row>
    <row r="30" spans="2:23" ht="15" customHeight="1" x14ac:dyDescent="0.2">
      <c r="C30" s="13" t="s">
        <v>218</v>
      </c>
      <c r="D30" s="14">
        <v>9500</v>
      </c>
    </row>
    <row r="31" spans="2:23" ht="7.5" customHeight="1" x14ac:dyDescent="0.2"/>
    <row r="32" spans="2:23" ht="15" customHeight="1" x14ac:dyDescent="0.2">
      <c r="C32" s="13" t="s">
        <v>219</v>
      </c>
      <c r="D32" s="78">
        <v>1</v>
      </c>
    </row>
    <row r="34" spans="2:24" ht="15" customHeight="1" x14ac:dyDescent="0.2">
      <c r="B34" s="18" t="s">
        <v>220</v>
      </c>
    </row>
    <row r="35" spans="2:24" ht="15" customHeight="1" x14ac:dyDescent="0.2">
      <c r="B35" s="18"/>
      <c r="C35" s="76" t="s">
        <v>144</v>
      </c>
      <c r="K35" s="23">
        <f>ROUND(($D$30/(K$5+K$6+K$7+K$10+K$16))*K5,2)</f>
        <v>2081.27</v>
      </c>
      <c r="L35" s="23">
        <f t="shared" ref="L35:V35" si="2">ROUND(($D$30/(L$5+L$6+L$7+L$10+L$16))*L5,2)</f>
        <v>2081.27</v>
      </c>
      <c r="M35" s="23">
        <f t="shared" si="2"/>
        <v>2081.27</v>
      </c>
      <c r="N35" s="23">
        <f t="shared" si="2"/>
        <v>2081.27</v>
      </c>
      <c r="O35" s="23">
        <f t="shared" si="2"/>
        <v>2081.27</v>
      </c>
      <c r="P35" s="23">
        <f t="shared" si="2"/>
        <v>2081.27</v>
      </c>
      <c r="Q35" s="23">
        <f t="shared" si="2"/>
        <v>2081.27</v>
      </c>
      <c r="R35" s="23">
        <f t="shared" si="2"/>
        <v>2081.27</v>
      </c>
      <c r="S35" s="23">
        <f t="shared" si="2"/>
        <v>2081.27</v>
      </c>
      <c r="T35" s="23">
        <f t="shared" si="2"/>
        <v>2081.27</v>
      </c>
      <c r="U35" s="23">
        <f t="shared" si="2"/>
        <v>2081.27</v>
      </c>
      <c r="V35" s="23">
        <f t="shared" si="2"/>
        <v>2081.27</v>
      </c>
      <c r="W35" s="23">
        <f>SUM(K35:V35)</f>
        <v>24975.24</v>
      </c>
    </row>
    <row r="36" spans="2:24" ht="15" customHeight="1" x14ac:dyDescent="0.2">
      <c r="B36" s="18"/>
      <c r="C36" s="76" t="s">
        <v>145</v>
      </c>
      <c r="K36" s="82">
        <f t="shared" ref="K36:V36" si="3">ROUND(($D$30/(K$5+K$6+K$7+K$10+K$16))*K6,2)</f>
        <v>805.65</v>
      </c>
      <c r="L36" s="82">
        <f t="shared" si="3"/>
        <v>805.65</v>
      </c>
      <c r="M36" s="82">
        <f t="shared" si="3"/>
        <v>805.65</v>
      </c>
      <c r="N36" s="82">
        <f t="shared" si="3"/>
        <v>805.65</v>
      </c>
      <c r="O36" s="82">
        <f t="shared" si="3"/>
        <v>805.65</v>
      </c>
      <c r="P36" s="82">
        <f t="shared" si="3"/>
        <v>805.65</v>
      </c>
      <c r="Q36" s="82">
        <f t="shared" si="3"/>
        <v>805.65</v>
      </c>
      <c r="R36" s="82">
        <f t="shared" si="3"/>
        <v>805.65</v>
      </c>
      <c r="S36" s="82">
        <f t="shared" si="3"/>
        <v>805.65</v>
      </c>
      <c r="T36" s="82">
        <f t="shared" si="3"/>
        <v>805.65</v>
      </c>
      <c r="U36" s="82">
        <f t="shared" si="3"/>
        <v>805.65</v>
      </c>
      <c r="V36" s="82">
        <f t="shared" si="3"/>
        <v>805.65</v>
      </c>
      <c r="W36" s="82">
        <f t="shared" ref="W36:W37" si="4">SUM(K36:V36)</f>
        <v>9667.7999999999975</v>
      </c>
    </row>
    <row r="37" spans="2:24" ht="15" customHeight="1" x14ac:dyDescent="0.2">
      <c r="B37" s="18"/>
      <c r="C37" s="76" t="s">
        <v>146</v>
      </c>
      <c r="K37" s="82">
        <f t="shared" ref="K37:V37" si="5">ROUND(($D$30/(K$5+K$6+K$7+K$10+K$16))*K7,2)</f>
        <v>1264.43</v>
      </c>
      <c r="L37" s="82">
        <f t="shared" si="5"/>
        <v>1264.43</v>
      </c>
      <c r="M37" s="82">
        <f t="shared" si="5"/>
        <v>1264.43</v>
      </c>
      <c r="N37" s="82">
        <f t="shared" si="5"/>
        <v>1264.43</v>
      </c>
      <c r="O37" s="82">
        <f t="shared" si="5"/>
        <v>1264.43</v>
      </c>
      <c r="P37" s="82">
        <f t="shared" si="5"/>
        <v>1264.43</v>
      </c>
      <c r="Q37" s="82">
        <f t="shared" si="5"/>
        <v>1264.43</v>
      </c>
      <c r="R37" s="82">
        <f t="shared" si="5"/>
        <v>1264.43</v>
      </c>
      <c r="S37" s="82">
        <f t="shared" si="5"/>
        <v>1264.43</v>
      </c>
      <c r="T37" s="82">
        <f t="shared" si="5"/>
        <v>1264.43</v>
      </c>
      <c r="U37" s="82">
        <f t="shared" si="5"/>
        <v>1264.43</v>
      </c>
      <c r="V37" s="82">
        <f t="shared" si="5"/>
        <v>1264.43</v>
      </c>
      <c r="W37" s="82">
        <f t="shared" si="4"/>
        <v>15173.160000000002</v>
      </c>
    </row>
    <row r="38" spans="2:24" ht="15" customHeight="1" x14ac:dyDescent="0.2">
      <c r="C38" s="17" t="s">
        <v>223</v>
      </c>
      <c r="K38" s="83">
        <f>SUM(K35:K37)</f>
        <v>4151.3500000000004</v>
      </c>
      <c r="L38" s="83">
        <f t="shared" ref="L38:W38" si="6">SUM(L35:L37)</f>
        <v>4151.3500000000004</v>
      </c>
      <c r="M38" s="83">
        <f t="shared" si="6"/>
        <v>4151.3500000000004</v>
      </c>
      <c r="N38" s="83">
        <f t="shared" si="6"/>
        <v>4151.3500000000004</v>
      </c>
      <c r="O38" s="83">
        <f t="shared" si="6"/>
        <v>4151.3500000000004</v>
      </c>
      <c r="P38" s="83">
        <f t="shared" si="6"/>
        <v>4151.3500000000004</v>
      </c>
      <c r="Q38" s="83">
        <f t="shared" si="6"/>
        <v>4151.3500000000004</v>
      </c>
      <c r="R38" s="83">
        <f t="shared" si="6"/>
        <v>4151.3500000000004</v>
      </c>
      <c r="S38" s="83">
        <f t="shared" si="6"/>
        <v>4151.3500000000004</v>
      </c>
      <c r="T38" s="83">
        <f t="shared" si="6"/>
        <v>4151.3500000000004</v>
      </c>
      <c r="U38" s="83">
        <f t="shared" si="6"/>
        <v>4151.3500000000004</v>
      </c>
      <c r="V38" s="83">
        <f t="shared" si="6"/>
        <v>4151.3500000000004</v>
      </c>
      <c r="W38" s="83">
        <f t="shared" si="6"/>
        <v>49816.200000000004</v>
      </c>
    </row>
    <row r="39" spans="2:24" ht="15" customHeight="1" x14ac:dyDescent="0.2">
      <c r="C39" s="13" t="s">
        <v>172</v>
      </c>
      <c r="K39" s="82">
        <f t="shared" ref="K39:V39" si="7">ROUND(($D$30/(K$5+K$6+K$7+K$10+K$16))*K10,2)</f>
        <v>1577.74</v>
      </c>
      <c r="L39" s="82">
        <f t="shared" si="7"/>
        <v>1577.74</v>
      </c>
      <c r="M39" s="82">
        <f t="shared" si="7"/>
        <v>1577.74</v>
      </c>
      <c r="N39" s="82">
        <f t="shared" si="7"/>
        <v>1577.74</v>
      </c>
      <c r="O39" s="82">
        <f t="shared" si="7"/>
        <v>1577.74</v>
      </c>
      <c r="P39" s="82">
        <f t="shared" si="7"/>
        <v>1577.74</v>
      </c>
      <c r="Q39" s="82">
        <f t="shared" si="7"/>
        <v>1577.74</v>
      </c>
      <c r="R39" s="82">
        <f t="shared" si="7"/>
        <v>1577.74</v>
      </c>
      <c r="S39" s="82">
        <f t="shared" si="7"/>
        <v>1577.74</v>
      </c>
      <c r="T39" s="82">
        <f t="shared" si="7"/>
        <v>1577.74</v>
      </c>
      <c r="U39" s="82">
        <f t="shared" si="7"/>
        <v>1577.74</v>
      </c>
      <c r="V39" s="82">
        <f t="shared" si="7"/>
        <v>1577.74</v>
      </c>
      <c r="W39" s="82">
        <f t="shared" ref="W39:W40" si="8">SUM(K39:V39)</f>
        <v>18932.88</v>
      </c>
    </row>
    <row r="40" spans="2:24" ht="15" customHeight="1" x14ac:dyDescent="0.2">
      <c r="C40" s="13" t="s">
        <v>205</v>
      </c>
      <c r="K40" s="82">
        <f>ROUND(($D$30/(K$5+K$6+K$7+K$10+K$16))*K16,2)</f>
        <v>3770.91</v>
      </c>
      <c r="L40" s="82">
        <f t="shared" ref="L40:V40" si="9">ROUND(($D$30/(L$5+L$6+L$7+L$10+L$16))*L16,2)</f>
        <v>3770.91</v>
      </c>
      <c r="M40" s="82">
        <f t="shared" si="9"/>
        <v>3770.91</v>
      </c>
      <c r="N40" s="82">
        <f t="shared" si="9"/>
        <v>3770.91</v>
      </c>
      <c r="O40" s="82">
        <f t="shared" si="9"/>
        <v>3770.91</v>
      </c>
      <c r="P40" s="82">
        <f t="shared" si="9"/>
        <v>3770.91</v>
      </c>
      <c r="Q40" s="82">
        <f t="shared" si="9"/>
        <v>3770.91</v>
      </c>
      <c r="R40" s="82">
        <f t="shared" si="9"/>
        <v>3770.91</v>
      </c>
      <c r="S40" s="82">
        <f t="shared" si="9"/>
        <v>3770.91</v>
      </c>
      <c r="T40" s="82">
        <f t="shared" si="9"/>
        <v>3770.91</v>
      </c>
      <c r="U40" s="82">
        <f t="shared" si="9"/>
        <v>3770.91</v>
      </c>
      <c r="V40" s="82">
        <f t="shared" si="9"/>
        <v>3770.91</v>
      </c>
      <c r="W40" s="82">
        <f t="shared" si="8"/>
        <v>45250.920000000013</v>
      </c>
    </row>
    <row r="41" spans="2:24" ht="15" customHeight="1" x14ac:dyDescent="0.2">
      <c r="C41" s="17" t="s">
        <v>135</v>
      </c>
      <c r="K41" s="85">
        <f>SUM(K38:K40)</f>
        <v>9500</v>
      </c>
      <c r="L41" s="85">
        <f t="shared" ref="L41:W41" si="10">SUM(L38:L40)</f>
        <v>9500</v>
      </c>
      <c r="M41" s="85">
        <f t="shared" si="10"/>
        <v>9500</v>
      </c>
      <c r="N41" s="85">
        <f t="shared" si="10"/>
        <v>9500</v>
      </c>
      <c r="O41" s="85">
        <f t="shared" si="10"/>
        <v>9500</v>
      </c>
      <c r="P41" s="85">
        <f t="shared" si="10"/>
        <v>9500</v>
      </c>
      <c r="Q41" s="85">
        <f t="shared" si="10"/>
        <v>9500</v>
      </c>
      <c r="R41" s="85">
        <f t="shared" si="10"/>
        <v>9500</v>
      </c>
      <c r="S41" s="85">
        <f t="shared" si="10"/>
        <v>9500</v>
      </c>
      <c r="T41" s="85">
        <f t="shared" si="10"/>
        <v>9500</v>
      </c>
      <c r="U41" s="85">
        <f t="shared" si="10"/>
        <v>9500</v>
      </c>
      <c r="V41" s="85">
        <f t="shared" si="10"/>
        <v>9500</v>
      </c>
      <c r="W41" s="85">
        <f t="shared" si="10"/>
        <v>114000.00000000001</v>
      </c>
    </row>
    <row r="43" spans="2:24" ht="15" customHeight="1" x14ac:dyDescent="0.2">
      <c r="B43" s="18" t="s">
        <v>224</v>
      </c>
    </row>
    <row r="44" spans="2:24" ht="15" customHeight="1" x14ac:dyDescent="0.2">
      <c r="C44" s="76" t="s">
        <v>144</v>
      </c>
      <c r="K44" s="28">
        <f>+IF($D$32&lt;=K$1,($D$26+$D$27+$D$28)*K5,(($D$26+$D$27)*K5)+K35)</f>
        <v>3441</v>
      </c>
      <c r="L44" s="28">
        <f t="shared" ref="L44:V45" si="11">+IF($D$32&lt;=L$1,($D$26+$D$27+$D$28)*L5,(($D$26+$D$27)*L5)+L35)</f>
        <v>3441</v>
      </c>
      <c r="M44" s="28">
        <f t="shared" si="11"/>
        <v>3441</v>
      </c>
      <c r="N44" s="28">
        <f t="shared" si="11"/>
        <v>3441</v>
      </c>
      <c r="O44" s="28">
        <f t="shared" si="11"/>
        <v>3441</v>
      </c>
      <c r="P44" s="28">
        <f t="shared" si="11"/>
        <v>3441</v>
      </c>
      <c r="Q44" s="28">
        <f t="shared" si="11"/>
        <v>3441</v>
      </c>
      <c r="R44" s="28">
        <f t="shared" si="11"/>
        <v>3441</v>
      </c>
      <c r="S44" s="28">
        <f t="shared" si="11"/>
        <v>3441</v>
      </c>
      <c r="T44" s="28">
        <f t="shared" si="11"/>
        <v>3441</v>
      </c>
      <c r="U44" s="28">
        <f t="shared" si="11"/>
        <v>3441</v>
      </c>
      <c r="V44" s="28">
        <f t="shared" si="11"/>
        <v>3441</v>
      </c>
      <c r="W44" s="28">
        <f>SUM(K44:V44)</f>
        <v>41292</v>
      </c>
    </row>
    <row r="45" spans="2:24" ht="15" customHeight="1" x14ac:dyDescent="0.2">
      <c r="C45" s="76" t="s">
        <v>145</v>
      </c>
      <c r="K45" s="29">
        <f>+IF($D$32&lt;=K$1,($D$26+$D$27+$D$28)*K6,(($D$26+$D$27)*K6)+K36)</f>
        <v>1332</v>
      </c>
      <c r="L45" s="29">
        <f t="shared" si="11"/>
        <v>1332</v>
      </c>
      <c r="M45" s="29">
        <f t="shared" si="11"/>
        <v>1332</v>
      </c>
      <c r="N45" s="29">
        <f t="shared" si="11"/>
        <v>1332</v>
      </c>
      <c r="O45" s="29">
        <f t="shared" si="11"/>
        <v>1332</v>
      </c>
      <c r="P45" s="29">
        <f t="shared" si="11"/>
        <v>1332</v>
      </c>
      <c r="Q45" s="29">
        <f t="shared" si="11"/>
        <v>1332</v>
      </c>
      <c r="R45" s="29">
        <f t="shared" si="11"/>
        <v>1332</v>
      </c>
      <c r="S45" s="29">
        <f t="shared" si="11"/>
        <v>1332</v>
      </c>
      <c r="T45" s="29">
        <f t="shared" si="11"/>
        <v>1332</v>
      </c>
      <c r="U45" s="29">
        <f t="shared" si="11"/>
        <v>1332</v>
      </c>
      <c r="V45" s="29">
        <f t="shared" si="11"/>
        <v>1332</v>
      </c>
      <c r="W45" s="86">
        <f t="shared" ref="W45:W46" si="12">SUM(K45:V45)</f>
        <v>15984</v>
      </c>
    </row>
    <row r="46" spans="2:24" ht="15" customHeight="1" x14ac:dyDescent="0.2">
      <c r="C46" s="76" t="s">
        <v>146</v>
      </c>
      <c r="K46" s="86">
        <f>+IF($D$32&lt;=K$1,($D$26+$D$28)*K7,(($D$26+$D$27)*K7)+K37)</f>
        <v>1751.5</v>
      </c>
      <c r="L46" s="86">
        <f t="shared" ref="L46:V46" si="13">+IF($D$32&lt;=L$1,($D$26+$D$28)*L7,(($D$26+$D$27)*L7)+L37)</f>
        <v>1751.5</v>
      </c>
      <c r="M46" s="86">
        <f t="shared" si="13"/>
        <v>1751.5</v>
      </c>
      <c r="N46" s="86">
        <f t="shared" si="13"/>
        <v>1751.5</v>
      </c>
      <c r="O46" s="86">
        <f t="shared" si="13"/>
        <v>1751.5</v>
      </c>
      <c r="P46" s="86">
        <f t="shared" si="13"/>
        <v>1751.5</v>
      </c>
      <c r="Q46" s="86">
        <f t="shared" si="13"/>
        <v>1751.5</v>
      </c>
      <c r="R46" s="86">
        <f t="shared" si="13"/>
        <v>1751.5</v>
      </c>
      <c r="S46" s="86">
        <f t="shared" si="13"/>
        <v>1751.5</v>
      </c>
      <c r="T46" s="86">
        <f t="shared" si="13"/>
        <v>1751.5</v>
      </c>
      <c r="U46" s="86">
        <f t="shared" si="13"/>
        <v>1751.5</v>
      </c>
      <c r="V46" s="86">
        <f t="shared" si="13"/>
        <v>1751.5</v>
      </c>
      <c r="W46" s="86">
        <f t="shared" si="12"/>
        <v>21018</v>
      </c>
    </row>
    <row r="47" spans="2:24" ht="15" customHeight="1" x14ac:dyDescent="0.2">
      <c r="C47" s="17" t="s">
        <v>223</v>
      </c>
      <c r="K47" s="87">
        <f>SUM(K44:K46)</f>
        <v>6524.5</v>
      </c>
      <c r="L47" s="87">
        <f t="shared" ref="L47:W47" si="14">SUM(L44:L46)</f>
        <v>6524.5</v>
      </c>
      <c r="M47" s="87">
        <f t="shared" si="14"/>
        <v>6524.5</v>
      </c>
      <c r="N47" s="87">
        <f t="shared" si="14"/>
        <v>6524.5</v>
      </c>
      <c r="O47" s="87">
        <f t="shared" si="14"/>
        <v>6524.5</v>
      </c>
      <c r="P47" s="87">
        <f t="shared" si="14"/>
        <v>6524.5</v>
      </c>
      <c r="Q47" s="87">
        <f t="shared" si="14"/>
        <v>6524.5</v>
      </c>
      <c r="R47" s="87">
        <f t="shared" si="14"/>
        <v>6524.5</v>
      </c>
      <c r="S47" s="87">
        <f t="shared" si="14"/>
        <v>6524.5</v>
      </c>
      <c r="T47" s="87">
        <f t="shared" si="14"/>
        <v>6524.5</v>
      </c>
      <c r="U47" s="87">
        <f t="shared" si="14"/>
        <v>6524.5</v>
      </c>
      <c r="V47" s="87">
        <f t="shared" si="14"/>
        <v>6524.5</v>
      </c>
      <c r="W47" s="87">
        <f t="shared" si="14"/>
        <v>78294</v>
      </c>
    </row>
    <row r="48" spans="2:24" ht="15" customHeight="1" x14ac:dyDescent="0.2">
      <c r="C48" s="76" t="s">
        <v>211</v>
      </c>
      <c r="K48" s="86">
        <f>+IF($D$32&lt;=K$1,($D$26+$D$28)*K8,(($D$26+$D$27)*K8))</f>
        <v>27931</v>
      </c>
      <c r="L48" s="86">
        <f t="shared" ref="L48:V49" si="15">+IF($D$32&lt;=L$1,($D$26+$D$28)*L8,(($D$26+$D$27)*L8))</f>
        <v>27931</v>
      </c>
      <c r="M48" s="86">
        <f t="shared" si="15"/>
        <v>27931</v>
      </c>
      <c r="N48" s="86">
        <f t="shared" si="15"/>
        <v>27931</v>
      </c>
      <c r="O48" s="86">
        <f t="shared" si="15"/>
        <v>27931</v>
      </c>
      <c r="P48" s="86">
        <f t="shared" si="15"/>
        <v>27931</v>
      </c>
      <c r="Q48" s="86">
        <f t="shared" si="15"/>
        <v>27931</v>
      </c>
      <c r="R48" s="86">
        <f t="shared" si="15"/>
        <v>27931</v>
      </c>
      <c r="S48" s="86">
        <f t="shared" si="15"/>
        <v>27931</v>
      </c>
      <c r="T48" s="86">
        <f t="shared" si="15"/>
        <v>27931</v>
      </c>
      <c r="U48" s="86">
        <f t="shared" si="15"/>
        <v>27931</v>
      </c>
      <c r="V48" s="86">
        <f t="shared" si="15"/>
        <v>27931</v>
      </c>
      <c r="W48" s="86">
        <f>SUM(K48:V48)</f>
        <v>335172</v>
      </c>
      <c r="X48" s="82"/>
    </row>
    <row r="49" spans="2:23" ht="15" customHeight="1" x14ac:dyDescent="0.2">
      <c r="C49" s="76" t="s">
        <v>212</v>
      </c>
      <c r="K49" s="86">
        <f>+IF($D$32&lt;=K$1,($D$26+$D$28)*K9,(($D$26+$D$27)*K9))</f>
        <v>2526.5</v>
      </c>
      <c r="L49" s="86">
        <f t="shared" si="15"/>
        <v>2526.5</v>
      </c>
      <c r="M49" s="86">
        <f t="shared" si="15"/>
        <v>2526.5</v>
      </c>
      <c r="N49" s="86">
        <f t="shared" si="15"/>
        <v>2526.5</v>
      </c>
      <c r="O49" s="86">
        <f t="shared" si="15"/>
        <v>2526.5</v>
      </c>
      <c r="P49" s="86">
        <f t="shared" si="15"/>
        <v>2526.5</v>
      </c>
      <c r="Q49" s="86">
        <f t="shared" si="15"/>
        <v>2526.5</v>
      </c>
      <c r="R49" s="86">
        <f t="shared" si="15"/>
        <v>2526.5</v>
      </c>
      <c r="S49" s="86">
        <f t="shared" si="15"/>
        <v>2526.5</v>
      </c>
      <c r="T49" s="86">
        <f t="shared" si="15"/>
        <v>2526.5</v>
      </c>
      <c r="U49" s="86">
        <f t="shared" si="15"/>
        <v>2526.5</v>
      </c>
      <c r="V49" s="86">
        <f t="shared" si="15"/>
        <v>2526.5</v>
      </c>
      <c r="W49" s="86">
        <f t="shared" ref="W49:W59" si="16">SUM(K49:V49)</f>
        <v>30318</v>
      </c>
    </row>
    <row r="50" spans="2:23" ht="15" customHeight="1" x14ac:dyDescent="0.2">
      <c r="C50" s="76" t="s">
        <v>172</v>
      </c>
      <c r="K50" s="86">
        <f>+IF($D$32&lt;=K$1,($D$26+$D$28)*K10,(($D$26+$D$27)*K10)+K39)</f>
        <v>2185.5</v>
      </c>
      <c r="L50" s="86">
        <f t="shared" ref="L50:V50" si="17">+IF($D$32&lt;=L$1,($D$26+$D$28)*L10,(($D$26+$D$27)*L10)+L39)</f>
        <v>2185.5</v>
      </c>
      <c r="M50" s="86">
        <f t="shared" si="17"/>
        <v>2185.5</v>
      </c>
      <c r="N50" s="86">
        <f t="shared" si="17"/>
        <v>2185.5</v>
      </c>
      <c r="O50" s="86">
        <f t="shared" si="17"/>
        <v>2185.5</v>
      </c>
      <c r="P50" s="86">
        <f t="shared" si="17"/>
        <v>2185.5</v>
      </c>
      <c r="Q50" s="86">
        <f t="shared" si="17"/>
        <v>2185.5</v>
      </c>
      <c r="R50" s="86">
        <f t="shared" si="17"/>
        <v>2185.5</v>
      </c>
      <c r="S50" s="86">
        <f t="shared" si="17"/>
        <v>2185.5</v>
      </c>
      <c r="T50" s="86">
        <f t="shared" si="17"/>
        <v>2185.5</v>
      </c>
      <c r="U50" s="86">
        <f t="shared" si="17"/>
        <v>2185.5</v>
      </c>
      <c r="V50" s="86">
        <f t="shared" si="17"/>
        <v>2185.5</v>
      </c>
      <c r="W50" s="86">
        <f t="shared" si="16"/>
        <v>26226</v>
      </c>
    </row>
    <row r="51" spans="2:23" ht="15" customHeight="1" x14ac:dyDescent="0.2">
      <c r="C51" s="76" t="s">
        <v>173</v>
      </c>
      <c r="K51" s="86">
        <f>+IF($D$32&lt;=K$1,($D$26+$D$28)*K11,(($D$26+$D$27)*K11))</f>
        <v>26505</v>
      </c>
      <c r="L51" s="86">
        <f t="shared" ref="L51:V51" si="18">+IF($D$32&lt;=L$1,($D$26+$D$28)*L11,(($D$26+$D$27)*L11))</f>
        <v>26505</v>
      </c>
      <c r="M51" s="86">
        <f t="shared" si="18"/>
        <v>26505</v>
      </c>
      <c r="N51" s="86">
        <f t="shared" si="18"/>
        <v>26505</v>
      </c>
      <c r="O51" s="86">
        <f t="shared" si="18"/>
        <v>26505</v>
      </c>
      <c r="P51" s="86">
        <f t="shared" si="18"/>
        <v>26505</v>
      </c>
      <c r="Q51" s="86">
        <f t="shared" si="18"/>
        <v>26505</v>
      </c>
      <c r="R51" s="86">
        <f t="shared" si="18"/>
        <v>26505</v>
      </c>
      <c r="S51" s="86">
        <f t="shared" si="18"/>
        <v>26505</v>
      </c>
      <c r="T51" s="86">
        <f t="shared" si="18"/>
        <v>26505</v>
      </c>
      <c r="U51" s="86">
        <f t="shared" si="18"/>
        <v>26505</v>
      </c>
      <c r="V51" s="86">
        <f t="shared" si="18"/>
        <v>26505</v>
      </c>
      <c r="W51" s="86">
        <f t="shared" si="16"/>
        <v>318060</v>
      </c>
    </row>
    <row r="52" spans="2:23" ht="15" customHeight="1" x14ac:dyDescent="0.2">
      <c r="C52" s="76" t="s">
        <v>190</v>
      </c>
      <c r="K52" s="86">
        <f t="shared" ref="K52:V52" si="19">+IF($D$32&lt;=K$1,($D$26+$D$28)*K12,(($D$26+$D$27)*K12))</f>
        <v>21142</v>
      </c>
      <c r="L52" s="86">
        <f t="shared" si="19"/>
        <v>21142</v>
      </c>
      <c r="M52" s="86">
        <f t="shared" si="19"/>
        <v>21142</v>
      </c>
      <c r="N52" s="86">
        <f t="shared" si="19"/>
        <v>21142</v>
      </c>
      <c r="O52" s="86">
        <f t="shared" si="19"/>
        <v>21142</v>
      </c>
      <c r="P52" s="86">
        <f t="shared" si="19"/>
        <v>21142</v>
      </c>
      <c r="Q52" s="86">
        <f t="shared" si="19"/>
        <v>21142</v>
      </c>
      <c r="R52" s="86">
        <f t="shared" si="19"/>
        <v>21142</v>
      </c>
      <c r="S52" s="86">
        <f t="shared" si="19"/>
        <v>21142</v>
      </c>
      <c r="T52" s="86">
        <f t="shared" si="19"/>
        <v>21142</v>
      </c>
      <c r="U52" s="86">
        <f t="shared" si="19"/>
        <v>21142</v>
      </c>
      <c r="V52" s="86">
        <f t="shared" si="19"/>
        <v>21142</v>
      </c>
      <c r="W52" s="86">
        <f t="shared" si="16"/>
        <v>253704</v>
      </c>
    </row>
    <row r="53" spans="2:23" ht="15" customHeight="1" x14ac:dyDescent="0.2">
      <c r="C53" s="76" t="s">
        <v>191</v>
      </c>
      <c r="K53" s="86">
        <f t="shared" ref="K53:V53" si="20">+IF($D$32&lt;=K$1,($D$26+$D$28)*K13,(($D$26+$D$27)*K13))</f>
        <v>3379</v>
      </c>
      <c r="L53" s="86">
        <f t="shared" si="20"/>
        <v>3379</v>
      </c>
      <c r="M53" s="86">
        <f t="shared" si="20"/>
        <v>3379</v>
      </c>
      <c r="N53" s="86">
        <f t="shared" si="20"/>
        <v>3379</v>
      </c>
      <c r="O53" s="86">
        <f t="shared" si="20"/>
        <v>3379</v>
      </c>
      <c r="P53" s="86">
        <f t="shared" si="20"/>
        <v>3379</v>
      </c>
      <c r="Q53" s="86">
        <f t="shared" si="20"/>
        <v>3379</v>
      </c>
      <c r="R53" s="86">
        <f t="shared" si="20"/>
        <v>3379</v>
      </c>
      <c r="S53" s="86">
        <f t="shared" si="20"/>
        <v>3379</v>
      </c>
      <c r="T53" s="86">
        <f t="shared" si="20"/>
        <v>3379</v>
      </c>
      <c r="U53" s="86">
        <f t="shared" si="20"/>
        <v>3379</v>
      </c>
      <c r="V53" s="86">
        <f t="shared" si="20"/>
        <v>3379</v>
      </c>
      <c r="W53" s="86">
        <f t="shared" si="16"/>
        <v>40548</v>
      </c>
    </row>
    <row r="54" spans="2:23" ht="15" customHeight="1" x14ac:dyDescent="0.2">
      <c r="C54" s="76" t="s">
        <v>213</v>
      </c>
      <c r="K54" s="86">
        <f t="shared" ref="K54:V54" si="21">+IF($D$32&lt;=K$1,($D$26+$D$28)*K14,(($D$26+$D$27)*K14))</f>
        <v>9145</v>
      </c>
      <c r="L54" s="86">
        <f t="shared" si="21"/>
        <v>9145</v>
      </c>
      <c r="M54" s="86">
        <f t="shared" si="21"/>
        <v>9145</v>
      </c>
      <c r="N54" s="86">
        <f t="shared" si="21"/>
        <v>9145</v>
      </c>
      <c r="O54" s="86">
        <f t="shared" si="21"/>
        <v>9145</v>
      </c>
      <c r="P54" s="86">
        <f t="shared" si="21"/>
        <v>9145</v>
      </c>
      <c r="Q54" s="86">
        <f t="shared" si="21"/>
        <v>9145</v>
      </c>
      <c r="R54" s="86">
        <f t="shared" si="21"/>
        <v>9145</v>
      </c>
      <c r="S54" s="86">
        <f t="shared" si="21"/>
        <v>9145</v>
      </c>
      <c r="T54" s="86">
        <f t="shared" si="21"/>
        <v>9145</v>
      </c>
      <c r="U54" s="86">
        <f t="shared" si="21"/>
        <v>9145</v>
      </c>
      <c r="V54" s="86">
        <f t="shared" si="21"/>
        <v>9145</v>
      </c>
      <c r="W54" s="86">
        <f t="shared" si="16"/>
        <v>109740</v>
      </c>
    </row>
    <row r="55" spans="2:23" ht="15" customHeight="1" x14ac:dyDescent="0.2">
      <c r="C55" s="76" t="s">
        <v>214</v>
      </c>
      <c r="K55" s="86">
        <f t="shared" ref="K55:V55" si="22">+IF($D$32&lt;=K$1,($D$26+$D$28)*K15,(($D$26+$D$27)*K15))</f>
        <v>8354.5</v>
      </c>
      <c r="L55" s="86">
        <f t="shared" si="22"/>
        <v>8354.5</v>
      </c>
      <c r="M55" s="86">
        <f t="shared" si="22"/>
        <v>8354.5</v>
      </c>
      <c r="N55" s="86">
        <f t="shared" si="22"/>
        <v>8354.5</v>
      </c>
      <c r="O55" s="86">
        <f t="shared" si="22"/>
        <v>8354.5</v>
      </c>
      <c r="P55" s="86">
        <f t="shared" si="22"/>
        <v>8354.5</v>
      </c>
      <c r="Q55" s="86">
        <f t="shared" si="22"/>
        <v>8354.5</v>
      </c>
      <c r="R55" s="86">
        <f t="shared" si="22"/>
        <v>8354.5</v>
      </c>
      <c r="S55" s="86">
        <f t="shared" si="22"/>
        <v>8354.5</v>
      </c>
      <c r="T55" s="86">
        <f t="shared" si="22"/>
        <v>8354.5</v>
      </c>
      <c r="U55" s="86">
        <f t="shared" si="22"/>
        <v>8354.5</v>
      </c>
      <c r="V55" s="86">
        <f t="shared" si="22"/>
        <v>8354.5</v>
      </c>
      <c r="W55" s="86">
        <f t="shared" si="16"/>
        <v>100254</v>
      </c>
    </row>
    <row r="56" spans="2:23" ht="15" customHeight="1" x14ac:dyDescent="0.2">
      <c r="C56" s="76" t="s">
        <v>205</v>
      </c>
      <c r="K56" s="86">
        <f>+IF($D$32&lt;=K$1,($D$26+$D$28)*K16,(($D$26+$D$27)*K16)+K40)</f>
        <v>5223.5</v>
      </c>
      <c r="L56" s="86">
        <f t="shared" ref="L56:V56" si="23">+IF($D$32&lt;=L$1,($D$26+$D$28)*L16,(($D$26+$D$27)*L16)+L40)</f>
        <v>5223.5</v>
      </c>
      <c r="M56" s="86">
        <f t="shared" si="23"/>
        <v>5223.5</v>
      </c>
      <c r="N56" s="86">
        <f t="shared" si="23"/>
        <v>5223.5</v>
      </c>
      <c r="O56" s="86">
        <f t="shared" si="23"/>
        <v>5223.5</v>
      </c>
      <c r="P56" s="86">
        <f t="shared" si="23"/>
        <v>5223.5</v>
      </c>
      <c r="Q56" s="86">
        <f t="shared" si="23"/>
        <v>5223.5</v>
      </c>
      <c r="R56" s="86">
        <f t="shared" si="23"/>
        <v>5223.5</v>
      </c>
      <c r="S56" s="86">
        <f t="shared" si="23"/>
        <v>5223.5</v>
      </c>
      <c r="T56" s="86">
        <f t="shared" si="23"/>
        <v>5223.5</v>
      </c>
      <c r="U56" s="86">
        <f t="shared" si="23"/>
        <v>5223.5</v>
      </c>
      <c r="V56" s="86">
        <f t="shared" si="23"/>
        <v>5223.5</v>
      </c>
      <c r="W56" s="86">
        <f t="shared" si="16"/>
        <v>62682</v>
      </c>
    </row>
    <row r="57" spans="2:23" ht="15" customHeight="1" x14ac:dyDescent="0.2">
      <c r="C57" s="76" t="s">
        <v>215</v>
      </c>
      <c r="K57" s="86">
        <f>+IF($D$32&lt;=K$1,($D$26+$D$28)*K17,(($D$26+$D$27)*K17))</f>
        <v>3534</v>
      </c>
      <c r="L57" s="86">
        <f t="shared" ref="L57:V58" si="24">+IF($D$32&lt;=L$1,($D$26+$D$28)*L17,(($D$26+$D$27)*L17))</f>
        <v>3534</v>
      </c>
      <c r="M57" s="86">
        <f t="shared" si="24"/>
        <v>3534</v>
      </c>
      <c r="N57" s="86">
        <f t="shared" si="24"/>
        <v>3534</v>
      </c>
      <c r="O57" s="86">
        <f t="shared" si="24"/>
        <v>3534</v>
      </c>
      <c r="P57" s="86">
        <f t="shared" si="24"/>
        <v>3534</v>
      </c>
      <c r="Q57" s="86">
        <f t="shared" si="24"/>
        <v>3534</v>
      </c>
      <c r="R57" s="86">
        <f t="shared" si="24"/>
        <v>3534</v>
      </c>
      <c r="S57" s="86">
        <f t="shared" si="24"/>
        <v>3534</v>
      </c>
      <c r="T57" s="86">
        <f t="shared" si="24"/>
        <v>3534</v>
      </c>
      <c r="U57" s="86">
        <f t="shared" si="24"/>
        <v>3534</v>
      </c>
      <c r="V57" s="86">
        <f t="shared" si="24"/>
        <v>3534</v>
      </c>
      <c r="W57" s="86">
        <f t="shared" si="16"/>
        <v>42408</v>
      </c>
    </row>
    <row r="58" spans="2:23" ht="15" customHeight="1" x14ac:dyDescent="0.2">
      <c r="C58" s="76" t="s">
        <v>216</v>
      </c>
      <c r="K58" s="86">
        <f>+IF($D$32&lt;=K$1,($D$26+$D$28)*K18,(($D$26+$D$27)*K18))</f>
        <v>2557.5</v>
      </c>
      <c r="L58" s="86">
        <f t="shared" si="24"/>
        <v>2557.5</v>
      </c>
      <c r="M58" s="86">
        <f t="shared" si="24"/>
        <v>2557.5</v>
      </c>
      <c r="N58" s="86">
        <f t="shared" si="24"/>
        <v>2557.5</v>
      </c>
      <c r="O58" s="86">
        <f t="shared" si="24"/>
        <v>2557.5</v>
      </c>
      <c r="P58" s="86">
        <f t="shared" si="24"/>
        <v>2557.5</v>
      </c>
      <c r="Q58" s="86">
        <f t="shared" si="24"/>
        <v>2557.5</v>
      </c>
      <c r="R58" s="86">
        <f t="shared" si="24"/>
        <v>2557.5</v>
      </c>
      <c r="S58" s="86">
        <f t="shared" si="24"/>
        <v>2557.5</v>
      </c>
      <c r="T58" s="86">
        <f t="shared" si="24"/>
        <v>2557.5</v>
      </c>
      <c r="U58" s="86">
        <f t="shared" si="24"/>
        <v>2557.5</v>
      </c>
      <c r="V58" s="86">
        <f t="shared" si="24"/>
        <v>2557.5</v>
      </c>
      <c r="W58" s="86">
        <f t="shared" si="16"/>
        <v>30690</v>
      </c>
    </row>
    <row r="59" spans="2:23" ht="15" customHeight="1" x14ac:dyDescent="0.2">
      <c r="C59" s="76" t="s">
        <v>206</v>
      </c>
      <c r="K59" s="86">
        <f>+IF($D$32&lt;=K$1,($D$26+$D$27+$D$28)*K19,(($D$26+$D$27)*K19))</f>
        <v>15114.5</v>
      </c>
      <c r="L59" s="86">
        <f t="shared" ref="L59:V59" si="25">+IF($D$32&lt;=L$1,($D$26+$D$27+$D$28)*L19,(($D$26+$D$27)*L19))</f>
        <v>15225.5</v>
      </c>
      <c r="M59" s="86">
        <f t="shared" si="25"/>
        <v>15336.5</v>
      </c>
      <c r="N59" s="86">
        <f t="shared" si="25"/>
        <v>15447.5</v>
      </c>
      <c r="O59" s="86">
        <f t="shared" si="25"/>
        <v>15558.5</v>
      </c>
      <c r="P59" s="86">
        <f t="shared" si="25"/>
        <v>15669.5</v>
      </c>
      <c r="Q59" s="86">
        <f t="shared" si="25"/>
        <v>15780.5</v>
      </c>
      <c r="R59" s="86">
        <f t="shared" si="25"/>
        <v>15891.5</v>
      </c>
      <c r="S59" s="86">
        <f t="shared" si="25"/>
        <v>16002.5</v>
      </c>
      <c r="T59" s="86">
        <f t="shared" si="25"/>
        <v>16113.5</v>
      </c>
      <c r="U59" s="86">
        <f t="shared" si="25"/>
        <v>16224.5</v>
      </c>
      <c r="V59" s="86">
        <f t="shared" si="25"/>
        <v>16335.5</v>
      </c>
      <c r="W59" s="86">
        <f t="shared" si="16"/>
        <v>188700</v>
      </c>
    </row>
    <row r="60" spans="2:23" ht="15" hidden="1" customHeight="1" x14ac:dyDescent="0.2"/>
    <row r="61" spans="2:23" ht="15" hidden="1" customHeight="1" x14ac:dyDescent="0.2"/>
    <row r="62" spans="2:23" ht="15" customHeight="1" x14ac:dyDescent="0.2">
      <c r="C62" s="17" t="s">
        <v>135</v>
      </c>
      <c r="K62" s="85">
        <f>SUM(K47:K61)</f>
        <v>134122.5</v>
      </c>
      <c r="L62" s="85">
        <f t="shared" ref="L62:W62" si="26">SUM(L47:L61)</f>
        <v>134233.5</v>
      </c>
      <c r="M62" s="85">
        <f t="shared" si="26"/>
        <v>134344.5</v>
      </c>
      <c r="N62" s="85">
        <f t="shared" si="26"/>
        <v>134455.5</v>
      </c>
      <c r="O62" s="85">
        <f t="shared" si="26"/>
        <v>134566.5</v>
      </c>
      <c r="P62" s="85">
        <f t="shared" si="26"/>
        <v>134677.5</v>
      </c>
      <c r="Q62" s="85">
        <f t="shared" si="26"/>
        <v>134788.5</v>
      </c>
      <c r="R62" s="85">
        <f t="shared" si="26"/>
        <v>134899.5</v>
      </c>
      <c r="S62" s="85">
        <f t="shared" si="26"/>
        <v>135010.5</v>
      </c>
      <c r="T62" s="85">
        <f t="shared" si="26"/>
        <v>135121.5</v>
      </c>
      <c r="U62" s="85">
        <f t="shared" si="26"/>
        <v>135232.5</v>
      </c>
      <c r="V62" s="85">
        <f t="shared" si="26"/>
        <v>135343.5</v>
      </c>
      <c r="W62" s="85">
        <f t="shared" si="26"/>
        <v>1616796</v>
      </c>
    </row>
    <row r="64" spans="2:23" ht="15" customHeight="1" x14ac:dyDescent="0.2">
      <c r="B64" s="18" t="s">
        <v>225</v>
      </c>
    </row>
    <row r="65" spans="3:24" ht="15" customHeight="1" x14ac:dyDescent="0.2">
      <c r="C65" s="76" t="s">
        <v>144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f>SUM(K65:V65)</f>
        <v>0</v>
      </c>
    </row>
    <row r="66" spans="3:24" ht="15" customHeight="1" x14ac:dyDescent="0.2">
      <c r="C66" s="76" t="s">
        <v>145</v>
      </c>
      <c r="K66" s="84">
        <v>0</v>
      </c>
      <c r="L66" s="84">
        <v>0</v>
      </c>
      <c r="M66" s="84">
        <v>0</v>
      </c>
      <c r="N66" s="84">
        <v>0</v>
      </c>
      <c r="O66" s="84">
        <v>0</v>
      </c>
      <c r="P66" s="84">
        <v>0</v>
      </c>
      <c r="Q66" s="84">
        <v>0</v>
      </c>
      <c r="R66" s="84">
        <v>0</v>
      </c>
      <c r="S66" s="84">
        <v>0</v>
      </c>
      <c r="T66" s="84">
        <v>0</v>
      </c>
      <c r="U66" s="84">
        <v>0</v>
      </c>
      <c r="V66" s="84">
        <v>0</v>
      </c>
      <c r="W66" s="84">
        <f t="shared" ref="W66:W80" si="27">SUM(K66:V66)</f>
        <v>0</v>
      </c>
    </row>
    <row r="67" spans="3:24" ht="15" customHeight="1" x14ac:dyDescent="0.2">
      <c r="C67" s="76" t="s">
        <v>146</v>
      </c>
      <c r="K67" s="84">
        <f>ROUND(IF($D$32&lt;=K$1,$D$27*K7,($D$29/SUM(K$7:K$18)*K7)),2)</f>
        <v>339</v>
      </c>
      <c r="L67" s="84">
        <f t="shared" ref="L67:V67" si="28">ROUND(IF($D$32&lt;=L$1,$D$27*L7,($D$29/SUM(L$7:L$18)*L7)),2)</f>
        <v>339</v>
      </c>
      <c r="M67" s="84">
        <f t="shared" si="28"/>
        <v>339</v>
      </c>
      <c r="N67" s="84">
        <f t="shared" si="28"/>
        <v>339</v>
      </c>
      <c r="O67" s="84">
        <f t="shared" si="28"/>
        <v>339</v>
      </c>
      <c r="P67" s="84">
        <f t="shared" si="28"/>
        <v>339</v>
      </c>
      <c r="Q67" s="84">
        <f t="shared" si="28"/>
        <v>339</v>
      </c>
      <c r="R67" s="84">
        <f t="shared" si="28"/>
        <v>339</v>
      </c>
      <c r="S67" s="84">
        <f t="shared" si="28"/>
        <v>339</v>
      </c>
      <c r="T67" s="84">
        <f t="shared" si="28"/>
        <v>339</v>
      </c>
      <c r="U67" s="84">
        <f t="shared" si="28"/>
        <v>339</v>
      </c>
      <c r="V67" s="84">
        <f t="shared" si="28"/>
        <v>339</v>
      </c>
      <c r="W67" s="84">
        <f t="shared" si="27"/>
        <v>4068</v>
      </c>
    </row>
    <row r="68" spans="3:24" ht="15" customHeight="1" x14ac:dyDescent="0.2">
      <c r="C68" s="17" t="s">
        <v>223</v>
      </c>
      <c r="K68" s="83">
        <f>SUM(K65:K67)</f>
        <v>339</v>
      </c>
      <c r="L68" s="83">
        <f t="shared" ref="L68" si="29">SUM(L65:L67)</f>
        <v>339</v>
      </c>
      <c r="M68" s="83">
        <f t="shared" ref="M68" si="30">SUM(M65:M67)</f>
        <v>339</v>
      </c>
      <c r="N68" s="83">
        <f t="shared" ref="N68" si="31">SUM(N65:N67)</f>
        <v>339</v>
      </c>
      <c r="O68" s="83">
        <f t="shared" ref="O68" si="32">SUM(O65:O67)</f>
        <v>339</v>
      </c>
      <c r="P68" s="83">
        <f t="shared" ref="P68" si="33">SUM(P65:P67)</f>
        <v>339</v>
      </c>
      <c r="Q68" s="83">
        <f t="shared" ref="Q68" si="34">SUM(Q65:Q67)</f>
        <v>339</v>
      </c>
      <c r="R68" s="83">
        <f t="shared" ref="R68" si="35">SUM(R65:R67)</f>
        <v>339</v>
      </c>
      <c r="S68" s="83">
        <f t="shared" ref="S68" si="36">SUM(S65:S67)</f>
        <v>339</v>
      </c>
      <c r="T68" s="83">
        <f t="shared" ref="T68" si="37">SUM(T65:T67)</f>
        <v>339</v>
      </c>
      <c r="U68" s="83">
        <f t="shared" ref="U68" si="38">SUM(U65:U67)</f>
        <v>339</v>
      </c>
      <c r="V68" s="83">
        <f t="shared" ref="V68:W68" si="39">SUM(V65:V67)</f>
        <v>339</v>
      </c>
      <c r="W68" s="83">
        <f t="shared" si="39"/>
        <v>4068</v>
      </c>
    </row>
    <row r="69" spans="3:24" ht="15" customHeight="1" x14ac:dyDescent="0.2">
      <c r="C69" s="76" t="s">
        <v>211</v>
      </c>
      <c r="K69" s="84">
        <f t="shared" ref="K69:K78" si="40">ROUND(IF($D$32&lt;=K$1,$D$27*K8,($D$29/SUM(K$7:K$18)*K8)),2)</f>
        <v>5406</v>
      </c>
      <c r="L69" s="84">
        <f t="shared" ref="L69:V69" si="41">ROUND(IF($D$32&lt;=L$1,$D$27*L8,($D$29/SUM(L$7:L$18)*L8)),2)</f>
        <v>5406</v>
      </c>
      <c r="M69" s="84">
        <f t="shared" si="41"/>
        <v>5406</v>
      </c>
      <c r="N69" s="84">
        <f t="shared" si="41"/>
        <v>5406</v>
      </c>
      <c r="O69" s="84">
        <f t="shared" si="41"/>
        <v>5406</v>
      </c>
      <c r="P69" s="84">
        <f t="shared" si="41"/>
        <v>5406</v>
      </c>
      <c r="Q69" s="84">
        <f t="shared" si="41"/>
        <v>5406</v>
      </c>
      <c r="R69" s="84">
        <f t="shared" si="41"/>
        <v>5406</v>
      </c>
      <c r="S69" s="84">
        <f t="shared" si="41"/>
        <v>5406</v>
      </c>
      <c r="T69" s="84">
        <f t="shared" si="41"/>
        <v>5406</v>
      </c>
      <c r="U69" s="84">
        <f t="shared" si="41"/>
        <v>5406</v>
      </c>
      <c r="V69" s="84">
        <f t="shared" si="41"/>
        <v>5406</v>
      </c>
      <c r="W69" s="84">
        <f t="shared" si="27"/>
        <v>64872</v>
      </c>
      <c r="X69" s="82"/>
    </row>
    <row r="70" spans="3:24" ht="15" customHeight="1" x14ac:dyDescent="0.2">
      <c r="C70" s="76" t="s">
        <v>212</v>
      </c>
      <c r="K70" s="84">
        <f t="shared" si="40"/>
        <v>489</v>
      </c>
      <c r="L70" s="84">
        <f t="shared" ref="L70:V70" si="42">ROUND(IF($D$32&lt;=L$1,$D$27*L9,($D$29/SUM(L$7:L$18)*L9)),2)</f>
        <v>489</v>
      </c>
      <c r="M70" s="84">
        <f t="shared" si="42"/>
        <v>489</v>
      </c>
      <c r="N70" s="84">
        <f t="shared" si="42"/>
        <v>489</v>
      </c>
      <c r="O70" s="84">
        <f t="shared" si="42"/>
        <v>489</v>
      </c>
      <c r="P70" s="84">
        <f t="shared" si="42"/>
        <v>489</v>
      </c>
      <c r="Q70" s="84">
        <f t="shared" si="42"/>
        <v>489</v>
      </c>
      <c r="R70" s="84">
        <f t="shared" si="42"/>
        <v>489</v>
      </c>
      <c r="S70" s="84">
        <f t="shared" si="42"/>
        <v>489</v>
      </c>
      <c r="T70" s="84">
        <f t="shared" si="42"/>
        <v>489</v>
      </c>
      <c r="U70" s="84">
        <f t="shared" si="42"/>
        <v>489</v>
      </c>
      <c r="V70" s="84">
        <f t="shared" si="42"/>
        <v>489</v>
      </c>
      <c r="W70" s="84">
        <f t="shared" si="27"/>
        <v>5868</v>
      </c>
    </row>
    <row r="71" spans="3:24" ht="15" customHeight="1" x14ac:dyDescent="0.2">
      <c r="C71" s="76" t="s">
        <v>172</v>
      </c>
      <c r="K71" s="84">
        <f t="shared" si="40"/>
        <v>423</v>
      </c>
      <c r="L71" s="84">
        <f t="shared" ref="L71:V71" si="43">ROUND(IF($D$32&lt;=L$1,$D$27*L10,($D$29/SUM(L$7:L$18)*L10)),2)</f>
        <v>423</v>
      </c>
      <c r="M71" s="84">
        <f t="shared" si="43"/>
        <v>423</v>
      </c>
      <c r="N71" s="84">
        <f t="shared" si="43"/>
        <v>423</v>
      </c>
      <c r="O71" s="84">
        <f t="shared" si="43"/>
        <v>423</v>
      </c>
      <c r="P71" s="84">
        <f t="shared" si="43"/>
        <v>423</v>
      </c>
      <c r="Q71" s="84">
        <f t="shared" si="43"/>
        <v>423</v>
      </c>
      <c r="R71" s="84">
        <f t="shared" si="43"/>
        <v>423</v>
      </c>
      <c r="S71" s="84">
        <f t="shared" si="43"/>
        <v>423</v>
      </c>
      <c r="T71" s="84">
        <f t="shared" si="43"/>
        <v>423</v>
      </c>
      <c r="U71" s="84">
        <f t="shared" si="43"/>
        <v>423</v>
      </c>
      <c r="V71" s="84">
        <f t="shared" si="43"/>
        <v>423</v>
      </c>
      <c r="W71" s="84">
        <f t="shared" si="27"/>
        <v>5076</v>
      </c>
    </row>
    <row r="72" spans="3:24" ht="15" customHeight="1" x14ac:dyDescent="0.2">
      <c r="C72" s="76" t="s">
        <v>173</v>
      </c>
      <c r="K72" s="84">
        <f t="shared" si="40"/>
        <v>5130</v>
      </c>
      <c r="L72" s="84">
        <f t="shared" ref="L72:V72" si="44">ROUND(IF($D$32&lt;=L$1,$D$27*L11,($D$29/SUM(L$7:L$18)*L11)),2)</f>
        <v>5130</v>
      </c>
      <c r="M72" s="84">
        <f t="shared" si="44"/>
        <v>5130</v>
      </c>
      <c r="N72" s="84">
        <f t="shared" si="44"/>
        <v>5130</v>
      </c>
      <c r="O72" s="84">
        <f t="shared" si="44"/>
        <v>5130</v>
      </c>
      <c r="P72" s="84">
        <f t="shared" si="44"/>
        <v>5130</v>
      </c>
      <c r="Q72" s="84">
        <f t="shared" si="44"/>
        <v>5130</v>
      </c>
      <c r="R72" s="84">
        <f t="shared" si="44"/>
        <v>5130</v>
      </c>
      <c r="S72" s="84">
        <f t="shared" si="44"/>
        <v>5130</v>
      </c>
      <c r="T72" s="84">
        <f t="shared" si="44"/>
        <v>5130</v>
      </c>
      <c r="U72" s="84">
        <f t="shared" si="44"/>
        <v>5130</v>
      </c>
      <c r="V72" s="84">
        <f t="shared" si="44"/>
        <v>5130</v>
      </c>
      <c r="W72" s="84">
        <f t="shared" si="27"/>
        <v>61560</v>
      </c>
    </row>
    <row r="73" spans="3:24" ht="15" customHeight="1" x14ac:dyDescent="0.2">
      <c r="C73" s="76" t="s">
        <v>190</v>
      </c>
      <c r="K73" s="84">
        <f t="shared" si="40"/>
        <v>4092</v>
      </c>
      <c r="L73" s="84">
        <f t="shared" ref="L73:V73" si="45">ROUND(IF($D$32&lt;=L$1,$D$27*L12,($D$29/SUM(L$7:L$18)*L12)),2)</f>
        <v>4092</v>
      </c>
      <c r="M73" s="84">
        <f t="shared" si="45"/>
        <v>4092</v>
      </c>
      <c r="N73" s="84">
        <f t="shared" si="45"/>
        <v>4092</v>
      </c>
      <c r="O73" s="84">
        <f t="shared" si="45"/>
        <v>4092</v>
      </c>
      <c r="P73" s="84">
        <f t="shared" si="45"/>
        <v>4092</v>
      </c>
      <c r="Q73" s="84">
        <f t="shared" si="45"/>
        <v>4092</v>
      </c>
      <c r="R73" s="84">
        <f t="shared" si="45"/>
        <v>4092</v>
      </c>
      <c r="S73" s="84">
        <f t="shared" si="45"/>
        <v>4092</v>
      </c>
      <c r="T73" s="84">
        <f t="shared" si="45"/>
        <v>4092</v>
      </c>
      <c r="U73" s="84">
        <f t="shared" si="45"/>
        <v>4092</v>
      </c>
      <c r="V73" s="84">
        <f t="shared" si="45"/>
        <v>4092</v>
      </c>
      <c r="W73" s="84">
        <f t="shared" si="27"/>
        <v>49104</v>
      </c>
    </row>
    <row r="74" spans="3:24" ht="15" customHeight="1" x14ac:dyDescent="0.2">
      <c r="C74" s="76" t="s">
        <v>191</v>
      </c>
      <c r="K74" s="84">
        <f t="shared" si="40"/>
        <v>654</v>
      </c>
      <c r="L74" s="84">
        <f t="shared" ref="L74:V74" si="46">ROUND(IF($D$32&lt;=L$1,$D$27*L13,($D$29/SUM(L$7:L$18)*L13)),2)</f>
        <v>654</v>
      </c>
      <c r="M74" s="84">
        <f t="shared" si="46"/>
        <v>654</v>
      </c>
      <c r="N74" s="84">
        <f t="shared" si="46"/>
        <v>654</v>
      </c>
      <c r="O74" s="84">
        <f t="shared" si="46"/>
        <v>654</v>
      </c>
      <c r="P74" s="84">
        <f t="shared" si="46"/>
        <v>654</v>
      </c>
      <c r="Q74" s="84">
        <f t="shared" si="46"/>
        <v>654</v>
      </c>
      <c r="R74" s="84">
        <f t="shared" si="46"/>
        <v>654</v>
      </c>
      <c r="S74" s="84">
        <f t="shared" si="46"/>
        <v>654</v>
      </c>
      <c r="T74" s="84">
        <f t="shared" si="46"/>
        <v>654</v>
      </c>
      <c r="U74" s="84">
        <f t="shared" si="46"/>
        <v>654</v>
      </c>
      <c r="V74" s="84">
        <f t="shared" si="46"/>
        <v>654</v>
      </c>
      <c r="W74" s="84">
        <f t="shared" si="27"/>
        <v>7848</v>
      </c>
    </row>
    <row r="75" spans="3:24" ht="15" customHeight="1" x14ac:dyDescent="0.2">
      <c r="C75" s="76" t="s">
        <v>213</v>
      </c>
      <c r="K75" s="84">
        <f t="shared" si="40"/>
        <v>1770</v>
      </c>
      <c r="L75" s="84">
        <f t="shared" ref="L75:V75" si="47">ROUND(IF($D$32&lt;=L$1,$D$27*L14,($D$29/SUM(L$7:L$18)*L14)),2)</f>
        <v>1770</v>
      </c>
      <c r="M75" s="84">
        <f t="shared" si="47"/>
        <v>1770</v>
      </c>
      <c r="N75" s="84">
        <f t="shared" si="47"/>
        <v>1770</v>
      </c>
      <c r="O75" s="84">
        <f t="shared" si="47"/>
        <v>1770</v>
      </c>
      <c r="P75" s="84">
        <f t="shared" si="47"/>
        <v>1770</v>
      </c>
      <c r="Q75" s="84">
        <f t="shared" si="47"/>
        <v>1770</v>
      </c>
      <c r="R75" s="84">
        <f t="shared" si="47"/>
        <v>1770</v>
      </c>
      <c r="S75" s="84">
        <f t="shared" si="47"/>
        <v>1770</v>
      </c>
      <c r="T75" s="84">
        <f t="shared" si="47"/>
        <v>1770</v>
      </c>
      <c r="U75" s="84">
        <f t="shared" si="47"/>
        <v>1770</v>
      </c>
      <c r="V75" s="84">
        <f t="shared" si="47"/>
        <v>1770</v>
      </c>
      <c r="W75" s="84">
        <f t="shared" si="27"/>
        <v>21240</v>
      </c>
    </row>
    <row r="76" spans="3:24" ht="15" customHeight="1" x14ac:dyDescent="0.2">
      <c r="C76" s="76" t="s">
        <v>214</v>
      </c>
      <c r="K76" s="84">
        <f t="shared" si="40"/>
        <v>1617</v>
      </c>
      <c r="L76" s="84">
        <f t="shared" ref="L76:V76" si="48">ROUND(IF($D$32&lt;=L$1,$D$27*L15,($D$29/SUM(L$7:L$18)*L15)),2)</f>
        <v>1617</v>
      </c>
      <c r="M76" s="84">
        <f t="shared" si="48"/>
        <v>1617</v>
      </c>
      <c r="N76" s="84">
        <f t="shared" si="48"/>
        <v>1617</v>
      </c>
      <c r="O76" s="84">
        <f t="shared" si="48"/>
        <v>1617</v>
      </c>
      <c r="P76" s="84">
        <f t="shared" si="48"/>
        <v>1617</v>
      </c>
      <c r="Q76" s="84">
        <f t="shared" si="48"/>
        <v>1617</v>
      </c>
      <c r="R76" s="84">
        <f t="shared" si="48"/>
        <v>1617</v>
      </c>
      <c r="S76" s="84">
        <f t="shared" si="48"/>
        <v>1617</v>
      </c>
      <c r="T76" s="84">
        <f t="shared" si="48"/>
        <v>1617</v>
      </c>
      <c r="U76" s="84">
        <f t="shared" si="48"/>
        <v>1617</v>
      </c>
      <c r="V76" s="84">
        <f t="shared" si="48"/>
        <v>1617</v>
      </c>
      <c r="W76" s="84">
        <f t="shared" si="27"/>
        <v>19404</v>
      </c>
    </row>
    <row r="77" spans="3:24" ht="15" customHeight="1" x14ac:dyDescent="0.2">
      <c r="C77" s="76" t="s">
        <v>205</v>
      </c>
      <c r="K77" s="84">
        <f t="shared" si="40"/>
        <v>1011</v>
      </c>
      <c r="L77" s="84">
        <f t="shared" ref="L77:V77" si="49">ROUND(IF($D$32&lt;=L$1,$D$27*L16,($D$29/SUM(L$7:L$18)*L16)),2)</f>
        <v>1011</v>
      </c>
      <c r="M77" s="84">
        <f t="shared" si="49"/>
        <v>1011</v>
      </c>
      <c r="N77" s="84">
        <f t="shared" si="49"/>
        <v>1011</v>
      </c>
      <c r="O77" s="84">
        <f t="shared" si="49"/>
        <v>1011</v>
      </c>
      <c r="P77" s="84">
        <f t="shared" si="49"/>
        <v>1011</v>
      </c>
      <c r="Q77" s="84">
        <f t="shared" si="49"/>
        <v>1011</v>
      </c>
      <c r="R77" s="84">
        <f t="shared" si="49"/>
        <v>1011</v>
      </c>
      <c r="S77" s="84">
        <f t="shared" si="49"/>
        <v>1011</v>
      </c>
      <c r="T77" s="84">
        <f t="shared" si="49"/>
        <v>1011</v>
      </c>
      <c r="U77" s="84">
        <f t="shared" si="49"/>
        <v>1011</v>
      </c>
      <c r="V77" s="84">
        <f t="shared" si="49"/>
        <v>1011</v>
      </c>
      <c r="W77" s="84">
        <f t="shared" si="27"/>
        <v>12132</v>
      </c>
    </row>
    <row r="78" spans="3:24" ht="15" customHeight="1" x14ac:dyDescent="0.2">
      <c r="C78" s="76" t="s">
        <v>215</v>
      </c>
      <c r="K78" s="84">
        <f t="shared" si="40"/>
        <v>684</v>
      </c>
      <c r="L78" s="84">
        <f t="shared" ref="L78:V78" si="50">ROUND(IF($D$32&lt;=L$1,$D$27*L17,($D$29/SUM(L$7:L$18)*L17)),2)</f>
        <v>684</v>
      </c>
      <c r="M78" s="84">
        <f t="shared" si="50"/>
        <v>684</v>
      </c>
      <c r="N78" s="84">
        <f t="shared" si="50"/>
        <v>684</v>
      </c>
      <c r="O78" s="84">
        <f t="shared" si="50"/>
        <v>684</v>
      </c>
      <c r="P78" s="84">
        <f t="shared" si="50"/>
        <v>684</v>
      </c>
      <c r="Q78" s="84">
        <f t="shared" si="50"/>
        <v>684</v>
      </c>
      <c r="R78" s="84">
        <f t="shared" si="50"/>
        <v>684</v>
      </c>
      <c r="S78" s="84">
        <f t="shared" si="50"/>
        <v>684</v>
      </c>
      <c r="T78" s="84">
        <f t="shared" si="50"/>
        <v>684</v>
      </c>
      <c r="U78" s="84">
        <f t="shared" si="50"/>
        <v>684</v>
      </c>
      <c r="V78" s="84">
        <f t="shared" si="50"/>
        <v>684</v>
      </c>
      <c r="W78" s="84">
        <f t="shared" si="27"/>
        <v>8208</v>
      </c>
    </row>
    <row r="79" spans="3:24" ht="15" customHeight="1" x14ac:dyDescent="0.2">
      <c r="C79" s="76" t="s">
        <v>216</v>
      </c>
      <c r="K79" s="84">
        <f>ROUND(IF($D$32&lt;=K$1,$D$27*K18,($D$29/SUM(K$7:K$18)*K18)+0.01),2)</f>
        <v>495</v>
      </c>
      <c r="L79" s="84">
        <f t="shared" ref="L79:V79" si="51">ROUND(IF($D$32&lt;=L$1,$D$27*L18,($D$29/SUM(L$7:L$18)*L18)+0.01),2)</f>
        <v>495</v>
      </c>
      <c r="M79" s="84">
        <f t="shared" si="51"/>
        <v>495</v>
      </c>
      <c r="N79" s="84">
        <f t="shared" si="51"/>
        <v>495</v>
      </c>
      <c r="O79" s="84">
        <f t="shared" si="51"/>
        <v>495</v>
      </c>
      <c r="P79" s="84">
        <f t="shared" si="51"/>
        <v>495</v>
      </c>
      <c r="Q79" s="84">
        <f t="shared" si="51"/>
        <v>495</v>
      </c>
      <c r="R79" s="84">
        <f t="shared" si="51"/>
        <v>495</v>
      </c>
      <c r="S79" s="84">
        <f t="shared" si="51"/>
        <v>495</v>
      </c>
      <c r="T79" s="84">
        <f t="shared" si="51"/>
        <v>495</v>
      </c>
      <c r="U79" s="84">
        <f t="shared" si="51"/>
        <v>495</v>
      </c>
      <c r="V79" s="84">
        <f t="shared" si="51"/>
        <v>495</v>
      </c>
      <c r="W79" s="84">
        <f t="shared" si="27"/>
        <v>5940</v>
      </c>
    </row>
    <row r="80" spans="3:24" ht="15" customHeight="1" x14ac:dyDescent="0.2">
      <c r="C80" s="76" t="s">
        <v>206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84">
        <v>0</v>
      </c>
      <c r="Q80" s="84">
        <v>0</v>
      </c>
      <c r="R80" s="84">
        <v>0</v>
      </c>
      <c r="S80" s="84">
        <v>0</v>
      </c>
      <c r="T80" s="84">
        <v>0</v>
      </c>
      <c r="U80" s="84">
        <v>0</v>
      </c>
      <c r="V80" s="84">
        <v>0</v>
      </c>
      <c r="W80" s="84">
        <f t="shared" si="27"/>
        <v>0</v>
      </c>
    </row>
    <row r="81" spans="2:23" ht="15" hidden="1" customHeight="1" x14ac:dyDescent="0.2"/>
    <row r="82" spans="2:23" ht="15" hidden="1" customHeight="1" x14ac:dyDescent="0.2"/>
    <row r="83" spans="2:23" ht="15" customHeight="1" x14ac:dyDescent="0.2">
      <c r="C83" s="17" t="s">
        <v>135</v>
      </c>
      <c r="K83" s="85">
        <f>SUM(K68:K82)</f>
        <v>22110</v>
      </c>
      <c r="L83" s="85">
        <f t="shared" ref="L83" si="52">SUM(L68:L82)</f>
        <v>22110</v>
      </c>
      <c r="M83" s="85">
        <f t="shared" ref="M83" si="53">SUM(M68:M82)</f>
        <v>22110</v>
      </c>
      <c r="N83" s="85">
        <f t="shared" ref="N83" si="54">SUM(N68:N82)</f>
        <v>22110</v>
      </c>
      <c r="O83" s="85">
        <f t="shared" ref="O83" si="55">SUM(O68:O82)</f>
        <v>22110</v>
      </c>
      <c r="P83" s="85">
        <f t="shared" ref="P83" si="56">SUM(P68:P82)</f>
        <v>22110</v>
      </c>
      <c r="Q83" s="85">
        <f t="shared" ref="Q83" si="57">SUM(Q68:Q82)</f>
        <v>22110</v>
      </c>
      <c r="R83" s="85">
        <f t="shared" ref="R83" si="58">SUM(R68:R82)</f>
        <v>22110</v>
      </c>
      <c r="S83" s="85">
        <f t="shared" ref="S83" si="59">SUM(S68:S82)</f>
        <v>22110</v>
      </c>
      <c r="T83" s="85">
        <f t="shared" ref="T83" si="60">SUM(T68:T82)</f>
        <v>22110</v>
      </c>
      <c r="U83" s="85">
        <f t="shared" ref="U83" si="61">SUM(U68:U82)</f>
        <v>22110</v>
      </c>
      <c r="V83" s="85">
        <f t="shared" ref="V83:W83" si="62">SUM(V68:V82)</f>
        <v>22110</v>
      </c>
      <c r="W83" s="85">
        <f t="shared" si="62"/>
        <v>265320</v>
      </c>
    </row>
    <row r="86" spans="2:23" ht="15" customHeight="1" x14ac:dyDescent="0.2">
      <c r="B86" s="18" t="s">
        <v>226</v>
      </c>
    </row>
    <row r="87" spans="2:23" ht="15" customHeight="1" x14ac:dyDescent="0.2">
      <c r="C87" s="76" t="s">
        <v>144</v>
      </c>
      <c r="K87" s="23">
        <f>+K44+K65</f>
        <v>3441</v>
      </c>
      <c r="L87" s="23">
        <f t="shared" ref="L87:V87" si="63">+L44+L65</f>
        <v>3441</v>
      </c>
      <c r="M87" s="23">
        <f t="shared" si="63"/>
        <v>3441</v>
      </c>
      <c r="N87" s="23">
        <f t="shared" si="63"/>
        <v>3441</v>
      </c>
      <c r="O87" s="23">
        <f t="shared" si="63"/>
        <v>3441</v>
      </c>
      <c r="P87" s="23">
        <f t="shared" si="63"/>
        <v>3441</v>
      </c>
      <c r="Q87" s="23">
        <f t="shared" si="63"/>
        <v>3441</v>
      </c>
      <c r="R87" s="23">
        <f t="shared" si="63"/>
        <v>3441</v>
      </c>
      <c r="S87" s="23">
        <f t="shared" si="63"/>
        <v>3441</v>
      </c>
      <c r="T87" s="23">
        <f t="shared" si="63"/>
        <v>3441</v>
      </c>
      <c r="U87" s="23">
        <f t="shared" si="63"/>
        <v>3441</v>
      </c>
      <c r="V87" s="23">
        <f t="shared" si="63"/>
        <v>3441</v>
      </c>
      <c r="W87" s="23">
        <f>SUM(K87:V87)</f>
        <v>41292</v>
      </c>
    </row>
    <row r="88" spans="2:23" ht="15" customHeight="1" x14ac:dyDescent="0.2">
      <c r="C88" s="76" t="s">
        <v>145</v>
      </c>
      <c r="K88" s="82">
        <f t="shared" ref="K88:V89" si="64">+K45+K66</f>
        <v>1332</v>
      </c>
      <c r="L88" s="82">
        <f t="shared" si="64"/>
        <v>1332</v>
      </c>
      <c r="M88" s="82">
        <f t="shared" si="64"/>
        <v>1332</v>
      </c>
      <c r="N88" s="82">
        <f t="shared" si="64"/>
        <v>1332</v>
      </c>
      <c r="O88" s="82">
        <f t="shared" si="64"/>
        <v>1332</v>
      </c>
      <c r="P88" s="82">
        <f t="shared" si="64"/>
        <v>1332</v>
      </c>
      <c r="Q88" s="82">
        <f t="shared" si="64"/>
        <v>1332</v>
      </c>
      <c r="R88" s="82">
        <f t="shared" si="64"/>
        <v>1332</v>
      </c>
      <c r="S88" s="82">
        <f t="shared" si="64"/>
        <v>1332</v>
      </c>
      <c r="T88" s="82">
        <f t="shared" si="64"/>
        <v>1332</v>
      </c>
      <c r="U88" s="82">
        <f t="shared" si="64"/>
        <v>1332</v>
      </c>
      <c r="V88" s="82">
        <f t="shared" si="64"/>
        <v>1332</v>
      </c>
      <c r="W88" s="82">
        <f t="shared" ref="W88:W102" si="65">SUM(K88:V88)</f>
        <v>15984</v>
      </c>
    </row>
    <row r="89" spans="2:23" ht="15" customHeight="1" x14ac:dyDescent="0.2">
      <c r="C89" s="76" t="s">
        <v>146</v>
      </c>
      <c r="K89" s="82">
        <f t="shared" si="64"/>
        <v>2090.5</v>
      </c>
      <c r="L89" s="82">
        <f t="shared" si="64"/>
        <v>2090.5</v>
      </c>
      <c r="M89" s="82">
        <f t="shared" si="64"/>
        <v>2090.5</v>
      </c>
      <c r="N89" s="82">
        <f t="shared" si="64"/>
        <v>2090.5</v>
      </c>
      <c r="O89" s="82">
        <f t="shared" si="64"/>
        <v>2090.5</v>
      </c>
      <c r="P89" s="82">
        <f t="shared" si="64"/>
        <v>2090.5</v>
      </c>
      <c r="Q89" s="82">
        <f t="shared" si="64"/>
        <v>2090.5</v>
      </c>
      <c r="R89" s="82">
        <f t="shared" si="64"/>
        <v>2090.5</v>
      </c>
      <c r="S89" s="82">
        <f t="shared" si="64"/>
        <v>2090.5</v>
      </c>
      <c r="T89" s="82">
        <f t="shared" si="64"/>
        <v>2090.5</v>
      </c>
      <c r="U89" s="82">
        <f t="shared" si="64"/>
        <v>2090.5</v>
      </c>
      <c r="V89" s="82">
        <f t="shared" si="64"/>
        <v>2090.5</v>
      </c>
      <c r="W89" s="82">
        <f t="shared" si="65"/>
        <v>25086</v>
      </c>
    </row>
    <row r="90" spans="2:23" ht="15" customHeight="1" x14ac:dyDescent="0.2">
      <c r="C90" s="17" t="s">
        <v>223</v>
      </c>
      <c r="K90" s="83">
        <f>SUM(K87:K89)</f>
        <v>6863.5</v>
      </c>
      <c r="L90" s="83">
        <f t="shared" ref="L90:W90" si="66">SUM(L87:L89)</f>
        <v>6863.5</v>
      </c>
      <c r="M90" s="83">
        <f t="shared" si="66"/>
        <v>6863.5</v>
      </c>
      <c r="N90" s="83">
        <f t="shared" si="66"/>
        <v>6863.5</v>
      </c>
      <c r="O90" s="83">
        <f t="shared" si="66"/>
        <v>6863.5</v>
      </c>
      <c r="P90" s="83">
        <f t="shared" si="66"/>
        <v>6863.5</v>
      </c>
      <c r="Q90" s="83">
        <f t="shared" si="66"/>
        <v>6863.5</v>
      </c>
      <c r="R90" s="83">
        <f t="shared" si="66"/>
        <v>6863.5</v>
      </c>
      <c r="S90" s="83">
        <f t="shared" si="66"/>
        <v>6863.5</v>
      </c>
      <c r="T90" s="83">
        <f t="shared" si="66"/>
        <v>6863.5</v>
      </c>
      <c r="U90" s="83">
        <f t="shared" si="66"/>
        <v>6863.5</v>
      </c>
      <c r="V90" s="83">
        <f t="shared" si="66"/>
        <v>6863.5</v>
      </c>
      <c r="W90" s="83">
        <f t="shared" si="66"/>
        <v>82362</v>
      </c>
    </row>
    <row r="91" spans="2:23" ht="15" customHeight="1" x14ac:dyDescent="0.2">
      <c r="C91" s="76" t="s">
        <v>211</v>
      </c>
      <c r="K91" s="82">
        <f t="shared" ref="K91:V91" si="67">+K48+K69</f>
        <v>33337</v>
      </c>
      <c r="L91" s="82">
        <f t="shared" si="67"/>
        <v>33337</v>
      </c>
      <c r="M91" s="82">
        <f t="shared" si="67"/>
        <v>33337</v>
      </c>
      <c r="N91" s="82">
        <f t="shared" si="67"/>
        <v>33337</v>
      </c>
      <c r="O91" s="82">
        <f t="shared" si="67"/>
        <v>33337</v>
      </c>
      <c r="P91" s="82">
        <f t="shared" si="67"/>
        <v>33337</v>
      </c>
      <c r="Q91" s="82">
        <f t="shared" si="67"/>
        <v>33337</v>
      </c>
      <c r="R91" s="82">
        <f t="shared" si="67"/>
        <v>33337</v>
      </c>
      <c r="S91" s="82">
        <f t="shared" si="67"/>
        <v>33337</v>
      </c>
      <c r="T91" s="82">
        <f t="shared" si="67"/>
        <v>33337</v>
      </c>
      <c r="U91" s="82">
        <f t="shared" si="67"/>
        <v>33337</v>
      </c>
      <c r="V91" s="82">
        <f t="shared" si="67"/>
        <v>33337</v>
      </c>
      <c r="W91" s="82">
        <f t="shared" si="65"/>
        <v>400044</v>
      </c>
    </row>
    <row r="92" spans="2:23" ht="15" customHeight="1" x14ac:dyDescent="0.2">
      <c r="C92" s="76" t="s">
        <v>212</v>
      </c>
      <c r="K92" s="82">
        <f t="shared" ref="K92:V92" si="68">+K49+K70</f>
        <v>3015.5</v>
      </c>
      <c r="L92" s="82">
        <f t="shared" si="68"/>
        <v>3015.5</v>
      </c>
      <c r="M92" s="82">
        <f t="shared" si="68"/>
        <v>3015.5</v>
      </c>
      <c r="N92" s="82">
        <f t="shared" si="68"/>
        <v>3015.5</v>
      </c>
      <c r="O92" s="82">
        <f t="shared" si="68"/>
        <v>3015.5</v>
      </c>
      <c r="P92" s="82">
        <f t="shared" si="68"/>
        <v>3015.5</v>
      </c>
      <c r="Q92" s="82">
        <f t="shared" si="68"/>
        <v>3015.5</v>
      </c>
      <c r="R92" s="82">
        <f t="shared" si="68"/>
        <v>3015.5</v>
      </c>
      <c r="S92" s="82">
        <f t="shared" si="68"/>
        <v>3015.5</v>
      </c>
      <c r="T92" s="82">
        <f t="shared" si="68"/>
        <v>3015.5</v>
      </c>
      <c r="U92" s="82">
        <f t="shared" si="68"/>
        <v>3015.5</v>
      </c>
      <c r="V92" s="82">
        <f t="shared" si="68"/>
        <v>3015.5</v>
      </c>
      <c r="W92" s="82">
        <f t="shared" si="65"/>
        <v>36186</v>
      </c>
    </row>
    <row r="93" spans="2:23" ht="15" customHeight="1" x14ac:dyDescent="0.2">
      <c r="C93" s="76" t="s">
        <v>172</v>
      </c>
      <c r="K93" s="82">
        <f t="shared" ref="K93:V93" si="69">+K50+K71</f>
        <v>2608.5</v>
      </c>
      <c r="L93" s="82">
        <f t="shared" si="69"/>
        <v>2608.5</v>
      </c>
      <c r="M93" s="82">
        <f t="shared" si="69"/>
        <v>2608.5</v>
      </c>
      <c r="N93" s="82">
        <f t="shared" si="69"/>
        <v>2608.5</v>
      </c>
      <c r="O93" s="82">
        <f t="shared" si="69"/>
        <v>2608.5</v>
      </c>
      <c r="P93" s="82">
        <f t="shared" si="69"/>
        <v>2608.5</v>
      </c>
      <c r="Q93" s="82">
        <f t="shared" si="69"/>
        <v>2608.5</v>
      </c>
      <c r="R93" s="82">
        <f t="shared" si="69"/>
        <v>2608.5</v>
      </c>
      <c r="S93" s="82">
        <f t="shared" si="69"/>
        <v>2608.5</v>
      </c>
      <c r="T93" s="82">
        <f t="shared" si="69"/>
        <v>2608.5</v>
      </c>
      <c r="U93" s="82">
        <f t="shared" si="69"/>
        <v>2608.5</v>
      </c>
      <c r="V93" s="82">
        <f t="shared" si="69"/>
        <v>2608.5</v>
      </c>
      <c r="W93" s="82">
        <f t="shared" si="65"/>
        <v>31302</v>
      </c>
    </row>
    <row r="94" spans="2:23" ht="15" customHeight="1" x14ac:dyDescent="0.2">
      <c r="C94" s="76" t="s">
        <v>173</v>
      </c>
      <c r="K94" s="82">
        <f t="shared" ref="K94:V94" si="70">+K51+K72</f>
        <v>31635</v>
      </c>
      <c r="L94" s="82">
        <f t="shared" si="70"/>
        <v>31635</v>
      </c>
      <c r="M94" s="82">
        <f t="shared" si="70"/>
        <v>31635</v>
      </c>
      <c r="N94" s="82">
        <f t="shared" si="70"/>
        <v>31635</v>
      </c>
      <c r="O94" s="82">
        <f t="shared" si="70"/>
        <v>31635</v>
      </c>
      <c r="P94" s="82">
        <f t="shared" si="70"/>
        <v>31635</v>
      </c>
      <c r="Q94" s="82">
        <f t="shared" si="70"/>
        <v>31635</v>
      </c>
      <c r="R94" s="82">
        <f t="shared" si="70"/>
        <v>31635</v>
      </c>
      <c r="S94" s="82">
        <f t="shared" si="70"/>
        <v>31635</v>
      </c>
      <c r="T94" s="82">
        <f t="shared" si="70"/>
        <v>31635</v>
      </c>
      <c r="U94" s="82">
        <f t="shared" si="70"/>
        <v>31635</v>
      </c>
      <c r="V94" s="82">
        <f t="shared" si="70"/>
        <v>31635</v>
      </c>
      <c r="W94" s="82">
        <f t="shared" si="65"/>
        <v>379620</v>
      </c>
    </row>
    <row r="95" spans="2:23" ht="15" customHeight="1" x14ac:dyDescent="0.2">
      <c r="C95" s="76" t="s">
        <v>190</v>
      </c>
      <c r="K95" s="82">
        <f t="shared" ref="K95:V95" si="71">+K52+K73</f>
        <v>25234</v>
      </c>
      <c r="L95" s="82">
        <f t="shared" si="71"/>
        <v>25234</v>
      </c>
      <c r="M95" s="82">
        <f t="shared" si="71"/>
        <v>25234</v>
      </c>
      <c r="N95" s="82">
        <f t="shared" si="71"/>
        <v>25234</v>
      </c>
      <c r="O95" s="82">
        <f t="shared" si="71"/>
        <v>25234</v>
      </c>
      <c r="P95" s="82">
        <f t="shared" si="71"/>
        <v>25234</v>
      </c>
      <c r="Q95" s="82">
        <f t="shared" si="71"/>
        <v>25234</v>
      </c>
      <c r="R95" s="82">
        <f t="shared" si="71"/>
        <v>25234</v>
      </c>
      <c r="S95" s="82">
        <f t="shared" si="71"/>
        <v>25234</v>
      </c>
      <c r="T95" s="82">
        <f t="shared" si="71"/>
        <v>25234</v>
      </c>
      <c r="U95" s="82">
        <f t="shared" si="71"/>
        <v>25234</v>
      </c>
      <c r="V95" s="82">
        <f t="shared" si="71"/>
        <v>25234</v>
      </c>
      <c r="W95" s="82">
        <f t="shared" si="65"/>
        <v>302808</v>
      </c>
    </row>
    <row r="96" spans="2:23" ht="15" customHeight="1" x14ac:dyDescent="0.2">
      <c r="C96" s="76" t="s">
        <v>191</v>
      </c>
      <c r="K96" s="82">
        <f t="shared" ref="K96:V96" si="72">+K53+K74</f>
        <v>4033</v>
      </c>
      <c r="L96" s="82">
        <f t="shared" si="72"/>
        <v>4033</v>
      </c>
      <c r="M96" s="82">
        <f t="shared" si="72"/>
        <v>4033</v>
      </c>
      <c r="N96" s="82">
        <f t="shared" si="72"/>
        <v>4033</v>
      </c>
      <c r="O96" s="82">
        <f t="shared" si="72"/>
        <v>4033</v>
      </c>
      <c r="P96" s="82">
        <f t="shared" si="72"/>
        <v>4033</v>
      </c>
      <c r="Q96" s="82">
        <f t="shared" si="72"/>
        <v>4033</v>
      </c>
      <c r="R96" s="82">
        <f t="shared" si="72"/>
        <v>4033</v>
      </c>
      <c r="S96" s="82">
        <f t="shared" si="72"/>
        <v>4033</v>
      </c>
      <c r="T96" s="82">
        <f t="shared" si="72"/>
        <v>4033</v>
      </c>
      <c r="U96" s="82">
        <f t="shared" si="72"/>
        <v>4033</v>
      </c>
      <c r="V96" s="82">
        <f t="shared" si="72"/>
        <v>4033</v>
      </c>
      <c r="W96" s="82">
        <f t="shared" si="65"/>
        <v>48396</v>
      </c>
    </row>
    <row r="97" spans="2:23" ht="15" customHeight="1" x14ac:dyDescent="0.2">
      <c r="C97" s="76" t="s">
        <v>213</v>
      </c>
      <c r="K97" s="82">
        <f t="shared" ref="K97:V97" si="73">+K54+K75</f>
        <v>10915</v>
      </c>
      <c r="L97" s="82">
        <f t="shared" si="73"/>
        <v>10915</v>
      </c>
      <c r="M97" s="82">
        <f t="shared" si="73"/>
        <v>10915</v>
      </c>
      <c r="N97" s="82">
        <f t="shared" si="73"/>
        <v>10915</v>
      </c>
      <c r="O97" s="82">
        <f t="shared" si="73"/>
        <v>10915</v>
      </c>
      <c r="P97" s="82">
        <f t="shared" si="73"/>
        <v>10915</v>
      </c>
      <c r="Q97" s="82">
        <f t="shared" si="73"/>
        <v>10915</v>
      </c>
      <c r="R97" s="82">
        <f t="shared" si="73"/>
        <v>10915</v>
      </c>
      <c r="S97" s="82">
        <f t="shared" si="73"/>
        <v>10915</v>
      </c>
      <c r="T97" s="82">
        <f t="shared" si="73"/>
        <v>10915</v>
      </c>
      <c r="U97" s="82">
        <f t="shared" si="73"/>
        <v>10915</v>
      </c>
      <c r="V97" s="82">
        <f t="shared" si="73"/>
        <v>10915</v>
      </c>
      <c r="W97" s="82">
        <f t="shared" si="65"/>
        <v>130980</v>
      </c>
    </row>
    <row r="98" spans="2:23" ht="15" customHeight="1" x14ac:dyDescent="0.2">
      <c r="C98" s="76" t="s">
        <v>214</v>
      </c>
      <c r="K98" s="82">
        <f t="shared" ref="K98:V98" si="74">+K55+K76</f>
        <v>9971.5</v>
      </c>
      <c r="L98" s="82">
        <f t="shared" si="74"/>
        <v>9971.5</v>
      </c>
      <c r="M98" s="82">
        <f t="shared" si="74"/>
        <v>9971.5</v>
      </c>
      <c r="N98" s="82">
        <f t="shared" si="74"/>
        <v>9971.5</v>
      </c>
      <c r="O98" s="82">
        <f t="shared" si="74"/>
        <v>9971.5</v>
      </c>
      <c r="P98" s="82">
        <f t="shared" si="74"/>
        <v>9971.5</v>
      </c>
      <c r="Q98" s="82">
        <f t="shared" si="74"/>
        <v>9971.5</v>
      </c>
      <c r="R98" s="82">
        <f t="shared" si="74"/>
        <v>9971.5</v>
      </c>
      <c r="S98" s="82">
        <f t="shared" si="74"/>
        <v>9971.5</v>
      </c>
      <c r="T98" s="82">
        <f t="shared" si="74"/>
        <v>9971.5</v>
      </c>
      <c r="U98" s="82">
        <f t="shared" si="74"/>
        <v>9971.5</v>
      </c>
      <c r="V98" s="82">
        <f t="shared" si="74"/>
        <v>9971.5</v>
      </c>
      <c r="W98" s="82">
        <f t="shared" si="65"/>
        <v>119658</v>
      </c>
    </row>
    <row r="99" spans="2:23" ht="15" customHeight="1" x14ac:dyDescent="0.2">
      <c r="C99" s="76" t="s">
        <v>205</v>
      </c>
      <c r="K99" s="82">
        <f t="shared" ref="K99:V99" si="75">+K56+K77</f>
        <v>6234.5</v>
      </c>
      <c r="L99" s="82">
        <f t="shared" si="75"/>
        <v>6234.5</v>
      </c>
      <c r="M99" s="82">
        <f t="shared" si="75"/>
        <v>6234.5</v>
      </c>
      <c r="N99" s="82">
        <f t="shared" si="75"/>
        <v>6234.5</v>
      </c>
      <c r="O99" s="82">
        <f t="shared" si="75"/>
        <v>6234.5</v>
      </c>
      <c r="P99" s="82">
        <f t="shared" si="75"/>
        <v>6234.5</v>
      </c>
      <c r="Q99" s="82">
        <f t="shared" si="75"/>
        <v>6234.5</v>
      </c>
      <c r="R99" s="82">
        <f t="shared" si="75"/>
        <v>6234.5</v>
      </c>
      <c r="S99" s="82">
        <f t="shared" si="75"/>
        <v>6234.5</v>
      </c>
      <c r="T99" s="82">
        <f t="shared" si="75"/>
        <v>6234.5</v>
      </c>
      <c r="U99" s="82">
        <f t="shared" si="75"/>
        <v>6234.5</v>
      </c>
      <c r="V99" s="82">
        <f t="shared" si="75"/>
        <v>6234.5</v>
      </c>
      <c r="W99" s="82">
        <f t="shared" si="65"/>
        <v>74814</v>
      </c>
    </row>
    <row r="100" spans="2:23" ht="15" customHeight="1" x14ac:dyDescent="0.2">
      <c r="C100" s="76" t="s">
        <v>215</v>
      </c>
      <c r="K100" s="82">
        <f t="shared" ref="K100:V100" si="76">+K57+K78</f>
        <v>4218</v>
      </c>
      <c r="L100" s="82">
        <f t="shared" si="76"/>
        <v>4218</v>
      </c>
      <c r="M100" s="82">
        <f t="shared" si="76"/>
        <v>4218</v>
      </c>
      <c r="N100" s="82">
        <f t="shared" si="76"/>
        <v>4218</v>
      </c>
      <c r="O100" s="82">
        <f t="shared" si="76"/>
        <v>4218</v>
      </c>
      <c r="P100" s="82">
        <f t="shared" si="76"/>
        <v>4218</v>
      </c>
      <c r="Q100" s="82">
        <f t="shared" si="76"/>
        <v>4218</v>
      </c>
      <c r="R100" s="82">
        <f t="shared" si="76"/>
        <v>4218</v>
      </c>
      <c r="S100" s="82">
        <f t="shared" si="76"/>
        <v>4218</v>
      </c>
      <c r="T100" s="82">
        <f t="shared" si="76"/>
        <v>4218</v>
      </c>
      <c r="U100" s="82">
        <f t="shared" si="76"/>
        <v>4218</v>
      </c>
      <c r="V100" s="82">
        <f t="shared" si="76"/>
        <v>4218</v>
      </c>
      <c r="W100" s="82">
        <f t="shared" si="65"/>
        <v>50616</v>
      </c>
    </row>
    <row r="101" spans="2:23" ht="15" customHeight="1" x14ac:dyDescent="0.2">
      <c r="C101" s="76" t="s">
        <v>216</v>
      </c>
      <c r="K101" s="82">
        <f t="shared" ref="K101:V101" si="77">+K58+K79</f>
        <v>3052.5</v>
      </c>
      <c r="L101" s="82">
        <f t="shared" si="77"/>
        <v>3052.5</v>
      </c>
      <c r="M101" s="82">
        <f t="shared" si="77"/>
        <v>3052.5</v>
      </c>
      <c r="N101" s="82">
        <f t="shared" si="77"/>
        <v>3052.5</v>
      </c>
      <c r="O101" s="82">
        <f t="shared" si="77"/>
        <v>3052.5</v>
      </c>
      <c r="P101" s="82">
        <f t="shared" si="77"/>
        <v>3052.5</v>
      </c>
      <c r="Q101" s="82">
        <f t="shared" si="77"/>
        <v>3052.5</v>
      </c>
      <c r="R101" s="82">
        <f t="shared" si="77"/>
        <v>3052.5</v>
      </c>
      <c r="S101" s="82">
        <f t="shared" si="77"/>
        <v>3052.5</v>
      </c>
      <c r="T101" s="82">
        <f t="shared" si="77"/>
        <v>3052.5</v>
      </c>
      <c r="U101" s="82">
        <f t="shared" si="77"/>
        <v>3052.5</v>
      </c>
      <c r="V101" s="82">
        <f t="shared" si="77"/>
        <v>3052.5</v>
      </c>
      <c r="W101" s="82">
        <f t="shared" si="65"/>
        <v>36630</v>
      </c>
    </row>
    <row r="102" spans="2:23" ht="15" customHeight="1" x14ac:dyDescent="0.2">
      <c r="C102" s="76" t="s">
        <v>206</v>
      </c>
      <c r="K102" s="82">
        <f t="shared" ref="K102:V102" si="78">+K59+K80</f>
        <v>15114.5</v>
      </c>
      <c r="L102" s="82">
        <f t="shared" si="78"/>
        <v>15225.5</v>
      </c>
      <c r="M102" s="82">
        <f t="shared" si="78"/>
        <v>15336.5</v>
      </c>
      <c r="N102" s="82">
        <f t="shared" si="78"/>
        <v>15447.5</v>
      </c>
      <c r="O102" s="82">
        <f t="shared" si="78"/>
        <v>15558.5</v>
      </c>
      <c r="P102" s="82">
        <f t="shared" si="78"/>
        <v>15669.5</v>
      </c>
      <c r="Q102" s="82">
        <f t="shared" si="78"/>
        <v>15780.5</v>
      </c>
      <c r="R102" s="82">
        <f t="shared" si="78"/>
        <v>15891.5</v>
      </c>
      <c r="S102" s="82">
        <f t="shared" si="78"/>
        <v>16002.5</v>
      </c>
      <c r="T102" s="82">
        <f t="shared" si="78"/>
        <v>16113.5</v>
      </c>
      <c r="U102" s="82">
        <f t="shared" si="78"/>
        <v>16224.5</v>
      </c>
      <c r="V102" s="82">
        <f t="shared" si="78"/>
        <v>16335.5</v>
      </c>
      <c r="W102" s="82">
        <f t="shared" si="65"/>
        <v>188700</v>
      </c>
    </row>
    <row r="103" spans="2:23" ht="15" hidden="1" customHeight="1" x14ac:dyDescent="0.2"/>
    <row r="104" spans="2:23" ht="15" hidden="1" customHeight="1" x14ac:dyDescent="0.2"/>
    <row r="105" spans="2:23" ht="15" customHeight="1" x14ac:dyDescent="0.2">
      <c r="C105" s="17" t="s">
        <v>135</v>
      </c>
      <c r="K105" s="85">
        <f>SUM(K90:K104)</f>
        <v>156232.5</v>
      </c>
      <c r="L105" s="85">
        <f t="shared" ref="L105:W105" si="79">SUM(L90:L104)</f>
        <v>156343.5</v>
      </c>
      <c r="M105" s="85">
        <f t="shared" si="79"/>
        <v>156454.5</v>
      </c>
      <c r="N105" s="85">
        <f t="shared" si="79"/>
        <v>156565.5</v>
      </c>
      <c r="O105" s="85">
        <f t="shared" si="79"/>
        <v>156676.5</v>
      </c>
      <c r="P105" s="85">
        <f t="shared" si="79"/>
        <v>156787.5</v>
      </c>
      <c r="Q105" s="85">
        <f t="shared" si="79"/>
        <v>156898.5</v>
      </c>
      <c r="R105" s="85">
        <f t="shared" si="79"/>
        <v>157009.5</v>
      </c>
      <c r="S105" s="85">
        <f t="shared" si="79"/>
        <v>157120.5</v>
      </c>
      <c r="T105" s="85">
        <f t="shared" si="79"/>
        <v>157231.5</v>
      </c>
      <c r="U105" s="85">
        <f t="shared" si="79"/>
        <v>157342.5</v>
      </c>
      <c r="V105" s="85">
        <f t="shared" si="79"/>
        <v>157453.5</v>
      </c>
      <c r="W105" s="85">
        <f t="shared" si="79"/>
        <v>1882116</v>
      </c>
    </row>
    <row r="106" spans="2:23" ht="15" customHeight="1" x14ac:dyDescent="0.2">
      <c r="C106" s="13" t="s">
        <v>227</v>
      </c>
      <c r="K106" s="23">
        <f>+K105/K22</f>
        <v>18.5</v>
      </c>
      <c r="L106" s="23">
        <f t="shared" ref="L106:V106" si="80">+L105/L22</f>
        <v>18.5</v>
      </c>
      <c r="M106" s="23">
        <f t="shared" si="80"/>
        <v>18.5</v>
      </c>
      <c r="N106" s="23">
        <f t="shared" si="80"/>
        <v>18.5</v>
      </c>
      <c r="O106" s="23">
        <f t="shared" si="80"/>
        <v>18.5</v>
      </c>
      <c r="P106" s="23">
        <f t="shared" si="80"/>
        <v>18.5</v>
      </c>
      <c r="Q106" s="23">
        <f t="shared" si="80"/>
        <v>18.5</v>
      </c>
      <c r="R106" s="23">
        <f t="shared" si="80"/>
        <v>18.5</v>
      </c>
      <c r="S106" s="23">
        <f t="shared" si="80"/>
        <v>18.5</v>
      </c>
      <c r="T106" s="23">
        <f t="shared" si="80"/>
        <v>18.5</v>
      </c>
      <c r="U106" s="23">
        <f t="shared" si="80"/>
        <v>18.5</v>
      </c>
      <c r="V106" s="23">
        <f t="shared" si="80"/>
        <v>18.5</v>
      </c>
      <c r="W106" s="23">
        <f>+W105/W22</f>
        <v>18.5</v>
      </c>
    </row>
    <row r="109" spans="2:23" ht="15" customHeight="1" x14ac:dyDescent="0.2">
      <c r="B109" s="13" t="s">
        <v>229</v>
      </c>
      <c r="D109" s="77">
        <v>5</v>
      </c>
    </row>
    <row r="110" spans="2:23" ht="15" customHeight="1" x14ac:dyDescent="0.2">
      <c r="C110" s="13" t="s">
        <v>144</v>
      </c>
      <c r="K110" s="23">
        <f>+K5*$D$109</f>
        <v>930</v>
      </c>
      <c r="L110" s="23">
        <f t="shared" ref="L110:V110" si="81">+L5*$D$109</f>
        <v>930</v>
      </c>
      <c r="M110" s="23">
        <f t="shared" si="81"/>
        <v>930</v>
      </c>
      <c r="N110" s="23">
        <f t="shared" si="81"/>
        <v>930</v>
      </c>
      <c r="O110" s="23">
        <f t="shared" si="81"/>
        <v>930</v>
      </c>
      <c r="P110" s="23">
        <f t="shared" si="81"/>
        <v>930</v>
      </c>
      <c r="Q110" s="23">
        <f t="shared" si="81"/>
        <v>930</v>
      </c>
      <c r="R110" s="23">
        <f t="shared" si="81"/>
        <v>930</v>
      </c>
      <c r="S110" s="23">
        <f t="shared" si="81"/>
        <v>930</v>
      </c>
      <c r="T110" s="23">
        <f t="shared" si="81"/>
        <v>930</v>
      </c>
      <c r="U110" s="23">
        <f t="shared" si="81"/>
        <v>930</v>
      </c>
      <c r="V110" s="23">
        <f t="shared" si="81"/>
        <v>930</v>
      </c>
      <c r="W110" s="25">
        <f>SUM(K110:V110)</f>
        <v>11160</v>
      </c>
    </row>
    <row r="111" spans="2:23" ht="15" customHeight="1" x14ac:dyDescent="0.2">
      <c r="C111" s="76" t="s">
        <v>145</v>
      </c>
      <c r="K111" s="23">
        <f>+K6*$D$109</f>
        <v>360</v>
      </c>
      <c r="L111" s="23">
        <f t="shared" ref="L111:V111" si="82">+L6*$D$109</f>
        <v>360</v>
      </c>
      <c r="M111" s="23">
        <f t="shared" si="82"/>
        <v>360</v>
      </c>
      <c r="N111" s="23">
        <f t="shared" si="82"/>
        <v>360</v>
      </c>
      <c r="O111" s="23">
        <f t="shared" si="82"/>
        <v>360</v>
      </c>
      <c r="P111" s="23">
        <f t="shared" si="82"/>
        <v>360</v>
      </c>
      <c r="Q111" s="23">
        <f t="shared" si="82"/>
        <v>360</v>
      </c>
      <c r="R111" s="23">
        <f t="shared" si="82"/>
        <v>360</v>
      </c>
      <c r="S111" s="23">
        <f t="shared" si="82"/>
        <v>360</v>
      </c>
      <c r="T111" s="23">
        <f t="shared" si="82"/>
        <v>360</v>
      </c>
      <c r="U111" s="23">
        <f t="shared" si="82"/>
        <v>360</v>
      </c>
      <c r="V111" s="23">
        <f t="shared" si="82"/>
        <v>360</v>
      </c>
      <c r="W111" s="25">
        <f>SUM(K111:V111)</f>
        <v>4320</v>
      </c>
    </row>
    <row r="112" spans="2:23" ht="15" customHeight="1" x14ac:dyDescent="0.2">
      <c r="C112" s="17" t="s">
        <v>135</v>
      </c>
      <c r="K112" s="88">
        <f>SUM(K110:K111)</f>
        <v>1290</v>
      </c>
      <c r="L112" s="88">
        <f t="shared" ref="L112:W112" si="83">SUM(L110:L111)</f>
        <v>1290</v>
      </c>
      <c r="M112" s="88">
        <f t="shared" si="83"/>
        <v>1290</v>
      </c>
      <c r="N112" s="88">
        <f t="shared" si="83"/>
        <v>1290</v>
      </c>
      <c r="O112" s="88">
        <f t="shared" si="83"/>
        <v>1290</v>
      </c>
      <c r="P112" s="88">
        <f t="shared" si="83"/>
        <v>1290</v>
      </c>
      <c r="Q112" s="88">
        <f t="shared" si="83"/>
        <v>1290</v>
      </c>
      <c r="R112" s="88">
        <f t="shared" si="83"/>
        <v>1290</v>
      </c>
      <c r="S112" s="88">
        <f t="shared" si="83"/>
        <v>1290</v>
      </c>
      <c r="T112" s="88">
        <f t="shared" si="83"/>
        <v>1290</v>
      </c>
      <c r="U112" s="88">
        <f t="shared" si="83"/>
        <v>1290</v>
      </c>
      <c r="V112" s="88">
        <f t="shared" si="83"/>
        <v>1290</v>
      </c>
      <c r="W112" s="88">
        <f t="shared" si="83"/>
        <v>15480</v>
      </c>
    </row>
    <row r="114" spans="2:23" ht="15" customHeight="1" x14ac:dyDescent="0.2">
      <c r="B114" s="13" t="s">
        <v>231</v>
      </c>
      <c r="K114" s="25">
        <f t="shared" ref="K114:V114" si="84">+K68+K112</f>
        <v>1629</v>
      </c>
      <c r="L114" s="25">
        <f t="shared" si="84"/>
        <v>1629</v>
      </c>
      <c r="M114" s="25">
        <f t="shared" si="84"/>
        <v>1629</v>
      </c>
      <c r="N114" s="25">
        <f t="shared" si="84"/>
        <v>1629</v>
      </c>
      <c r="O114" s="25">
        <f t="shared" si="84"/>
        <v>1629</v>
      </c>
      <c r="P114" s="25">
        <f t="shared" si="84"/>
        <v>1629</v>
      </c>
      <c r="Q114" s="25">
        <f t="shared" si="84"/>
        <v>1629</v>
      </c>
      <c r="R114" s="25">
        <f t="shared" si="84"/>
        <v>1629</v>
      </c>
      <c r="S114" s="25">
        <f t="shared" si="84"/>
        <v>1629</v>
      </c>
      <c r="T114" s="25">
        <f t="shared" si="84"/>
        <v>1629</v>
      </c>
      <c r="U114" s="25">
        <f t="shared" si="84"/>
        <v>1629</v>
      </c>
      <c r="V114" s="25">
        <f t="shared" si="84"/>
        <v>1629</v>
      </c>
      <c r="W114" s="25">
        <f>SUM(K114:V114)</f>
        <v>19548</v>
      </c>
    </row>
    <row r="116" spans="2:23" ht="15" customHeight="1" x14ac:dyDescent="0.2">
      <c r="B116" s="13" t="s">
        <v>230</v>
      </c>
    </row>
    <row r="117" spans="2:23" ht="15" customHeight="1" x14ac:dyDescent="0.2">
      <c r="C117" s="76" t="s">
        <v>232</v>
      </c>
      <c r="D117" s="77">
        <v>7.15</v>
      </c>
      <c r="K117" s="25">
        <f t="shared" ref="K117:V117" si="85">+K19*$D$117</f>
        <v>5841.55</v>
      </c>
      <c r="L117" s="25">
        <f t="shared" si="85"/>
        <v>5884.4500000000007</v>
      </c>
      <c r="M117" s="25">
        <f t="shared" si="85"/>
        <v>5927.35</v>
      </c>
      <c r="N117" s="25">
        <f t="shared" si="85"/>
        <v>5970.25</v>
      </c>
      <c r="O117" s="25">
        <f t="shared" si="85"/>
        <v>6013.1500000000005</v>
      </c>
      <c r="P117" s="25">
        <f t="shared" si="85"/>
        <v>6056.05</v>
      </c>
      <c r="Q117" s="25">
        <f t="shared" si="85"/>
        <v>6098.9500000000007</v>
      </c>
      <c r="R117" s="25">
        <f t="shared" si="85"/>
        <v>6141.85</v>
      </c>
      <c r="S117" s="25">
        <f t="shared" si="85"/>
        <v>6184.75</v>
      </c>
      <c r="T117" s="25">
        <f t="shared" si="85"/>
        <v>6227.6500000000005</v>
      </c>
      <c r="U117" s="25">
        <f t="shared" si="85"/>
        <v>6270.55</v>
      </c>
      <c r="V117" s="25">
        <f t="shared" si="85"/>
        <v>6313.4500000000007</v>
      </c>
      <c r="W117" s="25">
        <f>SUM(K117:V117)</f>
        <v>72930</v>
      </c>
    </row>
    <row r="118" spans="2:23" ht="15" customHeight="1" x14ac:dyDescent="0.2">
      <c r="C118" s="13" t="s">
        <v>233</v>
      </c>
      <c r="D118" s="77">
        <v>7</v>
      </c>
      <c r="K118" s="24">
        <f>(K19-I19)*$D$118</f>
        <v>42</v>
      </c>
      <c r="L118" s="24">
        <f>(L19-K19)*$D$118</f>
        <v>42</v>
      </c>
      <c r="M118" s="24">
        <f t="shared" ref="M118:V118" si="86">(M19-L19)*$D$118</f>
        <v>42</v>
      </c>
      <c r="N118" s="24">
        <f t="shared" si="86"/>
        <v>42</v>
      </c>
      <c r="O118" s="24">
        <f t="shared" si="86"/>
        <v>42</v>
      </c>
      <c r="P118" s="24">
        <f t="shared" si="86"/>
        <v>42</v>
      </c>
      <c r="Q118" s="24">
        <f t="shared" si="86"/>
        <v>42</v>
      </c>
      <c r="R118" s="24">
        <f t="shared" si="86"/>
        <v>42</v>
      </c>
      <c r="S118" s="24">
        <f t="shared" si="86"/>
        <v>42</v>
      </c>
      <c r="T118" s="24">
        <f t="shared" si="86"/>
        <v>42</v>
      </c>
      <c r="U118" s="24">
        <f t="shared" si="86"/>
        <v>42</v>
      </c>
      <c r="V118" s="24">
        <f t="shared" si="86"/>
        <v>42</v>
      </c>
      <c r="W118" s="82">
        <f>SUM(K118:V118)</f>
        <v>504</v>
      </c>
    </row>
    <row r="119" spans="2:23" ht="15" customHeight="1" x14ac:dyDescent="0.2">
      <c r="C119" s="17" t="s">
        <v>234</v>
      </c>
      <c r="K119" s="88">
        <f>SUM(K117:K118)</f>
        <v>5883.55</v>
      </c>
      <c r="L119" s="88">
        <f t="shared" ref="L119:W119" si="87">SUM(L117:L118)</f>
        <v>5926.4500000000007</v>
      </c>
      <c r="M119" s="88">
        <f t="shared" si="87"/>
        <v>5969.35</v>
      </c>
      <c r="N119" s="88">
        <f t="shared" si="87"/>
        <v>6012.25</v>
      </c>
      <c r="O119" s="88">
        <f t="shared" si="87"/>
        <v>6055.1500000000005</v>
      </c>
      <c r="P119" s="88">
        <f t="shared" si="87"/>
        <v>6098.05</v>
      </c>
      <c r="Q119" s="88">
        <f t="shared" si="87"/>
        <v>6140.9500000000007</v>
      </c>
      <c r="R119" s="88">
        <f t="shared" si="87"/>
        <v>6183.85</v>
      </c>
      <c r="S119" s="88">
        <f t="shared" si="87"/>
        <v>6226.75</v>
      </c>
      <c r="T119" s="88">
        <f t="shared" si="87"/>
        <v>6269.6500000000005</v>
      </c>
      <c r="U119" s="88">
        <f t="shared" si="87"/>
        <v>6312.55</v>
      </c>
      <c r="V119" s="88">
        <f t="shared" si="87"/>
        <v>6355.4500000000007</v>
      </c>
      <c r="W119" s="88">
        <f t="shared" si="87"/>
        <v>73434</v>
      </c>
    </row>
    <row r="123" spans="2:23" ht="15" customHeight="1" x14ac:dyDescent="0.2">
      <c r="B123" s="13" t="s">
        <v>304</v>
      </c>
    </row>
    <row r="124" spans="2:23" ht="15" customHeight="1" x14ac:dyDescent="0.2">
      <c r="C124" s="13" t="s">
        <v>305</v>
      </c>
      <c r="D124" s="77">
        <v>30000</v>
      </c>
    </row>
    <row r="126" spans="2:23" ht="15" customHeight="1" x14ac:dyDescent="0.2">
      <c r="C126" s="76" t="s">
        <v>144</v>
      </c>
      <c r="K126" s="23">
        <f>ROUND($D$124/12/K$22*K5,2)</f>
        <v>55.06</v>
      </c>
      <c r="L126" s="23">
        <f>+K126</f>
        <v>55.06</v>
      </c>
      <c r="M126" s="23">
        <f t="shared" ref="M126:V126" si="88">+L126</f>
        <v>55.06</v>
      </c>
      <c r="N126" s="23">
        <f t="shared" si="88"/>
        <v>55.06</v>
      </c>
      <c r="O126" s="23">
        <f t="shared" si="88"/>
        <v>55.06</v>
      </c>
      <c r="P126" s="23">
        <f t="shared" si="88"/>
        <v>55.06</v>
      </c>
      <c r="Q126" s="23">
        <f t="shared" si="88"/>
        <v>55.06</v>
      </c>
      <c r="R126" s="23">
        <f t="shared" si="88"/>
        <v>55.06</v>
      </c>
      <c r="S126" s="23">
        <f t="shared" si="88"/>
        <v>55.06</v>
      </c>
      <c r="T126" s="23">
        <f t="shared" si="88"/>
        <v>55.06</v>
      </c>
      <c r="U126" s="23">
        <f t="shared" si="88"/>
        <v>55.06</v>
      </c>
      <c r="V126" s="23">
        <f t="shared" si="88"/>
        <v>55.06</v>
      </c>
      <c r="W126" s="25">
        <f>SUM(K126:V126)</f>
        <v>660.72</v>
      </c>
    </row>
    <row r="127" spans="2:23" ht="15" customHeight="1" x14ac:dyDescent="0.2">
      <c r="C127" s="76" t="s">
        <v>145</v>
      </c>
      <c r="K127" s="24">
        <f>ROUND($D$124/12/K$22*K6,2)</f>
        <v>21.31</v>
      </c>
      <c r="L127" s="23">
        <f t="shared" ref="L127:V128" si="89">+K127</f>
        <v>21.31</v>
      </c>
      <c r="M127" s="23">
        <f t="shared" si="89"/>
        <v>21.31</v>
      </c>
      <c r="N127" s="23">
        <f t="shared" si="89"/>
        <v>21.31</v>
      </c>
      <c r="O127" s="23">
        <f t="shared" si="89"/>
        <v>21.31</v>
      </c>
      <c r="P127" s="23">
        <f t="shared" si="89"/>
        <v>21.31</v>
      </c>
      <c r="Q127" s="23">
        <f t="shared" si="89"/>
        <v>21.31</v>
      </c>
      <c r="R127" s="23">
        <f t="shared" si="89"/>
        <v>21.31</v>
      </c>
      <c r="S127" s="23">
        <f t="shared" si="89"/>
        <v>21.31</v>
      </c>
      <c r="T127" s="23">
        <f t="shared" si="89"/>
        <v>21.31</v>
      </c>
      <c r="U127" s="23">
        <f t="shared" si="89"/>
        <v>21.31</v>
      </c>
      <c r="V127" s="23">
        <f t="shared" si="89"/>
        <v>21.31</v>
      </c>
      <c r="W127" s="24">
        <f t="shared" ref="W127:W141" si="90">SUM(K127:V127)</f>
        <v>255.72</v>
      </c>
    </row>
    <row r="128" spans="2:23" ht="15" customHeight="1" x14ac:dyDescent="0.2">
      <c r="C128" s="76" t="s">
        <v>146</v>
      </c>
      <c r="K128" s="24">
        <f>ROUND($D$124/12/K$22*K7,2)</f>
        <v>33.450000000000003</v>
      </c>
      <c r="L128" s="23">
        <f t="shared" si="89"/>
        <v>33.450000000000003</v>
      </c>
      <c r="M128" s="23">
        <f t="shared" si="89"/>
        <v>33.450000000000003</v>
      </c>
      <c r="N128" s="23">
        <f t="shared" si="89"/>
        <v>33.450000000000003</v>
      </c>
      <c r="O128" s="23">
        <f t="shared" si="89"/>
        <v>33.450000000000003</v>
      </c>
      <c r="P128" s="23">
        <f t="shared" si="89"/>
        <v>33.450000000000003</v>
      </c>
      <c r="Q128" s="23">
        <f t="shared" si="89"/>
        <v>33.450000000000003</v>
      </c>
      <c r="R128" s="23">
        <f t="shared" si="89"/>
        <v>33.450000000000003</v>
      </c>
      <c r="S128" s="23">
        <f t="shared" si="89"/>
        <v>33.450000000000003</v>
      </c>
      <c r="T128" s="23">
        <f t="shared" si="89"/>
        <v>33.450000000000003</v>
      </c>
      <c r="U128" s="23">
        <f t="shared" si="89"/>
        <v>33.450000000000003</v>
      </c>
      <c r="V128" s="23">
        <f t="shared" si="89"/>
        <v>33.450000000000003</v>
      </c>
      <c r="W128" s="24">
        <f t="shared" si="90"/>
        <v>401.39999999999992</v>
      </c>
    </row>
    <row r="129" spans="3:23" ht="15" customHeight="1" x14ac:dyDescent="0.2">
      <c r="C129" s="17" t="s">
        <v>223</v>
      </c>
      <c r="K129" s="141">
        <f>SUM(K126:K128)</f>
        <v>109.82000000000001</v>
      </c>
      <c r="L129" s="141">
        <f t="shared" ref="L129:W129" si="91">SUM(L126:L128)</f>
        <v>109.82000000000001</v>
      </c>
      <c r="M129" s="141">
        <f t="shared" si="91"/>
        <v>109.82000000000001</v>
      </c>
      <c r="N129" s="141">
        <f t="shared" si="91"/>
        <v>109.82000000000001</v>
      </c>
      <c r="O129" s="141">
        <f t="shared" si="91"/>
        <v>109.82000000000001</v>
      </c>
      <c r="P129" s="141">
        <f t="shared" si="91"/>
        <v>109.82000000000001</v>
      </c>
      <c r="Q129" s="141">
        <f t="shared" si="91"/>
        <v>109.82000000000001</v>
      </c>
      <c r="R129" s="141">
        <f t="shared" si="91"/>
        <v>109.82000000000001</v>
      </c>
      <c r="S129" s="141">
        <f t="shared" si="91"/>
        <v>109.82000000000001</v>
      </c>
      <c r="T129" s="141">
        <f t="shared" si="91"/>
        <v>109.82000000000001</v>
      </c>
      <c r="U129" s="141">
        <f t="shared" si="91"/>
        <v>109.82000000000001</v>
      </c>
      <c r="V129" s="141">
        <f t="shared" si="91"/>
        <v>109.82000000000001</v>
      </c>
      <c r="W129" s="141">
        <f t="shared" si="91"/>
        <v>1317.84</v>
      </c>
    </row>
    <row r="130" spans="3:23" ht="15" customHeight="1" x14ac:dyDescent="0.2">
      <c r="C130" s="76" t="s">
        <v>211</v>
      </c>
      <c r="K130" s="24">
        <f t="shared" ref="K130:K141" si="92">ROUND($D$124/12/K$22*K8,2)</f>
        <v>533.45000000000005</v>
      </c>
      <c r="L130" s="24">
        <f>+K130</f>
        <v>533.45000000000005</v>
      </c>
      <c r="M130" s="24">
        <f t="shared" ref="M130:V130" si="93">+L130</f>
        <v>533.45000000000005</v>
      </c>
      <c r="N130" s="24">
        <f t="shared" si="93"/>
        <v>533.45000000000005</v>
      </c>
      <c r="O130" s="24">
        <f t="shared" si="93"/>
        <v>533.45000000000005</v>
      </c>
      <c r="P130" s="24">
        <f t="shared" si="93"/>
        <v>533.45000000000005</v>
      </c>
      <c r="Q130" s="24">
        <f t="shared" si="93"/>
        <v>533.45000000000005</v>
      </c>
      <c r="R130" s="24">
        <f t="shared" si="93"/>
        <v>533.45000000000005</v>
      </c>
      <c r="S130" s="24">
        <f t="shared" si="93"/>
        <v>533.45000000000005</v>
      </c>
      <c r="T130" s="24">
        <f t="shared" si="93"/>
        <v>533.45000000000005</v>
      </c>
      <c r="U130" s="24">
        <f t="shared" si="93"/>
        <v>533.45000000000005</v>
      </c>
      <c r="V130" s="24">
        <f t="shared" si="93"/>
        <v>533.45000000000005</v>
      </c>
      <c r="W130" s="24">
        <f t="shared" si="90"/>
        <v>6401.3999999999987</v>
      </c>
    </row>
    <row r="131" spans="3:23" ht="15" customHeight="1" x14ac:dyDescent="0.2">
      <c r="C131" s="76" t="s">
        <v>212</v>
      </c>
      <c r="K131" s="24">
        <f t="shared" si="92"/>
        <v>48.25</v>
      </c>
      <c r="L131" s="24">
        <f t="shared" ref="L131:V141" si="94">+K131</f>
        <v>48.25</v>
      </c>
      <c r="M131" s="24">
        <f t="shared" si="94"/>
        <v>48.25</v>
      </c>
      <c r="N131" s="24">
        <f t="shared" si="94"/>
        <v>48.25</v>
      </c>
      <c r="O131" s="24">
        <f t="shared" si="94"/>
        <v>48.25</v>
      </c>
      <c r="P131" s="24">
        <f t="shared" si="94"/>
        <v>48.25</v>
      </c>
      <c r="Q131" s="24">
        <f t="shared" si="94"/>
        <v>48.25</v>
      </c>
      <c r="R131" s="24">
        <f t="shared" si="94"/>
        <v>48.25</v>
      </c>
      <c r="S131" s="24">
        <f t="shared" si="94"/>
        <v>48.25</v>
      </c>
      <c r="T131" s="24">
        <f t="shared" si="94"/>
        <v>48.25</v>
      </c>
      <c r="U131" s="24">
        <f t="shared" si="94"/>
        <v>48.25</v>
      </c>
      <c r="V131" s="24">
        <f t="shared" si="94"/>
        <v>48.25</v>
      </c>
      <c r="W131" s="24">
        <f t="shared" si="90"/>
        <v>579</v>
      </c>
    </row>
    <row r="132" spans="3:23" ht="15" customHeight="1" x14ac:dyDescent="0.2">
      <c r="C132" s="76" t="s">
        <v>172</v>
      </c>
      <c r="K132" s="24">
        <f t="shared" si="92"/>
        <v>41.74</v>
      </c>
      <c r="L132" s="24">
        <f t="shared" si="94"/>
        <v>41.74</v>
      </c>
      <c r="M132" s="24">
        <f t="shared" si="94"/>
        <v>41.74</v>
      </c>
      <c r="N132" s="24">
        <f t="shared" si="94"/>
        <v>41.74</v>
      </c>
      <c r="O132" s="24">
        <f t="shared" si="94"/>
        <v>41.74</v>
      </c>
      <c r="P132" s="24">
        <f t="shared" si="94"/>
        <v>41.74</v>
      </c>
      <c r="Q132" s="24">
        <f t="shared" si="94"/>
        <v>41.74</v>
      </c>
      <c r="R132" s="24">
        <f t="shared" si="94"/>
        <v>41.74</v>
      </c>
      <c r="S132" s="24">
        <f t="shared" si="94"/>
        <v>41.74</v>
      </c>
      <c r="T132" s="24">
        <f t="shared" si="94"/>
        <v>41.74</v>
      </c>
      <c r="U132" s="24">
        <f t="shared" si="94"/>
        <v>41.74</v>
      </c>
      <c r="V132" s="24">
        <f t="shared" si="94"/>
        <v>41.74</v>
      </c>
      <c r="W132" s="24">
        <f t="shared" si="90"/>
        <v>500.88000000000005</v>
      </c>
    </row>
    <row r="133" spans="3:23" ht="15" customHeight="1" x14ac:dyDescent="0.2">
      <c r="C133" s="76" t="s">
        <v>173</v>
      </c>
      <c r="K133" s="24">
        <f t="shared" si="92"/>
        <v>506.22</v>
      </c>
      <c r="L133" s="24">
        <f t="shared" si="94"/>
        <v>506.22</v>
      </c>
      <c r="M133" s="24">
        <f t="shared" si="94"/>
        <v>506.22</v>
      </c>
      <c r="N133" s="24">
        <f t="shared" si="94"/>
        <v>506.22</v>
      </c>
      <c r="O133" s="24">
        <f t="shared" si="94"/>
        <v>506.22</v>
      </c>
      <c r="P133" s="24">
        <f t="shared" si="94"/>
        <v>506.22</v>
      </c>
      <c r="Q133" s="24">
        <f t="shared" si="94"/>
        <v>506.22</v>
      </c>
      <c r="R133" s="24">
        <f t="shared" si="94"/>
        <v>506.22</v>
      </c>
      <c r="S133" s="24">
        <f t="shared" si="94"/>
        <v>506.22</v>
      </c>
      <c r="T133" s="24">
        <f t="shared" si="94"/>
        <v>506.22</v>
      </c>
      <c r="U133" s="24">
        <f t="shared" si="94"/>
        <v>506.22</v>
      </c>
      <c r="V133" s="24">
        <f t="shared" si="94"/>
        <v>506.22</v>
      </c>
      <c r="W133" s="24">
        <f t="shared" si="90"/>
        <v>6074.6400000000021</v>
      </c>
    </row>
    <row r="134" spans="3:23" ht="15" customHeight="1" x14ac:dyDescent="0.2">
      <c r="C134" s="76" t="s">
        <v>190</v>
      </c>
      <c r="K134" s="24">
        <f t="shared" si="92"/>
        <v>403.79</v>
      </c>
      <c r="L134" s="24">
        <f t="shared" si="94"/>
        <v>403.79</v>
      </c>
      <c r="M134" s="24">
        <f t="shared" si="94"/>
        <v>403.79</v>
      </c>
      <c r="N134" s="24">
        <f t="shared" si="94"/>
        <v>403.79</v>
      </c>
      <c r="O134" s="24">
        <f t="shared" si="94"/>
        <v>403.79</v>
      </c>
      <c r="P134" s="24">
        <f t="shared" si="94"/>
        <v>403.79</v>
      </c>
      <c r="Q134" s="24">
        <f t="shared" si="94"/>
        <v>403.79</v>
      </c>
      <c r="R134" s="24">
        <f t="shared" si="94"/>
        <v>403.79</v>
      </c>
      <c r="S134" s="24">
        <f t="shared" si="94"/>
        <v>403.79</v>
      </c>
      <c r="T134" s="24">
        <f t="shared" si="94"/>
        <v>403.79</v>
      </c>
      <c r="U134" s="24">
        <f t="shared" si="94"/>
        <v>403.79</v>
      </c>
      <c r="V134" s="24">
        <f t="shared" si="94"/>
        <v>403.79</v>
      </c>
      <c r="W134" s="24">
        <f t="shared" si="90"/>
        <v>4845.4800000000005</v>
      </c>
    </row>
    <row r="135" spans="3:23" ht="15" customHeight="1" x14ac:dyDescent="0.2">
      <c r="C135" s="76" t="s">
        <v>191</v>
      </c>
      <c r="K135" s="24">
        <f t="shared" si="92"/>
        <v>64.540000000000006</v>
      </c>
      <c r="L135" s="24">
        <f t="shared" si="94"/>
        <v>64.540000000000006</v>
      </c>
      <c r="M135" s="24">
        <f t="shared" si="94"/>
        <v>64.540000000000006</v>
      </c>
      <c r="N135" s="24">
        <f t="shared" si="94"/>
        <v>64.540000000000006</v>
      </c>
      <c r="O135" s="24">
        <f t="shared" si="94"/>
        <v>64.540000000000006</v>
      </c>
      <c r="P135" s="24">
        <f t="shared" si="94"/>
        <v>64.540000000000006</v>
      </c>
      <c r="Q135" s="24">
        <f t="shared" si="94"/>
        <v>64.540000000000006</v>
      </c>
      <c r="R135" s="24">
        <f t="shared" si="94"/>
        <v>64.540000000000006</v>
      </c>
      <c r="S135" s="24">
        <f t="shared" si="94"/>
        <v>64.540000000000006</v>
      </c>
      <c r="T135" s="24">
        <f t="shared" si="94"/>
        <v>64.540000000000006</v>
      </c>
      <c r="U135" s="24">
        <f t="shared" si="94"/>
        <v>64.540000000000006</v>
      </c>
      <c r="V135" s="24">
        <f t="shared" si="94"/>
        <v>64.540000000000006</v>
      </c>
      <c r="W135" s="24">
        <f t="shared" si="90"/>
        <v>774.4799999999999</v>
      </c>
    </row>
    <row r="136" spans="3:23" ht="15" customHeight="1" x14ac:dyDescent="0.2">
      <c r="C136" s="76" t="s">
        <v>213</v>
      </c>
      <c r="K136" s="24">
        <f t="shared" si="92"/>
        <v>174.66</v>
      </c>
      <c r="L136" s="24">
        <f t="shared" si="94"/>
        <v>174.66</v>
      </c>
      <c r="M136" s="24">
        <f t="shared" si="94"/>
        <v>174.66</v>
      </c>
      <c r="N136" s="24">
        <f t="shared" si="94"/>
        <v>174.66</v>
      </c>
      <c r="O136" s="24">
        <f t="shared" si="94"/>
        <v>174.66</v>
      </c>
      <c r="P136" s="24">
        <f t="shared" si="94"/>
        <v>174.66</v>
      </c>
      <c r="Q136" s="24">
        <f t="shared" si="94"/>
        <v>174.66</v>
      </c>
      <c r="R136" s="24">
        <f t="shared" si="94"/>
        <v>174.66</v>
      </c>
      <c r="S136" s="24">
        <f t="shared" si="94"/>
        <v>174.66</v>
      </c>
      <c r="T136" s="24">
        <f t="shared" si="94"/>
        <v>174.66</v>
      </c>
      <c r="U136" s="24">
        <f t="shared" si="94"/>
        <v>174.66</v>
      </c>
      <c r="V136" s="24">
        <f t="shared" si="94"/>
        <v>174.66</v>
      </c>
      <c r="W136" s="24">
        <f t="shared" si="90"/>
        <v>2095.9200000000005</v>
      </c>
    </row>
    <row r="137" spans="3:23" ht="15" customHeight="1" x14ac:dyDescent="0.2">
      <c r="C137" s="76" t="s">
        <v>214</v>
      </c>
      <c r="K137" s="24">
        <f t="shared" si="92"/>
        <v>159.56</v>
      </c>
      <c r="L137" s="24">
        <f t="shared" si="94"/>
        <v>159.56</v>
      </c>
      <c r="M137" s="24">
        <f t="shared" si="94"/>
        <v>159.56</v>
      </c>
      <c r="N137" s="24">
        <f t="shared" si="94"/>
        <v>159.56</v>
      </c>
      <c r="O137" s="24">
        <f t="shared" si="94"/>
        <v>159.56</v>
      </c>
      <c r="P137" s="24">
        <f t="shared" si="94"/>
        <v>159.56</v>
      </c>
      <c r="Q137" s="24">
        <f t="shared" si="94"/>
        <v>159.56</v>
      </c>
      <c r="R137" s="24">
        <f t="shared" si="94"/>
        <v>159.56</v>
      </c>
      <c r="S137" s="24">
        <f t="shared" si="94"/>
        <v>159.56</v>
      </c>
      <c r="T137" s="24">
        <f t="shared" si="94"/>
        <v>159.56</v>
      </c>
      <c r="U137" s="24">
        <f t="shared" si="94"/>
        <v>159.56</v>
      </c>
      <c r="V137" s="24">
        <f t="shared" si="94"/>
        <v>159.56</v>
      </c>
      <c r="W137" s="24">
        <f t="shared" si="90"/>
        <v>1914.7199999999996</v>
      </c>
    </row>
    <row r="138" spans="3:23" ht="15" customHeight="1" x14ac:dyDescent="0.2">
      <c r="C138" s="76" t="s">
        <v>205</v>
      </c>
      <c r="K138" s="24">
        <f t="shared" si="92"/>
        <v>99.76</v>
      </c>
      <c r="L138" s="24">
        <f t="shared" si="94"/>
        <v>99.76</v>
      </c>
      <c r="M138" s="24">
        <f t="shared" si="94"/>
        <v>99.76</v>
      </c>
      <c r="N138" s="24">
        <f t="shared" si="94"/>
        <v>99.76</v>
      </c>
      <c r="O138" s="24">
        <f t="shared" si="94"/>
        <v>99.76</v>
      </c>
      <c r="P138" s="24">
        <f t="shared" si="94"/>
        <v>99.76</v>
      </c>
      <c r="Q138" s="24">
        <f t="shared" si="94"/>
        <v>99.76</v>
      </c>
      <c r="R138" s="24">
        <f t="shared" si="94"/>
        <v>99.76</v>
      </c>
      <c r="S138" s="24">
        <f t="shared" si="94"/>
        <v>99.76</v>
      </c>
      <c r="T138" s="24">
        <f t="shared" si="94"/>
        <v>99.76</v>
      </c>
      <c r="U138" s="24">
        <f t="shared" si="94"/>
        <v>99.76</v>
      </c>
      <c r="V138" s="24">
        <f t="shared" si="94"/>
        <v>99.76</v>
      </c>
      <c r="W138" s="24">
        <f t="shared" si="90"/>
        <v>1197.1200000000001</v>
      </c>
    </row>
    <row r="139" spans="3:23" ht="15" customHeight="1" x14ac:dyDescent="0.2">
      <c r="C139" s="76" t="s">
        <v>215</v>
      </c>
      <c r="K139" s="24">
        <f t="shared" si="92"/>
        <v>67.5</v>
      </c>
      <c r="L139" s="24">
        <f t="shared" si="94"/>
        <v>67.5</v>
      </c>
      <c r="M139" s="24">
        <f t="shared" si="94"/>
        <v>67.5</v>
      </c>
      <c r="N139" s="24">
        <f t="shared" si="94"/>
        <v>67.5</v>
      </c>
      <c r="O139" s="24">
        <f t="shared" si="94"/>
        <v>67.5</v>
      </c>
      <c r="P139" s="24">
        <f t="shared" si="94"/>
        <v>67.5</v>
      </c>
      <c r="Q139" s="24">
        <f t="shared" si="94"/>
        <v>67.5</v>
      </c>
      <c r="R139" s="24">
        <f t="shared" si="94"/>
        <v>67.5</v>
      </c>
      <c r="S139" s="24">
        <f t="shared" si="94"/>
        <v>67.5</v>
      </c>
      <c r="T139" s="24">
        <f t="shared" si="94"/>
        <v>67.5</v>
      </c>
      <c r="U139" s="24">
        <f t="shared" si="94"/>
        <v>67.5</v>
      </c>
      <c r="V139" s="24">
        <f t="shared" si="94"/>
        <v>67.5</v>
      </c>
      <c r="W139" s="24">
        <f t="shared" si="90"/>
        <v>810</v>
      </c>
    </row>
    <row r="140" spans="3:23" ht="15" customHeight="1" x14ac:dyDescent="0.2">
      <c r="C140" s="76" t="s">
        <v>216</v>
      </c>
      <c r="K140" s="24">
        <f t="shared" si="92"/>
        <v>48.85</v>
      </c>
      <c r="L140" s="24">
        <f t="shared" si="94"/>
        <v>48.85</v>
      </c>
      <c r="M140" s="24">
        <f t="shared" si="94"/>
        <v>48.85</v>
      </c>
      <c r="N140" s="24">
        <f t="shared" si="94"/>
        <v>48.85</v>
      </c>
      <c r="O140" s="24">
        <f t="shared" si="94"/>
        <v>48.85</v>
      </c>
      <c r="P140" s="24">
        <f t="shared" si="94"/>
        <v>48.85</v>
      </c>
      <c r="Q140" s="24">
        <f t="shared" si="94"/>
        <v>48.85</v>
      </c>
      <c r="R140" s="24">
        <f t="shared" si="94"/>
        <v>48.85</v>
      </c>
      <c r="S140" s="24">
        <f t="shared" si="94"/>
        <v>48.85</v>
      </c>
      <c r="T140" s="24">
        <f t="shared" si="94"/>
        <v>48.85</v>
      </c>
      <c r="U140" s="24">
        <f t="shared" si="94"/>
        <v>48.85</v>
      </c>
      <c r="V140" s="24">
        <f t="shared" si="94"/>
        <v>48.85</v>
      </c>
      <c r="W140" s="24">
        <f t="shared" si="90"/>
        <v>586.20000000000016</v>
      </c>
    </row>
    <row r="141" spans="3:23" ht="15" customHeight="1" x14ac:dyDescent="0.2">
      <c r="C141" s="76" t="s">
        <v>206</v>
      </c>
      <c r="K141" s="24">
        <f t="shared" si="92"/>
        <v>241.86</v>
      </c>
      <c r="L141" s="24">
        <f t="shared" si="94"/>
        <v>241.86</v>
      </c>
      <c r="M141" s="24">
        <f t="shared" si="94"/>
        <v>241.86</v>
      </c>
      <c r="N141" s="24">
        <f t="shared" si="94"/>
        <v>241.86</v>
      </c>
      <c r="O141" s="24">
        <f t="shared" si="94"/>
        <v>241.86</v>
      </c>
      <c r="P141" s="24">
        <f t="shared" si="94"/>
        <v>241.86</v>
      </c>
      <c r="Q141" s="24">
        <f t="shared" si="94"/>
        <v>241.86</v>
      </c>
      <c r="R141" s="24">
        <f t="shared" si="94"/>
        <v>241.86</v>
      </c>
      <c r="S141" s="24">
        <f t="shared" si="94"/>
        <v>241.86</v>
      </c>
      <c r="T141" s="24">
        <f t="shared" si="94"/>
        <v>241.86</v>
      </c>
      <c r="U141" s="24">
        <f t="shared" si="94"/>
        <v>241.86</v>
      </c>
      <c r="V141" s="24">
        <f t="shared" si="94"/>
        <v>241.86</v>
      </c>
      <c r="W141" s="24">
        <f t="shared" si="90"/>
        <v>2902.3200000000011</v>
      </c>
    </row>
    <row r="142" spans="3:23" ht="15" customHeight="1" x14ac:dyDescent="0.2">
      <c r="C142" s="17" t="s">
        <v>135</v>
      </c>
      <c r="K142" s="85">
        <f>SUM(K129:K141)</f>
        <v>2500</v>
      </c>
      <c r="L142" s="85">
        <f t="shared" ref="L142:W142" si="95">SUM(L129:L141)</f>
        <v>2500</v>
      </c>
      <c r="M142" s="85">
        <f t="shared" si="95"/>
        <v>2500</v>
      </c>
      <c r="N142" s="85">
        <f t="shared" si="95"/>
        <v>2500</v>
      </c>
      <c r="O142" s="85">
        <f t="shared" si="95"/>
        <v>2500</v>
      </c>
      <c r="P142" s="85">
        <f t="shared" si="95"/>
        <v>2500</v>
      </c>
      <c r="Q142" s="85">
        <f t="shared" si="95"/>
        <v>2500</v>
      </c>
      <c r="R142" s="85">
        <f t="shared" si="95"/>
        <v>2500</v>
      </c>
      <c r="S142" s="85">
        <f t="shared" si="95"/>
        <v>2500</v>
      </c>
      <c r="T142" s="85">
        <f t="shared" si="95"/>
        <v>2500</v>
      </c>
      <c r="U142" s="85">
        <f t="shared" si="95"/>
        <v>2500</v>
      </c>
      <c r="V142" s="85">
        <f t="shared" si="95"/>
        <v>2500</v>
      </c>
      <c r="W142" s="85">
        <f t="shared" si="95"/>
        <v>30000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11A58-0D18-47F9-B132-0D3BAA65550D}">
  <dimension ref="A1:AB189"/>
  <sheetViews>
    <sheetView workbookViewId="0">
      <pane ySplit="1" topLeftCell="A138" activePane="bottomLeft" state="frozen"/>
      <selection pane="bottomLeft" activeCell="U160" sqref="U160"/>
    </sheetView>
  </sheetViews>
  <sheetFormatPr defaultRowHeight="15" x14ac:dyDescent="0.25"/>
  <cols>
    <col min="1" max="5" width="2.7109375" style="118" customWidth="1"/>
    <col min="6" max="6" width="23" style="118" bestFit="1" customWidth="1"/>
    <col min="7" max="7" width="11.7109375" style="118" customWidth="1"/>
    <col min="8" max="8" width="2.7109375" style="118" customWidth="1"/>
    <col min="9" max="20" width="12.7109375" style="118" customWidth="1"/>
    <col min="21" max="21" width="14.28515625" style="118" bestFit="1" customWidth="1"/>
    <col min="22" max="22" width="12.5703125" style="118" bestFit="1" customWidth="1"/>
    <col min="23" max="23" width="9.5703125" style="118" bestFit="1" customWidth="1"/>
    <col min="24" max="25" width="11.5703125" style="118" bestFit="1" customWidth="1"/>
    <col min="26" max="26" width="12.7109375" style="118" bestFit="1" customWidth="1"/>
    <col min="27" max="27" width="10.5703125" style="118" bestFit="1" customWidth="1"/>
    <col min="28" max="16384" width="9.140625" style="118"/>
  </cols>
  <sheetData>
    <row r="1" spans="1:21" x14ac:dyDescent="0.25">
      <c r="I1" s="105" t="s">
        <v>250</v>
      </c>
      <c r="J1" s="105" t="s">
        <v>251</v>
      </c>
      <c r="K1" s="105" t="s">
        <v>252</v>
      </c>
      <c r="L1" s="105" t="s">
        <v>253</v>
      </c>
      <c r="M1" s="105" t="s">
        <v>254</v>
      </c>
      <c r="N1" s="105" t="s">
        <v>255</v>
      </c>
      <c r="O1" s="105" t="s">
        <v>256</v>
      </c>
      <c r="P1" s="105" t="s">
        <v>257</v>
      </c>
      <c r="Q1" s="105" t="s">
        <v>258</v>
      </c>
      <c r="R1" s="105" t="s">
        <v>259</v>
      </c>
      <c r="S1" s="105" t="s">
        <v>260</v>
      </c>
      <c r="T1" s="105" t="s">
        <v>261</v>
      </c>
      <c r="U1" s="105" t="s">
        <v>134</v>
      </c>
    </row>
    <row r="2" spans="1:21" s="106" customFormat="1" x14ac:dyDescent="0.25">
      <c r="A2" s="106" t="s">
        <v>151</v>
      </c>
    </row>
    <row r="3" spans="1:21" s="111" customFormat="1" x14ac:dyDescent="0.25">
      <c r="B3" s="111" t="s">
        <v>165</v>
      </c>
    </row>
    <row r="4" spans="1:21" s="110" customFormat="1" x14ac:dyDescent="0.25">
      <c r="C4" s="110" t="s">
        <v>267</v>
      </c>
    </row>
    <row r="5" spans="1:21" s="110" customFormat="1" x14ac:dyDescent="0.25">
      <c r="D5" s="119" t="s">
        <v>152</v>
      </c>
      <c r="I5" s="112">
        <f>+Customers!AT24</f>
        <v>1500</v>
      </c>
      <c r="J5" s="112">
        <f>+Customers!AU24</f>
        <v>1500</v>
      </c>
      <c r="K5" s="112">
        <f>+Customers!AV24</f>
        <v>1500</v>
      </c>
      <c r="L5" s="112">
        <f>+Customers!AW24</f>
        <v>1500</v>
      </c>
      <c r="M5" s="112">
        <f>+Customers!AX24</f>
        <v>1500</v>
      </c>
      <c r="N5" s="112">
        <f>+Customers!AY24</f>
        <v>1500</v>
      </c>
      <c r="O5" s="112">
        <f>+Customers!AZ24</f>
        <v>1500</v>
      </c>
      <c r="P5" s="112">
        <f>+Customers!BA24</f>
        <v>1500</v>
      </c>
      <c r="Q5" s="112">
        <f>+Customers!BB24</f>
        <v>1500</v>
      </c>
      <c r="R5" s="112">
        <f>+Customers!BC24</f>
        <v>1500</v>
      </c>
      <c r="S5" s="112">
        <f>+Customers!BD24</f>
        <v>1500</v>
      </c>
      <c r="T5" s="112">
        <f>+Customers!BE24</f>
        <v>1500</v>
      </c>
    </row>
    <row r="6" spans="1:21" s="110" customFormat="1" x14ac:dyDescent="0.25">
      <c r="D6" s="119" t="s">
        <v>153</v>
      </c>
      <c r="I6" s="112">
        <f>+Customers!AT25</f>
        <v>109</v>
      </c>
      <c r="J6" s="112">
        <f>+Customers!AU25</f>
        <v>109</v>
      </c>
      <c r="K6" s="112">
        <f>+Customers!AV25</f>
        <v>109</v>
      </c>
      <c r="L6" s="112">
        <f>+Customers!AW25</f>
        <v>109</v>
      </c>
      <c r="M6" s="112">
        <f>+Customers!AX25</f>
        <v>109</v>
      </c>
      <c r="N6" s="112">
        <f>+Customers!AY25</f>
        <v>109</v>
      </c>
      <c r="O6" s="112">
        <f>+Customers!AZ25</f>
        <v>109</v>
      </c>
      <c r="P6" s="112">
        <f>+Customers!BA25</f>
        <v>109</v>
      </c>
      <c r="Q6" s="112">
        <f>+Customers!BB25</f>
        <v>109</v>
      </c>
      <c r="R6" s="112">
        <f>+Customers!BC25</f>
        <v>109</v>
      </c>
      <c r="S6" s="112">
        <f>+Customers!BD25</f>
        <v>109</v>
      </c>
      <c r="T6" s="112">
        <f>+Customers!BE25</f>
        <v>109</v>
      </c>
    </row>
    <row r="7" spans="1:21" s="110" customFormat="1" x14ac:dyDescent="0.25">
      <c r="D7" s="119" t="s">
        <v>154</v>
      </c>
      <c r="I7" s="112">
        <f>+Customers!AT26</f>
        <v>39</v>
      </c>
      <c r="J7" s="112">
        <f>+Customers!AU26</f>
        <v>39</v>
      </c>
      <c r="K7" s="112">
        <f>+Customers!AV26</f>
        <v>39</v>
      </c>
      <c r="L7" s="112">
        <f>+Customers!AW26</f>
        <v>39</v>
      </c>
      <c r="M7" s="112">
        <f>+Customers!AX26</f>
        <v>39</v>
      </c>
      <c r="N7" s="112">
        <f>+Customers!AY26</f>
        <v>39</v>
      </c>
      <c r="O7" s="112">
        <f>+Customers!AZ26</f>
        <v>39</v>
      </c>
      <c r="P7" s="112">
        <f>+Customers!BA26</f>
        <v>39</v>
      </c>
      <c r="Q7" s="112">
        <f>+Customers!BB26</f>
        <v>39</v>
      </c>
      <c r="R7" s="112">
        <f>+Customers!BC26</f>
        <v>39</v>
      </c>
      <c r="S7" s="112">
        <f>+Customers!BD26</f>
        <v>39</v>
      </c>
      <c r="T7" s="112">
        <f>+Customers!BE26</f>
        <v>39</v>
      </c>
    </row>
    <row r="8" spans="1:21" s="110" customFormat="1" x14ac:dyDescent="0.25">
      <c r="D8" s="119" t="s">
        <v>155</v>
      </c>
      <c r="I8" s="112">
        <f>+Customers!AT27</f>
        <v>4</v>
      </c>
      <c r="J8" s="112">
        <f>+Customers!AU27</f>
        <v>4</v>
      </c>
      <c r="K8" s="112">
        <f>+Customers!AV27</f>
        <v>4</v>
      </c>
      <c r="L8" s="112">
        <f>+Customers!AW27</f>
        <v>4</v>
      </c>
      <c r="M8" s="112">
        <f>+Customers!AX27</f>
        <v>4</v>
      </c>
      <c r="N8" s="112">
        <f>+Customers!AY27</f>
        <v>4</v>
      </c>
      <c r="O8" s="112">
        <f>+Customers!AZ27</f>
        <v>4</v>
      </c>
      <c r="P8" s="112">
        <f>+Customers!BA27</f>
        <v>4</v>
      </c>
      <c r="Q8" s="112">
        <f>+Customers!BB27</f>
        <v>4</v>
      </c>
      <c r="R8" s="112">
        <f>+Customers!BC27</f>
        <v>4</v>
      </c>
      <c r="S8" s="112">
        <f>+Customers!BD27</f>
        <v>4</v>
      </c>
      <c r="T8" s="112">
        <f>+Customers!BE27</f>
        <v>4</v>
      </c>
    </row>
    <row r="9" spans="1:21" s="110" customFormat="1" x14ac:dyDescent="0.25">
      <c r="D9" s="119" t="s">
        <v>156</v>
      </c>
      <c r="I9" s="112">
        <f>+Customers!AT28</f>
        <v>3</v>
      </c>
      <c r="J9" s="112">
        <f>+Customers!AU28</f>
        <v>3</v>
      </c>
      <c r="K9" s="112">
        <f>+Customers!AV28</f>
        <v>3</v>
      </c>
      <c r="L9" s="112">
        <f>+Customers!AW28</f>
        <v>3</v>
      </c>
      <c r="M9" s="112">
        <f>+Customers!AX28</f>
        <v>3</v>
      </c>
      <c r="N9" s="112">
        <f>+Customers!AY28</f>
        <v>3</v>
      </c>
      <c r="O9" s="112">
        <f>+Customers!AZ28</f>
        <v>3</v>
      </c>
      <c r="P9" s="112">
        <f>+Customers!BA28</f>
        <v>3</v>
      </c>
      <c r="Q9" s="112">
        <f>+Customers!BB28</f>
        <v>3</v>
      </c>
      <c r="R9" s="112">
        <f>+Customers!BC28</f>
        <v>3</v>
      </c>
      <c r="S9" s="112">
        <f>+Customers!BD28</f>
        <v>3</v>
      </c>
      <c r="T9" s="112">
        <f>+Customers!BE28</f>
        <v>3</v>
      </c>
    </row>
    <row r="10" spans="1:21" s="110" customFormat="1" x14ac:dyDescent="0.25">
      <c r="D10" s="119" t="s">
        <v>157</v>
      </c>
      <c r="I10" s="112">
        <f>+Customers!AT29</f>
        <v>139</v>
      </c>
      <c r="J10" s="112">
        <f>+Customers!AU29</f>
        <v>139</v>
      </c>
      <c r="K10" s="112">
        <f>+Customers!AV29</f>
        <v>139</v>
      </c>
      <c r="L10" s="112">
        <f>+Customers!AW29</f>
        <v>139</v>
      </c>
      <c r="M10" s="112">
        <f>+Customers!AX29</f>
        <v>139</v>
      </c>
      <c r="N10" s="112">
        <f>+Customers!AY29</f>
        <v>139</v>
      </c>
      <c r="O10" s="112">
        <f>+Customers!AZ29</f>
        <v>139</v>
      </c>
      <c r="P10" s="112">
        <f>+Customers!BA29</f>
        <v>139</v>
      </c>
      <c r="Q10" s="112">
        <f>+Customers!BB29</f>
        <v>139</v>
      </c>
      <c r="R10" s="112">
        <f>+Customers!BC29</f>
        <v>139</v>
      </c>
      <c r="S10" s="112">
        <f>+Customers!BD29</f>
        <v>139</v>
      </c>
      <c r="T10" s="112">
        <f>+Customers!BE29</f>
        <v>139</v>
      </c>
    </row>
    <row r="11" spans="1:21" s="110" customFormat="1" x14ac:dyDescent="0.25">
      <c r="D11" s="119" t="s">
        <v>158</v>
      </c>
      <c r="I11" s="112">
        <f>+Customers!AT30</f>
        <v>1</v>
      </c>
      <c r="J11" s="112">
        <f>+Customers!AU30</f>
        <v>1</v>
      </c>
      <c r="K11" s="112">
        <f>+Customers!AV30</f>
        <v>1</v>
      </c>
      <c r="L11" s="112">
        <f>+Customers!AW30</f>
        <v>1</v>
      </c>
      <c r="M11" s="112">
        <f>+Customers!AX30</f>
        <v>1</v>
      </c>
      <c r="N11" s="112">
        <f>+Customers!AY30</f>
        <v>1</v>
      </c>
      <c r="O11" s="112">
        <f>+Customers!AZ30</f>
        <v>1</v>
      </c>
      <c r="P11" s="112">
        <f>+Customers!BA30</f>
        <v>1</v>
      </c>
      <c r="Q11" s="112">
        <f>+Customers!BB30</f>
        <v>1</v>
      </c>
      <c r="R11" s="112">
        <f>+Customers!BC30</f>
        <v>1</v>
      </c>
      <c r="S11" s="112">
        <f>+Customers!BD30</f>
        <v>1</v>
      </c>
      <c r="T11" s="112">
        <f>+Customers!BE30</f>
        <v>1</v>
      </c>
    </row>
    <row r="12" spans="1:21" s="110" customFormat="1" x14ac:dyDescent="0.25">
      <c r="D12" s="119" t="s">
        <v>159</v>
      </c>
      <c r="I12" s="112">
        <f>+Customers!AT31</f>
        <v>3</v>
      </c>
      <c r="J12" s="112">
        <f>+Customers!AU31</f>
        <v>3</v>
      </c>
      <c r="K12" s="112">
        <f>+Customers!AV31</f>
        <v>3</v>
      </c>
      <c r="L12" s="112">
        <f>+Customers!AW31</f>
        <v>3</v>
      </c>
      <c r="M12" s="112">
        <f>+Customers!AX31</f>
        <v>3</v>
      </c>
      <c r="N12" s="112">
        <f>+Customers!AY31</f>
        <v>3</v>
      </c>
      <c r="O12" s="112">
        <f>+Customers!AZ31</f>
        <v>3</v>
      </c>
      <c r="P12" s="112">
        <f>+Customers!BA31</f>
        <v>3</v>
      </c>
      <c r="Q12" s="112">
        <f>+Customers!BB31</f>
        <v>3</v>
      </c>
      <c r="R12" s="112">
        <f>+Customers!BC31</f>
        <v>3</v>
      </c>
      <c r="S12" s="112">
        <f>+Customers!BD31</f>
        <v>3</v>
      </c>
      <c r="T12" s="112">
        <f>+Customers!BE31</f>
        <v>3</v>
      </c>
    </row>
    <row r="13" spans="1:21" s="110" customFormat="1" x14ac:dyDescent="0.25">
      <c r="D13" s="119" t="s">
        <v>160</v>
      </c>
      <c r="I13" s="112">
        <f>+Customers!AT32</f>
        <v>1</v>
      </c>
      <c r="J13" s="112">
        <f>+Customers!AU32</f>
        <v>1</v>
      </c>
      <c r="K13" s="112">
        <f>+Customers!AV32</f>
        <v>1</v>
      </c>
      <c r="L13" s="112">
        <f>+Customers!AW32</f>
        <v>1</v>
      </c>
      <c r="M13" s="112">
        <f>+Customers!AX32</f>
        <v>1</v>
      </c>
      <c r="N13" s="112">
        <f>+Customers!AY32</f>
        <v>1</v>
      </c>
      <c r="O13" s="112">
        <f>+Customers!AZ32</f>
        <v>1</v>
      </c>
      <c r="P13" s="112">
        <f>+Customers!BA32</f>
        <v>1</v>
      </c>
      <c r="Q13" s="112">
        <f>+Customers!BB32</f>
        <v>1</v>
      </c>
      <c r="R13" s="112">
        <f>+Customers!BC32</f>
        <v>1</v>
      </c>
      <c r="S13" s="112">
        <f>+Customers!BD32</f>
        <v>1</v>
      </c>
      <c r="T13" s="112">
        <f>+Customers!BE32</f>
        <v>1</v>
      </c>
    </row>
    <row r="14" spans="1:21" s="110" customFormat="1" x14ac:dyDescent="0.25">
      <c r="D14" s="119" t="s">
        <v>161</v>
      </c>
      <c r="I14" s="112">
        <f>+Customers!AT33</f>
        <v>3</v>
      </c>
      <c r="J14" s="112">
        <f>+Customers!AU33</f>
        <v>3</v>
      </c>
      <c r="K14" s="112">
        <f>+Customers!AV33</f>
        <v>3</v>
      </c>
      <c r="L14" s="112">
        <f>+Customers!AW33</f>
        <v>3</v>
      </c>
      <c r="M14" s="112">
        <f>+Customers!AX33</f>
        <v>3</v>
      </c>
      <c r="N14" s="112">
        <f>+Customers!AY33</f>
        <v>3</v>
      </c>
      <c r="O14" s="112">
        <f>+Customers!AZ33</f>
        <v>3</v>
      </c>
      <c r="P14" s="112">
        <f>+Customers!BA33</f>
        <v>3</v>
      </c>
      <c r="Q14" s="112">
        <f>+Customers!BB33</f>
        <v>3</v>
      </c>
      <c r="R14" s="112">
        <f>+Customers!BC33</f>
        <v>3</v>
      </c>
      <c r="S14" s="112">
        <f>+Customers!BD33</f>
        <v>3</v>
      </c>
      <c r="T14" s="112">
        <f>+Customers!BE33</f>
        <v>3</v>
      </c>
    </row>
    <row r="15" spans="1:21" s="110" customFormat="1" x14ac:dyDescent="0.25">
      <c r="I15" s="113">
        <f>SUM(I5:I14)</f>
        <v>1802</v>
      </c>
      <c r="J15" s="113">
        <f t="shared" ref="J15:T15" si="0">SUM(J5:J14)</f>
        <v>1802</v>
      </c>
      <c r="K15" s="113">
        <f t="shared" si="0"/>
        <v>1802</v>
      </c>
      <c r="L15" s="113">
        <f t="shared" si="0"/>
        <v>1802</v>
      </c>
      <c r="M15" s="113">
        <f t="shared" si="0"/>
        <v>1802</v>
      </c>
      <c r="N15" s="113">
        <f t="shared" si="0"/>
        <v>1802</v>
      </c>
      <c r="O15" s="113">
        <f t="shared" si="0"/>
        <v>1802</v>
      </c>
      <c r="P15" s="113">
        <f t="shared" si="0"/>
        <v>1802</v>
      </c>
      <c r="Q15" s="113">
        <f t="shared" si="0"/>
        <v>1802</v>
      </c>
      <c r="R15" s="113">
        <f t="shared" si="0"/>
        <v>1802</v>
      </c>
      <c r="S15" s="113">
        <f t="shared" si="0"/>
        <v>1802</v>
      </c>
      <c r="T15" s="113">
        <f t="shared" si="0"/>
        <v>1802</v>
      </c>
    </row>
    <row r="16" spans="1:21" s="110" customFormat="1" x14ac:dyDescent="0.25">
      <c r="C16" s="110" t="s">
        <v>280</v>
      </c>
    </row>
    <row r="17" spans="3:21" x14ac:dyDescent="0.25">
      <c r="D17" s="119" t="s">
        <v>262</v>
      </c>
    </row>
    <row r="18" spans="3:21" x14ac:dyDescent="0.25">
      <c r="D18" s="119" t="s">
        <v>263</v>
      </c>
      <c r="I18" s="108"/>
      <c r="J18" s="108"/>
      <c r="K18" s="108"/>
      <c r="L18" s="108"/>
      <c r="M18" s="108"/>
      <c r="N18" s="108"/>
      <c r="O18" s="108"/>
      <c r="P18" s="108"/>
      <c r="Q18" s="108">
        <f>+Customers!R68</f>
        <v>11909.1</v>
      </c>
      <c r="R18" s="108">
        <f>+Customers!S68</f>
        <v>7906.1</v>
      </c>
      <c r="S18" s="108">
        <f>+Customers!T68</f>
        <v>10601</v>
      </c>
      <c r="T18" s="108">
        <f>+Customers!U68</f>
        <v>9853</v>
      </c>
    </row>
    <row r="19" spans="3:21" x14ac:dyDescent="0.25">
      <c r="D19" s="119" t="s">
        <v>264</v>
      </c>
      <c r="I19" s="108">
        <f>+Customers!V68</f>
        <v>8274</v>
      </c>
      <c r="J19" s="108">
        <f>+Customers!W68</f>
        <v>9603</v>
      </c>
      <c r="K19" s="108">
        <f>+Customers!X68</f>
        <v>7954.3</v>
      </c>
      <c r="L19" s="108">
        <f>+Customers!Y68</f>
        <v>9904</v>
      </c>
      <c r="M19" s="108">
        <f>+Customers!Z68</f>
        <v>11565</v>
      </c>
      <c r="N19" s="108">
        <f>+Customers!AA68</f>
        <v>13912.2</v>
      </c>
      <c r="O19" s="108">
        <f>+Customers!AB68</f>
        <v>12655.8</v>
      </c>
      <c r="P19" s="108">
        <f>+Customers!AC68</f>
        <v>11159</v>
      </c>
      <c r="Q19" s="108">
        <f>+Customers!AD68</f>
        <v>11174</v>
      </c>
      <c r="R19" s="108">
        <f>+Customers!AE68</f>
        <v>7776</v>
      </c>
      <c r="S19" s="108">
        <f>+Customers!AF68</f>
        <v>8679</v>
      </c>
      <c r="T19" s="108">
        <f>+Customers!AG68</f>
        <v>10961</v>
      </c>
    </row>
    <row r="20" spans="3:21" x14ac:dyDescent="0.25">
      <c r="D20" s="119" t="s">
        <v>265</v>
      </c>
      <c r="I20" s="108">
        <f>+Customers!AH68</f>
        <v>6920</v>
      </c>
      <c r="J20" s="108">
        <f>+Customers!AI68</f>
        <v>7889</v>
      </c>
      <c r="K20" s="108">
        <f>+Customers!AJ68</f>
        <v>6806</v>
      </c>
      <c r="L20" s="108">
        <f>+Customers!AK68</f>
        <v>8682</v>
      </c>
      <c r="M20" s="108">
        <f>+Customers!AL68</f>
        <v>9482</v>
      </c>
      <c r="N20" s="108">
        <f>+Customers!AM68</f>
        <v>10318</v>
      </c>
      <c r="O20" s="108">
        <f>+Customers!AN68</f>
        <v>11028</v>
      </c>
      <c r="P20" s="108">
        <f>+Customers!AO68</f>
        <v>11715</v>
      </c>
      <c r="Q20" s="108"/>
      <c r="R20" s="108"/>
      <c r="S20" s="108"/>
      <c r="T20" s="108"/>
    </row>
    <row r="21" spans="3:21" x14ac:dyDescent="0.25">
      <c r="E21" s="118" t="s">
        <v>266</v>
      </c>
      <c r="I21" s="109">
        <f>AVERAGE(I17:I20)</f>
        <v>7597</v>
      </c>
      <c r="J21" s="109">
        <f t="shared" ref="J21:T21" si="1">AVERAGE(J17:J20)</f>
        <v>8746</v>
      </c>
      <c r="K21" s="109">
        <f t="shared" si="1"/>
        <v>7380.15</v>
      </c>
      <c r="L21" s="109">
        <f t="shared" si="1"/>
        <v>9293</v>
      </c>
      <c r="M21" s="109">
        <f t="shared" si="1"/>
        <v>10523.5</v>
      </c>
      <c r="N21" s="109">
        <f t="shared" si="1"/>
        <v>12115.1</v>
      </c>
      <c r="O21" s="109">
        <f t="shared" si="1"/>
        <v>11841.9</v>
      </c>
      <c r="P21" s="109">
        <f t="shared" si="1"/>
        <v>11437</v>
      </c>
      <c r="Q21" s="109">
        <f t="shared" si="1"/>
        <v>11541.55</v>
      </c>
      <c r="R21" s="109">
        <f t="shared" si="1"/>
        <v>7841.05</v>
      </c>
      <c r="S21" s="109">
        <f t="shared" si="1"/>
        <v>9640</v>
      </c>
      <c r="T21" s="109">
        <f t="shared" si="1"/>
        <v>10407</v>
      </c>
    </row>
    <row r="23" spans="3:21" x14ac:dyDescent="0.25">
      <c r="C23" s="118" t="s">
        <v>273</v>
      </c>
    </row>
    <row r="24" spans="3:21" x14ac:dyDescent="0.25">
      <c r="D24" s="104" t="s">
        <v>271</v>
      </c>
      <c r="E24" s="104"/>
      <c r="F24" s="104"/>
      <c r="G24" s="116">
        <v>54.78</v>
      </c>
      <c r="H24" s="116"/>
      <c r="I24" s="116">
        <f>+$G$24*(I8+I9)</f>
        <v>383.46000000000004</v>
      </c>
      <c r="J24" s="116">
        <f t="shared" ref="J24:T24" si="2">+$G$24*(J8+J9)</f>
        <v>383.46000000000004</v>
      </c>
      <c r="K24" s="116">
        <f t="shared" si="2"/>
        <v>383.46000000000004</v>
      </c>
      <c r="L24" s="116">
        <f t="shared" si="2"/>
        <v>383.46000000000004</v>
      </c>
      <c r="M24" s="116">
        <f t="shared" si="2"/>
        <v>383.46000000000004</v>
      </c>
      <c r="N24" s="116">
        <f t="shared" si="2"/>
        <v>383.46000000000004</v>
      </c>
      <c r="O24" s="116">
        <f t="shared" si="2"/>
        <v>383.46000000000004</v>
      </c>
      <c r="P24" s="116">
        <f t="shared" si="2"/>
        <v>383.46000000000004</v>
      </c>
      <c r="Q24" s="116">
        <f t="shared" si="2"/>
        <v>383.46000000000004</v>
      </c>
      <c r="R24" s="116">
        <f t="shared" si="2"/>
        <v>383.46000000000004</v>
      </c>
      <c r="S24" s="116">
        <f t="shared" si="2"/>
        <v>383.46000000000004</v>
      </c>
      <c r="T24" s="116">
        <f t="shared" si="2"/>
        <v>383.46000000000004</v>
      </c>
      <c r="U24" s="116">
        <f>SUM(I24:T24)</f>
        <v>4601.5200000000004</v>
      </c>
    </row>
    <row r="25" spans="3:21" x14ac:dyDescent="0.25">
      <c r="D25" s="118" t="s">
        <v>278</v>
      </c>
    </row>
    <row r="26" spans="3:21" x14ac:dyDescent="0.25">
      <c r="E26" s="118" t="s">
        <v>270</v>
      </c>
    </row>
    <row r="27" spans="3:21" x14ac:dyDescent="0.25">
      <c r="F27" s="118" t="s">
        <v>274</v>
      </c>
      <c r="G27" s="114">
        <v>35</v>
      </c>
      <c r="H27" s="114"/>
      <c r="I27" s="114">
        <f>+$G$27*(I5+I6+I7)</f>
        <v>57680</v>
      </c>
      <c r="J27" s="114">
        <f t="shared" ref="J27:T27" si="3">+$G$27*(J5+J6+J7)</f>
        <v>57680</v>
      </c>
      <c r="K27" s="114">
        <f t="shared" si="3"/>
        <v>57680</v>
      </c>
      <c r="L27" s="114">
        <f t="shared" si="3"/>
        <v>57680</v>
      </c>
      <c r="M27" s="114">
        <f t="shared" si="3"/>
        <v>57680</v>
      </c>
      <c r="N27" s="114">
        <f t="shared" si="3"/>
        <v>57680</v>
      </c>
      <c r="O27" s="114">
        <f t="shared" si="3"/>
        <v>57680</v>
      </c>
      <c r="P27" s="114">
        <f t="shared" si="3"/>
        <v>57680</v>
      </c>
      <c r="Q27" s="114">
        <f t="shared" si="3"/>
        <v>57680</v>
      </c>
      <c r="R27" s="114">
        <f t="shared" si="3"/>
        <v>57680</v>
      </c>
      <c r="S27" s="114">
        <f t="shared" si="3"/>
        <v>57680</v>
      </c>
      <c r="T27" s="114">
        <f t="shared" si="3"/>
        <v>57680</v>
      </c>
      <c r="U27" s="114">
        <f>SUM(I27:T27)</f>
        <v>692160</v>
      </c>
    </row>
    <row r="28" spans="3:21" x14ac:dyDescent="0.25">
      <c r="F28" s="118" t="s">
        <v>177</v>
      </c>
      <c r="G28" s="114">
        <v>70</v>
      </c>
      <c r="H28" s="114"/>
      <c r="I28" s="120">
        <f>+$G$28*(I10+I11)</f>
        <v>9800</v>
      </c>
      <c r="J28" s="120">
        <f t="shared" ref="J28:T28" si="4">+$G$28*(J10+J11)</f>
        <v>9800</v>
      </c>
      <c r="K28" s="120">
        <f t="shared" si="4"/>
        <v>9800</v>
      </c>
      <c r="L28" s="120">
        <f t="shared" si="4"/>
        <v>9800</v>
      </c>
      <c r="M28" s="120">
        <f t="shared" si="4"/>
        <v>9800</v>
      </c>
      <c r="N28" s="120">
        <f t="shared" si="4"/>
        <v>9800</v>
      </c>
      <c r="O28" s="120">
        <f t="shared" si="4"/>
        <v>9800</v>
      </c>
      <c r="P28" s="120">
        <f t="shared" si="4"/>
        <v>9800</v>
      </c>
      <c r="Q28" s="120">
        <f t="shared" si="4"/>
        <v>9800</v>
      </c>
      <c r="R28" s="120">
        <f t="shared" si="4"/>
        <v>9800</v>
      </c>
      <c r="S28" s="120">
        <f t="shared" si="4"/>
        <v>9800</v>
      </c>
      <c r="T28" s="120">
        <f t="shared" si="4"/>
        <v>9800</v>
      </c>
      <c r="U28" s="114">
        <f t="shared" ref="U28:U32" si="5">SUM(I28:T28)</f>
        <v>117600</v>
      </c>
    </row>
    <row r="29" spans="3:21" x14ac:dyDescent="0.25">
      <c r="F29" s="118" t="s">
        <v>178</v>
      </c>
      <c r="G29" s="114">
        <v>175</v>
      </c>
      <c r="H29" s="114"/>
      <c r="I29" s="120">
        <f>+$G$29*(I12+I13)</f>
        <v>700</v>
      </c>
      <c r="J29" s="120">
        <f t="shared" ref="J29:T29" si="6">+$G$29*(J12+J13)</f>
        <v>700</v>
      </c>
      <c r="K29" s="120">
        <f t="shared" si="6"/>
        <v>700</v>
      </c>
      <c r="L29" s="120">
        <f t="shared" si="6"/>
        <v>700</v>
      </c>
      <c r="M29" s="120">
        <f t="shared" si="6"/>
        <v>700</v>
      </c>
      <c r="N29" s="120">
        <f t="shared" si="6"/>
        <v>700</v>
      </c>
      <c r="O29" s="120">
        <f t="shared" si="6"/>
        <v>700</v>
      </c>
      <c r="P29" s="120">
        <f t="shared" si="6"/>
        <v>700</v>
      </c>
      <c r="Q29" s="120">
        <f t="shared" si="6"/>
        <v>700</v>
      </c>
      <c r="R29" s="120">
        <f t="shared" si="6"/>
        <v>700</v>
      </c>
      <c r="S29" s="120">
        <f t="shared" si="6"/>
        <v>700</v>
      </c>
      <c r="T29" s="120">
        <f t="shared" si="6"/>
        <v>700</v>
      </c>
      <c r="U29" s="114">
        <f t="shared" si="5"/>
        <v>8400</v>
      </c>
    </row>
    <row r="30" spans="3:21" x14ac:dyDescent="0.25">
      <c r="F30" s="118" t="s">
        <v>180</v>
      </c>
      <c r="G30" s="114">
        <v>280</v>
      </c>
      <c r="H30" s="114"/>
      <c r="I30" s="120">
        <f>+$G$30*I14</f>
        <v>840</v>
      </c>
      <c r="J30" s="120">
        <f t="shared" ref="J30:T30" si="7">+$G$30*J14</f>
        <v>840</v>
      </c>
      <c r="K30" s="120">
        <f t="shared" si="7"/>
        <v>840</v>
      </c>
      <c r="L30" s="120">
        <f t="shared" si="7"/>
        <v>840</v>
      </c>
      <c r="M30" s="120">
        <f t="shared" si="7"/>
        <v>840</v>
      </c>
      <c r="N30" s="120">
        <f t="shared" si="7"/>
        <v>840</v>
      </c>
      <c r="O30" s="120">
        <f t="shared" si="7"/>
        <v>840</v>
      </c>
      <c r="P30" s="120">
        <f t="shared" si="7"/>
        <v>840</v>
      </c>
      <c r="Q30" s="120">
        <f t="shared" si="7"/>
        <v>840</v>
      </c>
      <c r="R30" s="120">
        <f t="shared" si="7"/>
        <v>840</v>
      </c>
      <c r="S30" s="120">
        <f t="shared" si="7"/>
        <v>840</v>
      </c>
      <c r="T30" s="120">
        <f t="shared" si="7"/>
        <v>840</v>
      </c>
      <c r="U30" s="114">
        <f t="shared" si="5"/>
        <v>10080</v>
      </c>
    </row>
    <row r="31" spans="3:21" x14ac:dyDescent="0.25">
      <c r="F31" s="118" t="s">
        <v>275</v>
      </c>
      <c r="G31" s="114">
        <v>525</v>
      </c>
      <c r="H31" s="114"/>
      <c r="U31" s="114">
        <f t="shared" si="5"/>
        <v>0</v>
      </c>
    </row>
    <row r="32" spans="3:21" x14ac:dyDescent="0.25">
      <c r="F32" s="118" t="s">
        <v>276</v>
      </c>
      <c r="G32" s="114">
        <v>1100</v>
      </c>
      <c r="H32" s="114"/>
      <c r="U32" s="114">
        <f t="shared" si="5"/>
        <v>0</v>
      </c>
    </row>
    <row r="33" spans="2:21" x14ac:dyDescent="0.25">
      <c r="F33" s="119" t="s">
        <v>277</v>
      </c>
      <c r="I33" s="115">
        <f>SUM(I27:I32)</f>
        <v>69020</v>
      </c>
      <c r="J33" s="115">
        <f t="shared" ref="J33:U33" si="8">SUM(J27:J32)</f>
        <v>69020</v>
      </c>
      <c r="K33" s="115">
        <f t="shared" si="8"/>
        <v>69020</v>
      </c>
      <c r="L33" s="115">
        <f t="shared" si="8"/>
        <v>69020</v>
      </c>
      <c r="M33" s="115">
        <f t="shared" si="8"/>
        <v>69020</v>
      </c>
      <c r="N33" s="115">
        <f t="shared" si="8"/>
        <v>69020</v>
      </c>
      <c r="O33" s="115">
        <f t="shared" si="8"/>
        <v>69020</v>
      </c>
      <c r="P33" s="115">
        <f t="shared" si="8"/>
        <v>69020</v>
      </c>
      <c r="Q33" s="115">
        <f t="shared" si="8"/>
        <v>69020</v>
      </c>
      <c r="R33" s="115">
        <f t="shared" si="8"/>
        <v>69020</v>
      </c>
      <c r="S33" s="115">
        <f t="shared" si="8"/>
        <v>69020</v>
      </c>
      <c r="T33" s="115">
        <f t="shared" si="8"/>
        <v>69020</v>
      </c>
      <c r="U33" s="115">
        <f t="shared" si="8"/>
        <v>828240</v>
      </c>
    </row>
    <row r="34" spans="2:21" x14ac:dyDescent="0.25">
      <c r="E34" s="118" t="s">
        <v>272</v>
      </c>
      <c r="G34" s="114">
        <v>3</v>
      </c>
      <c r="I34" s="114">
        <f>+$G$34*I21</f>
        <v>22791</v>
      </c>
      <c r="J34" s="114">
        <f t="shared" ref="J34:T34" si="9">+$G$34*J21</f>
        <v>26238</v>
      </c>
      <c r="K34" s="114">
        <f t="shared" si="9"/>
        <v>22140.449999999997</v>
      </c>
      <c r="L34" s="114">
        <f t="shared" si="9"/>
        <v>27879</v>
      </c>
      <c r="M34" s="114">
        <f t="shared" si="9"/>
        <v>31570.5</v>
      </c>
      <c r="N34" s="114">
        <f t="shared" si="9"/>
        <v>36345.300000000003</v>
      </c>
      <c r="O34" s="114">
        <f t="shared" si="9"/>
        <v>35525.699999999997</v>
      </c>
      <c r="P34" s="114">
        <f t="shared" si="9"/>
        <v>34311</v>
      </c>
      <c r="Q34" s="114">
        <f t="shared" si="9"/>
        <v>34624.649999999994</v>
      </c>
      <c r="R34" s="114">
        <f t="shared" si="9"/>
        <v>23523.15</v>
      </c>
      <c r="S34" s="114">
        <f t="shared" si="9"/>
        <v>28920</v>
      </c>
      <c r="T34" s="114">
        <f t="shared" si="9"/>
        <v>31221</v>
      </c>
      <c r="U34" s="121">
        <f>SUM(I34:T34)</f>
        <v>355089.75</v>
      </c>
    </row>
    <row r="35" spans="2:21" x14ac:dyDescent="0.25">
      <c r="D35" s="104" t="s">
        <v>279</v>
      </c>
      <c r="I35" s="117">
        <f>+I33+I34</f>
        <v>91811</v>
      </c>
      <c r="J35" s="117">
        <f t="shared" ref="J35:U35" si="10">+J33+J34</f>
        <v>95258</v>
      </c>
      <c r="K35" s="117">
        <f t="shared" si="10"/>
        <v>91160.45</v>
      </c>
      <c r="L35" s="117">
        <f t="shared" si="10"/>
        <v>96899</v>
      </c>
      <c r="M35" s="117">
        <f t="shared" si="10"/>
        <v>100590.5</v>
      </c>
      <c r="N35" s="117">
        <f t="shared" si="10"/>
        <v>105365.3</v>
      </c>
      <c r="O35" s="117">
        <f t="shared" si="10"/>
        <v>104545.7</v>
      </c>
      <c r="P35" s="117">
        <f t="shared" si="10"/>
        <v>103331</v>
      </c>
      <c r="Q35" s="117">
        <f t="shared" si="10"/>
        <v>103644.65</v>
      </c>
      <c r="R35" s="117">
        <f t="shared" si="10"/>
        <v>92543.15</v>
      </c>
      <c r="S35" s="117">
        <f t="shared" si="10"/>
        <v>97940</v>
      </c>
      <c r="T35" s="117">
        <f t="shared" si="10"/>
        <v>100241</v>
      </c>
      <c r="U35" s="117">
        <f t="shared" si="10"/>
        <v>1183329.75</v>
      </c>
    </row>
    <row r="37" spans="2:21" x14ac:dyDescent="0.25">
      <c r="B37" s="104" t="s">
        <v>171</v>
      </c>
    </row>
    <row r="38" spans="2:21" x14ac:dyDescent="0.25">
      <c r="C38" s="110" t="s">
        <v>267</v>
      </c>
      <c r="I38" s="118">
        <f>+Customers!AT40</f>
        <v>163</v>
      </c>
      <c r="J38" s="118">
        <f>+Customers!AU40</f>
        <v>163</v>
      </c>
      <c r="K38" s="118">
        <f>+Customers!AV40</f>
        <v>163</v>
      </c>
      <c r="L38" s="118">
        <f>+Customers!AW40</f>
        <v>163</v>
      </c>
      <c r="M38" s="118">
        <f>+Customers!AX40</f>
        <v>163</v>
      </c>
      <c r="N38" s="118">
        <f>+Customers!AY40</f>
        <v>163</v>
      </c>
      <c r="O38" s="118">
        <f>+Customers!AZ40</f>
        <v>163</v>
      </c>
      <c r="P38" s="118">
        <f>+Customers!BA40</f>
        <v>163</v>
      </c>
      <c r="Q38" s="118">
        <f>+Customers!BB40</f>
        <v>163</v>
      </c>
      <c r="R38" s="118">
        <f>+Customers!BC40</f>
        <v>163</v>
      </c>
      <c r="S38" s="118">
        <f>+Customers!BD40</f>
        <v>163</v>
      </c>
      <c r="T38" s="118">
        <f>+Customers!BE40</f>
        <v>163</v>
      </c>
    </row>
    <row r="40" spans="2:21" x14ac:dyDescent="0.25">
      <c r="C40" s="110" t="s">
        <v>281</v>
      </c>
    </row>
    <row r="41" spans="2:21" x14ac:dyDescent="0.25">
      <c r="D41" s="119" t="s">
        <v>262</v>
      </c>
    </row>
    <row r="42" spans="2:21" x14ac:dyDescent="0.25">
      <c r="D42" s="119" t="s">
        <v>263</v>
      </c>
      <c r="Q42" s="114">
        <v>38.94497041420118</v>
      </c>
      <c r="R42" s="114">
        <v>36.518452380952382</v>
      </c>
      <c r="S42" s="114">
        <v>38.089940828402369</v>
      </c>
      <c r="T42" s="114">
        <v>38.177647058823531</v>
      </c>
    </row>
    <row r="43" spans="2:21" x14ac:dyDescent="0.25">
      <c r="D43" s="119" t="s">
        <v>264</v>
      </c>
      <c r="I43" s="114">
        <v>38.591715976331358</v>
      </c>
      <c r="J43" s="114">
        <v>39.008284023668637</v>
      </c>
      <c r="K43" s="114">
        <v>38.263473053892213</v>
      </c>
      <c r="L43" s="114">
        <v>41.587005988023954</v>
      </c>
      <c r="M43" s="114">
        <v>41.806586826347306</v>
      </c>
      <c r="N43" s="114">
        <v>41.984940476190481</v>
      </c>
      <c r="O43" s="114">
        <v>41.151818181818186</v>
      </c>
      <c r="P43" s="114">
        <v>39.440060240963859</v>
      </c>
      <c r="Q43" s="114">
        <v>41.48860606060606</v>
      </c>
      <c r="R43" s="114">
        <v>41.266848484848481</v>
      </c>
      <c r="S43" s="114">
        <v>41.969636363636361</v>
      </c>
      <c r="T43" s="114">
        <v>40.17737804878049</v>
      </c>
    </row>
    <row r="44" spans="2:21" x14ac:dyDescent="0.25">
      <c r="D44" s="119" t="s">
        <v>265</v>
      </c>
      <c r="I44" s="114">
        <v>40.244451219512193</v>
      </c>
      <c r="J44" s="114">
        <v>39.031036585365854</v>
      </c>
      <c r="K44" s="114">
        <v>40.339939024390247</v>
      </c>
      <c r="L44" s="114">
        <v>40.04182926829268</v>
      </c>
      <c r="M44" s="114">
        <v>40.498170731707319</v>
      </c>
      <c r="N44" s="114">
        <v>39.953048780487805</v>
      </c>
      <c r="O44" s="114">
        <v>39.461585365853658</v>
      </c>
      <c r="P44" s="114">
        <v>40.631288343558282</v>
      </c>
    </row>
    <row r="45" spans="2:21" x14ac:dyDescent="0.25">
      <c r="E45" s="118" t="s">
        <v>266</v>
      </c>
      <c r="I45" s="115">
        <f>AVERAGE(I41:I44)</f>
        <v>39.418083597921779</v>
      </c>
      <c r="J45" s="115">
        <f t="shared" ref="J45" si="11">AVERAGE(J41:J44)</f>
        <v>39.019660304517245</v>
      </c>
      <c r="K45" s="115">
        <f t="shared" ref="K45" si="12">AVERAGE(K41:K44)</f>
        <v>39.30170603914123</v>
      </c>
      <c r="L45" s="115">
        <f t="shared" ref="L45" si="13">AVERAGE(L41:L44)</f>
        <v>40.814417628158317</v>
      </c>
      <c r="M45" s="115">
        <f t="shared" ref="M45" si="14">AVERAGE(M41:M44)</f>
        <v>41.152378779027316</v>
      </c>
      <c r="N45" s="115">
        <f t="shared" ref="N45" si="15">AVERAGE(N41:N44)</f>
        <v>40.968994628339146</v>
      </c>
      <c r="O45" s="115">
        <f t="shared" ref="O45" si="16">AVERAGE(O41:O44)</f>
        <v>40.306701773835925</v>
      </c>
      <c r="P45" s="115">
        <f t="shared" ref="P45" si="17">AVERAGE(P41:P44)</f>
        <v>40.035674292261071</v>
      </c>
      <c r="Q45" s="115">
        <f t="shared" ref="Q45" si="18">AVERAGE(Q41:Q44)</f>
        <v>40.21678823740362</v>
      </c>
      <c r="R45" s="115">
        <f t="shared" ref="R45" si="19">AVERAGE(R41:R44)</f>
        <v>38.892650432900432</v>
      </c>
      <c r="S45" s="115">
        <f t="shared" ref="S45" si="20">AVERAGE(S41:S44)</f>
        <v>40.029788596019365</v>
      </c>
      <c r="T45" s="115">
        <f t="shared" ref="T45" si="21">AVERAGE(T41:T44)</f>
        <v>39.177512553802011</v>
      </c>
    </row>
    <row r="47" spans="2:21" x14ac:dyDescent="0.25">
      <c r="C47" s="104" t="s">
        <v>282</v>
      </c>
      <c r="D47" s="104"/>
      <c r="E47" s="104"/>
      <c r="F47" s="104"/>
      <c r="G47" s="104"/>
      <c r="H47" s="104"/>
      <c r="I47" s="117">
        <f>ROUND(I38*I45,2)</f>
        <v>6425.15</v>
      </c>
      <c r="J47" s="117">
        <f t="shared" ref="J47:T47" si="22">ROUND(J38*J45,2)</f>
        <v>6360.2</v>
      </c>
      <c r="K47" s="117">
        <f t="shared" si="22"/>
        <v>6406.18</v>
      </c>
      <c r="L47" s="117">
        <f t="shared" si="22"/>
        <v>6652.75</v>
      </c>
      <c r="M47" s="117">
        <f t="shared" si="22"/>
        <v>6707.84</v>
      </c>
      <c r="N47" s="117">
        <f t="shared" si="22"/>
        <v>6677.95</v>
      </c>
      <c r="O47" s="117">
        <f t="shared" si="22"/>
        <v>6569.99</v>
      </c>
      <c r="P47" s="117">
        <f t="shared" si="22"/>
        <v>6525.81</v>
      </c>
      <c r="Q47" s="117">
        <f t="shared" si="22"/>
        <v>6555.34</v>
      </c>
      <c r="R47" s="117">
        <f t="shared" si="22"/>
        <v>6339.5</v>
      </c>
      <c r="S47" s="117">
        <f t="shared" si="22"/>
        <v>6524.86</v>
      </c>
      <c r="T47" s="117">
        <f t="shared" si="22"/>
        <v>6385.93</v>
      </c>
      <c r="U47" s="117">
        <f>SUM(I47:T47)</f>
        <v>78131.5</v>
      </c>
    </row>
    <row r="61" spans="1:20" s="106" customFormat="1" x14ac:dyDescent="0.25">
      <c r="A61" s="106" t="s">
        <v>193</v>
      </c>
    </row>
    <row r="62" spans="1:20" s="111" customFormat="1" x14ac:dyDescent="0.25">
      <c r="B62" s="111" t="s">
        <v>165</v>
      </c>
    </row>
    <row r="63" spans="1:20" s="110" customFormat="1" x14ac:dyDescent="0.25">
      <c r="C63" s="110" t="s">
        <v>267</v>
      </c>
    </row>
    <row r="64" spans="1:20" s="110" customFormat="1" x14ac:dyDescent="0.25">
      <c r="D64" s="118" t="s">
        <v>194</v>
      </c>
      <c r="I64" s="112">
        <f>+Customers!AT156</f>
        <v>451</v>
      </c>
      <c r="J64" s="112">
        <f>+Customers!AU156</f>
        <v>451</v>
      </c>
      <c r="K64" s="112">
        <f>+Customers!AV156</f>
        <v>451</v>
      </c>
      <c r="L64" s="112">
        <f>+Customers!AW156</f>
        <v>451</v>
      </c>
      <c r="M64" s="112">
        <f>+Customers!AX156</f>
        <v>451</v>
      </c>
      <c r="N64" s="112">
        <f>+Customers!AY156</f>
        <v>451</v>
      </c>
      <c r="O64" s="112">
        <f>+Customers!AZ156</f>
        <v>451</v>
      </c>
      <c r="P64" s="112">
        <f>+Customers!BA156</f>
        <v>451</v>
      </c>
      <c r="Q64" s="112">
        <f>+Customers!BB156</f>
        <v>451</v>
      </c>
      <c r="R64" s="112">
        <f>+Customers!BC156</f>
        <v>451</v>
      </c>
      <c r="S64" s="112">
        <f>+Customers!BD156</f>
        <v>451</v>
      </c>
      <c r="T64" s="112">
        <f>+Customers!BE156</f>
        <v>451</v>
      </c>
    </row>
    <row r="65" spans="3:20" s="110" customFormat="1" x14ac:dyDescent="0.25">
      <c r="D65" s="118" t="s">
        <v>195</v>
      </c>
      <c r="I65" s="112">
        <f>+Customers!AT157</f>
        <v>1</v>
      </c>
      <c r="J65" s="112">
        <f>+Customers!AU157</f>
        <v>1</v>
      </c>
      <c r="K65" s="112">
        <f>+Customers!AV157</f>
        <v>1</v>
      </c>
      <c r="L65" s="112">
        <f>+Customers!AW157</f>
        <v>1</v>
      </c>
      <c r="M65" s="112">
        <f>+Customers!AX157</f>
        <v>1</v>
      </c>
      <c r="N65" s="112">
        <f>+Customers!AY157</f>
        <v>1</v>
      </c>
      <c r="O65" s="112">
        <f>+Customers!AZ157</f>
        <v>1</v>
      </c>
      <c r="P65" s="112">
        <f>+Customers!BA157</f>
        <v>1</v>
      </c>
      <c r="Q65" s="112">
        <f>+Customers!BB157</f>
        <v>1</v>
      </c>
      <c r="R65" s="112">
        <f>+Customers!BC157</f>
        <v>1</v>
      </c>
      <c r="S65" s="112">
        <f>+Customers!BD157</f>
        <v>1</v>
      </c>
      <c r="T65" s="112">
        <f>+Customers!BE157</f>
        <v>1</v>
      </c>
    </row>
    <row r="66" spans="3:20" s="110" customFormat="1" x14ac:dyDescent="0.25">
      <c r="D66" s="118" t="s">
        <v>196</v>
      </c>
      <c r="I66" s="112">
        <f>+Customers!AT158</f>
        <v>1</v>
      </c>
      <c r="J66" s="112">
        <f>+Customers!AU158</f>
        <v>1</v>
      </c>
      <c r="K66" s="112">
        <f>+Customers!AV158</f>
        <v>1</v>
      </c>
      <c r="L66" s="112">
        <f>+Customers!AW158</f>
        <v>1</v>
      </c>
      <c r="M66" s="112">
        <f>+Customers!AX158</f>
        <v>1</v>
      </c>
      <c r="N66" s="112">
        <f>+Customers!AY158</f>
        <v>1</v>
      </c>
      <c r="O66" s="112">
        <f>+Customers!AZ158</f>
        <v>1</v>
      </c>
      <c r="P66" s="112">
        <f>+Customers!BA158</f>
        <v>1</v>
      </c>
      <c r="Q66" s="112">
        <f>+Customers!BB158</f>
        <v>1</v>
      </c>
      <c r="R66" s="112">
        <f>+Customers!BC158</f>
        <v>1</v>
      </c>
      <c r="S66" s="112">
        <f>+Customers!BD158</f>
        <v>1</v>
      </c>
      <c r="T66" s="112">
        <f>+Customers!BE158</f>
        <v>1</v>
      </c>
    </row>
    <row r="67" spans="3:20" s="110" customFormat="1" x14ac:dyDescent="0.25">
      <c r="D67" s="118" t="s">
        <v>197</v>
      </c>
      <c r="I67" s="112">
        <f>+Customers!AT159</f>
        <v>49</v>
      </c>
      <c r="J67" s="112">
        <f>+Customers!AU159</f>
        <v>49</v>
      </c>
      <c r="K67" s="112">
        <f>+Customers!AV159</f>
        <v>49</v>
      </c>
      <c r="L67" s="112">
        <f>+Customers!AW159</f>
        <v>49</v>
      </c>
      <c r="M67" s="112">
        <f>+Customers!AX159</f>
        <v>49</v>
      </c>
      <c r="N67" s="112">
        <f>+Customers!AY159</f>
        <v>49</v>
      </c>
      <c r="O67" s="112">
        <f>+Customers!AZ159</f>
        <v>49</v>
      </c>
      <c r="P67" s="112">
        <f>+Customers!BA159</f>
        <v>49</v>
      </c>
      <c r="Q67" s="112">
        <f>+Customers!BB159</f>
        <v>49</v>
      </c>
      <c r="R67" s="112">
        <f>+Customers!BC159</f>
        <v>49</v>
      </c>
      <c r="S67" s="112">
        <f>+Customers!BD159</f>
        <v>49</v>
      </c>
      <c r="T67" s="112">
        <f>+Customers!BE159</f>
        <v>49</v>
      </c>
    </row>
    <row r="68" spans="3:20" s="110" customFormat="1" x14ac:dyDescent="0.25">
      <c r="D68" s="118" t="s">
        <v>198</v>
      </c>
      <c r="I68" s="112">
        <f>+Customers!AT160</f>
        <v>1</v>
      </c>
      <c r="J68" s="112">
        <f>+Customers!AU160</f>
        <v>1</v>
      </c>
      <c r="K68" s="112">
        <f>+Customers!AV160</f>
        <v>1</v>
      </c>
      <c r="L68" s="112">
        <f>+Customers!AW160</f>
        <v>1</v>
      </c>
      <c r="M68" s="112">
        <f>+Customers!AX160</f>
        <v>1</v>
      </c>
      <c r="N68" s="112">
        <f>+Customers!AY160</f>
        <v>1</v>
      </c>
      <c r="O68" s="112">
        <f>+Customers!AZ160</f>
        <v>1</v>
      </c>
      <c r="P68" s="112">
        <f>+Customers!BA160</f>
        <v>1</v>
      </c>
      <c r="Q68" s="112">
        <f>+Customers!BB160</f>
        <v>1</v>
      </c>
      <c r="R68" s="112">
        <f>+Customers!BC160</f>
        <v>1</v>
      </c>
      <c r="S68" s="112">
        <f>+Customers!BD160</f>
        <v>1</v>
      </c>
      <c r="T68" s="112">
        <f>+Customers!BE160</f>
        <v>1</v>
      </c>
    </row>
    <row r="69" spans="3:20" s="110" customFormat="1" x14ac:dyDescent="0.25">
      <c r="D69" s="118" t="s">
        <v>199</v>
      </c>
      <c r="I69" s="112">
        <f>+Customers!AT161</f>
        <v>87</v>
      </c>
      <c r="J69" s="112">
        <f>+Customers!AU161</f>
        <v>87</v>
      </c>
      <c r="K69" s="112">
        <f>+Customers!AV161</f>
        <v>87</v>
      </c>
      <c r="L69" s="112">
        <f>+Customers!AW161</f>
        <v>87</v>
      </c>
      <c r="M69" s="112">
        <f>+Customers!AX161</f>
        <v>87</v>
      </c>
      <c r="N69" s="112">
        <f>+Customers!AY161</f>
        <v>87</v>
      </c>
      <c r="O69" s="112">
        <f>+Customers!AZ161</f>
        <v>87</v>
      </c>
      <c r="P69" s="112">
        <f>+Customers!BA161</f>
        <v>87</v>
      </c>
      <c r="Q69" s="112">
        <f>+Customers!BB161</f>
        <v>87</v>
      </c>
      <c r="R69" s="112">
        <f>+Customers!BC161</f>
        <v>87</v>
      </c>
      <c r="S69" s="112">
        <f>+Customers!BD161</f>
        <v>87</v>
      </c>
      <c r="T69" s="112">
        <f>+Customers!BE161</f>
        <v>87</v>
      </c>
    </row>
    <row r="70" spans="3:20" s="110" customFormat="1" x14ac:dyDescent="0.25">
      <c r="I70" s="113">
        <f t="shared" ref="I70:T70" si="23">SUM(I64:I69)</f>
        <v>590</v>
      </c>
      <c r="J70" s="113">
        <f t="shared" si="23"/>
        <v>590</v>
      </c>
      <c r="K70" s="113">
        <f t="shared" si="23"/>
        <v>590</v>
      </c>
      <c r="L70" s="113">
        <f t="shared" si="23"/>
        <v>590</v>
      </c>
      <c r="M70" s="113">
        <f t="shared" si="23"/>
        <v>590</v>
      </c>
      <c r="N70" s="113">
        <f t="shared" si="23"/>
        <v>590</v>
      </c>
      <c r="O70" s="113">
        <f t="shared" si="23"/>
        <v>590</v>
      </c>
      <c r="P70" s="113">
        <f t="shared" si="23"/>
        <v>590</v>
      </c>
      <c r="Q70" s="113">
        <f t="shared" si="23"/>
        <v>590</v>
      </c>
      <c r="R70" s="113">
        <f t="shared" si="23"/>
        <v>590</v>
      </c>
      <c r="S70" s="113">
        <f t="shared" si="23"/>
        <v>590</v>
      </c>
      <c r="T70" s="113">
        <f t="shared" si="23"/>
        <v>590</v>
      </c>
    </row>
    <row r="71" spans="3:20" s="110" customFormat="1" x14ac:dyDescent="0.25">
      <c r="C71" s="110" t="s">
        <v>280</v>
      </c>
    </row>
    <row r="72" spans="3:20" s="110" customFormat="1" x14ac:dyDescent="0.25">
      <c r="D72" s="124" t="s">
        <v>263</v>
      </c>
    </row>
    <row r="73" spans="3:20" s="110" customFormat="1" x14ac:dyDescent="0.25">
      <c r="E73" s="118" t="s">
        <v>194</v>
      </c>
      <c r="I73" s="129"/>
      <c r="J73" s="129">
        <f>2153.62-54</f>
        <v>2099.62</v>
      </c>
      <c r="K73" s="129">
        <f>2160.49-K74-K75</f>
        <v>2103.4899999999998</v>
      </c>
      <c r="L73" s="129">
        <f>2285.37-L74-L75</f>
        <v>2220.37</v>
      </c>
      <c r="M73" s="129">
        <f>2598.8-M74-M75</f>
        <v>2525.8000000000002</v>
      </c>
      <c r="N73" s="129">
        <f>2907.9-N74-N75</f>
        <v>2849.9</v>
      </c>
      <c r="O73" s="129">
        <f>2475.71-O74-O75</f>
        <v>2444.71</v>
      </c>
      <c r="P73" s="129">
        <f>2753.42-P74-P75</f>
        <v>2724.42</v>
      </c>
      <c r="Q73" s="129">
        <f>2652.75-Q74-Q75</f>
        <v>2616.75</v>
      </c>
      <c r="R73" s="129">
        <f>2627.09-43</f>
        <v>2584.09</v>
      </c>
      <c r="S73" s="129">
        <f>2639.15-S74-S75</f>
        <v>2590.15</v>
      </c>
      <c r="T73" s="129">
        <f>2556.65-T74-T75</f>
        <v>2509.65</v>
      </c>
    </row>
    <row r="74" spans="3:20" s="110" customFormat="1" x14ac:dyDescent="0.25">
      <c r="E74" s="118" t="s">
        <v>195</v>
      </c>
      <c r="I74" s="129"/>
      <c r="J74" s="129">
        <v>0</v>
      </c>
      <c r="K74" s="129">
        <v>0</v>
      </c>
      <c r="L74" s="129">
        <v>0</v>
      </c>
      <c r="M74" s="129">
        <v>0</v>
      </c>
      <c r="N74" s="129">
        <v>0</v>
      </c>
      <c r="O74" s="129">
        <v>0</v>
      </c>
      <c r="P74" s="129">
        <v>0</v>
      </c>
      <c r="Q74" s="129">
        <v>0</v>
      </c>
      <c r="R74" s="129">
        <v>0</v>
      </c>
      <c r="S74" s="129">
        <v>0</v>
      </c>
      <c r="T74" s="129">
        <v>0</v>
      </c>
    </row>
    <row r="75" spans="3:20" s="110" customFormat="1" x14ac:dyDescent="0.25">
      <c r="E75" s="118" t="s">
        <v>196</v>
      </c>
      <c r="I75" s="129"/>
      <c r="J75" s="129">
        <v>54</v>
      </c>
      <c r="K75" s="129">
        <v>57</v>
      </c>
      <c r="L75" s="129">
        <v>65</v>
      </c>
      <c r="M75" s="129">
        <v>73</v>
      </c>
      <c r="N75" s="129">
        <v>58</v>
      </c>
      <c r="O75" s="129">
        <v>31</v>
      </c>
      <c r="P75" s="129">
        <v>29</v>
      </c>
      <c r="Q75" s="129">
        <v>36</v>
      </c>
      <c r="R75" s="129">
        <v>43</v>
      </c>
      <c r="S75" s="129">
        <v>49</v>
      </c>
      <c r="T75" s="129">
        <v>47</v>
      </c>
    </row>
    <row r="76" spans="3:20" s="110" customFormat="1" x14ac:dyDescent="0.25">
      <c r="E76" s="118" t="s">
        <v>197</v>
      </c>
      <c r="I76" s="129"/>
      <c r="J76" s="129">
        <v>212.59</v>
      </c>
      <c r="K76" s="129">
        <v>209.15</v>
      </c>
      <c r="L76" s="129">
        <v>237.08</v>
      </c>
      <c r="M76" s="129">
        <v>336</v>
      </c>
      <c r="N76" s="129">
        <v>360.54</v>
      </c>
      <c r="O76" s="129">
        <v>348.25</v>
      </c>
      <c r="P76" s="129">
        <v>328.96</v>
      </c>
      <c r="Q76" s="129">
        <v>328.55</v>
      </c>
      <c r="R76" s="129">
        <v>328</v>
      </c>
      <c r="S76" s="129">
        <v>352.56</v>
      </c>
      <c r="T76" s="129">
        <v>256.16000000000003</v>
      </c>
    </row>
    <row r="77" spans="3:20" s="110" customFormat="1" x14ac:dyDescent="0.25">
      <c r="E77" s="118" t="s">
        <v>198</v>
      </c>
      <c r="I77" s="129"/>
      <c r="J77" s="129">
        <v>57.7</v>
      </c>
      <c r="K77" s="129">
        <v>56</v>
      </c>
      <c r="L77" s="129">
        <v>57.5</v>
      </c>
      <c r="M77" s="129">
        <v>64.7</v>
      </c>
      <c r="N77" s="129">
        <v>74.099999999999994</v>
      </c>
      <c r="O77" s="129">
        <v>19.600000000000001</v>
      </c>
      <c r="P77" s="129">
        <v>19.2</v>
      </c>
      <c r="Q77" s="129">
        <v>16.2</v>
      </c>
      <c r="R77" s="129">
        <v>33.4</v>
      </c>
      <c r="S77" s="129">
        <v>52.4</v>
      </c>
      <c r="T77" s="129">
        <v>24.6</v>
      </c>
    </row>
    <row r="78" spans="3:20" s="110" customFormat="1" x14ac:dyDescent="0.25">
      <c r="E78" s="118" t="s">
        <v>199</v>
      </c>
      <c r="I78" s="129"/>
      <c r="J78" s="129">
        <v>539.79</v>
      </c>
      <c r="K78" s="129">
        <v>437.22</v>
      </c>
      <c r="L78" s="129">
        <v>468.31</v>
      </c>
      <c r="M78" s="129">
        <v>490.45</v>
      </c>
      <c r="N78" s="129">
        <v>539.37</v>
      </c>
      <c r="O78" s="129">
        <v>484.63</v>
      </c>
      <c r="P78" s="129">
        <v>596.28</v>
      </c>
      <c r="Q78" s="129">
        <v>538.37</v>
      </c>
      <c r="R78" s="129">
        <v>554.91999999999996</v>
      </c>
      <c r="S78" s="129">
        <v>562.44000000000005</v>
      </c>
      <c r="T78" s="129">
        <v>475.38</v>
      </c>
    </row>
    <row r="79" spans="3:20" s="110" customFormat="1" x14ac:dyDescent="0.25">
      <c r="D79" s="124" t="s">
        <v>264</v>
      </c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</row>
    <row r="80" spans="3:20" x14ac:dyDescent="0.25">
      <c r="E80" s="118" t="s">
        <v>194</v>
      </c>
      <c r="I80" s="131">
        <f>2539.23-I81-I82</f>
        <v>2486.23</v>
      </c>
      <c r="J80" s="132"/>
      <c r="K80" s="132"/>
      <c r="L80" s="132"/>
      <c r="M80" s="132"/>
      <c r="N80" s="132"/>
      <c r="O80" s="132"/>
      <c r="P80" s="132"/>
      <c r="Q80" s="132"/>
      <c r="R80" s="132"/>
      <c r="S80" s="131">
        <v>2119.1799999999998</v>
      </c>
      <c r="T80" s="131">
        <v>2296</v>
      </c>
    </row>
    <row r="81" spans="4:28" x14ac:dyDescent="0.25">
      <c r="E81" s="118" t="s">
        <v>195</v>
      </c>
      <c r="I81" s="131">
        <v>0</v>
      </c>
      <c r="J81" s="132"/>
      <c r="K81" s="132"/>
      <c r="L81" s="132"/>
      <c r="M81" s="132"/>
      <c r="N81" s="132"/>
      <c r="O81" s="132"/>
      <c r="P81" s="132"/>
      <c r="Q81" s="132"/>
      <c r="R81" s="132"/>
      <c r="S81" s="131">
        <v>0</v>
      </c>
      <c r="T81" s="131">
        <v>0</v>
      </c>
    </row>
    <row r="82" spans="4:28" x14ac:dyDescent="0.25">
      <c r="E82" s="118" t="s">
        <v>196</v>
      </c>
      <c r="I82" s="131">
        <v>53</v>
      </c>
      <c r="J82" s="132"/>
      <c r="K82" s="132"/>
      <c r="L82" s="132"/>
      <c r="M82" s="132"/>
      <c r="N82" s="132"/>
      <c r="O82" s="132"/>
      <c r="P82" s="132"/>
      <c r="Q82" s="132"/>
      <c r="R82" s="132"/>
      <c r="S82" s="131">
        <v>64</v>
      </c>
      <c r="T82" s="131"/>
    </row>
    <row r="83" spans="4:28" x14ac:dyDescent="0.25">
      <c r="E83" s="118" t="s">
        <v>197</v>
      </c>
      <c r="I83" s="131">
        <v>259.82</v>
      </c>
      <c r="J83" s="132"/>
      <c r="K83" s="132"/>
      <c r="L83" s="132"/>
      <c r="M83" s="132"/>
      <c r="N83" s="132"/>
      <c r="O83" s="132"/>
      <c r="P83" s="132"/>
      <c r="Q83" s="132"/>
      <c r="R83" s="132"/>
      <c r="S83" s="131">
        <v>267.04000000000002</v>
      </c>
      <c r="T83" s="131">
        <v>291</v>
      </c>
    </row>
    <row r="84" spans="4:28" x14ac:dyDescent="0.25">
      <c r="E84" s="118" t="s">
        <v>198</v>
      </c>
      <c r="I84" s="131">
        <v>16.8</v>
      </c>
      <c r="J84" s="132"/>
      <c r="K84" s="132"/>
      <c r="L84" s="132"/>
      <c r="M84" s="132"/>
      <c r="N84" s="132"/>
      <c r="O84" s="132"/>
      <c r="P84" s="132"/>
      <c r="Q84" s="132"/>
      <c r="R84" s="132"/>
      <c r="S84" s="131">
        <v>71.400000000000006</v>
      </c>
      <c r="T84" s="131">
        <v>8</v>
      </c>
    </row>
    <row r="85" spans="4:28" x14ac:dyDescent="0.25">
      <c r="E85" s="118" t="s">
        <v>199</v>
      </c>
      <c r="I85" s="131">
        <v>490.08</v>
      </c>
      <c r="J85" s="132"/>
      <c r="K85" s="132"/>
      <c r="L85" s="132"/>
      <c r="M85" s="132"/>
      <c r="N85" s="132"/>
      <c r="O85" s="132"/>
      <c r="P85" s="132"/>
      <c r="Q85" s="132"/>
      <c r="R85" s="132"/>
      <c r="S85" s="131">
        <v>409.31</v>
      </c>
      <c r="T85" s="131">
        <v>439</v>
      </c>
    </row>
    <row r="86" spans="4:28" x14ac:dyDescent="0.25">
      <c r="D86" s="124" t="s">
        <v>265</v>
      </c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</row>
    <row r="87" spans="4:28" x14ac:dyDescent="0.25">
      <c r="E87" s="118" t="s">
        <v>194</v>
      </c>
      <c r="I87" s="131">
        <v>2177</v>
      </c>
      <c r="J87" s="131">
        <v>2166</v>
      </c>
      <c r="K87" s="131">
        <v>2224</v>
      </c>
      <c r="L87" s="131">
        <v>2464</v>
      </c>
      <c r="M87" s="131">
        <v>2528</v>
      </c>
      <c r="N87" s="131">
        <v>2406</v>
      </c>
      <c r="O87" s="131">
        <v>2796</v>
      </c>
      <c r="P87" s="131">
        <v>2895</v>
      </c>
      <c r="Q87" s="131">
        <v>2782</v>
      </c>
      <c r="R87" s="132"/>
      <c r="S87" s="132"/>
      <c r="T87" s="132"/>
    </row>
    <row r="88" spans="4:28" x14ac:dyDescent="0.25">
      <c r="E88" s="118" t="s">
        <v>195</v>
      </c>
      <c r="I88" s="131"/>
      <c r="J88" s="131"/>
      <c r="K88" s="131"/>
      <c r="L88" s="131"/>
      <c r="M88" s="131"/>
      <c r="N88" s="131"/>
      <c r="O88" s="131"/>
      <c r="P88" s="131"/>
      <c r="Q88" s="131"/>
      <c r="R88" s="132"/>
      <c r="S88" s="132"/>
      <c r="T88" s="132"/>
    </row>
    <row r="89" spans="4:28" x14ac:dyDescent="0.25">
      <c r="E89" s="118" t="s">
        <v>196</v>
      </c>
      <c r="I89" s="131"/>
      <c r="J89" s="131"/>
      <c r="K89" s="131"/>
      <c r="L89" s="131"/>
      <c r="M89" s="131"/>
      <c r="N89" s="131"/>
      <c r="O89" s="131">
        <v>86</v>
      </c>
      <c r="P89" s="131">
        <v>86</v>
      </c>
      <c r="Q89" s="131">
        <v>109</v>
      </c>
      <c r="R89" s="132"/>
      <c r="S89" s="132"/>
      <c r="T89" s="132"/>
    </row>
    <row r="90" spans="4:28" x14ac:dyDescent="0.25">
      <c r="E90" s="118" t="s">
        <v>197</v>
      </c>
      <c r="I90" s="131">
        <v>341</v>
      </c>
      <c r="J90" s="131">
        <v>312</v>
      </c>
      <c r="K90" s="131">
        <v>363</v>
      </c>
      <c r="L90" s="131">
        <v>429</v>
      </c>
      <c r="M90" s="131">
        <v>455</v>
      </c>
      <c r="N90" s="131">
        <v>411</v>
      </c>
      <c r="O90" s="131">
        <v>451</v>
      </c>
      <c r="P90" s="131">
        <v>458</v>
      </c>
      <c r="Q90" s="131">
        <v>436</v>
      </c>
      <c r="R90" s="132"/>
      <c r="S90" s="132"/>
      <c r="T90" s="132"/>
    </row>
    <row r="91" spans="4:28" x14ac:dyDescent="0.25">
      <c r="E91" s="118" t="s">
        <v>198</v>
      </c>
      <c r="I91" s="131">
        <v>7</v>
      </c>
      <c r="J91" s="131">
        <v>8</v>
      </c>
      <c r="K91" s="131">
        <v>7</v>
      </c>
      <c r="L91" s="131">
        <v>7</v>
      </c>
      <c r="M91" s="131">
        <v>159</v>
      </c>
      <c r="N91" s="131">
        <v>112</v>
      </c>
      <c r="O91" s="131">
        <v>162</v>
      </c>
      <c r="P91" s="131">
        <v>121</v>
      </c>
      <c r="Q91" s="131">
        <v>0</v>
      </c>
      <c r="R91" s="132"/>
      <c r="S91" s="132"/>
      <c r="T91" s="132"/>
    </row>
    <row r="92" spans="4:28" x14ac:dyDescent="0.25">
      <c r="E92" s="118" t="s">
        <v>199</v>
      </c>
      <c r="I92" s="131">
        <v>367</v>
      </c>
      <c r="J92" s="131">
        <v>439</v>
      </c>
      <c r="K92" s="131">
        <v>481</v>
      </c>
      <c r="L92" s="131">
        <v>481</v>
      </c>
      <c r="M92" s="131">
        <v>520</v>
      </c>
      <c r="N92" s="131">
        <v>493</v>
      </c>
      <c r="O92" s="131">
        <v>702</v>
      </c>
      <c r="P92" s="131">
        <v>657</v>
      </c>
      <c r="Q92" s="131">
        <v>679</v>
      </c>
      <c r="R92" s="132"/>
      <c r="S92" s="132"/>
      <c r="T92" s="132"/>
    </row>
    <row r="93" spans="4:28" x14ac:dyDescent="0.25">
      <c r="D93" s="118" t="s">
        <v>266</v>
      </c>
    </row>
    <row r="94" spans="4:28" x14ac:dyDescent="0.25">
      <c r="E94" s="118" t="s">
        <v>194</v>
      </c>
      <c r="G94" s="121">
        <f>+G114</f>
        <v>1.75</v>
      </c>
      <c r="I94" s="125">
        <f>AVERAGE(I80,I87,I73)</f>
        <v>2331.6149999999998</v>
      </c>
      <c r="J94" s="125">
        <f t="shared" ref="J94:T94" si="24">AVERAGE(J80,J87,J73)</f>
        <v>2132.81</v>
      </c>
      <c r="K94" s="125">
        <f t="shared" si="24"/>
        <v>2163.7449999999999</v>
      </c>
      <c r="L94" s="125">
        <f t="shared" si="24"/>
        <v>2342.1849999999999</v>
      </c>
      <c r="M94" s="125">
        <f t="shared" si="24"/>
        <v>2526.9</v>
      </c>
      <c r="N94" s="125">
        <f t="shared" si="24"/>
        <v>2627.95</v>
      </c>
      <c r="O94" s="125">
        <f t="shared" si="24"/>
        <v>2620.355</v>
      </c>
      <c r="P94" s="125">
        <f t="shared" si="24"/>
        <v>2809.71</v>
      </c>
      <c r="Q94" s="125">
        <f t="shared" si="24"/>
        <v>2699.375</v>
      </c>
      <c r="R94" s="125">
        <f t="shared" si="24"/>
        <v>2584.09</v>
      </c>
      <c r="S94" s="125">
        <f t="shared" si="24"/>
        <v>2354.665</v>
      </c>
      <c r="T94" s="125">
        <f t="shared" si="24"/>
        <v>2402.8249999999998</v>
      </c>
      <c r="U94" s="127">
        <f>SUM(I94:T94)</f>
        <v>29596.224999999999</v>
      </c>
      <c r="V94" s="127">
        <f>+G94*U94</f>
        <v>51793.393749999996</v>
      </c>
      <c r="X94" s="121">
        <f>+(U94+U96)*G94</f>
        <v>53009.643749999996</v>
      </c>
      <c r="Y94" s="107">
        <f>((+U94-(T125*24))*2)</f>
        <v>37544.449999999997</v>
      </c>
      <c r="Z94" s="107">
        <f>(+U94-(T125*24))</f>
        <v>18772.224999999999</v>
      </c>
      <c r="AA94" s="107">
        <f>+Z94*2</f>
        <v>37544.449999999997</v>
      </c>
      <c r="AB94" s="107"/>
    </row>
    <row r="95" spans="4:28" x14ac:dyDescent="0.25">
      <c r="E95" s="118" t="s">
        <v>195</v>
      </c>
      <c r="I95" s="125">
        <f t="shared" ref="I95:T99" si="25">AVERAGE(I81,I88,I74)</f>
        <v>0</v>
      </c>
      <c r="J95" s="125">
        <f t="shared" si="25"/>
        <v>0</v>
      </c>
      <c r="K95" s="125">
        <f t="shared" si="25"/>
        <v>0</v>
      </c>
      <c r="L95" s="125">
        <f t="shared" si="25"/>
        <v>0</v>
      </c>
      <c r="M95" s="125">
        <f t="shared" si="25"/>
        <v>0</v>
      </c>
      <c r="N95" s="125">
        <f t="shared" si="25"/>
        <v>0</v>
      </c>
      <c r="O95" s="125">
        <f t="shared" si="25"/>
        <v>0</v>
      </c>
      <c r="P95" s="125">
        <f t="shared" si="25"/>
        <v>0</v>
      </c>
      <c r="Q95" s="125">
        <f t="shared" si="25"/>
        <v>0</v>
      </c>
      <c r="R95" s="125">
        <f t="shared" si="25"/>
        <v>0</v>
      </c>
      <c r="S95" s="125">
        <f t="shared" si="25"/>
        <v>0</v>
      </c>
      <c r="T95" s="125">
        <f t="shared" si="25"/>
        <v>0</v>
      </c>
      <c r="U95" s="127">
        <f t="shared" ref="U95:U102" si="26">SUM(I95:T95)</f>
        <v>0</v>
      </c>
      <c r="Y95" s="107"/>
      <c r="Z95" s="107"/>
      <c r="AA95" s="107"/>
      <c r="AB95" s="107"/>
    </row>
    <row r="96" spans="4:28" x14ac:dyDescent="0.25">
      <c r="E96" s="118" t="s">
        <v>196</v>
      </c>
      <c r="G96" s="121">
        <f>+G116</f>
        <v>1.75</v>
      </c>
      <c r="I96" s="125">
        <f t="shared" si="25"/>
        <v>53</v>
      </c>
      <c r="J96" s="125">
        <f t="shared" si="25"/>
        <v>54</v>
      </c>
      <c r="K96" s="125">
        <f t="shared" si="25"/>
        <v>57</v>
      </c>
      <c r="L96" s="125">
        <f t="shared" si="25"/>
        <v>65</v>
      </c>
      <c r="M96" s="125">
        <f t="shared" si="25"/>
        <v>73</v>
      </c>
      <c r="N96" s="125">
        <f t="shared" si="25"/>
        <v>58</v>
      </c>
      <c r="O96" s="125">
        <f t="shared" si="25"/>
        <v>58.5</v>
      </c>
      <c r="P96" s="125">
        <f t="shared" si="25"/>
        <v>57.5</v>
      </c>
      <c r="Q96" s="125">
        <f t="shared" si="25"/>
        <v>72.5</v>
      </c>
      <c r="R96" s="125">
        <f t="shared" si="25"/>
        <v>43</v>
      </c>
      <c r="S96" s="125">
        <f t="shared" si="25"/>
        <v>56.5</v>
      </c>
      <c r="T96" s="125">
        <f t="shared" si="25"/>
        <v>47</v>
      </c>
      <c r="U96" s="127">
        <f t="shared" si="26"/>
        <v>695</v>
      </c>
      <c r="V96" s="127">
        <f>+G96*U96</f>
        <v>1216.25</v>
      </c>
      <c r="Y96" s="107">
        <f>+U96*3</f>
        <v>2085</v>
      </c>
      <c r="Z96" s="107">
        <f>+U96</f>
        <v>695</v>
      </c>
      <c r="AA96" s="107">
        <f>+Z96*3</f>
        <v>2085</v>
      </c>
      <c r="AB96" s="107"/>
    </row>
    <row r="97" spans="3:28" x14ac:dyDescent="0.25">
      <c r="E97" s="118" t="s">
        <v>197</v>
      </c>
      <c r="G97" s="121">
        <f>+G117</f>
        <v>1.95</v>
      </c>
      <c r="I97" s="125">
        <f t="shared" si="25"/>
        <v>300.40999999999997</v>
      </c>
      <c r="J97" s="125">
        <f t="shared" si="25"/>
        <v>262.29500000000002</v>
      </c>
      <c r="K97" s="125">
        <f t="shared" si="25"/>
        <v>286.07499999999999</v>
      </c>
      <c r="L97" s="125">
        <f t="shared" si="25"/>
        <v>333.04</v>
      </c>
      <c r="M97" s="125">
        <f t="shared" si="25"/>
        <v>395.5</v>
      </c>
      <c r="N97" s="125">
        <f t="shared" si="25"/>
        <v>385.77</v>
      </c>
      <c r="O97" s="125">
        <f t="shared" si="25"/>
        <v>399.625</v>
      </c>
      <c r="P97" s="125">
        <f t="shared" si="25"/>
        <v>393.48</v>
      </c>
      <c r="Q97" s="125">
        <f t="shared" si="25"/>
        <v>382.27499999999998</v>
      </c>
      <c r="R97" s="125">
        <f t="shared" si="25"/>
        <v>328</v>
      </c>
      <c r="S97" s="125">
        <f t="shared" si="25"/>
        <v>309.8</v>
      </c>
      <c r="T97" s="125">
        <f t="shared" si="25"/>
        <v>273.58000000000004</v>
      </c>
      <c r="U97" s="127">
        <f t="shared" si="26"/>
        <v>4049.8500000000004</v>
      </c>
      <c r="V97" s="127">
        <f>+G97*U97</f>
        <v>7897.2075000000004</v>
      </c>
      <c r="X97" s="121">
        <f>+(U97+U98)*G97</f>
        <v>9055.5074999999997</v>
      </c>
      <c r="Y97" s="107"/>
      <c r="Z97" s="107"/>
      <c r="AA97" s="107"/>
      <c r="AB97" s="107"/>
    </row>
    <row r="98" spans="3:28" x14ac:dyDescent="0.25">
      <c r="E98" s="118" t="s">
        <v>198</v>
      </c>
      <c r="G98" s="121">
        <f>+G118</f>
        <v>1.95</v>
      </c>
      <c r="I98" s="125">
        <f t="shared" si="25"/>
        <v>11.9</v>
      </c>
      <c r="J98" s="125">
        <f t="shared" si="25"/>
        <v>32.85</v>
      </c>
      <c r="K98" s="125">
        <f t="shared" si="25"/>
        <v>31.5</v>
      </c>
      <c r="L98" s="125">
        <f t="shared" si="25"/>
        <v>32.25</v>
      </c>
      <c r="M98" s="125">
        <f t="shared" si="25"/>
        <v>111.85</v>
      </c>
      <c r="N98" s="125">
        <f t="shared" si="25"/>
        <v>93.05</v>
      </c>
      <c r="O98" s="125">
        <f t="shared" si="25"/>
        <v>90.8</v>
      </c>
      <c r="P98" s="125">
        <f t="shared" si="25"/>
        <v>70.099999999999994</v>
      </c>
      <c r="Q98" s="125">
        <f t="shared" si="25"/>
        <v>8.1</v>
      </c>
      <c r="R98" s="125">
        <f t="shared" si="25"/>
        <v>33.4</v>
      </c>
      <c r="S98" s="125">
        <f t="shared" si="25"/>
        <v>61.900000000000006</v>
      </c>
      <c r="T98" s="125">
        <f t="shared" si="25"/>
        <v>16.3</v>
      </c>
      <c r="U98" s="127">
        <f t="shared" si="26"/>
        <v>593.99999999999989</v>
      </c>
      <c r="V98" s="127">
        <f>+G98*U98</f>
        <v>1158.2999999999997</v>
      </c>
      <c r="Y98" s="107"/>
      <c r="Z98" s="107"/>
      <c r="AA98" s="107"/>
      <c r="AB98" s="107"/>
    </row>
    <row r="99" spans="3:28" x14ac:dyDescent="0.25">
      <c r="E99" s="118" t="s">
        <v>199</v>
      </c>
      <c r="G99" s="121">
        <f>+G119</f>
        <v>1.4</v>
      </c>
      <c r="I99" s="125">
        <f t="shared" si="25"/>
        <v>428.53999999999996</v>
      </c>
      <c r="J99" s="125">
        <f t="shared" si="25"/>
        <v>489.39499999999998</v>
      </c>
      <c r="K99" s="125">
        <f t="shared" si="25"/>
        <v>459.11</v>
      </c>
      <c r="L99" s="125">
        <f t="shared" si="25"/>
        <v>474.65499999999997</v>
      </c>
      <c r="M99" s="125">
        <f t="shared" si="25"/>
        <v>505.22500000000002</v>
      </c>
      <c r="N99" s="125">
        <f t="shared" si="25"/>
        <v>516.18499999999995</v>
      </c>
      <c r="O99" s="125">
        <f t="shared" si="25"/>
        <v>593.31500000000005</v>
      </c>
      <c r="P99" s="125">
        <f t="shared" si="25"/>
        <v>626.64</v>
      </c>
      <c r="Q99" s="125">
        <f t="shared" si="25"/>
        <v>608.68499999999995</v>
      </c>
      <c r="R99" s="125">
        <f t="shared" si="25"/>
        <v>554.91999999999996</v>
      </c>
      <c r="S99" s="125">
        <f t="shared" si="25"/>
        <v>485.875</v>
      </c>
      <c r="T99" s="125">
        <f t="shared" si="25"/>
        <v>457.19</v>
      </c>
      <c r="U99" s="125">
        <f t="shared" si="26"/>
        <v>6199.7349999999997</v>
      </c>
      <c r="V99" s="127">
        <f>+G99*U99</f>
        <v>8679.628999999999</v>
      </c>
      <c r="W99" s="127">
        <f>+U99+U101</f>
        <v>4111.7349999999997</v>
      </c>
      <c r="X99" s="121">
        <f>+W99*G99</f>
        <v>5756.4289999999992</v>
      </c>
      <c r="Y99" s="107">
        <f>+W99*2</f>
        <v>8223.4699999999993</v>
      </c>
      <c r="Z99" s="107">
        <f>+W99</f>
        <v>4111.7349999999997</v>
      </c>
      <c r="AA99" s="107">
        <f>+Z99*2</f>
        <v>8223.4699999999993</v>
      </c>
      <c r="AB99" s="107"/>
    </row>
    <row r="100" spans="3:28" x14ac:dyDescent="0.25">
      <c r="F100" s="118" t="s">
        <v>285</v>
      </c>
      <c r="I100" s="133">
        <f>SUM(I94:I99)</f>
        <v>3125.4649999999997</v>
      </c>
      <c r="J100" s="133">
        <f t="shared" ref="J100:V100" si="27">SUM(J94:J99)</f>
        <v>2971.35</v>
      </c>
      <c r="K100" s="133">
        <f t="shared" si="27"/>
        <v>2997.43</v>
      </c>
      <c r="L100" s="133">
        <f t="shared" si="27"/>
        <v>3247.13</v>
      </c>
      <c r="M100" s="133">
        <f t="shared" si="27"/>
        <v>3612.4749999999999</v>
      </c>
      <c r="N100" s="133">
        <f t="shared" si="27"/>
        <v>3680.9549999999999</v>
      </c>
      <c r="O100" s="133">
        <f t="shared" si="27"/>
        <v>3762.5950000000003</v>
      </c>
      <c r="P100" s="133">
        <f t="shared" si="27"/>
        <v>3957.43</v>
      </c>
      <c r="Q100" s="133">
        <f t="shared" si="27"/>
        <v>3770.9349999999999</v>
      </c>
      <c r="R100" s="133">
        <f t="shared" si="27"/>
        <v>3543.4100000000003</v>
      </c>
      <c r="S100" s="133">
        <f t="shared" si="27"/>
        <v>3268.7400000000002</v>
      </c>
      <c r="T100" s="133">
        <f t="shared" si="27"/>
        <v>3196.895</v>
      </c>
      <c r="U100" s="133">
        <f t="shared" si="27"/>
        <v>41134.81</v>
      </c>
      <c r="V100" s="133">
        <f t="shared" si="27"/>
        <v>70744.780249999996</v>
      </c>
      <c r="Z100" s="107"/>
      <c r="AA100" s="107"/>
      <c r="AB100" s="107"/>
    </row>
    <row r="101" spans="3:28" x14ac:dyDescent="0.25">
      <c r="I101" s="134">
        <f>-I69*2</f>
        <v>-174</v>
      </c>
      <c r="J101" s="134">
        <f t="shared" ref="J101:T101" si="28">-J69*2</f>
        <v>-174</v>
      </c>
      <c r="K101" s="134">
        <f t="shared" si="28"/>
        <v>-174</v>
      </c>
      <c r="L101" s="134">
        <f t="shared" si="28"/>
        <v>-174</v>
      </c>
      <c r="M101" s="134">
        <f t="shared" si="28"/>
        <v>-174</v>
      </c>
      <c r="N101" s="134">
        <f t="shared" si="28"/>
        <v>-174</v>
      </c>
      <c r="O101" s="134">
        <f t="shared" si="28"/>
        <v>-174</v>
      </c>
      <c r="P101" s="134">
        <f t="shared" si="28"/>
        <v>-174</v>
      </c>
      <c r="Q101" s="134">
        <f t="shared" si="28"/>
        <v>-174</v>
      </c>
      <c r="R101" s="134">
        <f t="shared" si="28"/>
        <v>-174</v>
      </c>
      <c r="S101" s="134">
        <f t="shared" si="28"/>
        <v>-174</v>
      </c>
      <c r="T101" s="134">
        <f t="shared" si="28"/>
        <v>-174</v>
      </c>
      <c r="U101" s="125">
        <f t="shared" si="26"/>
        <v>-2088</v>
      </c>
      <c r="V101" s="121">
        <f>U101*G99</f>
        <v>-2923.2</v>
      </c>
      <c r="Z101" s="107"/>
      <c r="AA101" s="107"/>
      <c r="AB101" s="107"/>
    </row>
    <row r="102" spans="3:28" x14ac:dyDescent="0.25">
      <c r="C102" s="118" t="s">
        <v>273</v>
      </c>
      <c r="I102" s="127">
        <f>+I100+I101</f>
        <v>2951.4649999999997</v>
      </c>
      <c r="J102" s="127">
        <f t="shared" ref="J102:T102" si="29">+J100+J101</f>
        <v>2797.35</v>
      </c>
      <c r="K102" s="127">
        <f t="shared" si="29"/>
        <v>2823.43</v>
      </c>
      <c r="L102" s="127">
        <f t="shared" si="29"/>
        <v>3073.13</v>
      </c>
      <c r="M102" s="127">
        <f t="shared" si="29"/>
        <v>3438.4749999999999</v>
      </c>
      <c r="N102" s="127">
        <f t="shared" si="29"/>
        <v>3506.9549999999999</v>
      </c>
      <c r="O102" s="127">
        <f t="shared" si="29"/>
        <v>3588.5950000000003</v>
      </c>
      <c r="P102" s="127">
        <f t="shared" si="29"/>
        <v>3783.43</v>
      </c>
      <c r="Q102" s="127">
        <f t="shared" si="29"/>
        <v>3596.9349999999999</v>
      </c>
      <c r="R102" s="127">
        <f t="shared" si="29"/>
        <v>3369.4100000000003</v>
      </c>
      <c r="S102" s="127">
        <f t="shared" si="29"/>
        <v>3094.7400000000002</v>
      </c>
      <c r="T102" s="127">
        <f t="shared" si="29"/>
        <v>3022.895</v>
      </c>
      <c r="U102" s="125">
        <f t="shared" si="26"/>
        <v>39046.81</v>
      </c>
      <c r="V102" s="121">
        <f>+V100+V101</f>
        <v>67821.580249999999</v>
      </c>
      <c r="X102" s="121">
        <f>SUM(X94:X101)</f>
        <v>67821.580249999999</v>
      </c>
      <c r="Y102" s="121">
        <f>SUM(Y94:Y101)</f>
        <v>47852.92</v>
      </c>
      <c r="Z102" s="107">
        <f>SUM(Z94:Z101)</f>
        <v>23578.959999999999</v>
      </c>
      <c r="AA102" s="107"/>
      <c r="AB102" s="107"/>
    </row>
    <row r="103" spans="3:28" x14ac:dyDescent="0.25">
      <c r="D103" s="118" t="s">
        <v>278</v>
      </c>
      <c r="Z103" s="107"/>
      <c r="AA103" s="107"/>
      <c r="AB103" s="107"/>
    </row>
    <row r="104" spans="3:28" x14ac:dyDescent="0.25">
      <c r="E104" s="118" t="s">
        <v>270</v>
      </c>
    </row>
    <row r="105" spans="3:28" x14ac:dyDescent="0.25">
      <c r="F105" s="118" t="s">
        <v>194</v>
      </c>
      <c r="G105" s="123">
        <v>37.75</v>
      </c>
      <c r="H105" s="114"/>
      <c r="I105" s="114">
        <f t="shared" ref="I105:T105" si="30">+$G105*I64</f>
        <v>17025.25</v>
      </c>
      <c r="J105" s="114">
        <f t="shared" si="30"/>
        <v>17025.25</v>
      </c>
      <c r="K105" s="114">
        <f t="shared" si="30"/>
        <v>17025.25</v>
      </c>
      <c r="L105" s="114">
        <f t="shared" si="30"/>
        <v>17025.25</v>
      </c>
      <c r="M105" s="114">
        <f t="shared" si="30"/>
        <v>17025.25</v>
      </c>
      <c r="N105" s="114">
        <f t="shared" si="30"/>
        <v>17025.25</v>
      </c>
      <c r="O105" s="114">
        <f t="shared" si="30"/>
        <v>17025.25</v>
      </c>
      <c r="P105" s="114">
        <f t="shared" si="30"/>
        <v>17025.25</v>
      </c>
      <c r="Q105" s="114">
        <f t="shared" si="30"/>
        <v>17025.25</v>
      </c>
      <c r="R105" s="114">
        <f t="shared" si="30"/>
        <v>17025.25</v>
      </c>
      <c r="S105" s="114">
        <f t="shared" si="30"/>
        <v>17025.25</v>
      </c>
      <c r="T105" s="114">
        <f t="shared" si="30"/>
        <v>17025.25</v>
      </c>
      <c r="U105" s="114">
        <f>SUM(I105:T105)</f>
        <v>204303</v>
      </c>
      <c r="V105" s="121">
        <f>451*G105*12</f>
        <v>204303</v>
      </c>
    </row>
    <row r="106" spans="3:28" x14ac:dyDescent="0.25">
      <c r="F106" s="118" t="s">
        <v>195</v>
      </c>
      <c r="G106" s="123">
        <v>87.75</v>
      </c>
      <c r="H106" s="114"/>
      <c r="I106" s="107">
        <f t="shared" ref="I106:T106" si="31">+$G106*I65</f>
        <v>87.75</v>
      </c>
      <c r="J106" s="107">
        <f t="shared" si="31"/>
        <v>87.75</v>
      </c>
      <c r="K106" s="107">
        <f t="shared" si="31"/>
        <v>87.75</v>
      </c>
      <c r="L106" s="107">
        <f t="shared" si="31"/>
        <v>87.75</v>
      </c>
      <c r="M106" s="107">
        <f t="shared" si="31"/>
        <v>87.75</v>
      </c>
      <c r="N106" s="107">
        <f t="shared" si="31"/>
        <v>87.75</v>
      </c>
      <c r="O106" s="107">
        <f t="shared" si="31"/>
        <v>87.75</v>
      </c>
      <c r="P106" s="107">
        <f t="shared" si="31"/>
        <v>87.75</v>
      </c>
      <c r="Q106" s="107">
        <f t="shared" si="31"/>
        <v>87.75</v>
      </c>
      <c r="R106" s="107">
        <f t="shared" si="31"/>
        <v>87.75</v>
      </c>
      <c r="S106" s="107">
        <f t="shared" si="31"/>
        <v>87.75</v>
      </c>
      <c r="T106" s="107">
        <f t="shared" si="31"/>
        <v>87.75</v>
      </c>
      <c r="U106" s="107">
        <f t="shared" ref="U106:U110" si="32">SUM(I106:T106)</f>
        <v>1053</v>
      </c>
      <c r="V106" s="121">
        <f>+I65*G106*12</f>
        <v>1053</v>
      </c>
    </row>
    <row r="107" spans="3:28" x14ac:dyDescent="0.25">
      <c r="F107" s="118" t="s">
        <v>196</v>
      </c>
      <c r="G107" s="123">
        <v>187.5</v>
      </c>
      <c r="H107" s="114"/>
      <c r="I107" s="107">
        <f t="shared" ref="I107:T107" si="33">+$G107*I66</f>
        <v>187.5</v>
      </c>
      <c r="J107" s="107">
        <f t="shared" si="33"/>
        <v>187.5</v>
      </c>
      <c r="K107" s="107">
        <f t="shared" si="33"/>
        <v>187.5</v>
      </c>
      <c r="L107" s="107">
        <f t="shared" si="33"/>
        <v>187.5</v>
      </c>
      <c r="M107" s="107">
        <f t="shared" si="33"/>
        <v>187.5</v>
      </c>
      <c r="N107" s="107">
        <f t="shared" si="33"/>
        <v>187.5</v>
      </c>
      <c r="O107" s="107">
        <f t="shared" si="33"/>
        <v>187.5</v>
      </c>
      <c r="P107" s="107">
        <f t="shared" si="33"/>
        <v>187.5</v>
      </c>
      <c r="Q107" s="107">
        <f t="shared" si="33"/>
        <v>187.5</v>
      </c>
      <c r="R107" s="107">
        <f t="shared" si="33"/>
        <v>187.5</v>
      </c>
      <c r="S107" s="107">
        <f t="shared" si="33"/>
        <v>187.5</v>
      </c>
      <c r="T107" s="107">
        <f t="shared" si="33"/>
        <v>187.5</v>
      </c>
      <c r="U107" s="107">
        <f t="shared" si="32"/>
        <v>2250</v>
      </c>
      <c r="V107" s="120">
        <f>+G107*12*I66</f>
        <v>2250</v>
      </c>
    </row>
    <row r="108" spans="3:28" x14ac:dyDescent="0.25">
      <c r="F108" s="118" t="s">
        <v>197</v>
      </c>
      <c r="G108" s="123">
        <v>45.5</v>
      </c>
      <c r="H108" s="114"/>
      <c r="I108" s="107">
        <f t="shared" ref="I108:T108" si="34">+$G108*I67</f>
        <v>2229.5</v>
      </c>
      <c r="J108" s="107">
        <f t="shared" si="34"/>
        <v>2229.5</v>
      </c>
      <c r="K108" s="107">
        <f t="shared" si="34"/>
        <v>2229.5</v>
      </c>
      <c r="L108" s="107">
        <f t="shared" si="34"/>
        <v>2229.5</v>
      </c>
      <c r="M108" s="107">
        <f t="shared" si="34"/>
        <v>2229.5</v>
      </c>
      <c r="N108" s="107">
        <f t="shared" si="34"/>
        <v>2229.5</v>
      </c>
      <c r="O108" s="107">
        <f t="shared" si="34"/>
        <v>2229.5</v>
      </c>
      <c r="P108" s="107">
        <f t="shared" si="34"/>
        <v>2229.5</v>
      </c>
      <c r="Q108" s="107">
        <f t="shared" si="34"/>
        <v>2229.5</v>
      </c>
      <c r="R108" s="107">
        <f t="shared" si="34"/>
        <v>2229.5</v>
      </c>
      <c r="S108" s="107">
        <f t="shared" si="34"/>
        <v>2229.5</v>
      </c>
      <c r="T108" s="107">
        <f t="shared" si="34"/>
        <v>2229.5</v>
      </c>
      <c r="U108" s="107">
        <f t="shared" si="32"/>
        <v>26754</v>
      </c>
      <c r="V108" s="107">
        <f>+G108*49*12</f>
        <v>26754</v>
      </c>
    </row>
    <row r="109" spans="3:28" x14ac:dyDescent="0.25">
      <c r="F109" s="118" t="s">
        <v>198</v>
      </c>
      <c r="G109" s="123">
        <v>45.5</v>
      </c>
      <c r="H109" s="114"/>
      <c r="I109" s="107">
        <f t="shared" ref="I109:T109" si="35">+$G109*I68</f>
        <v>45.5</v>
      </c>
      <c r="J109" s="107">
        <f t="shared" si="35"/>
        <v>45.5</v>
      </c>
      <c r="K109" s="107">
        <f t="shared" si="35"/>
        <v>45.5</v>
      </c>
      <c r="L109" s="107">
        <f t="shared" si="35"/>
        <v>45.5</v>
      </c>
      <c r="M109" s="107">
        <f t="shared" si="35"/>
        <v>45.5</v>
      </c>
      <c r="N109" s="107">
        <f t="shared" si="35"/>
        <v>45.5</v>
      </c>
      <c r="O109" s="107">
        <f t="shared" si="35"/>
        <v>45.5</v>
      </c>
      <c r="P109" s="107">
        <f t="shared" si="35"/>
        <v>45.5</v>
      </c>
      <c r="Q109" s="107">
        <f t="shared" si="35"/>
        <v>45.5</v>
      </c>
      <c r="R109" s="107">
        <f t="shared" si="35"/>
        <v>45.5</v>
      </c>
      <c r="S109" s="107">
        <f t="shared" si="35"/>
        <v>45.5</v>
      </c>
      <c r="T109" s="107">
        <f t="shared" si="35"/>
        <v>45.5</v>
      </c>
      <c r="U109" s="107">
        <f t="shared" si="32"/>
        <v>546</v>
      </c>
      <c r="V109" s="107">
        <f>+G109*12</f>
        <v>546</v>
      </c>
    </row>
    <row r="110" spans="3:28" x14ac:dyDescent="0.25">
      <c r="F110" s="118" t="s">
        <v>199</v>
      </c>
      <c r="G110" s="123">
        <v>25.14</v>
      </c>
      <c r="H110" s="114"/>
      <c r="I110" s="107">
        <f t="shared" ref="I110:T110" si="36">+$G110*I69</f>
        <v>2187.1799999999998</v>
      </c>
      <c r="J110" s="107">
        <f t="shared" si="36"/>
        <v>2187.1799999999998</v>
      </c>
      <c r="K110" s="107">
        <f t="shared" si="36"/>
        <v>2187.1799999999998</v>
      </c>
      <c r="L110" s="107">
        <f t="shared" si="36"/>
        <v>2187.1799999999998</v>
      </c>
      <c r="M110" s="107">
        <f t="shared" si="36"/>
        <v>2187.1799999999998</v>
      </c>
      <c r="N110" s="107">
        <f t="shared" si="36"/>
        <v>2187.1799999999998</v>
      </c>
      <c r="O110" s="107">
        <f t="shared" si="36"/>
        <v>2187.1799999999998</v>
      </c>
      <c r="P110" s="107">
        <f t="shared" si="36"/>
        <v>2187.1799999999998</v>
      </c>
      <c r="Q110" s="107">
        <f t="shared" si="36"/>
        <v>2187.1799999999998</v>
      </c>
      <c r="R110" s="107">
        <f t="shared" si="36"/>
        <v>2187.1799999999998</v>
      </c>
      <c r="S110" s="107">
        <f t="shared" si="36"/>
        <v>2187.1799999999998</v>
      </c>
      <c r="T110" s="107">
        <f t="shared" si="36"/>
        <v>2187.1799999999998</v>
      </c>
      <c r="U110" s="107">
        <f t="shared" si="32"/>
        <v>26246.16</v>
      </c>
      <c r="V110" s="107">
        <f>+G110*87*12</f>
        <v>26246.159999999996</v>
      </c>
    </row>
    <row r="111" spans="3:28" x14ac:dyDescent="0.25">
      <c r="F111" s="119" t="s">
        <v>277</v>
      </c>
      <c r="I111" s="115">
        <f>SUM(I105:I110)</f>
        <v>21762.68</v>
      </c>
      <c r="J111" s="115">
        <f t="shared" ref="J111" si="37">SUM(J105:J110)</f>
        <v>21762.68</v>
      </c>
      <c r="K111" s="115">
        <f t="shared" ref="K111" si="38">SUM(K105:K110)</f>
        <v>21762.68</v>
      </c>
      <c r="L111" s="115">
        <f t="shared" ref="L111" si="39">SUM(L105:L110)</f>
        <v>21762.68</v>
      </c>
      <c r="M111" s="115">
        <f t="shared" ref="M111" si="40">SUM(M105:M110)</f>
        <v>21762.68</v>
      </c>
      <c r="N111" s="115">
        <f t="shared" ref="N111" si="41">SUM(N105:N110)</f>
        <v>21762.68</v>
      </c>
      <c r="O111" s="115">
        <f t="shared" ref="O111" si="42">SUM(O105:O110)</f>
        <v>21762.68</v>
      </c>
      <c r="P111" s="115">
        <f t="shared" ref="P111" si="43">SUM(P105:P110)</f>
        <v>21762.68</v>
      </c>
      <c r="Q111" s="115">
        <f t="shared" ref="Q111" si="44">SUM(Q105:Q110)</f>
        <v>21762.68</v>
      </c>
      <c r="R111" s="115">
        <f t="shared" ref="R111" si="45">SUM(R105:R110)</f>
        <v>21762.68</v>
      </c>
      <c r="S111" s="115">
        <f t="shared" ref="S111" si="46">SUM(S105:S110)</f>
        <v>21762.68</v>
      </c>
      <c r="T111" s="115">
        <f t="shared" ref="T111" si="47">SUM(T105:T110)</f>
        <v>21762.68</v>
      </c>
      <c r="U111" s="115">
        <f t="shared" ref="U111:V111" si="48">SUM(U105:U110)</f>
        <v>261152.16</v>
      </c>
      <c r="V111" s="115">
        <f t="shared" si="48"/>
        <v>261152.16</v>
      </c>
    </row>
    <row r="112" spans="3:28" x14ac:dyDescent="0.25">
      <c r="F112" s="119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</row>
    <row r="113" spans="2:21" x14ac:dyDescent="0.25">
      <c r="E113" s="118" t="s">
        <v>272</v>
      </c>
      <c r="F113" s="119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</row>
    <row r="114" spans="2:21" x14ac:dyDescent="0.25">
      <c r="F114" s="118" t="s">
        <v>194</v>
      </c>
      <c r="G114" s="114">
        <v>1.75</v>
      </c>
      <c r="I114" s="122">
        <f t="shared" ref="I114:T114" si="49">ROUND($G114*I94,2)</f>
        <v>4080.33</v>
      </c>
      <c r="J114" s="122">
        <f t="shared" si="49"/>
        <v>3732.42</v>
      </c>
      <c r="K114" s="122">
        <f t="shared" si="49"/>
        <v>3786.55</v>
      </c>
      <c r="L114" s="122">
        <f t="shared" si="49"/>
        <v>4098.82</v>
      </c>
      <c r="M114" s="122">
        <f t="shared" si="49"/>
        <v>4422.08</v>
      </c>
      <c r="N114" s="122">
        <f t="shared" si="49"/>
        <v>4598.91</v>
      </c>
      <c r="O114" s="122">
        <f t="shared" si="49"/>
        <v>4585.62</v>
      </c>
      <c r="P114" s="122">
        <f t="shared" si="49"/>
        <v>4916.99</v>
      </c>
      <c r="Q114" s="122">
        <f t="shared" si="49"/>
        <v>4723.91</v>
      </c>
      <c r="R114" s="122">
        <f t="shared" si="49"/>
        <v>4522.16</v>
      </c>
      <c r="S114" s="122">
        <f t="shared" si="49"/>
        <v>4120.66</v>
      </c>
      <c r="T114" s="122">
        <f t="shared" si="49"/>
        <v>4204.9399999999996</v>
      </c>
      <c r="U114" s="122">
        <f>SUM(I114:T114)</f>
        <v>51793.39</v>
      </c>
    </row>
    <row r="115" spans="2:21" x14ac:dyDescent="0.25">
      <c r="F115" s="118" t="s">
        <v>195</v>
      </c>
      <c r="G115" s="114">
        <v>1.75</v>
      </c>
      <c r="I115" s="126">
        <f t="shared" ref="I115:T115" si="50">ROUND($G115*I95,2)</f>
        <v>0</v>
      </c>
      <c r="J115" s="126">
        <f t="shared" si="50"/>
        <v>0</v>
      </c>
      <c r="K115" s="126">
        <f t="shared" si="50"/>
        <v>0</v>
      </c>
      <c r="L115" s="126">
        <f t="shared" si="50"/>
        <v>0</v>
      </c>
      <c r="M115" s="126">
        <f t="shared" si="50"/>
        <v>0</v>
      </c>
      <c r="N115" s="126">
        <f t="shared" si="50"/>
        <v>0</v>
      </c>
      <c r="O115" s="126">
        <f t="shared" si="50"/>
        <v>0</v>
      </c>
      <c r="P115" s="126">
        <f t="shared" si="50"/>
        <v>0</v>
      </c>
      <c r="Q115" s="126">
        <f t="shared" si="50"/>
        <v>0</v>
      </c>
      <c r="R115" s="126">
        <f t="shared" si="50"/>
        <v>0</v>
      </c>
      <c r="S115" s="126">
        <f t="shared" si="50"/>
        <v>0</v>
      </c>
      <c r="T115" s="126">
        <f t="shared" si="50"/>
        <v>0</v>
      </c>
      <c r="U115" s="126">
        <f t="shared" ref="U115:U119" si="51">SUM(I115:T115)</f>
        <v>0</v>
      </c>
    </row>
    <row r="116" spans="2:21" x14ac:dyDescent="0.25">
      <c r="F116" s="118" t="s">
        <v>196</v>
      </c>
      <c r="G116" s="114">
        <v>1.75</v>
      </c>
      <c r="I116" s="126">
        <f t="shared" ref="I116:T116" si="52">ROUND($G116*I96,2)</f>
        <v>92.75</v>
      </c>
      <c r="J116" s="126">
        <f t="shared" si="52"/>
        <v>94.5</v>
      </c>
      <c r="K116" s="126">
        <f t="shared" si="52"/>
        <v>99.75</v>
      </c>
      <c r="L116" s="126">
        <f t="shared" si="52"/>
        <v>113.75</v>
      </c>
      <c r="M116" s="126">
        <f t="shared" si="52"/>
        <v>127.75</v>
      </c>
      <c r="N116" s="126">
        <f t="shared" si="52"/>
        <v>101.5</v>
      </c>
      <c r="O116" s="126">
        <f t="shared" si="52"/>
        <v>102.38</v>
      </c>
      <c r="P116" s="126">
        <f t="shared" si="52"/>
        <v>100.63</v>
      </c>
      <c r="Q116" s="126">
        <f t="shared" si="52"/>
        <v>126.88</v>
      </c>
      <c r="R116" s="126">
        <f t="shared" si="52"/>
        <v>75.25</v>
      </c>
      <c r="S116" s="126">
        <f t="shared" si="52"/>
        <v>98.88</v>
      </c>
      <c r="T116" s="126">
        <f t="shared" si="52"/>
        <v>82.25</v>
      </c>
      <c r="U116" s="126">
        <f t="shared" si="51"/>
        <v>1216.27</v>
      </c>
    </row>
    <row r="117" spans="2:21" x14ac:dyDescent="0.25">
      <c r="F117" s="118" t="s">
        <v>197</v>
      </c>
      <c r="G117" s="114">
        <v>1.95</v>
      </c>
      <c r="I117" s="126">
        <f t="shared" ref="I117:T117" si="53">ROUND($G117*I97,2)</f>
        <v>585.79999999999995</v>
      </c>
      <c r="J117" s="126">
        <f t="shared" si="53"/>
        <v>511.48</v>
      </c>
      <c r="K117" s="126">
        <f t="shared" si="53"/>
        <v>557.85</v>
      </c>
      <c r="L117" s="126">
        <f t="shared" si="53"/>
        <v>649.42999999999995</v>
      </c>
      <c r="M117" s="126">
        <f t="shared" si="53"/>
        <v>771.23</v>
      </c>
      <c r="N117" s="126">
        <f t="shared" si="53"/>
        <v>752.25</v>
      </c>
      <c r="O117" s="126">
        <f t="shared" si="53"/>
        <v>779.27</v>
      </c>
      <c r="P117" s="126">
        <f t="shared" si="53"/>
        <v>767.29</v>
      </c>
      <c r="Q117" s="126">
        <f t="shared" si="53"/>
        <v>745.44</v>
      </c>
      <c r="R117" s="126">
        <f t="shared" si="53"/>
        <v>639.6</v>
      </c>
      <c r="S117" s="126">
        <f t="shared" si="53"/>
        <v>604.11</v>
      </c>
      <c r="T117" s="126">
        <f t="shared" si="53"/>
        <v>533.48</v>
      </c>
      <c r="U117" s="126">
        <f t="shared" si="51"/>
        <v>7897.23</v>
      </c>
    </row>
    <row r="118" spans="2:21" x14ac:dyDescent="0.25">
      <c r="F118" s="118" t="s">
        <v>198</v>
      </c>
      <c r="G118" s="114">
        <v>1.95</v>
      </c>
      <c r="I118" s="126">
        <f t="shared" ref="I118:T118" si="54">ROUND($G118*I98,2)</f>
        <v>23.21</v>
      </c>
      <c r="J118" s="126">
        <f t="shared" si="54"/>
        <v>64.06</v>
      </c>
      <c r="K118" s="126">
        <f t="shared" si="54"/>
        <v>61.43</v>
      </c>
      <c r="L118" s="126">
        <f t="shared" si="54"/>
        <v>62.89</v>
      </c>
      <c r="M118" s="126">
        <f t="shared" si="54"/>
        <v>218.11</v>
      </c>
      <c r="N118" s="126">
        <f t="shared" si="54"/>
        <v>181.45</v>
      </c>
      <c r="O118" s="126">
        <f t="shared" si="54"/>
        <v>177.06</v>
      </c>
      <c r="P118" s="126">
        <f t="shared" si="54"/>
        <v>136.69999999999999</v>
      </c>
      <c r="Q118" s="126">
        <f t="shared" si="54"/>
        <v>15.8</v>
      </c>
      <c r="R118" s="126">
        <f t="shared" si="54"/>
        <v>65.13</v>
      </c>
      <c r="S118" s="126">
        <f t="shared" si="54"/>
        <v>120.71</v>
      </c>
      <c r="T118" s="126">
        <f t="shared" si="54"/>
        <v>31.79</v>
      </c>
      <c r="U118" s="126">
        <f t="shared" si="51"/>
        <v>1158.3399999999999</v>
      </c>
    </row>
    <row r="119" spans="2:21" x14ac:dyDescent="0.25">
      <c r="F119" s="118" t="s">
        <v>199</v>
      </c>
      <c r="G119" s="114">
        <v>1.4</v>
      </c>
      <c r="I119" s="126">
        <f>+I99*$G$119-(I69*$G$119*2)</f>
        <v>356.35599999999988</v>
      </c>
      <c r="J119" s="126">
        <f>+J99*$G$119-(J69*$G$119*2)</f>
        <v>441.55299999999988</v>
      </c>
      <c r="K119" s="126">
        <f t="shared" ref="K119:T119" si="55">+K99*$G$119-(K69*$G$119*2)</f>
        <v>399.154</v>
      </c>
      <c r="L119" s="126">
        <f t="shared" si="55"/>
        <v>420.91699999999992</v>
      </c>
      <c r="M119" s="126">
        <f t="shared" si="55"/>
        <v>463.71499999999992</v>
      </c>
      <c r="N119" s="126">
        <f t="shared" si="55"/>
        <v>479.05899999999986</v>
      </c>
      <c r="O119" s="126">
        <f t="shared" si="55"/>
        <v>587.04100000000005</v>
      </c>
      <c r="P119" s="126">
        <f t="shared" si="55"/>
        <v>633.69599999999991</v>
      </c>
      <c r="Q119" s="126">
        <f t="shared" si="55"/>
        <v>608.55899999999986</v>
      </c>
      <c r="R119" s="126">
        <f t="shared" si="55"/>
        <v>533.2879999999999</v>
      </c>
      <c r="S119" s="126">
        <f t="shared" si="55"/>
        <v>436.62499999999989</v>
      </c>
      <c r="T119" s="126">
        <f t="shared" si="55"/>
        <v>396.46599999999989</v>
      </c>
      <c r="U119" s="126">
        <f t="shared" si="51"/>
        <v>5756.4289999999983</v>
      </c>
    </row>
    <row r="120" spans="2:21" x14ac:dyDescent="0.25">
      <c r="F120" s="119" t="s">
        <v>283</v>
      </c>
      <c r="I120" s="115">
        <f>SUM(I114:I119)</f>
        <v>5138.4459999999999</v>
      </c>
      <c r="J120" s="115">
        <f t="shared" ref="J120" si="56">SUM(J114:J119)</f>
        <v>4844.0129999999999</v>
      </c>
      <c r="K120" s="115">
        <f t="shared" ref="K120" si="57">SUM(K114:K119)</f>
        <v>4904.7340000000004</v>
      </c>
      <c r="L120" s="115">
        <f t="shared" ref="L120" si="58">SUM(L114:L119)</f>
        <v>5345.8070000000007</v>
      </c>
      <c r="M120" s="115">
        <f t="shared" ref="M120" si="59">SUM(M114:M119)</f>
        <v>6002.8849999999993</v>
      </c>
      <c r="N120" s="115">
        <f t="shared" ref="N120" si="60">SUM(N114:N119)</f>
        <v>6113.1689999999999</v>
      </c>
      <c r="O120" s="115">
        <f t="shared" ref="O120" si="61">SUM(O114:O119)</f>
        <v>6231.371000000001</v>
      </c>
      <c r="P120" s="115">
        <f t="shared" ref="P120" si="62">SUM(P114:P119)</f>
        <v>6555.3059999999996</v>
      </c>
      <c r="Q120" s="115">
        <f t="shared" ref="Q120" si="63">SUM(Q114:Q119)</f>
        <v>6220.5889999999999</v>
      </c>
      <c r="R120" s="115">
        <f t="shared" ref="R120" si="64">SUM(R114:R119)</f>
        <v>5835.4279999999999</v>
      </c>
      <c r="S120" s="115">
        <f t="shared" ref="S120" si="65">SUM(S114:S119)</f>
        <v>5380.9849999999997</v>
      </c>
      <c r="T120" s="115">
        <f t="shared" ref="T120" si="66">SUM(T114:T119)</f>
        <v>5248.9259999999995</v>
      </c>
      <c r="U120" s="115">
        <f t="shared" ref="U120" si="67">SUM(U114:U119)</f>
        <v>67821.659</v>
      </c>
    </row>
    <row r="121" spans="2:21" s="104" customFormat="1" x14ac:dyDescent="0.25">
      <c r="E121" s="104" t="s">
        <v>284</v>
      </c>
      <c r="G121" s="116"/>
      <c r="I121" s="116">
        <f>+I111+I120</f>
        <v>26901.126</v>
      </c>
      <c r="J121" s="116">
        <f t="shared" ref="J121:U121" si="68">+J111+J120</f>
        <v>26606.692999999999</v>
      </c>
      <c r="K121" s="116">
        <f t="shared" si="68"/>
        <v>26667.414000000001</v>
      </c>
      <c r="L121" s="116">
        <f t="shared" si="68"/>
        <v>27108.487000000001</v>
      </c>
      <c r="M121" s="116">
        <f t="shared" si="68"/>
        <v>27765.564999999999</v>
      </c>
      <c r="N121" s="116">
        <f t="shared" si="68"/>
        <v>27875.849000000002</v>
      </c>
      <c r="O121" s="116">
        <f t="shared" si="68"/>
        <v>27994.050999999999</v>
      </c>
      <c r="P121" s="116">
        <f t="shared" si="68"/>
        <v>28317.986000000001</v>
      </c>
      <c r="Q121" s="116">
        <f t="shared" si="68"/>
        <v>27983.269</v>
      </c>
      <c r="R121" s="116">
        <f t="shared" si="68"/>
        <v>27598.108</v>
      </c>
      <c r="S121" s="116">
        <f t="shared" si="68"/>
        <v>27143.665000000001</v>
      </c>
      <c r="T121" s="116">
        <f t="shared" si="68"/>
        <v>27011.606</v>
      </c>
      <c r="U121" s="116">
        <f t="shared" si="68"/>
        <v>328973.81900000002</v>
      </c>
    </row>
    <row r="122" spans="2:21" x14ac:dyDescent="0.25">
      <c r="D122" s="104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</row>
    <row r="123" spans="2:21" x14ac:dyDescent="0.25">
      <c r="B123" s="104" t="s">
        <v>171</v>
      </c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</row>
    <row r="124" spans="2:21" x14ac:dyDescent="0.25">
      <c r="C124" s="110" t="s">
        <v>267</v>
      </c>
    </row>
    <row r="125" spans="2:21" x14ac:dyDescent="0.25">
      <c r="C125" s="110"/>
      <c r="D125" s="118" t="s">
        <v>194</v>
      </c>
      <c r="I125" s="101">
        <f>+Customers!AT165</f>
        <v>451</v>
      </c>
      <c r="J125" s="101">
        <f>+Customers!AU165</f>
        <v>451</v>
      </c>
      <c r="K125" s="101">
        <f>+Customers!AV165</f>
        <v>451</v>
      </c>
      <c r="L125" s="101">
        <f>+Customers!AW165</f>
        <v>451</v>
      </c>
      <c r="M125" s="101">
        <f>+Customers!AX165</f>
        <v>451</v>
      </c>
      <c r="N125" s="101">
        <f>+Customers!AY165</f>
        <v>451</v>
      </c>
      <c r="O125" s="101">
        <f>+Customers!AZ165</f>
        <v>451</v>
      </c>
      <c r="P125" s="101">
        <f>+Customers!BA165</f>
        <v>451</v>
      </c>
      <c r="Q125" s="101">
        <f>+Customers!BB165</f>
        <v>451</v>
      </c>
      <c r="R125" s="101">
        <f>+Customers!BC165</f>
        <v>451</v>
      </c>
      <c r="S125" s="101">
        <f>+Customers!BD165</f>
        <v>451</v>
      </c>
      <c r="T125" s="101">
        <f>+Customers!BE165</f>
        <v>451</v>
      </c>
    </row>
    <row r="126" spans="2:21" x14ac:dyDescent="0.25">
      <c r="C126" s="110"/>
      <c r="D126" s="118" t="s">
        <v>196</v>
      </c>
      <c r="I126" s="101">
        <f>+Customers!AT166</f>
        <v>1</v>
      </c>
      <c r="J126" s="101">
        <f>+Customers!AU166</f>
        <v>1</v>
      </c>
      <c r="K126" s="101">
        <f>+Customers!AV166</f>
        <v>1</v>
      </c>
      <c r="L126" s="101">
        <f>+Customers!AW166</f>
        <v>1</v>
      </c>
      <c r="M126" s="101">
        <f>+Customers!AX166</f>
        <v>1</v>
      </c>
      <c r="N126" s="101">
        <f>+Customers!AY166</f>
        <v>1</v>
      </c>
      <c r="O126" s="101">
        <f>+Customers!AZ166</f>
        <v>1</v>
      </c>
      <c r="P126" s="101">
        <f>+Customers!BA166</f>
        <v>1</v>
      </c>
      <c r="Q126" s="101">
        <f>+Customers!BB166</f>
        <v>1</v>
      </c>
      <c r="R126" s="101">
        <f>+Customers!BC166</f>
        <v>1</v>
      </c>
      <c r="S126" s="101">
        <f>+Customers!BD166</f>
        <v>1</v>
      </c>
      <c r="T126" s="101">
        <f>+Customers!BE166</f>
        <v>1</v>
      </c>
    </row>
    <row r="127" spans="2:21" x14ac:dyDescent="0.25">
      <c r="C127" s="110"/>
      <c r="D127" s="118" t="s">
        <v>199</v>
      </c>
      <c r="I127" s="101">
        <f>+Customers!AT167</f>
        <v>87</v>
      </c>
      <c r="J127" s="101">
        <f>+Customers!AU167</f>
        <v>87</v>
      </c>
      <c r="K127" s="101">
        <f>+Customers!AV167</f>
        <v>87</v>
      </c>
      <c r="L127" s="101">
        <f>+Customers!AW167</f>
        <v>87</v>
      </c>
      <c r="M127" s="101">
        <f>+Customers!AX167</f>
        <v>87</v>
      </c>
      <c r="N127" s="101">
        <f>+Customers!AY167</f>
        <v>87</v>
      </c>
      <c r="O127" s="101">
        <f>+Customers!AZ167</f>
        <v>87</v>
      </c>
      <c r="P127" s="101">
        <f>+Customers!BA167</f>
        <v>87</v>
      </c>
      <c r="Q127" s="101">
        <f>+Customers!BB167</f>
        <v>87</v>
      </c>
      <c r="R127" s="101">
        <f>+Customers!BC167</f>
        <v>87</v>
      </c>
      <c r="S127" s="101">
        <f>+Customers!BD167</f>
        <v>87</v>
      </c>
      <c r="T127" s="101">
        <f>+Customers!BE167</f>
        <v>87</v>
      </c>
    </row>
    <row r="128" spans="2:21" x14ac:dyDescent="0.25">
      <c r="C128" s="110"/>
      <c r="I128" s="128">
        <f>SUM(I125:I127)</f>
        <v>539</v>
      </c>
      <c r="J128" s="128">
        <f t="shared" ref="J128:T128" si="69">SUM(J125:J127)</f>
        <v>539</v>
      </c>
      <c r="K128" s="128">
        <f t="shared" si="69"/>
        <v>539</v>
      </c>
      <c r="L128" s="128">
        <f t="shared" si="69"/>
        <v>539</v>
      </c>
      <c r="M128" s="128">
        <f t="shared" si="69"/>
        <v>539</v>
      </c>
      <c r="N128" s="128">
        <f t="shared" si="69"/>
        <v>539</v>
      </c>
      <c r="O128" s="128">
        <f t="shared" si="69"/>
        <v>539</v>
      </c>
      <c r="P128" s="128">
        <f t="shared" si="69"/>
        <v>539</v>
      </c>
      <c r="Q128" s="128">
        <f t="shared" si="69"/>
        <v>539</v>
      </c>
      <c r="R128" s="128">
        <f t="shared" si="69"/>
        <v>539</v>
      </c>
      <c r="S128" s="128">
        <f t="shared" si="69"/>
        <v>539</v>
      </c>
      <c r="T128" s="128">
        <f t="shared" si="69"/>
        <v>539</v>
      </c>
    </row>
    <row r="129" spans="3:21" x14ac:dyDescent="0.25">
      <c r="C129" s="110" t="s">
        <v>280</v>
      </c>
      <c r="D129" s="110"/>
    </row>
    <row r="130" spans="3:21" x14ac:dyDescent="0.25">
      <c r="D130" s="118" t="s">
        <v>266</v>
      </c>
    </row>
    <row r="131" spans="3:21" x14ac:dyDescent="0.25">
      <c r="E131" s="118" t="s">
        <v>194</v>
      </c>
      <c r="I131" s="125">
        <f>+I94</f>
        <v>2331.6149999999998</v>
      </c>
      <c r="J131" s="125">
        <f t="shared" ref="J131:T131" si="70">+J94</f>
        <v>2132.81</v>
      </c>
      <c r="K131" s="125">
        <f t="shared" si="70"/>
        <v>2163.7449999999999</v>
      </c>
      <c r="L131" s="125">
        <f t="shared" si="70"/>
        <v>2342.1849999999999</v>
      </c>
      <c r="M131" s="125">
        <f t="shared" si="70"/>
        <v>2526.9</v>
      </c>
      <c r="N131" s="125">
        <f t="shared" si="70"/>
        <v>2627.95</v>
      </c>
      <c r="O131" s="125">
        <f t="shared" si="70"/>
        <v>2620.355</v>
      </c>
      <c r="P131" s="125">
        <f t="shared" si="70"/>
        <v>2809.71</v>
      </c>
      <c r="Q131" s="125">
        <f t="shared" si="70"/>
        <v>2699.375</v>
      </c>
      <c r="R131" s="125">
        <f t="shared" si="70"/>
        <v>2584.09</v>
      </c>
      <c r="S131" s="125">
        <f t="shared" si="70"/>
        <v>2354.665</v>
      </c>
      <c r="T131" s="125">
        <f t="shared" si="70"/>
        <v>2402.8249999999998</v>
      </c>
      <c r="U131" s="125">
        <f>SUM(I131:T131)</f>
        <v>29596.224999999999</v>
      </c>
    </row>
    <row r="132" spans="3:21" x14ac:dyDescent="0.25">
      <c r="E132" s="118" t="s">
        <v>196</v>
      </c>
      <c r="I132" s="125">
        <f>+I96</f>
        <v>53</v>
      </c>
      <c r="J132" s="125">
        <f t="shared" ref="J132:T132" si="71">+J96</f>
        <v>54</v>
      </c>
      <c r="K132" s="125">
        <f t="shared" si="71"/>
        <v>57</v>
      </c>
      <c r="L132" s="125">
        <f t="shared" si="71"/>
        <v>65</v>
      </c>
      <c r="M132" s="125">
        <f t="shared" si="71"/>
        <v>73</v>
      </c>
      <c r="N132" s="125">
        <f t="shared" si="71"/>
        <v>58</v>
      </c>
      <c r="O132" s="125">
        <f t="shared" si="71"/>
        <v>58.5</v>
      </c>
      <c r="P132" s="125">
        <f t="shared" si="71"/>
        <v>57.5</v>
      </c>
      <c r="Q132" s="125">
        <f t="shared" si="71"/>
        <v>72.5</v>
      </c>
      <c r="R132" s="125">
        <f t="shared" si="71"/>
        <v>43</v>
      </c>
      <c r="S132" s="125">
        <f t="shared" si="71"/>
        <v>56.5</v>
      </c>
      <c r="T132" s="125">
        <f t="shared" si="71"/>
        <v>47</v>
      </c>
      <c r="U132" s="125">
        <f t="shared" ref="U132:U133" si="72">SUM(I132:T132)</f>
        <v>695</v>
      </c>
    </row>
    <row r="133" spans="3:21" x14ac:dyDescent="0.25">
      <c r="E133" s="118" t="s">
        <v>199</v>
      </c>
      <c r="I133" s="125">
        <f>+I99</f>
        <v>428.53999999999996</v>
      </c>
      <c r="J133" s="125">
        <f t="shared" ref="J133:T133" si="73">+J99</f>
        <v>489.39499999999998</v>
      </c>
      <c r="K133" s="125">
        <f t="shared" si="73"/>
        <v>459.11</v>
      </c>
      <c r="L133" s="125">
        <f t="shared" si="73"/>
        <v>474.65499999999997</v>
      </c>
      <c r="M133" s="125">
        <f t="shared" si="73"/>
        <v>505.22500000000002</v>
      </c>
      <c r="N133" s="125">
        <f t="shared" si="73"/>
        <v>516.18499999999995</v>
      </c>
      <c r="O133" s="125">
        <f t="shared" si="73"/>
        <v>593.31500000000005</v>
      </c>
      <c r="P133" s="125">
        <f t="shared" si="73"/>
        <v>626.64</v>
      </c>
      <c r="Q133" s="125">
        <f t="shared" si="73"/>
        <v>608.68499999999995</v>
      </c>
      <c r="R133" s="125">
        <f t="shared" si="73"/>
        <v>554.91999999999996</v>
      </c>
      <c r="S133" s="125">
        <f t="shared" si="73"/>
        <v>485.875</v>
      </c>
      <c r="T133" s="125">
        <f t="shared" si="73"/>
        <v>457.19</v>
      </c>
      <c r="U133" s="125">
        <f t="shared" si="72"/>
        <v>6199.7349999999997</v>
      </c>
    </row>
    <row r="134" spans="3:21" x14ac:dyDescent="0.25">
      <c r="F134" s="118" t="s">
        <v>285</v>
      </c>
      <c r="I134" s="109">
        <f>SUM(I131:I133)</f>
        <v>2813.1549999999997</v>
      </c>
      <c r="J134" s="109">
        <f t="shared" ref="J134:U134" si="74">SUM(J131:J133)</f>
        <v>2676.2049999999999</v>
      </c>
      <c r="K134" s="109">
        <f t="shared" si="74"/>
        <v>2679.855</v>
      </c>
      <c r="L134" s="109">
        <f t="shared" si="74"/>
        <v>2881.84</v>
      </c>
      <c r="M134" s="109">
        <f t="shared" si="74"/>
        <v>3105.125</v>
      </c>
      <c r="N134" s="109">
        <f t="shared" si="74"/>
        <v>3202.1349999999998</v>
      </c>
      <c r="O134" s="109">
        <f t="shared" si="74"/>
        <v>3272.17</v>
      </c>
      <c r="P134" s="109">
        <f t="shared" si="74"/>
        <v>3493.85</v>
      </c>
      <c r="Q134" s="109">
        <f t="shared" si="74"/>
        <v>3380.56</v>
      </c>
      <c r="R134" s="109">
        <f t="shared" si="74"/>
        <v>3182.01</v>
      </c>
      <c r="S134" s="109">
        <f t="shared" si="74"/>
        <v>2897.04</v>
      </c>
      <c r="T134" s="109">
        <f t="shared" si="74"/>
        <v>2907.0149999999999</v>
      </c>
      <c r="U134" s="109">
        <f t="shared" si="74"/>
        <v>36490.959999999999</v>
      </c>
    </row>
    <row r="135" spans="3:21" x14ac:dyDescent="0.25"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</row>
    <row r="136" spans="3:21" x14ac:dyDescent="0.25">
      <c r="C136" s="118" t="s">
        <v>273</v>
      </c>
    </row>
    <row r="137" spans="3:21" x14ac:dyDescent="0.25">
      <c r="D137" s="118" t="s">
        <v>270</v>
      </c>
      <c r="E137" s="104"/>
      <c r="F137" s="104"/>
      <c r="G137" s="104"/>
      <c r="H137" s="104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</row>
    <row r="138" spans="3:21" x14ac:dyDescent="0.25">
      <c r="E138" s="118" t="s">
        <v>194</v>
      </c>
      <c r="G138" s="114">
        <v>30</v>
      </c>
      <c r="I138" s="114">
        <f>+$G138*I125</f>
        <v>13530</v>
      </c>
      <c r="J138" s="114">
        <f t="shared" ref="J138:T138" si="75">+$G138*J125</f>
        <v>13530</v>
      </c>
      <c r="K138" s="114">
        <f t="shared" si="75"/>
        <v>13530</v>
      </c>
      <c r="L138" s="114">
        <f t="shared" si="75"/>
        <v>13530</v>
      </c>
      <c r="M138" s="114">
        <f t="shared" si="75"/>
        <v>13530</v>
      </c>
      <c r="N138" s="114">
        <f t="shared" si="75"/>
        <v>13530</v>
      </c>
      <c r="O138" s="114">
        <f t="shared" si="75"/>
        <v>13530</v>
      </c>
      <c r="P138" s="114">
        <f t="shared" si="75"/>
        <v>13530</v>
      </c>
      <c r="Q138" s="114">
        <f t="shared" si="75"/>
        <v>13530</v>
      </c>
      <c r="R138" s="114">
        <f t="shared" si="75"/>
        <v>13530</v>
      </c>
      <c r="S138" s="114">
        <f t="shared" si="75"/>
        <v>13530</v>
      </c>
      <c r="T138" s="114">
        <f t="shared" si="75"/>
        <v>13530</v>
      </c>
      <c r="U138" s="121">
        <f>SUM(I138:T138)</f>
        <v>162360</v>
      </c>
    </row>
    <row r="139" spans="3:21" x14ac:dyDescent="0.25">
      <c r="E139" s="118" t="s">
        <v>196</v>
      </c>
      <c r="G139" s="114">
        <v>150</v>
      </c>
      <c r="I139" s="107">
        <f t="shared" ref="I139:T140" si="76">+$G139*I126</f>
        <v>150</v>
      </c>
      <c r="J139" s="107">
        <f t="shared" si="76"/>
        <v>150</v>
      </c>
      <c r="K139" s="107">
        <f t="shared" si="76"/>
        <v>150</v>
      </c>
      <c r="L139" s="107">
        <f t="shared" si="76"/>
        <v>150</v>
      </c>
      <c r="M139" s="107">
        <f t="shared" si="76"/>
        <v>150</v>
      </c>
      <c r="N139" s="107">
        <f t="shared" si="76"/>
        <v>150</v>
      </c>
      <c r="O139" s="107">
        <f t="shared" si="76"/>
        <v>150</v>
      </c>
      <c r="P139" s="107">
        <f t="shared" si="76"/>
        <v>150</v>
      </c>
      <c r="Q139" s="107">
        <f t="shared" si="76"/>
        <v>150</v>
      </c>
      <c r="R139" s="107">
        <f t="shared" si="76"/>
        <v>150</v>
      </c>
      <c r="S139" s="107">
        <f t="shared" si="76"/>
        <v>150</v>
      </c>
      <c r="T139" s="107">
        <f t="shared" si="76"/>
        <v>150</v>
      </c>
      <c r="U139" s="107">
        <f t="shared" ref="U139:U140" si="77">SUM(I139:T139)</f>
        <v>1800</v>
      </c>
    </row>
    <row r="140" spans="3:21" x14ac:dyDescent="0.25">
      <c r="E140" s="118" t="s">
        <v>199</v>
      </c>
      <c r="G140" s="114">
        <v>30</v>
      </c>
      <c r="I140" s="107">
        <f t="shared" si="76"/>
        <v>2610</v>
      </c>
      <c r="J140" s="107">
        <f t="shared" si="76"/>
        <v>2610</v>
      </c>
      <c r="K140" s="107">
        <f t="shared" si="76"/>
        <v>2610</v>
      </c>
      <c r="L140" s="107">
        <f t="shared" si="76"/>
        <v>2610</v>
      </c>
      <c r="M140" s="107">
        <f t="shared" si="76"/>
        <v>2610</v>
      </c>
      <c r="N140" s="107">
        <f t="shared" si="76"/>
        <v>2610</v>
      </c>
      <c r="O140" s="107">
        <f t="shared" si="76"/>
        <v>2610</v>
      </c>
      <c r="P140" s="107">
        <f t="shared" si="76"/>
        <v>2610</v>
      </c>
      <c r="Q140" s="107">
        <f t="shared" si="76"/>
        <v>2610</v>
      </c>
      <c r="R140" s="107">
        <f t="shared" si="76"/>
        <v>2610</v>
      </c>
      <c r="S140" s="107">
        <f t="shared" si="76"/>
        <v>2610</v>
      </c>
      <c r="T140" s="107">
        <f t="shared" si="76"/>
        <v>2610</v>
      </c>
      <c r="U140" s="107">
        <f t="shared" si="77"/>
        <v>31320</v>
      </c>
    </row>
    <row r="141" spans="3:21" x14ac:dyDescent="0.25">
      <c r="F141" s="119" t="s">
        <v>277</v>
      </c>
      <c r="I141" s="136">
        <f>SUM(I138:I140)</f>
        <v>16290</v>
      </c>
      <c r="J141" s="136">
        <f t="shared" ref="J141:U141" si="78">SUM(J138:J140)</f>
        <v>16290</v>
      </c>
      <c r="K141" s="136">
        <f t="shared" si="78"/>
        <v>16290</v>
      </c>
      <c r="L141" s="136">
        <f t="shared" si="78"/>
        <v>16290</v>
      </c>
      <c r="M141" s="136">
        <f t="shared" si="78"/>
        <v>16290</v>
      </c>
      <c r="N141" s="136">
        <f t="shared" si="78"/>
        <v>16290</v>
      </c>
      <c r="O141" s="136">
        <f t="shared" si="78"/>
        <v>16290</v>
      </c>
      <c r="P141" s="136">
        <f t="shared" si="78"/>
        <v>16290</v>
      </c>
      <c r="Q141" s="136">
        <f t="shared" si="78"/>
        <v>16290</v>
      </c>
      <c r="R141" s="136">
        <f t="shared" si="78"/>
        <v>16290</v>
      </c>
      <c r="S141" s="136">
        <f t="shared" si="78"/>
        <v>16290</v>
      </c>
      <c r="T141" s="136">
        <f t="shared" si="78"/>
        <v>16290</v>
      </c>
      <c r="U141" s="136">
        <f t="shared" si="78"/>
        <v>195480</v>
      </c>
    </row>
    <row r="142" spans="3:21" x14ac:dyDescent="0.25">
      <c r="D142" s="118" t="s">
        <v>272</v>
      </c>
    </row>
    <row r="143" spans="3:21" x14ac:dyDescent="0.25">
      <c r="E143" s="118" t="s">
        <v>194</v>
      </c>
      <c r="G143" s="114">
        <v>2</v>
      </c>
      <c r="I143" s="114">
        <f>+($G143*I131)-(I125*2*$G143)</f>
        <v>2859.2299999999996</v>
      </c>
      <c r="J143" s="114">
        <f t="shared" ref="J143:T143" si="79">+($G143*J131)-(J125*2*$G143)</f>
        <v>2461.62</v>
      </c>
      <c r="K143" s="114">
        <f t="shared" si="79"/>
        <v>2523.4899999999998</v>
      </c>
      <c r="L143" s="114">
        <f t="shared" si="79"/>
        <v>2880.37</v>
      </c>
      <c r="M143" s="114">
        <f t="shared" si="79"/>
        <v>3249.8</v>
      </c>
      <c r="N143" s="114">
        <f t="shared" si="79"/>
        <v>3451.8999999999996</v>
      </c>
      <c r="O143" s="114">
        <f t="shared" si="79"/>
        <v>3436.71</v>
      </c>
      <c r="P143" s="114">
        <f t="shared" si="79"/>
        <v>3815.42</v>
      </c>
      <c r="Q143" s="114">
        <f t="shared" si="79"/>
        <v>3594.75</v>
      </c>
      <c r="R143" s="114">
        <f t="shared" si="79"/>
        <v>3364.1800000000003</v>
      </c>
      <c r="S143" s="114">
        <f t="shared" si="79"/>
        <v>2905.33</v>
      </c>
      <c r="T143" s="114">
        <f t="shared" si="79"/>
        <v>3001.6499999999996</v>
      </c>
      <c r="U143" s="121">
        <f>SUM(I143:T143)</f>
        <v>37544.449999999997</v>
      </c>
    </row>
    <row r="144" spans="3:21" x14ac:dyDescent="0.25">
      <c r="E144" s="118" t="s">
        <v>196</v>
      </c>
      <c r="G144" s="114">
        <v>3</v>
      </c>
      <c r="I144" s="107">
        <f>+($G144*I132)</f>
        <v>159</v>
      </c>
      <c r="J144" s="107">
        <f t="shared" ref="J144:T144" si="80">+($G144*J132)</f>
        <v>162</v>
      </c>
      <c r="K144" s="107">
        <f t="shared" si="80"/>
        <v>171</v>
      </c>
      <c r="L144" s="107">
        <f t="shared" si="80"/>
        <v>195</v>
      </c>
      <c r="M144" s="107">
        <f t="shared" si="80"/>
        <v>219</v>
      </c>
      <c r="N144" s="107">
        <f t="shared" si="80"/>
        <v>174</v>
      </c>
      <c r="O144" s="107">
        <f t="shared" si="80"/>
        <v>175.5</v>
      </c>
      <c r="P144" s="107">
        <f t="shared" si="80"/>
        <v>172.5</v>
      </c>
      <c r="Q144" s="107">
        <f t="shared" si="80"/>
        <v>217.5</v>
      </c>
      <c r="R144" s="107">
        <f t="shared" si="80"/>
        <v>129</v>
      </c>
      <c r="S144" s="107">
        <f t="shared" si="80"/>
        <v>169.5</v>
      </c>
      <c r="T144" s="107">
        <f t="shared" si="80"/>
        <v>141</v>
      </c>
      <c r="U144" s="107">
        <f t="shared" ref="U144:U145" si="81">SUM(I144:T144)</f>
        <v>2085</v>
      </c>
    </row>
    <row r="145" spans="1:22" x14ac:dyDescent="0.25">
      <c r="E145" s="118" t="s">
        <v>199</v>
      </c>
      <c r="G145" s="114">
        <v>2</v>
      </c>
      <c r="I145" s="107">
        <f>+($G145*I133)-(I127*2*$G145)</f>
        <v>509.07999999999993</v>
      </c>
      <c r="J145" s="107">
        <f t="shared" ref="J145:T145" si="82">+($G145*J133)-(J127*2*$G145)</f>
        <v>630.79</v>
      </c>
      <c r="K145" s="107">
        <f t="shared" si="82"/>
        <v>570.22</v>
      </c>
      <c r="L145" s="107">
        <f t="shared" si="82"/>
        <v>601.30999999999995</v>
      </c>
      <c r="M145" s="107">
        <f t="shared" si="82"/>
        <v>662.45</v>
      </c>
      <c r="N145" s="107">
        <f t="shared" si="82"/>
        <v>684.36999999999989</v>
      </c>
      <c r="O145" s="107">
        <f t="shared" si="82"/>
        <v>838.63000000000011</v>
      </c>
      <c r="P145" s="107">
        <f t="shared" si="82"/>
        <v>905.28</v>
      </c>
      <c r="Q145" s="107">
        <f t="shared" si="82"/>
        <v>869.36999999999989</v>
      </c>
      <c r="R145" s="107">
        <f t="shared" si="82"/>
        <v>761.83999999999992</v>
      </c>
      <c r="S145" s="107">
        <f t="shared" si="82"/>
        <v>623.75</v>
      </c>
      <c r="T145" s="107">
        <f t="shared" si="82"/>
        <v>566.38</v>
      </c>
      <c r="U145" s="107">
        <f t="shared" si="81"/>
        <v>8223.4699999999993</v>
      </c>
    </row>
    <row r="146" spans="1:22" x14ac:dyDescent="0.25">
      <c r="F146" s="119" t="s">
        <v>283</v>
      </c>
      <c r="I146" s="136">
        <f t="shared" ref="I146" si="83">SUM(I143:I145)</f>
        <v>3527.3099999999995</v>
      </c>
      <c r="J146" s="136">
        <f t="shared" ref="J146" si="84">SUM(J143:J145)</f>
        <v>3254.41</v>
      </c>
      <c r="K146" s="136">
        <f t="shared" ref="K146" si="85">SUM(K143:K145)</f>
        <v>3264.71</v>
      </c>
      <c r="L146" s="136">
        <f t="shared" ref="L146" si="86">SUM(L143:L145)</f>
        <v>3676.68</v>
      </c>
      <c r="M146" s="136">
        <f t="shared" ref="M146" si="87">SUM(M143:M145)</f>
        <v>4131.25</v>
      </c>
      <c r="N146" s="136">
        <f t="shared" ref="N146" si="88">SUM(N143:N145)</f>
        <v>4310.2699999999995</v>
      </c>
      <c r="O146" s="136">
        <f t="shared" ref="O146" si="89">SUM(O143:O145)</f>
        <v>4450.84</v>
      </c>
      <c r="P146" s="136">
        <f t="shared" ref="P146" si="90">SUM(P143:P145)</f>
        <v>4893.2</v>
      </c>
      <c r="Q146" s="136">
        <f t="shared" ref="Q146" si="91">SUM(Q143:Q145)</f>
        <v>4681.62</v>
      </c>
      <c r="R146" s="136">
        <f t="shared" ref="R146" si="92">SUM(R143:R145)</f>
        <v>4255.0200000000004</v>
      </c>
      <c r="S146" s="136">
        <f t="shared" ref="S146" si="93">SUM(S143:S145)</f>
        <v>3698.58</v>
      </c>
      <c r="T146" s="136">
        <f t="shared" ref="T146" si="94">SUM(T143:T145)</f>
        <v>3709.0299999999997</v>
      </c>
      <c r="U146" s="136">
        <f t="shared" ref="U146" si="95">SUM(U143:U145)</f>
        <v>47852.92</v>
      </c>
    </row>
    <row r="147" spans="1:22" s="104" customFormat="1" x14ac:dyDescent="0.25">
      <c r="D147" s="104" t="s">
        <v>286</v>
      </c>
      <c r="I147" s="117">
        <f>+I141+I146</f>
        <v>19817.309999999998</v>
      </c>
      <c r="J147" s="117">
        <f t="shared" ref="J147:U147" si="96">+J141+J146</f>
        <v>19544.41</v>
      </c>
      <c r="K147" s="117">
        <f t="shared" si="96"/>
        <v>19554.71</v>
      </c>
      <c r="L147" s="117">
        <f t="shared" si="96"/>
        <v>19966.68</v>
      </c>
      <c r="M147" s="117">
        <f t="shared" si="96"/>
        <v>20421.25</v>
      </c>
      <c r="N147" s="117">
        <f t="shared" si="96"/>
        <v>20600.27</v>
      </c>
      <c r="O147" s="117">
        <f t="shared" si="96"/>
        <v>20740.84</v>
      </c>
      <c r="P147" s="117">
        <f t="shared" si="96"/>
        <v>21183.200000000001</v>
      </c>
      <c r="Q147" s="117">
        <f t="shared" si="96"/>
        <v>20971.62</v>
      </c>
      <c r="R147" s="117">
        <f t="shared" si="96"/>
        <v>20545.02</v>
      </c>
      <c r="S147" s="117">
        <f t="shared" si="96"/>
        <v>19988.580000000002</v>
      </c>
      <c r="T147" s="117">
        <f t="shared" si="96"/>
        <v>19999.03</v>
      </c>
      <c r="U147" s="117">
        <f t="shared" si="96"/>
        <v>243332.91999999998</v>
      </c>
    </row>
    <row r="149" spans="1:22" x14ac:dyDescent="0.25">
      <c r="I149" s="107"/>
      <c r="J149" s="107"/>
      <c r="K149" s="107"/>
      <c r="L149" s="107"/>
      <c r="M149" s="107"/>
      <c r="N149" s="107"/>
      <c r="O149" s="107"/>
      <c r="P149" s="107"/>
      <c r="Q149" s="107"/>
    </row>
    <row r="150" spans="1:22" s="106" customFormat="1" x14ac:dyDescent="0.25">
      <c r="A150" s="106" t="s">
        <v>205</v>
      </c>
    </row>
    <row r="151" spans="1:22" s="111" customFormat="1" x14ac:dyDescent="0.25">
      <c r="B151" s="111" t="s">
        <v>165</v>
      </c>
    </row>
    <row r="152" spans="1:22" s="110" customFormat="1" x14ac:dyDescent="0.25">
      <c r="C152" s="110" t="s">
        <v>267</v>
      </c>
    </row>
    <row r="153" spans="1:22" s="110" customFormat="1" x14ac:dyDescent="0.25">
      <c r="D153" s="119" t="s">
        <v>288</v>
      </c>
      <c r="I153" s="112">
        <f>+Customers!AT218</f>
        <v>337</v>
      </c>
      <c r="J153" s="112">
        <f>+Customers!AU218</f>
        <v>337</v>
      </c>
      <c r="K153" s="112">
        <f>+Customers!AV218</f>
        <v>337</v>
      </c>
      <c r="L153" s="112">
        <f>+Customers!AW218</f>
        <v>337</v>
      </c>
      <c r="M153" s="112">
        <f>+Customers!AX218</f>
        <v>337</v>
      </c>
      <c r="N153" s="112">
        <f>+Customers!AY218</f>
        <v>337</v>
      </c>
      <c r="O153" s="112">
        <f>+Customers!AZ218</f>
        <v>337</v>
      </c>
      <c r="P153" s="112">
        <f>+Customers!BA218</f>
        <v>337</v>
      </c>
      <c r="Q153" s="112">
        <f>+Customers!BB218</f>
        <v>337</v>
      </c>
      <c r="R153" s="112">
        <f>+Customers!BC218</f>
        <v>337</v>
      </c>
      <c r="S153" s="112">
        <f>+Customers!BD218</f>
        <v>337</v>
      </c>
      <c r="T153" s="112">
        <f>+Customers!BE218</f>
        <v>337</v>
      </c>
      <c r="V153" s="110">
        <f>+T153*12*42.71</f>
        <v>172719.24</v>
      </c>
    </row>
    <row r="154" spans="1:22" s="110" customFormat="1" x14ac:dyDescent="0.25">
      <c r="I154" s="113">
        <f t="shared" ref="I154:T154" si="97">SUM(I153:I153)</f>
        <v>337</v>
      </c>
      <c r="J154" s="113">
        <f t="shared" si="97"/>
        <v>337</v>
      </c>
      <c r="K154" s="113">
        <f t="shared" si="97"/>
        <v>337</v>
      </c>
      <c r="L154" s="113">
        <f t="shared" si="97"/>
        <v>337</v>
      </c>
      <c r="M154" s="113">
        <f t="shared" si="97"/>
        <v>337</v>
      </c>
      <c r="N154" s="113">
        <f t="shared" si="97"/>
        <v>337</v>
      </c>
      <c r="O154" s="113">
        <f t="shared" si="97"/>
        <v>337</v>
      </c>
      <c r="P154" s="113">
        <f t="shared" si="97"/>
        <v>337</v>
      </c>
      <c r="Q154" s="113">
        <f t="shared" si="97"/>
        <v>337</v>
      </c>
      <c r="R154" s="113">
        <f t="shared" si="97"/>
        <v>337</v>
      </c>
      <c r="S154" s="113">
        <f t="shared" si="97"/>
        <v>337</v>
      </c>
      <c r="T154" s="113">
        <f t="shared" si="97"/>
        <v>337</v>
      </c>
    </row>
    <row r="155" spans="1:22" s="110" customFormat="1" x14ac:dyDescent="0.25">
      <c r="C155" s="110" t="s">
        <v>280</v>
      </c>
    </row>
    <row r="156" spans="1:22" x14ac:dyDescent="0.25">
      <c r="D156" s="119" t="s">
        <v>262</v>
      </c>
    </row>
    <row r="157" spans="1:22" x14ac:dyDescent="0.25">
      <c r="D157" s="119" t="s">
        <v>263</v>
      </c>
      <c r="I157" s="108"/>
      <c r="J157" s="108"/>
      <c r="K157" s="108"/>
      <c r="L157" s="108">
        <f>+Customers!M224</f>
        <v>1684.5</v>
      </c>
      <c r="M157" s="108">
        <f>+Customers!N224</f>
        <v>1526.8</v>
      </c>
      <c r="N157" s="108">
        <f>+Customers!O224</f>
        <v>1982.9</v>
      </c>
      <c r="O157" s="108">
        <f>+Customers!P224</f>
        <v>1854.1</v>
      </c>
      <c r="P157" s="108">
        <f>+Customers!Q224</f>
        <v>2180.3000000000002</v>
      </c>
      <c r="Q157" s="108">
        <f>+Customers!R224</f>
        <v>1872.3</v>
      </c>
      <c r="R157" s="108">
        <f>+Customers!S224</f>
        <v>1999.2</v>
      </c>
      <c r="S157" s="108">
        <f>+Customers!T224</f>
        <v>1771.4</v>
      </c>
      <c r="T157" s="108">
        <f>+Customers!U224</f>
        <v>1544</v>
      </c>
    </row>
    <row r="158" spans="1:22" x14ac:dyDescent="0.25">
      <c r="D158" s="119" t="s">
        <v>264</v>
      </c>
      <c r="I158" s="108">
        <f>+Customers!V224</f>
        <v>1631.9</v>
      </c>
      <c r="J158" s="108">
        <f>+Customers!W224</f>
        <v>2047.1</v>
      </c>
      <c r="K158" s="108">
        <f>+Customers!X224</f>
        <v>1473.6</v>
      </c>
      <c r="L158" s="108">
        <f>+Customers!Y224</f>
        <v>1630.4</v>
      </c>
      <c r="M158" s="108">
        <f>+Customers!Z224</f>
        <v>1462.2</v>
      </c>
      <c r="N158" s="108">
        <f>+Customers!AA224</f>
        <v>2017</v>
      </c>
      <c r="O158" s="108">
        <f>+Customers!AB224</f>
        <v>2410.5</v>
      </c>
      <c r="P158" s="108">
        <f>+Customers!AC224</f>
        <v>2521.4</v>
      </c>
      <c r="Q158" s="108">
        <f>+Customers!AD224</f>
        <v>2117.9</v>
      </c>
      <c r="R158" s="108">
        <f>+Customers!AE224</f>
        <v>1674.2</v>
      </c>
      <c r="S158" s="108">
        <f>+Customers!AF224</f>
        <v>1555.7</v>
      </c>
      <c r="T158" s="108">
        <f>+Customers!AG224</f>
        <v>1626.9</v>
      </c>
    </row>
    <row r="159" spans="1:22" x14ac:dyDescent="0.25">
      <c r="D159" s="119" t="s">
        <v>265</v>
      </c>
      <c r="I159" s="108">
        <f>+Customers!AH224</f>
        <v>1446.5</v>
      </c>
      <c r="J159" s="108">
        <f>+Customers!AI224</f>
        <v>1474.7</v>
      </c>
      <c r="K159" s="108">
        <f>+Customers!AJ224</f>
        <v>1158</v>
      </c>
      <c r="L159" s="108">
        <f>+Customers!AK224</f>
        <v>1251</v>
      </c>
      <c r="M159" s="108">
        <f>+Customers!AL224</f>
        <v>1922</v>
      </c>
      <c r="N159" s="108">
        <f>+Customers!AM224</f>
        <v>1561</v>
      </c>
      <c r="O159" s="108">
        <f>+Customers!AN224</f>
        <v>1686</v>
      </c>
      <c r="P159" s="108">
        <f>+Customers!AO224</f>
        <v>3219</v>
      </c>
      <c r="Q159" s="108">
        <f>+Customers!AP224</f>
        <v>1942</v>
      </c>
      <c r="R159" s="108"/>
      <c r="S159" s="108"/>
      <c r="T159" s="108"/>
    </row>
    <row r="160" spans="1:22" x14ac:dyDescent="0.25">
      <c r="E160" s="118" t="s">
        <v>266</v>
      </c>
      <c r="I160" s="109">
        <f>AVERAGE(I156:I159)</f>
        <v>1539.2</v>
      </c>
      <c r="J160" s="109">
        <f t="shared" ref="J160" si="98">AVERAGE(J156:J159)</f>
        <v>1760.9</v>
      </c>
      <c r="K160" s="109">
        <f t="shared" ref="K160" si="99">AVERAGE(K156:K159)</f>
        <v>1315.8</v>
      </c>
      <c r="L160" s="109">
        <f t="shared" ref="L160" si="100">AVERAGE(L156:L159)</f>
        <v>1521.9666666666665</v>
      </c>
      <c r="M160" s="109">
        <f t="shared" ref="M160" si="101">AVERAGE(M156:M159)</f>
        <v>1637</v>
      </c>
      <c r="N160" s="109">
        <f t="shared" ref="N160" si="102">AVERAGE(N156:N159)</f>
        <v>1853.6333333333332</v>
      </c>
      <c r="O160" s="109">
        <f t="shared" ref="O160" si="103">AVERAGE(O156:O159)</f>
        <v>1983.5333333333335</v>
      </c>
      <c r="P160" s="109">
        <f t="shared" ref="P160" si="104">AVERAGE(P156:P159)</f>
        <v>2640.2333333333336</v>
      </c>
      <c r="Q160" s="109">
        <f t="shared" ref="Q160" si="105">AVERAGE(Q156:Q159)</f>
        <v>1977.3999999999999</v>
      </c>
      <c r="R160" s="109">
        <f t="shared" ref="R160" si="106">AVERAGE(R156:R159)</f>
        <v>1836.7</v>
      </c>
      <c r="S160" s="109">
        <f t="shared" ref="S160" si="107">AVERAGE(S156:S159)</f>
        <v>1663.5500000000002</v>
      </c>
      <c r="T160" s="109">
        <f t="shared" ref="T160" si="108">AVERAGE(T156:T159)</f>
        <v>1585.45</v>
      </c>
      <c r="U160" s="154">
        <f>SUM(I160:T160)</f>
        <v>21315.366666666665</v>
      </c>
      <c r="V160" s="121">
        <f>+U160*G165</f>
        <v>79506.317666666655</v>
      </c>
    </row>
    <row r="162" spans="1:21" x14ac:dyDescent="0.25">
      <c r="C162" s="118" t="s">
        <v>273</v>
      </c>
    </row>
    <row r="163" spans="1:21" x14ac:dyDescent="0.25">
      <c r="D163" s="118" t="s">
        <v>278</v>
      </c>
    </row>
    <row r="164" spans="1:21" x14ac:dyDescent="0.25">
      <c r="E164" s="118" t="s">
        <v>270</v>
      </c>
      <c r="G164" s="114">
        <v>42.71</v>
      </c>
      <c r="I164" s="114">
        <f>+$G$164*I154</f>
        <v>14393.27</v>
      </c>
      <c r="J164" s="114">
        <f t="shared" ref="J164:T164" si="109">+$G$164*J154</f>
        <v>14393.27</v>
      </c>
      <c r="K164" s="114">
        <f t="shared" si="109"/>
        <v>14393.27</v>
      </c>
      <c r="L164" s="114">
        <f t="shared" si="109"/>
        <v>14393.27</v>
      </c>
      <c r="M164" s="114">
        <f t="shared" si="109"/>
        <v>14393.27</v>
      </c>
      <c r="N164" s="114">
        <f t="shared" si="109"/>
        <v>14393.27</v>
      </c>
      <c r="O164" s="114">
        <f t="shared" si="109"/>
        <v>14393.27</v>
      </c>
      <c r="P164" s="114">
        <f t="shared" si="109"/>
        <v>14393.27</v>
      </c>
      <c r="Q164" s="114">
        <f t="shared" si="109"/>
        <v>14393.27</v>
      </c>
      <c r="R164" s="114">
        <f t="shared" si="109"/>
        <v>14393.27</v>
      </c>
      <c r="S164" s="114">
        <f t="shared" si="109"/>
        <v>14393.27</v>
      </c>
      <c r="T164" s="114">
        <f t="shared" si="109"/>
        <v>14393.27</v>
      </c>
      <c r="U164" s="114">
        <f>SUM(I164:T164)</f>
        <v>172719.24</v>
      </c>
    </row>
    <row r="165" spans="1:21" x14ac:dyDescent="0.25">
      <c r="E165" s="118" t="s">
        <v>272</v>
      </c>
      <c r="G165" s="114">
        <v>3.73</v>
      </c>
      <c r="I165" s="107">
        <f>+$G$165*I160</f>
        <v>5741.2160000000003</v>
      </c>
      <c r="J165" s="107">
        <f t="shared" ref="J165:T165" si="110">+$G$165*J160</f>
        <v>6568.1570000000002</v>
      </c>
      <c r="K165" s="107">
        <f t="shared" si="110"/>
        <v>4907.9340000000002</v>
      </c>
      <c r="L165" s="107">
        <f t="shared" si="110"/>
        <v>5676.9356666666663</v>
      </c>
      <c r="M165" s="107">
        <f t="shared" si="110"/>
        <v>6106.01</v>
      </c>
      <c r="N165" s="107">
        <f t="shared" si="110"/>
        <v>6914.0523333333331</v>
      </c>
      <c r="O165" s="107">
        <f t="shared" si="110"/>
        <v>7398.579333333334</v>
      </c>
      <c r="P165" s="107">
        <f t="shared" si="110"/>
        <v>9848.0703333333349</v>
      </c>
      <c r="Q165" s="107">
        <f t="shared" si="110"/>
        <v>7375.7019999999993</v>
      </c>
      <c r="R165" s="107">
        <f t="shared" si="110"/>
        <v>6850.8910000000005</v>
      </c>
      <c r="S165" s="107">
        <f t="shared" si="110"/>
        <v>6205.0415000000003</v>
      </c>
      <c r="T165" s="107">
        <f t="shared" si="110"/>
        <v>5913.7285000000002</v>
      </c>
      <c r="U165" s="107">
        <f>SUM(I165:T165)</f>
        <v>79506.31766666667</v>
      </c>
    </row>
    <row r="166" spans="1:21" x14ac:dyDescent="0.25">
      <c r="D166" s="104" t="s">
        <v>279</v>
      </c>
      <c r="I166" s="137">
        <f>SUM(I164:I165)</f>
        <v>20134.486000000001</v>
      </c>
      <c r="J166" s="137">
        <f t="shared" ref="J166:U166" si="111">SUM(J164:J165)</f>
        <v>20961.427</v>
      </c>
      <c r="K166" s="137">
        <f t="shared" si="111"/>
        <v>19301.204000000002</v>
      </c>
      <c r="L166" s="137">
        <f t="shared" si="111"/>
        <v>20070.205666666669</v>
      </c>
      <c r="M166" s="137">
        <f t="shared" si="111"/>
        <v>20499.28</v>
      </c>
      <c r="N166" s="137">
        <f t="shared" si="111"/>
        <v>21307.322333333334</v>
      </c>
      <c r="O166" s="137">
        <f t="shared" si="111"/>
        <v>21791.849333333335</v>
      </c>
      <c r="P166" s="137">
        <f t="shared" si="111"/>
        <v>24241.340333333334</v>
      </c>
      <c r="Q166" s="137">
        <f t="shared" si="111"/>
        <v>21768.972000000002</v>
      </c>
      <c r="R166" s="137">
        <f t="shared" si="111"/>
        <v>21244.161</v>
      </c>
      <c r="S166" s="137">
        <f t="shared" si="111"/>
        <v>20598.3115</v>
      </c>
      <c r="T166" s="137">
        <f t="shared" si="111"/>
        <v>20306.998500000002</v>
      </c>
      <c r="U166" s="137">
        <f t="shared" si="111"/>
        <v>252225.55766666666</v>
      </c>
    </row>
    <row r="169" spans="1:21" s="106" customFormat="1" x14ac:dyDescent="0.25">
      <c r="A169" s="106" t="s">
        <v>206</v>
      </c>
    </row>
    <row r="170" spans="1:21" s="111" customFormat="1" x14ac:dyDescent="0.25">
      <c r="B170" s="111" t="s">
        <v>171</v>
      </c>
    </row>
    <row r="171" spans="1:21" s="110" customFormat="1" x14ac:dyDescent="0.25">
      <c r="C171" s="110" t="s">
        <v>289</v>
      </c>
    </row>
    <row r="172" spans="1:21" s="110" customFormat="1" x14ac:dyDescent="0.25">
      <c r="D172" s="119" t="s">
        <v>263</v>
      </c>
      <c r="I172" s="110">
        <f>+Customers!J227</f>
        <v>566</v>
      </c>
      <c r="J172" s="110">
        <f>+Customers!K227</f>
        <v>570</v>
      </c>
      <c r="K172" s="110">
        <f>+Customers!L227</f>
        <v>576</v>
      </c>
      <c r="L172" s="110">
        <f>+Customers!M227</f>
        <v>600</v>
      </c>
      <c r="M172" s="110">
        <f>+Customers!N227</f>
        <v>599</v>
      </c>
      <c r="N172" s="110">
        <f>+Customers!O227</f>
        <v>604</v>
      </c>
      <c r="O172" s="110">
        <f>+Customers!P227</f>
        <v>615</v>
      </c>
      <c r="P172" s="110">
        <f>+Customers!Q227</f>
        <v>624</v>
      </c>
      <c r="Q172" s="110">
        <f>+Customers!R227</f>
        <v>633</v>
      </c>
      <c r="R172" s="110">
        <f>+Customers!S227</f>
        <v>636</v>
      </c>
      <c r="S172" s="110">
        <f>+Customers!T227</f>
        <v>643</v>
      </c>
      <c r="T172" s="110">
        <f>+Customers!U227</f>
        <v>656</v>
      </c>
    </row>
    <row r="173" spans="1:21" s="110" customFormat="1" x14ac:dyDescent="0.25">
      <c r="D173" s="119" t="s">
        <v>264</v>
      </c>
      <c r="I173" s="110">
        <f>+Customers!V227</f>
        <v>668</v>
      </c>
      <c r="J173" s="110">
        <f>+Customers!W227</f>
        <v>670</v>
      </c>
      <c r="K173" s="110">
        <f>+Customers!X227</f>
        <v>681</v>
      </c>
      <c r="L173" s="110">
        <f>+Customers!Y227</f>
        <v>687</v>
      </c>
      <c r="M173" s="110">
        <f>+Customers!Z227</f>
        <v>698</v>
      </c>
      <c r="N173" s="110">
        <f>+Customers!AA227</f>
        <v>707</v>
      </c>
      <c r="O173" s="110">
        <f>+Customers!AB227</f>
        <v>716</v>
      </c>
      <c r="P173" s="110">
        <f>+Customers!AC227</f>
        <v>713</v>
      </c>
      <c r="Q173" s="110">
        <f>+Customers!AD227</f>
        <v>717</v>
      </c>
      <c r="R173" s="110">
        <f>+Customers!AE227</f>
        <v>723</v>
      </c>
      <c r="S173" s="110">
        <f>+Customers!AF227</f>
        <v>729</v>
      </c>
      <c r="T173" s="110">
        <f>+Customers!AG227</f>
        <v>731</v>
      </c>
    </row>
    <row r="174" spans="1:21" s="110" customFormat="1" x14ac:dyDescent="0.25">
      <c r="D174" s="119" t="s">
        <v>265</v>
      </c>
      <c r="I174" s="110">
        <f>+Customers!AH227</f>
        <v>735</v>
      </c>
      <c r="J174" s="110">
        <f>+Customers!AI227</f>
        <v>741</v>
      </c>
      <c r="K174" s="110">
        <f>+Customers!AJ227</f>
        <v>750</v>
      </c>
      <c r="L174" s="110">
        <f>+Customers!AK227</f>
        <v>748</v>
      </c>
      <c r="M174" s="110">
        <f>+Customers!AL227</f>
        <v>757</v>
      </c>
      <c r="N174" s="110">
        <f>+Customers!AM227</f>
        <v>764</v>
      </c>
      <c r="O174" s="110">
        <f>+Customers!AN227</f>
        <v>762</v>
      </c>
      <c r="P174" s="110">
        <f>+Customers!AO227</f>
        <v>774</v>
      </c>
      <c r="Q174" s="110">
        <f>+Customers!AP227</f>
        <v>793</v>
      </c>
    </row>
    <row r="175" spans="1:21" s="110" customFormat="1" x14ac:dyDescent="0.25">
      <c r="C175" s="110" t="s">
        <v>280</v>
      </c>
    </row>
    <row r="176" spans="1:21" x14ac:dyDescent="0.25">
      <c r="D176" s="119" t="s">
        <v>263</v>
      </c>
      <c r="I176" s="108">
        <f>+Customers!J233</f>
        <v>1603</v>
      </c>
      <c r="J176" s="108">
        <f>+Customers!K233</f>
        <v>1277</v>
      </c>
      <c r="K176" s="108">
        <f>+Customers!L233</f>
        <v>1795</v>
      </c>
      <c r="L176" s="108">
        <f>+Customers!M233</f>
        <v>2511</v>
      </c>
      <c r="M176" s="108">
        <f>+Customers!N233</f>
        <v>3029</v>
      </c>
      <c r="N176" s="108">
        <f>+Customers!O233</f>
        <v>3647.1100000000006</v>
      </c>
      <c r="O176" s="108">
        <f>+Customers!P233</f>
        <v>4271.18</v>
      </c>
      <c r="P176" s="108">
        <f>+Customers!Q233</f>
        <v>3101</v>
      </c>
      <c r="Q176" s="108">
        <f>+Customers!R233</f>
        <v>2927.66</v>
      </c>
      <c r="R176" s="108">
        <f>+Customers!S233</f>
        <v>2074</v>
      </c>
      <c r="S176" s="108">
        <f>+Customers!T233</f>
        <v>1754</v>
      </c>
      <c r="T176" s="108">
        <f>+Customers!U233</f>
        <v>1859</v>
      </c>
    </row>
    <row r="177" spans="3:22" x14ac:dyDescent="0.25">
      <c r="D177" s="119" t="s">
        <v>264</v>
      </c>
      <c r="I177" s="108">
        <f>+Customers!V233</f>
        <v>2138</v>
      </c>
      <c r="J177" s="108">
        <f>+Customers!W233</f>
        <v>1218</v>
      </c>
      <c r="K177" s="108">
        <f>+Customers!X233</f>
        <v>1751</v>
      </c>
      <c r="L177" s="108">
        <f>+Customers!Y233</f>
        <v>2462</v>
      </c>
      <c r="M177" s="108">
        <f>+Customers!Z233</f>
        <v>3594</v>
      </c>
      <c r="N177" s="108">
        <f>+Customers!AA233</f>
        <v>5531</v>
      </c>
      <c r="O177" s="108">
        <f>+Customers!AB233</f>
        <v>4959</v>
      </c>
      <c r="P177" s="108">
        <f>+Customers!AC233</f>
        <v>4906</v>
      </c>
      <c r="Q177" s="108">
        <f>+Customers!AD233</f>
        <v>3957</v>
      </c>
      <c r="R177" s="108">
        <f>+Customers!AE233</f>
        <v>2646</v>
      </c>
      <c r="S177" s="108">
        <f>+Customers!AF233</f>
        <v>2112</v>
      </c>
      <c r="T177" s="108">
        <f>+Customers!AG233</f>
        <v>1393</v>
      </c>
    </row>
    <row r="178" spans="3:22" x14ac:dyDescent="0.25">
      <c r="D178" s="119" t="s">
        <v>265</v>
      </c>
      <c r="I178" s="108">
        <f>+Customers!AH233</f>
        <v>1911</v>
      </c>
      <c r="J178" s="108">
        <f>+Customers!AI233</f>
        <v>1474</v>
      </c>
      <c r="K178" s="108">
        <f>+Customers!AJ233</f>
        <v>1944</v>
      </c>
      <c r="L178" s="108">
        <f>+Customers!AK233</f>
        <v>2317</v>
      </c>
      <c r="M178" s="108">
        <f>+Customers!AL233</f>
        <v>2809</v>
      </c>
      <c r="N178" s="108">
        <f>+Customers!AM233</f>
        <v>4506</v>
      </c>
      <c r="O178" s="108">
        <f>+Customers!AN233</f>
        <v>5107</v>
      </c>
      <c r="P178" s="108">
        <f>+Customers!AO233</f>
        <v>4849</v>
      </c>
      <c r="Q178" s="108">
        <f>+Customers!AP233</f>
        <v>3991</v>
      </c>
      <c r="R178" s="108"/>
      <c r="S178" s="108"/>
      <c r="T178" s="108"/>
      <c r="U178" s="125"/>
    </row>
    <row r="180" spans="3:22" x14ac:dyDescent="0.25">
      <c r="C180" s="118" t="s">
        <v>290</v>
      </c>
      <c r="I180" s="127">
        <f>SUM(I176:I178)/SUM(I172:I174)</f>
        <v>2.8704926358557645</v>
      </c>
      <c r="J180" s="127">
        <f t="shared" ref="J180:T180" si="112">SUM(J176:J178)/SUM(J172:J174)</f>
        <v>2.0035335689045937</v>
      </c>
      <c r="K180" s="127">
        <f t="shared" si="112"/>
        <v>2.7354260089686098</v>
      </c>
      <c r="L180" s="127">
        <f t="shared" si="112"/>
        <v>3.5823095823095823</v>
      </c>
      <c r="M180" s="127">
        <f t="shared" si="112"/>
        <v>4.5920155793573514</v>
      </c>
      <c r="N180" s="127">
        <f t="shared" si="112"/>
        <v>6.5947518072289162</v>
      </c>
      <c r="O180" s="127">
        <f t="shared" si="112"/>
        <v>6.8500621118012424</v>
      </c>
      <c r="P180" s="127">
        <f t="shared" si="112"/>
        <v>6.0900047370914256</v>
      </c>
      <c r="Q180" s="127">
        <f t="shared" si="112"/>
        <v>5.0749696686887544</v>
      </c>
      <c r="R180" s="127">
        <f t="shared" si="112"/>
        <v>3.4731420161883739</v>
      </c>
      <c r="S180" s="127">
        <f t="shared" si="112"/>
        <v>2.8177842565597668</v>
      </c>
      <c r="T180" s="127">
        <f t="shared" si="112"/>
        <v>2.3446286950252344</v>
      </c>
    </row>
    <row r="182" spans="3:22" x14ac:dyDescent="0.25">
      <c r="C182" s="118" t="s">
        <v>291</v>
      </c>
      <c r="I182" s="118">
        <f>+Customers!AT227</f>
        <v>817</v>
      </c>
      <c r="J182" s="118">
        <f>+Customers!AU227</f>
        <v>823</v>
      </c>
      <c r="K182" s="118">
        <f>+Customers!AV227</f>
        <v>829</v>
      </c>
      <c r="L182" s="118">
        <f>+Customers!AW227</f>
        <v>835</v>
      </c>
      <c r="M182" s="118">
        <f>+Customers!AX227</f>
        <v>841</v>
      </c>
      <c r="N182" s="118">
        <f>+Customers!AY227</f>
        <v>847</v>
      </c>
      <c r="O182" s="118">
        <f>+Customers!AZ227</f>
        <v>853</v>
      </c>
      <c r="P182" s="118">
        <f>+Customers!BA227</f>
        <v>859</v>
      </c>
      <c r="Q182" s="118">
        <f>+Customers!BB227</f>
        <v>865</v>
      </c>
      <c r="R182" s="118">
        <f>+Customers!BC227</f>
        <v>871</v>
      </c>
      <c r="S182" s="118">
        <f>+Customers!BD227</f>
        <v>877</v>
      </c>
      <c r="T182" s="118">
        <f>+Customers!BE227</f>
        <v>883</v>
      </c>
      <c r="U182" s="118">
        <f>SUM(I182:T182)</f>
        <v>10200</v>
      </c>
      <c r="V182" s="118">
        <f>850*12*40</f>
        <v>408000</v>
      </c>
    </row>
    <row r="184" spans="3:22" x14ac:dyDescent="0.25">
      <c r="C184" s="118" t="s">
        <v>270</v>
      </c>
      <c r="G184" s="114">
        <v>40</v>
      </c>
      <c r="I184" s="114">
        <f>+$G$184*I182</f>
        <v>32680</v>
      </c>
      <c r="J184" s="114">
        <f t="shared" ref="J184:T184" si="113">+$G$184*J182</f>
        <v>32920</v>
      </c>
      <c r="K184" s="114">
        <f t="shared" si="113"/>
        <v>33160</v>
      </c>
      <c r="L184" s="114">
        <f t="shared" si="113"/>
        <v>33400</v>
      </c>
      <c r="M184" s="114">
        <f t="shared" si="113"/>
        <v>33640</v>
      </c>
      <c r="N184" s="114">
        <f t="shared" si="113"/>
        <v>33880</v>
      </c>
      <c r="O184" s="114">
        <f t="shared" si="113"/>
        <v>34120</v>
      </c>
      <c r="P184" s="114">
        <f t="shared" si="113"/>
        <v>34360</v>
      </c>
      <c r="Q184" s="114">
        <f t="shared" si="113"/>
        <v>34600</v>
      </c>
      <c r="R184" s="114">
        <f t="shared" si="113"/>
        <v>34840</v>
      </c>
      <c r="S184" s="114">
        <f t="shared" si="113"/>
        <v>35080</v>
      </c>
      <c r="T184" s="114">
        <f t="shared" si="113"/>
        <v>35320</v>
      </c>
      <c r="U184" s="121">
        <f>SUM(I184:T184)</f>
        <v>408000</v>
      </c>
    </row>
    <row r="185" spans="3:22" x14ac:dyDescent="0.25">
      <c r="C185" s="118" t="s">
        <v>272</v>
      </c>
      <c r="G185" s="114">
        <v>6</v>
      </c>
      <c r="I185" s="107">
        <f>+ROUND($G$185*I180*I182,2)</f>
        <v>14071.15</v>
      </c>
      <c r="J185" s="107">
        <f t="shared" ref="J185:T185" si="114">+ROUND($G$185*J180*J182,2)</f>
        <v>9893.4500000000007</v>
      </c>
      <c r="K185" s="107">
        <f t="shared" si="114"/>
        <v>13606.01</v>
      </c>
      <c r="L185" s="107">
        <f t="shared" si="114"/>
        <v>17947.37</v>
      </c>
      <c r="M185" s="107">
        <f t="shared" si="114"/>
        <v>23171.31</v>
      </c>
      <c r="N185" s="107">
        <f t="shared" si="114"/>
        <v>33514.53</v>
      </c>
      <c r="O185" s="107">
        <f t="shared" si="114"/>
        <v>35058.620000000003</v>
      </c>
      <c r="P185" s="107">
        <f t="shared" si="114"/>
        <v>31387.88</v>
      </c>
      <c r="Q185" s="107">
        <f t="shared" si="114"/>
        <v>26339.09</v>
      </c>
      <c r="R185" s="107">
        <f t="shared" si="114"/>
        <v>18150.64</v>
      </c>
      <c r="S185" s="107">
        <f t="shared" si="114"/>
        <v>14827.18</v>
      </c>
      <c r="T185" s="107">
        <f t="shared" si="114"/>
        <v>12421.84</v>
      </c>
      <c r="U185" s="121">
        <f>SUM(I185:T185)</f>
        <v>250389.06999999998</v>
      </c>
      <c r="V185" s="107"/>
    </row>
    <row r="186" spans="3:22" x14ac:dyDescent="0.25">
      <c r="D186" s="118" t="s">
        <v>286</v>
      </c>
      <c r="I186" s="136">
        <f>SUM(I184:I185)</f>
        <v>46751.15</v>
      </c>
      <c r="J186" s="136">
        <f t="shared" ref="J186:U186" si="115">SUM(J184:J185)</f>
        <v>42813.45</v>
      </c>
      <c r="K186" s="136">
        <f t="shared" si="115"/>
        <v>46766.01</v>
      </c>
      <c r="L186" s="136">
        <f t="shared" si="115"/>
        <v>51347.369999999995</v>
      </c>
      <c r="M186" s="136">
        <f t="shared" si="115"/>
        <v>56811.31</v>
      </c>
      <c r="N186" s="136">
        <f t="shared" si="115"/>
        <v>67394.53</v>
      </c>
      <c r="O186" s="136">
        <f t="shared" si="115"/>
        <v>69178.62</v>
      </c>
      <c r="P186" s="136">
        <f t="shared" si="115"/>
        <v>65747.88</v>
      </c>
      <c r="Q186" s="136">
        <f t="shared" si="115"/>
        <v>60939.09</v>
      </c>
      <c r="R186" s="136">
        <f t="shared" si="115"/>
        <v>52990.64</v>
      </c>
      <c r="S186" s="136">
        <f t="shared" si="115"/>
        <v>49907.18</v>
      </c>
      <c r="T186" s="136">
        <f t="shared" si="115"/>
        <v>47741.84</v>
      </c>
      <c r="U186" s="136">
        <f t="shared" si="115"/>
        <v>658389.06999999995</v>
      </c>
    </row>
    <row r="187" spans="3:22" x14ac:dyDescent="0.25">
      <c r="U187" s="152"/>
    </row>
    <row r="188" spans="3:22" x14ac:dyDescent="0.25">
      <c r="G188" s="118" t="s">
        <v>331</v>
      </c>
      <c r="I188" s="107">
        <f>+I180*I182</f>
        <v>2345.1924834941597</v>
      </c>
      <c r="J188" s="107">
        <f t="shared" ref="J188:T188" si="116">+J180*J182</f>
        <v>1648.9081272084807</v>
      </c>
      <c r="K188" s="107">
        <f t="shared" si="116"/>
        <v>2267.6681614349777</v>
      </c>
      <c r="L188" s="107">
        <f t="shared" si="116"/>
        <v>2991.228501228501</v>
      </c>
      <c r="M188" s="107">
        <f t="shared" si="116"/>
        <v>3861.8851022395324</v>
      </c>
      <c r="N188" s="107">
        <f t="shared" si="116"/>
        <v>5585.7547807228921</v>
      </c>
      <c r="O188" s="107">
        <f t="shared" si="116"/>
        <v>5843.10298136646</v>
      </c>
      <c r="P188" s="107">
        <f t="shared" si="116"/>
        <v>5231.3140691615345</v>
      </c>
      <c r="Q188" s="107">
        <f t="shared" si="116"/>
        <v>4389.8487634157727</v>
      </c>
      <c r="R188" s="107">
        <f t="shared" si="116"/>
        <v>3025.1066961000738</v>
      </c>
      <c r="S188" s="107">
        <f t="shared" si="116"/>
        <v>2471.1967930029155</v>
      </c>
      <c r="T188" s="107">
        <f t="shared" si="116"/>
        <v>2070.307137707282</v>
      </c>
      <c r="U188" s="107">
        <f>SUM(I188:T188)</f>
        <v>41731.513597082587</v>
      </c>
      <c r="V188" s="107"/>
    </row>
    <row r="189" spans="3:22" x14ac:dyDescent="0.25">
      <c r="U189" s="153"/>
    </row>
  </sheetData>
  <phoneticPr fontId="9" type="noConversion"/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4ADDA-AF80-4DD5-8969-1A2D4754B743}">
  <dimension ref="A1:BE258"/>
  <sheetViews>
    <sheetView workbookViewId="0">
      <pane xSplit="6" ySplit="2" topLeftCell="AH219" activePane="bottomRight" state="frozen"/>
      <selection pane="topRight" activeCell="G1" sqref="G1"/>
      <selection pane="bottomLeft" activeCell="A3" sqref="A3"/>
      <selection pane="bottomRight" activeCell="AQ229" sqref="AQ229:BE229"/>
    </sheetView>
  </sheetViews>
  <sheetFormatPr defaultRowHeight="15" customHeight="1" x14ac:dyDescent="0.2"/>
  <cols>
    <col min="1" max="4" width="2.7109375" style="37" customWidth="1"/>
    <col min="5" max="5" width="17.5703125" style="37" customWidth="1"/>
    <col min="6" max="6" width="15" style="37" customWidth="1"/>
    <col min="7" max="7" width="9.140625" style="37"/>
    <col min="8" max="27" width="9.140625" style="37" customWidth="1"/>
    <col min="28" max="34" width="9.5703125" style="37" bestFit="1" customWidth="1"/>
    <col min="35" max="16384" width="9.140625" style="37"/>
  </cols>
  <sheetData>
    <row r="1" spans="1:57" ht="15" customHeight="1" x14ac:dyDescent="0.2">
      <c r="AT1" s="157" t="s">
        <v>148</v>
      </c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</row>
    <row r="2" spans="1:57" ht="15" customHeight="1" thickBot="1" x14ac:dyDescent="0.25">
      <c r="H2" s="38">
        <v>42704</v>
      </c>
      <c r="I2" s="38">
        <v>42735</v>
      </c>
      <c r="J2" s="38">
        <v>42766</v>
      </c>
      <c r="K2" s="38">
        <v>42794</v>
      </c>
      <c r="L2" s="38">
        <v>42825</v>
      </c>
      <c r="M2" s="38">
        <v>42855</v>
      </c>
      <c r="N2" s="38">
        <v>42886</v>
      </c>
      <c r="O2" s="38">
        <v>42916</v>
      </c>
      <c r="P2" s="38">
        <v>42947</v>
      </c>
      <c r="Q2" s="38">
        <v>42978</v>
      </c>
      <c r="R2" s="38">
        <v>43008</v>
      </c>
      <c r="S2" s="38">
        <v>43039</v>
      </c>
      <c r="T2" s="38">
        <v>43069</v>
      </c>
      <c r="U2" s="38">
        <v>43100</v>
      </c>
      <c r="V2" s="38">
        <v>43131</v>
      </c>
      <c r="W2" s="38">
        <v>43159</v>
      </c>
      <c r="X2" s="38">
        <v>43190</v>
      </c>
      <c r="Y2" s="38">
        <v>43220</v>
      </c>
      <c r="Z2" s="38">
        <v>43251</v>
      </c>
      <c r="AA2" s="38">
        <v>43281</v>
      </c>
      <c r="AB2" s="38">
        <v>43312</v>
      </c>
      <c r="AC2" s="38">
        <v>43343</v>
      </c>
      <c r="AD2" s="38">
        <v>43373</v>
      </c>
      <c r="AE2" s="38">
        <v>43404</v>
      </c>
      <c r="AF2" s="38">
        <v>43434</v>
      </c>
      <c r="AG2" s="38">
        <v>43465</v>
      </c>
      <c r="AH2" s="38">
        <v>43496</v>
      </c>
      <c r="AI2" s="38">
        <v>43524</v>
      </c>
      <c r="AJ2" s="38">
        <v>43555</v>
      </c>
      <c r="AK2" s="38">
        <v>43585</v>
      </c>
      <c r="AL2" s="38">
        <v>43616</v>
      </c>
      <c r="AM2" s="38">
        <v>43646</v>
      </c>
      <c r="AN2" s="38">
        <v>43677</v>
      </c>
      <c r="AO2" s="38">
        <v>43708</v>
      </c>
      <c r="AP2" s="38">
        <v>43738</v>
      </c>
      <c r="AQ2" s="38">
        <v>43769</v>
      </c>
      <c r="AR2" s="38">
        <v>43799</v>
      </c>
      <c r="AS2" s="38">
        <v>43830</v>
      </c>
      <c r="AT2" s="38">
        <v>43861</v>
      </c>
      <c r="AU2" s="38">
        <v>43890</v>
      </c>
      <c r="AV2" s="38">
        <v>43921</v>
      </c>
      <c r="AW2" s="38">
        <v>43951</v>
      </c>
      <c r="AX2" s="38">
        <v>43982</v>
      </c>
      <c r="AY2" s="38">
        <v>44012</v>
      </c>
      <c r="AZ2" s="38">
        <v>44043</v>
      </c>
      <c r="BA2" s="38">
        <v>44074</v>
      </c>
      <c r="BB2" s="38">
        <v>44104</v>
      </c>
      <c r="BC2" s="38">
        <v>44135</v>
      </c>
      <c r="BD2" s="38">
        <v>44165</v>
      </c>
      <c r="BE2" s="38">
        <v>44196</v>
      </c>
    </row>
    <row r="3" spans="1:57" ht="15" customHeight="1" thickTop="1" x14ac:dyDescent="0.2"/>
    <row r="5" spans="1:57" s="53" customFormat="1" ht="15" customHeight="1" x14ac:dyDescent="0.2">
      <c r="A5" s="52" t="s">
        <v>147</v>
      </c>
    </row>
    <row r="6" spans="1:57" ht="15" customHeight="1" x14ac:dyDescent="0.2">
      <c r="B6" s="37" t="s">
        <v>143</v>
      </c>
    </row>
    <row r="7" spans="1:57" ht="15" customHeight="1" x14ac:dyDescent="0.2">
      <c r="C7" s="37" t="s">
        <v>144</v>
      </c>
      <c r="H7" s="37">
        <v>171</v>
      </c>
      <c r="I7" s="37">
        <v>169</v>
      </c>
      <c r="J7" s="37">
        <v>173</v>
      </c>
      <c r="K7" s="37">
        <v>173</v>
      </c>
      <c r="L7" s="37">
        <v>175</v>
      </c>
      <c r="M7" s="37">
        <v>173</v>
      </c>
      <c r="N7" s="37">
        <v>174</v>
      </c>
      <c r="O7" s="37">
        <v>174</v>
      </c>
      <c r="P7" s="37">
        <v>174</v>
      </c>
      <c r="Q7" s="37">
        <v>175</v>
      </c>
      <c r="R7" s="37">
        <v>175</v>
      </c>
      <c r="S7" s="37">
        <v>176</v>
      </c>
      <c r="T7" s="37">
        <v>175</v>
      </c>
      <c r="U7" s="37">
        <v>175</v>
      </c>
      <c r="V7" s="37">
        <v>176</v>
      </c>
      <c r="W7" s="37">
        <v>176</v>
      </c>
      <c r="X7" s="37">
        <v>175</v>
      </c>
      <c r="Y7" s="37">
        <v>177</v>
      </c>
      <c r="Z7" s="37">
        <v>177</v>
      </c>
      <c r="AA7" s="37">
        <v>176</v>
      </c>
      <c r="AB7" s="37">
        <v>177</v>
      </c>
      <c r="AC7" s="37">
        <v>178</v>
      </c>
      <c r="AD7" s="37">
        <v>178</v>
      </c>
      <c r="AE7" s="37">
        <v>180</v>
      </c>
      <c r="AF7" s="37">
        <v>181</v>
      </c>
      <c r="AG7" s="37">
        <v>181</v>
      </c>
      <c r="AH7" s="37">
        <v>182</v>
      </c>
      <c r="AI7" s="37">
        <v>181</v>
      </c>
      <c r="AJ7" s="37">
        <v>185</v>
      </c>
      <c r="AK7" s="37">
        <v>184</v>
      </c>
      <c r="AL7" s="37">
        <v>184</v>
      </c>
      <c r="AM7" s="37">
        <v>184</v>
      </c>
      <c r="AN7" s="37">
        <v>184</v>
      </c>
      <c r="AO7" s="37">
        <v>186</v>
      </c>
      <c r="AP7" s="40">
        <f>+AO7</f>
        <v>186</v>
      </c>
      <c r="AQ7" s="40">
        <f t="shared" ref="AQ7:AS7" si="0">+AP7</f>
        <v>186</v>
      </c>
      <c r="AR7" s="40">
        <f t="shared" si="0"/>
        <v>186</v>
      </c>
      <c r="AS7" s="40">
        <f t="shared" si="0"/>
        <v>186</v>
      </c>
      <c r="AT7" s="37">
        <f>+AS7+AT13</f>
        <v>186</v>
      </c>
      <c r="AU7" s="37">
        <f t="shared" ref="AU7:BE7" si="1">+AT7+AU13</f>
        <v>186</v>
      </c>
      <c r="AV7" s="37">
        <f t="shared" si="1"/>
        <v>186</v>
      </c>
      <c r="AW7" s="37">
        <f t="shared" si="1"/>
        <v>186</v>
      </c>
      <c r="AX7" s="37">
        <f t="shared" si="1"/>
        <v>186</v>
      </c>
      <c r="AY7" s="37">
        <f t="shared" si="1"/>
        <v>186</v>
      </c>
      <c r="AZ7" s="37">
        <f t="shared" si="1"/>
        <v>186</v>
      </c>
      <c r="BA7" s="37">
        <f t="shared" si="1"/>
        <v>186</v>
      </c>
      <c r="BB7" s="37">
        <f t="shared" si="1"/>
        <v>186</v>
      </c>
      <c r="BC7" s="37">
        <f t="shared" si="1"/>
        <v>186</v>
      </c>
      <c r="BD7" s="37">
        <f t="shared" si="1"/>
        <v>186</v>
      </c>
      <c r="BE7" s="37">
        <f t="shared" si="1"/>
        <v>186</v>
      </c>
    </row>
    <row r="8" spans="1:57" ht="15" customHeight="1" x14ac:dyDescent="0.2">
      <c r="C8" s="37" t="s">
        <v>145</v>
      </c>
      <c r="H8" s="37">
        <v>66</v>
      </c>
      <c r="I8" s="37">
        <v>66</v>
      </c>
      <c r="J8" s="37">
        <v>66</v>
      </c>
      <c r="K8" s="37">
        <v>65</v>
      </c>
      <c r="L8" s="37">
        <v>65</v>
      </c>
      <c r="M8" s="37">
        <v>65</v>
      </c>
      <c r="N8" s="37">
        <v>64</v>
      </c>
      <c r="O8" s="37">
        <v>65</v>
      </c>
      <c r="P8" s="37">
        <v>65</v>
      </c>
      <c r="Q8" s="37">
        <v>65</v>
      </c>
      <c r="R8" s="37">
        <v>66</v>
      </c>
      <c r="S8" s="37">
        <v>66</v>
      </c>
      <c r="T8" s="37">
        <v>66</v>
      </c>
      <c r="U8" s="37">
        <v>63</v>
      </c>
      <c r="V8" s="37">
        <v>63</v>
      </c>
      <c r="W8" s="37">
        <v>64</v>
      </c>
      <c r="X8" s="37">
        <v>63</v>
      </c>
      <c r="Y8" s="37">
        <v>66</v>
      </c>
      <c r="Z8" s="37">
        <v>65</v>
      </c>
      <c r="AA8" s="37">
        <v>66</v>
      </c>
      <c r="AB8" s="37">
        <v>66</v>
      </c>
      <c r="AC8" s="37">
        <v>68</v>
      </c>
      <c r="AD8" s="37">
        <v>67</v>
      </c>
      <c r="AE8" s="37">
        <v>68</v>
      </c>
      <c r="AF8" s="37">
        <v>68</v>
      </c>
      <c r="AG8" s="37">
        <v>69</v>
      </c>
      <c r="AH8" s="37">
        <v>72</v>
      </c>
      <c r="AI8" s="37">
        <v>70</v>
      </c>
      <c r="AJ8" s="37">
        <v>70</v>
      </c>
      <c r="AK8" s="37">
        <v>71</v>
      </c>
      <c r="AL8" s="37">
        <v>71</v>
      </c>
      <c r="AM8" s="37">
        <v>71</v>
      </c>
      <c r="AN8" s="37">
        <v>72</v>
      </c>
      <c r="AO8" s="37">
        <v>72</v>
      </c>
      <c r="AP8" s="40">
        <f t="shared" ref="AP8:AS8" si="2">+AO8</f>
        <v>72</v>
      </c>
      <c r="AQ8" s="40">
        <f t="shared" si="2"/>
        <v>72</v>
      </c>
      <c r="AR8" s="40">
        <f t="shared" si="2"/>
        <v>72</v>
      </c>
      <c r="AS8" s="40">
        <f t="shared" si="2"/>
        <v>72</v>
      </c>
      <c r="AT8" s="37">
        <f t="shared" ref="AT8:BE9" si="3">+AS8+AT14</f>
        <v>72</v>
      </c>
      <c r="AU8" s="37">
        <f t="shared" si="3"/>
        <v>72</v>
      </c>
      <c r="AV8" s="37">
        <f t="shared" si="3"/>
        <v>72</v>
      </c>
      <c r="AW8" s="37">
        <f t="shared" si="3"/>
        <v>72</v>
      </c>
      <c r="AX8" s="37">
        <f t="shared" si="3"/>
        <v>72</v>
      </c>
      <c r="AY8" s="37">
        <f t="shared" si="3"/>
        <v>72</v>
      </c>
      <c r="AZ8" s="37">
        <f t="shared" si="3"/>
        <v>72</v>
      </c>
      <c r="BA8" s="37">
        <f t="shared" si="3"/>
        <v>72</v>
      </c>
      <c r="BB8" s="37">
        <f t="shared" si="3"/>
        <v>72</v>
      </c>
      <c r="BC8" s="37">
        <f t="shared" si="3"/>
        <v>72</v>
      </c>
      <c r="BD8" s="37">
        <f t="shared" si="3"/>
        <v>72</v>
      </c>
      <c r="BE8" s="37">
        <f t="shared" si="3"/>
        <v>72</v>
      </c>
    </row>
    <row r="9" spans="1:57" ht="15" customHeight="1" x14ac:dyDescent="0.2">
      <c r="C9" s="37" t="s">
        <v>146</v>
      </c>
      <c r="H9" s="37">
        <v>112</v>
      </c>
      <c r="I9" s="37">
        <v>113</v>
      </c>
      <c r="J9" s="37">
        <v>112</v>
      </c>
      <c r="K9" s="37">
        <v>113</v>
      </c>
      <c r="L9" s="37">
        <v>112</v>
      </c>
      <c r="M9" s="37">
        <v>112</v>
      </c>
      <c r="N9" s="37">
        <v>112</v>
      </c>
      <c r="O9" s="37">
        <v>113</v>
      </c>
      <c r="P9" s="37">
        <v>113</v>
      </c>
      <c r="Q9" s="37">
        <v>113</v>
      </c>
      <c r="R9" s="37">
        <v>113</v>
      </c>
      <c r="S9" s="37">
        <v>113</v>
      </c>
      <c r="T9" s="37">
        <v>113</v>
      </c>
      <c r="U9" s="37">
        <v>114</v>
      </c>
      <c r="V9" s="37">
        <v>113</v>
      </c>
      <c r="W9" s="37">
        <v>113</v>
      </c>
      <c r="X9" s="37">
        <v>113</v>
      </c>
      <c r="Y9" s="37">
        <v>113</v>
      </c>
      <c r="Z9" s="37">
        <v>113</v>
      </c>
      <c r="AA9" s="37">
        <v>113</v>
      </c>
      <c r="AB9" s="37">
        <v>113</v>
      </c>
      <c r="AC9" s="37">
        <v>113</v>
      </c>
      <c r="AD9" s="37">
        <v>113</v>
      </c>
      <c r="AE9" s="37">
        <v>112</v>
      </c>
      <c r="AF9" s="37">
        <v>112</v>
      </c>
      <c r="AG9" s="37">
        <v>112</v>
      </c>
      <c r="AH9" s="37">
        <v>112</v>
      </c>
      <c r="AI9" s="37">
        <v>111</v>
      </c>
      <c r="AJ9" s="37">
        <v>112</v>
      </c>
      <c r="AK9" s="37">
        <v>112</v>
      </c>
      <c r="AL9" s="37">
        <v>112</v>
      </c>
      <c r="AM9" s="37">
        <v>113</v>
      </c>
      <c r="AN9" s="37">
        <v>112</v>
      </c>
      <c r="AO9" s="37">
        <v>113</v>
      </c>
      <c r="AP9" s="40">
        <f t="shared" ref="AP9:AS9" si="4">+AO9</f>
        <v>113</v>
      </c>
      <c r="AQ9" s="40">
        <f t="shared" si="4"/>
        <v>113</v>
      </c>
      <c r="AR9" s="40">
        <f t="shared" si="4"/>
        <v>113</v>
      </c>
      <c r="AS9" s="40">
        <f t="shared" si="4"/>
        <v>113</v>
      </c>
      <c r="AT9" s="37">
        <f t="shared" si="3"/>
        <v>113</v>
      </c>
      <c r="AU9" s="37">
        <f t="shared" si="3"/>
        <v>113</v>
      </c>
      <c r="AV9" s="37">
        <f t="shared" si="3"/>
        <v>113</v>
      </c>
      <c r="AW9" s="37">
        <f t="shared" si="3"/>
        <v>113</v>
      </c>
      <c r="AX9" s="37">
        <f t="shared" si="3"/>
        <v>113</v>
      </c>
      <c r="AY9" s="37">
        <f t="shared" si="3"/>
        <v>113</v>
      </c>
      <c r="AZ9" s="37">
        <f t="shared" si="3"/>
        <v>113</v>
      </c>
      <c r="BA9" s="37">
        <f t="shared" si="3"/>
        <v>113</v>
      </c>
      <c r="BB9" s="37">
        <f t="shared" si="3"/>
        <v>113</v>
      </c>
      <c r="BC9" s="37">
        <f t="shared" si="3"/>
        <v>113</v>
      </c>
      <c r="BD9" s="37">
        <f t="shared" si="3"/>
        <v>113</v>
      </c>
      <c r="BE9" s="37">
        <f t="shared" si="3"/>
        <v>113</v>
      </c>
    </row>
    <row r="10" spans="1:57" ht="15" customHeight="1" x14ac:dyDescent="0.2">
      <c r="D10" s="37" t="s">
        <v>134</v>
      </c>
      <c r="H10" s="39">
        <f>SUM(H7:H9)</f>
        <v>349</v>
      </c>
      <c r="I10" s="39">
        <f>SUM(I7:I9)</f>
        <v>348</v>
      </c>
      <c r="J10" s="39">
        <f t="shared" ref="J10:BE10" si="5">SUM(J7:J9)</f>
        <v>351</v>
      </c>
      <c r="K10" s="39">
        <f t="shared" si="5"/>
        <v>351</v>
      </c>
      <c r="L10" s="39">
        <f t="shared" si="5"/>
        <v>352</v>
      </c>
      <c r="M10" s="39">
        <f t="shared" si="5"/>
        <v>350</v>
      </c>
      <c r="N10" s="39">
        <f t="shared" si="5"/>
        <v>350</v>
      </c>
      <c r="O10" s="39">
        <f t="shared" si="5"/>
        <v>352</v>
      </c>
      <c r="P10" s="39">
        <f t="shared" si="5"/>
        <v>352</v>
      </c>
      <c r="Q10" s="39">
        <f t="shared" si="5"/>
        <v>353</v>
      </c>
      <c r="R10" s="39">
        <f t="shared" si="5"/>
        <v>354</v>
      </c>
      <c r="S10" s="39">
        <f t="shared" si="5"/>
        <v>355</v>
      </c>
      <c r="T10" s="39">
        <f t="shared" si="5"/>
        <v>354</v>
      </c>
      <c r="U10" s="39">
        <f t="shared" si="5"/>
        <v>352</v>
      </c>
      <c r="V10" s="39">
        <f t="shared" si="5"/>
        <v>352</v>
      </c>
      <c r="W10" s="39">
        <f t="shared" si="5"/>
        <v>353</v>
      </c>
      <c r="X10" s="39">
        <f t="shared" si="5"/>
        <v>351</v>
      </c>
      <c r="Y10" s="39">
        <f t="shared" si="5"/>
        <v>356</v>
      </c>
      <c r="Z10" s="39">
        <f t="shared" si="5"/>
        <v>355</v>
      </c>
      <c r="AA10" s="39">
        <f t="shared" si="5"/>
        <v>355</v>
      </c>
      <c r="AB10" s="39">
        <f t="shared" si="5"/>
        <v>356</v>
      </c>
      <c r="AC10" s="39">
        <f t="shared" si="5"/>
        <v>359</v>
      </c>
      <c r="AD10" s="39">
        <f t="shared" si="5"/>
        <v>358</v>
      </c>
      <c r="AE10" s="39">
        <f t="shared" si="5"/>
        <v>360</v>
      </c>
      <c r="AF10" s="39">
        <f t="shared" si="5"/>
        <v>361</v>
      </c>
      <c r="AG10" s="39">
        <f t="shared" si="5"/>
        <v>362</v>
      </c>
      <c r="AH10" s="39">
        <f t="shared" si="5"/>
        <v>366</v>
      </c>
      <c r="AI10" s="39">
        <f t="shared" si="5"/>
        <v>362</v>
      </c>
      <c r="AJ10" s="39">
        <f t="shared" si="5"/>
        <v>367</v>
      </c>
      <c r="AK10" s="39">
        <f t="shared" si="5"/>
        <v>367</v>
      </c>
      <c r="AL10" s="39">
        <f t="shared" si="5"/>
        <v>367</v>
      </c>
      <c r="AM10" s="39">
        <f t="shared" si="5"/>
        <v>368</v>
      </c>
      <c r="AN10" s="39">
        <f t="shared" si="5"/>
        <v>368</v>
      </c>
      <c r="AO10" s="39">
        <f t="shared" si="5"/>
        <v>371</v>
      </c>
      <c r="AP10" s="39">
        <f t="shared" si="5"/>
        <v>371</v>
      </c>
      <c r="AQ10" s="39">
        <f t="shared" si="5"/>
        <v>371</v>
      </c>
      <c r="AR10" s="39">
        <f t="shared" si="5"/>
        <v>371</v>
      </c>
      <c r="AS10" s="39">
        <f t="shared" si="5"/>
        <v>371</v>
      </c>
      <c r="AT10" s="39">
        <f t="shared" si="5"/>
        <v>371</v>
      </c>
      <c r="AU10" s="39">
        <f t="shared" si="5"/>
        <v>371</v>
      </c>
      <c r="AV10" s="39">
        <f t="shared" si="5"/>
        <v>371</v>
      </c>
      <c r="AW10" s="39">
        <f t="shared" si="5"/>
        <v>371</v>
      </c>
      <c r="AX10" s="39">
        <f t="shared" si="5"/>
        <v>371</v>
      </c>
      <c r="AY10" s="39">
        <f t="shared" si="5"/>
        <v>371</v>
      </c>
      <c r="AZ10" s="39">
        <f t="shared" si="5"/>
        <v>371</v>
      </c>
      <c r="BA10" s="39">
        <f t="shared" si="5"/>
        <v>371</v>
      </c>
      <c r="BB10" s="39">
        <f t="shared" si="5"/>
        <v>371</v>
      </c>
      <c r="BC10" s="39">
        <f t="shared" si="5"/>
        <v>371</v>
      </c>
      <c r="BD10" s="39">
        <f t="shared" si="5"/>
        <v>371</v>
      </c>
      <c r="BE10" s="39">
        <f t="shared" si="5"/>
        <v>371</v>
      </c>
    </row>
    <row r="12" spans="1:57" ht="15" customHeight="1" x14ac:dyDescent="0.2">
      <c r="B12" s="37" t="s">
        <v>150</v>
      </c>
    </row>
    <row r="13" spans="1:57" ht="15" customHeight="1" x14ac:dyDescent="0.2">
      <c r="C13" s="37" t="s">
        <v>144</v>
      </c>
      <c r="I13" s="42">
        <f>+I7-H7</f>
        <v>-2</v>
      </c>
      <c r="J13" s="42">
        <f t="shared" ref="J13:AO15" si="6">+J7-I7</f>
        <v>4</v>
      </c>
      <c r="K13" s="42">
        <f t="shared" si="6"/>
        <v>0</v>
      </c>
      <c r="L13" s="42">
        <f t="shared" si="6"/>
        <v>2</v>
      </c>
      <c r="M13" s="42">
        <f t="shared" si="6"/>
        <v>-2</v>
      </c>
      <c r="N13" s="42">
        <f t="shared" si="6"/>
        <v>1</v>
      </c>
      <c r="O13" s="42">
        <f t="shared" si="6"/>
        <v>0</v>
      </c>
      <c r="P13" s="42">
        <f t="shared" si="6"/>
        <v>0</v>
      </c>
      <c r="Q13" s="42">
        <f t="shared" si="6"/>
        <v>1</v>
      </c>
      <c r="R13" s="42">
        <f t="shared" si="6"/>
        <v>0</v>
      </c>
      <c r="S13" s="42">
        <f t="shared" si="6"/>
        <v>1</v>
      </c>
      <c r="T13" s="42">
        <f t="shared" si="6"/>
        <v>-1</v>
      </c>
      <c r="U13" s="42">
        <f t="shared" si="6"/>
        <v>0</v>
      </c>
      <c r="V13" s="42">
        <f t="shared" si="6"/>
        <v>1</v>
      </c>
      <c r="W13" s="42">
        <f t="shared" si="6"/>
        <v>0</v>
      </c>
      <c r="X13" s="42">
        <f t="shared" si="6"/>
        <v>-1</v>
      </c>
      <c r="Y13" s="42">
        <f t="shared" si="6"/>
        <v>2</v>
      </c>
      <c r="Z13" s="42">
        <f t="shared" si="6"/>
        <v>0</v>
      </c>
      <c r="AA13" s="42">
        <f t="shared" si="6"/>
        <v>-1</v>
      </c>
      <c r="AB13" s="42">
        <f t="shared" si="6"/>
        <v>1</v>
      </c>
      <c r="AC13" s="42">
        <f t="shared" si="6"/>
        <v>1</v>
      </c>
      <c r="AD13" s="42">
        <f t="shared" si="6"/>
        <v>0</v>
      </c>
      <c r="AE13" s="42">
        <f t="shared" si="6"/>
        <v>2</v>
      </c>
      <c r="AF13" s="42">
        <f t="shared" si="6"/>
        <v>1</v>
      </c>
      <c r="AG13" s="42">
        <f t="shared" si="6"/>
        <v>0</v>
      </c>
      <c r="AH13" s="42">
        <f t="shared" si="6"/>
        <v>1</v>
      </c>
      <c r="AI13" s="42">
        <f t="shared" si="6"/>
        <v>-1</v>
      </c>
      <c r="AJ13" s="42">
        <f t="shared" si="6"/>
        <v>4</v>
      </c>
      <c r="AK13" s="42">
        <f t="shared" si="6"/>
        <v>-1</v>
      </c>
      <c r="AL13" s="42">
        <f t="shared" si="6"/>
        <v>0</v>
      </c>
      <c r="AM13" s="42">
        <f t="shared" si="6"/>
        <v>0</v>
      </c>
      <c r="AN13" s="42">
        <f t="shared" si="6"/>
        <v>0</v>
      </c>
      <c r="AO13" s="42">
        <f t="shared" si="6"/>
        <v>2</v>
      </c>
      <c r="AP13" s="42">
        <f t="shared" ref="AP13:AS13" si="7">+AP7-AO7</f>
        <v>0</v>
      </c>
      <c r="AQ13" s="42">
        <f t="shared" si="7"/>
        <v>0</v>
      </c>
      <c r="AR13" s="42">
        <f t="shared" si="7"/>
        <v>0</v>
      </c>
      <c r="AS13" s="42">
        <f t="shared" si="7"/>
        <v>0</v>
      </c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</row>
    <row r="14" spans="1:57" ht="15" customHeight="1" x14ac:dyDescent="0.2">
      <c r="C14" s="37" t="s">
        <v>145</v>
      </c>
      <c r="I14" s="42">
        <f t="shared" ref="I14:X15" si="8">+I8-H8</f>
        <v>0</v>
      </c>
      <c r="J14" s="42">
        <f t="shared" si="8"/>
        <v>0</v>
      </c>
      <c r="K14" s="42">
        <f t="shared" si="8"/>
        <v>-1</v>
      </c>
      <c r="L14" s="42">
        <f t="shared" si="8"/>
        <v>0</v>
      </c>
      <c r="M14" s="42">
        <f t="shared" si="8"/>
        <v>0</v>
      </c>
      <c r="N14" s="42">
        <f t="shared" si="8"/>
        <v>-1</v>
      </c>
      <c r="O14" s="42">
        <f t="shared" si="8"/>
        <v>1</v>
      </c>
      <c r="P14" s="42">
        <f t="shared" si="8"/>
        <v>0</v>
      </c>
      <c r="Q14" s="42">
        <f t="shared" si="8"/>
        <v>0</v>
      </c>
      <c r="R14" s="42">
        <f t="shared" si="8"/>
        <v>1</v>
      </c>
      <c r="S14" s="42">
        <f t="shared" si="8"/>
        <v>0</v>
      </c>
      <c r="T14" s="42">
        <f t="shared" si="8"/>
        <v>0</v>
      </c>
      <c r="U14" s="42">
        <f t="shared" si="8"/>
        <v>-3</v>
      </c>
      <c r="V14" s="42">
        <f t="shared" si="8"/>
        <v>0</v>
      </c>
      <c r="W14" s="42">
        <f t="shared" si="8"/>
        <v>1</v>
      </c>
      <c r="X14" s="42">
        <f t="shared" si="8"/>
        <v>-1</v>
      </c>
      <c r="Y14" s="42">
        <f t="shared" si="6"/>
        <v>3</v>
      </c>
      <c r="Z14" s="42">
        <f t="shared" si="6"/>
        <v>-1</v>
      </c>
      <c r="AA14" s="42">
        <f t="shared" si="6"/>
        <v>1</v>
      </c>
      <c r="AB14" s="42">
        <f t="shared" si="6"/>
        <v>0</v>
      </c>
      <c r="AC14" s="42">
        <f t="shared" si="6"/>
        <v>2</v>
      </c>
      <c r="AD14" s="42">
        <f t="shared" si="6"/>
        <v>-1</v>
      </c>
      <c r="AE14" s="42">
        <f t="shared" si="6"/>
        <v>1</v>
      </c>
      <c r="AF14" s="42">
        <f t="shared" si="6"/>
        <v>0</v>
      </c>
      <c r="AG14" s="42">
        <f t="shared" si="6"/>
        <v>1</v>
      </c>
      <c r="AH14" s="42">
        <f t="shared" si="6"/>
        <v>3</v>
      </c>
      <c r="AI14" s="42">
        <f t="shared" si="6"/>
        <v>-2</v>
      </c>
      <c r="AJ14" s="42">
        <f t="shared" si="6"/>
        <v>0</v>
      </c>
      <c r="AK14" s="42">
        <f t="shared" si="6"/>
        <v>1</v>
      </c>
      <c r="AL14" s="42">
        <f t="shared" si="6"/>
        <v>0</v>
      </c>
      <c r="AM14" s="42">
        <f t="shared" si="6"/>
        <v>0</v>
      </c>
      <c r="AN14" s="42">
        <f t="shared" si="6"/>
        <v>1</v>
      </c>
      <c r="AO14" s="42">
        <f t="shared" si="6"/>
        <v>0</v>
      </c>
      <c r="AP14" s="42">
        <f t="shared" ref="AP14:AS14" si="9">+AP8-AO8</f>
        <v>0</v>
      </c>
      <c r="AQ14" s="42">
        <f t="shared" si="9"/>
        <v>0</v>
      </c>
      <c r="AR14" s="42">
        <f t="shared" si="9"/>
        <v>0</v>
      </c>
      <c r="AS14" s="42">
        <f t="shared" si="9"/>
        <v>0</v>
      </c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</row>
    <row r="15" spans="1:57" ht="15" customHeight="1" x14ac:dyDescent="0.2">
      <c r="C15" s="37" t="s">
        <v>146</v>
      </c>
      <c r="I15" s="42">
        <f t="shared" si="8"/>
        <v>1</v>
      </c>
      <c r="J15" s="42">
        <f t="shared" si="6"/>
        <v>-1</v>
      </c>
      <c r="K15" s="42">
        <f t="shared" si="6"/>
        <v>1</v>
      </c>
      <c r="L15" s="42">
        <f t="shared" si="6"/>
        <v>-1</v>
      </c>
      <c r="M15" s="42">
        <f t="shared" si="6"/>
        <v>0</v>
      </c>
      <c r="N15" s="42">
        <f t="shared" si="6"/>
        <v>0</v>
      </c>
      <c r="O15" s="42">
        <f t="shared" si="6"/>
        <v>1</v>
      </c>
      <c r="P15" s="42">
        <f t="shared" si="6"/>
        <v>0</v>
      </c>
      <c r="Q15" s="42">
        <f t="shared" si="6"/>
        <v>0</v>
      </c>
      <c r="R15" s="42">
        <f t="shared" si="6"/>
        <v>0</v>
      </c>
      <c r="S15" s="42">
        <f t="shared" si="6"/>
        <v>0</v>
      </c>
      <c r="T15" s="42">
        <f t="shared" si="6"/>
        <v>0</v>
      </c>
      <c r="U15" s="42">
        <f t="shared" si="6"/>
        <v>1</v>
      </c>
      <c r="V15" s="42">
        <f t="shared" si="6"/>
        <v>-1</v>
      </c>
      <c r="W15" s="42">
        <f t="shared" si="6"/>
        <v>0</v>
      </c>
      <c r="X15" s="42">
        <f t="shared" si="6"/>
        <v>0</v>
      </c>
      <c r="Y15" s="42">
        <f t="shared" si="6"/>
        <v>0</v>
      </c>
      <c r="Z15" s="42">
        <f t="shared" si="6"/>
        <v>0</v>
      </c>
      <c r="AA15" s="42">
        <f t="shared" si="6"/>
        <v>0</v>
      </c>
      <c r="AB15" s="42">
        <f t="shared" si="6"/>
        <v>0</v>
      </c>
      <c r="AC15" s="42">
        <f t="shared" si="6"/>
        <v>0</v>
      </c>
      <c r="AD15" s="42">
        <f t="shared" si="6"/>
        <v>0</v>
      </c>
      <c r="AE15" s="42">
        <f t="shared" si="6"/>
        <v>-1</v>
      </c>
      <c r="AF15" s="42">
        <f t="shared" si="6"/>
        <v>0</v>
      </c>
      <c r="AG15" s="42">
        <f t="shared" si="6"/>
        <v>0</v>
      </c>
      <c r="AH15" s="42">
        <f t="shared" si="6"/>
        <v>0</v>
      </c>
      <c r="AI15" s="42">
        <f t="shared" si="6"/>
        <v>-1</v>
      </c>
      <c r="AJ15" s="42">
        <f t="shared" si="6"/>
        <v>1</v>
      </c>
      <c r="AK15" s="42">
        <f t="shared" si="6"/>
        <v>0</v>
      </c>
      <c r="AL15" s="42">
        <f t="shared" si="6"/>
        <v>0</v>
      </c>
      <c r="AM15" s="42">
        <f t="shared" si="6"/>
        <v>1</v>
      </c>
      <c r="AN15" s="42">
        <f t="shared" si="6"/>
        <v>-1</v>
      </c>
      <c r="AO15" s="42">
        <f t="shared" si="6"/>
        <v>1</v>
      </c>
      <c r="AP15" s="42">
        <f t="shared" ref="AP15:AS15" si="10">+AP9-AO9</f>
        <v>0</v>
      </c>
      <c r="AQ15" s="42">
        <f t="shared" si="10"/>
        <v>0</v>
      </c>
      <c r="AR15" s="42">
        <f t="shared" si="10"/>
        <v>0</v>
      </c>
      <c r="AS15" s="42">
        <f t="shared" si="10"/>
        <v>0</v>
      </c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</row>
    <row r="16" spans="1:57" ht="15" customHeight="1" x14ac:dyDescent="0.2">
      <c r="H16" s="43">
        <f>SUM(H13:H15)</f>
        <v>0</v>
      </c>
      <c r="I16" s="43">
        <f>SUM(I13:I15)</f>
        <v>-1</v>
      </c>
      <c r="J16" s="43">
        <f t="shared" ref="J16:BE16" si="11">SUM(J13:J15)</f>
        <v>3</v>
      </c>
      <c r="K16" s="43">
        <f t="shared" si="11"/>
        <v>0</v>
      </c>
      <c r="L16" s="43">
        <f t="shared" si="11"/>
        <v>1</v>
      </c>
      <c r="M16" s="43">
        <f t="shared" si="11"/>
        <v>-2</v>
      </c>
      <c r="N16" s="43">
        <f t="shared" si="11"/>
        <v>0</v>
      </c>
      <c r="O16" s="43">
        <f t="shared" si="11"/>
        <v>2</v>
      </c>
      <c r="P16" s="43">
        <f t="shared" si="11"/>
        <v>0</v>
      </c>
      <c r="Q16" s="43">
        <f t="shared" si="11"/>
        <v>1</v>
      </c>
      <c r="R16" s="43">
        <f t="shared" si="11"/>
        <v>1</v>
      </c>
      <c r="S16" s="43">
        <f t="shared" si="11"/>
        <v>1</v>
      </c>
      <c r="T16" s="43">
        <f t="shared" si="11"/>
        <v>-1</v>
      </c>
      <c r="U16" s="43">
        <f t="shared" si="11"/>
        <v>-2</v>
      </c>
      <c r="V16" s="43">
        <f t="shared" si="11"/>
        <v>0</v>
      </c>
      <c r="W16" s="43">
        <f t="shared" si="11"/>
        <v>1</v>
      </c>
      <c r="X16" s="43">
        <f t="shared" si="11"/>
        <v>-2</v>
      </c>
      <c r="Y16" s="43">
        <f t="shared" si="11"/>
        <v>5</v>
      </c>
      <c r="Z16" s="43">
        <f t="shared" si="11"/>
        <v>-1</v>
      </c>
      <c r="AA16" s="43">
        <f t="shared" si="11"/>
        <v>0</v>
      </c>
      <c r="AB16" s="43">
        <f t="shared" si="11"/>
        <v>1</v>
      </c>
      <c r="AC16" s="43">
        <f t="shared" si="11"/>
        <v>3</v>
      </c>
      <c r="AD16" s="43">
        <f t="shared" si="11"/>
        <v>-1</v>
      </c>
      <c r="AE16" s="43">
        <f t="shared" si="11"/>
        <v>2</v>
      </c>
      <c r="AF16" s="43">
        <f t="shared" si="11"/>
        <v>1</v>
      </c>
      <c r="AG16" s="43">
        <f t="shared" si="11"/>
        <v>1</v>
      </c>
      <c r="AH16" s="43">
        <f t="shared" si="11"/>
        <v>4</v>
      </c>
      <c r="AI16" s="43">
        <f t="shared" si="11"/>
        <v>-4</v>
      </c>
      <c r="AJ16" s="43">
        <f t="shared" si="11"/>
        <v>5</v>
      </c>
      <c r="AK16" s="43">
        <f t="shared" si="11"/>
        <v>0</v>
      </c>
      <c r="AL16" s="43">
        <f t="shared" si="11"/>
        <v>0</v>
      </c>
      <c r="AM16" s="43">
        <f t="shared" si="11"/>
        <v>1</v>
      </c>
      <c r="AN16" s="43">
        <f t="shared" si="11"/>
        <v>0</v>
      </c>
      <c r="AO16" s="43">
        <f t="shared" si="11"/>
        <v>3</v>
      </c>
      <c r="AP16" s="43">
        <f t="shared" si="11"/>
        <v>0</v>
      </c>
      <c r="AQ16" s="43">
        <f t="shared" si="11"/>
        <v>0</v>
      </c>
      <c r="AR16" s="43">
        <f t="shared" si="11"/>
        <v>0</v>
      </c>
      <c r="AS16" s="43">
        <f t="shared" si="11"/>
        <v>0</v>
      </c>
      <c r="AT16" s="43">
        <f t="shared" si="11"/>
        <v>0</v>
      </c>
      <c r="AU16" s="43">
        <f t="shared" si="11"/>
        <v>0</v>
      </c>
      <c r="AV16" s="43">
        <f t="shared" si="11"/>
        <v>0</v>
      </c>
      <c r="AW16" s="43">
        <f t="shared" si="11"/>
        <v>0</v>
      </c>
      <c r="AX16" s="43">
        <f t="shared" si="11"/>
        <v>0</v>
      </c>
      <c r="AY16" s="43">
        <f t="shared" si="11"/>
        <v>0</v>
      </c>
      <c r="AZ16" s="43">
        <f t="shared" si="11"/>
        <v>0</v>
      </c>
      <c r="BA16" s="43">
        <f t="shared" si="11"/>
        <v>0</v>
      </c>
      <c r="BB16" s="43">
        <f t="shared" si="11"/>
        <v>0</v>
      </c>
      <c r="BC16" s="43">
        <f t="shared" si="11"/>
        <v>0</v>
      </c>
      <c r="BD16" s="43">
        <f t="shared" si="11"/>
        <v>0</v>
      </c>
      <c r="BE16" s="43">
        <f t="shared" si="11"/>
        <v>0</v>
      </c>
    </row>
    <row r="18" spans="1:57" ht="15" customHeight="1" x14ac:dyDescent="0.2">
      <c r="B18" s="37" t="s">
        <v>149</v>
      </c>
      <c r="H18" s="37">
        <f>+H10</f>
        <v>349</v>
      </c>
      <c r="I18" s="37">
        <f t="shared" ref="I18:BE18" si="12">+I10</f>
        <v>348</v>
      </c>
      <c r="J18" s="37">
        <f t="shared" si="12"/>
        <v>351</v>
      </c>
      <c r="K18" s="37">
        <f t="shared" si="12"/>
        <v>351</v>
      </c>
      <c r="L18" s="37">
        <f t="shared" si="12"/>
        <v>352</v>
      </c>
      <c r="M18" s="37">
        <f t="shared" si="12"/>
        <v>350</v>
      </c>
      <c r="N18" s="37">
        <f t="shared" si="12"/>
        <v>350</v>
      </c>
      <c r="O18" s="37">
        <f t="shared" si="12"/>
        <v>352</v>
      </c>
      <c r="P18" s="37">
        <f t="shared" si="12"/>
        <v>352</v>
      </c>
      <c r="Q18" s="37">
        <f t="shared" si="12"/>
        <v>353</v>
      </c>
      <c r="R18" s="37">
        <f t="shared" si="12"/>
        <v>354</v>
      </c>
      <c r="S18" s="37">
        <f t="shared" si="12"/>
        <v>355</v>
      </c>
      <c r="T18" s="37">
        <f t="shared" si="12"/>
        <v>354</v>
      </c>
      <c r="U18" s="37">
        <f t="shared" si="12"/>
        <v>352</v>
      </c>
      <c r="V18" s="37">
        <f t="shared" si="12"/>
        <v>352</v>
      </c>
      <c r="W18" s="37">
        <f t="shared" si="12"/>
        <v>353</v>
      </c>
      <c r="X18" s="37">
        <f t="shared" si="12"/>
        <v>351</v>
      </c>
      <c r="Y18" s="37">
        <f t="shared" si="12"/>
        <v>356</v>
      </c>
      <c r="Z18" s="37">
        <f t="shared" si="12"/>
        <v>355</v>
      </c>
      <c r="AA18" s="37">
        <f t="shared" si="12"/>
        <v>355</v>
      </c>
      <c r="AB18" s="37">
        <f t="shared" si="12"/>
        <v>356</v>
      </c>
      <c r="AC18" s="37">
        <f t="shared" si="12"/>
        <v>359</v>
      </c>
      <c r="AD18" s="37">
        <f t="shared" si="12"/>
        <v>358</v>
      </c>
      <c r="AE18" s="37">
        <f t="shared" si="12"/>
        <v>360</v>
      </c>
      <c r="AF18" s="37">
        <f t="shared" si="12"/>
        <v>361</v>
      </c>
      <c r="AG18" s="37">
        <f t="shared" si="12"/>
        <v>362</v>
      </c>
      <c r="AH18" s="37">
        <f t="shared" si="12"/>
        <v>366</v>
      </c>
      <c r="AI18" s="37">
        <f t="shared" si="12"/>
        <v>362</v>
      </c>
      <c r="AJ18" s="37">
        <f t="shared" si="12"/>
        <v>367</v>
      </c>
      <c r="AK18" s="37">
        <f t="shared" si="12"/>
        <v>367</v>
      </c>
      <c r="AL18" s="37">
        <f t="shared" si="12"/>
        <v>367</v>
      </c>
      <c r="AM18" s="37">
        <f t="shared" si="12"/>
        <v>368</v>
      </c>
      <c r="AN18" s="37">
        <f t="shared" si="12"/>
        <v>368</v>
      </c>
      <c r="AO18" s="37">
        <f t="shared" si="12"/>
        <v>371</v>
      </c>
      <c r="AP18" s="37">
        <f t="shared" si="12"/>
        <v>371</v>
      </c>
      <c r="AQ18" s="37">
        <f t="shared" si="12"/>
        <v>371</v>
      </c>
      <c r="AR18" s="37">
        <f t="shared" si="12"/>
        <v>371</v>
      </c>
      <c r="AS18" s="37">
        <f t="shared" si="12"/>
        <v>371</v>
      </c>
      <c r="AT18" s="37">
        <f t="shared" si="12"/>
        <v>371</v>
      </c>
      <c r="AU18" s="37">
        <f t="shared" si="12"/>
        <v>371</v>
      </c>
      <c r="AV18" s="37">
        <f t="shared" si="12"/>
        <v>371</v>
      </c>
      <c r="AW18" s="37">
        <f t="shared" si="12"/>
        <v>371</v>
      </c>
      <c r="AX18" s="37">
        <f t="shared" si="12"/>
        <v>371</v>
      </c>
      <c r="AY18" s="37">
        <f t="shared" si="12"/>
        <v>371</v>
      </c>
      <c r="AZ18" s="37">
        <f t="shared" si="12"/>
        <v>371</v>
      </c>
      <c r="BA18" s="37">
        <f t="shared" si="12"/>
        <v>371</v>
      </c>
      <c r="BB18" s="37">
        <f t="shared" si="12"/>
        <v>371</v>
      </c>
      <c r="BC18" s="37">
        <f t="shared" si="12"/>
        <v>371</v>
      </c>
      <c r="BD18" s="37">
        <f t="shared" si="12"/>
        <v>371</v>
      </c>
      <c r="BE18" s="37">
        <f t="shared" si="12"/>
        <v>371</v>
      </c>
    </row>
    <row r="21" spans="1:57" s="53" customFormat="1" ht="15" customHeight="1" x14ac:dyDescent="0.2">
      <c r="A21" s="52" t="s">
        <v>151</v>
      </c>
    </row>
    <row r="22" spans="1:57" ht="15" customHeight="1" x14ac:dyDescent="0.2">
      <c r="B22" s="37" t="s">
        <v>143</v>
      </c>
    </row>
    <row r="23" spans="1:57" ht="15" customHeight="1" x14ac:dyDescent="0.2">
      <c r="C23" s="37" t="s">
        <v>165</v>
      </c>
    </row>
    <row r="24" spans="1:57" ht="15" customHeight="1" x14ac:dyDescent="0.25">
      <c r="D24" s="37" t="s">
        <v>152</v>
      </c>
      <c r="F2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>
        <f>1498</f>
        <v>1498</v>
      </c>
      <c r="S24" s="42">
        <v>1495</v>
      </c>
      <c r="T24" s="42">
        <v>1510</v>
      </c>
      <c r="U24" s="42">
        <v>1507</v>
      </c>
      <c r="V24" s="42">
        <v>1510</v>
      </c>
      <c r="W24" s="42">
        <v>1505</v>
      </c>
      <c r="X24" s="42">
        <v>1516</v>
      </c>
      <c r="Y24" s="42">
        <v>1502</v>
      </c>
      <c r="Z24" s="42">
        <v>1497</v>
      </c>
      <c r="AA24" s="42">
        <v>1506</v>
      </c>
      <c r="AB24" s="42">
        <v>1507</v>
      </c>
      <c r="AC24" s="42">
        <v>1505</v>
      </c>
      <c r="AD24" s="42">
        <v>1501</v>
      </c>
      <c r="AE24" s="42">
        <v>1498</v>
      </c>
      <c r="AF24" s="42">
        <v>1510</v>
      </c>
      <c r="AG24" s="42">
        <v>1497</v>
      </c>
      <c r="AH24" s="42">
        <v>1491</v>
      </c>
      <c r="AI24" s="42">
        <v>1491</v>
      </c>
      <c r="AJ24" s="42">
        <v>1487</v>
      </c>
      <c r="AK24" s="42">
        <v>1492</v>
      </c>
      <c r="AL24" s="42">
        <v>1497</v>
      </c>
      <c r="AM24" s="42">
        <v>1496</v>
      </c>
      <c r="AN24" s="42">
        <v>1506</v>
      </c>
      <c r="AO24" s="42">
        <v>1517</v>
      </c>
      <c r="AP24" s="50">
        <f>+AO24</f>
        <v>1517</v>
      </c>
      <c r="AQ24" s="50">
        <f t="shared" ref="AQ24:AS24" si="13">+AP24</f>
        <v>1517</v>
      </c>
      <c r="AR24" s="50">
        <f t="shared" si="13"/>
        <v>1517</v>
      </c>
      <c r="AS24" s="50">
        <f t="shared" si="13"/>
        <v>1517</v>
      </c>
      <c r="AT24" s="46">
        <f>+AS24+AT47+AS35</f>
        <v>1500</v>
      </c>
      <c r="AU24" s="46">
        <f t="shared" ref="AU24:BE24" si="14">+AT24+AU47</f>
        <v>1500</v>
      </c>
      <c r="AV24" s="46">
        <f t="shared" si="14"/>
        <v>1500</v>
      </c>
      <c r="AW24" s="46">
        <f t="shared" si="14"/>
        <v>1500</v>
      </c>
      <c r="AX24" s="46">
        <f t="shared" si="14"/>
        <v>1500</v>
      </c>
      <c r="AY24" s="46">
        <f t="shared" si="14"/>
        <v>1500</v>
      </c>
      <c r="AZ24" s="46">
        <f t="shared" si="14"/>
        <v>1500</v>
      </c>
      <c r="BA24" s="46">
        <f t="shared" si="14"/>
        <v>1500</v>
      </c>
      <c r="BB24" s="46">
        <f t="shared" si="14"/>
        <v>1500</v>
      </c>
      <c r="BC24" s="46">
        <f t="shared" si="14"/>
        <v>1500</v>
      </c>
      <c r="BD24" s="46">
        <f t="shared" si="14"/>
        <v>1500</v>
      </c>
      <c r="BE24" s="46">
        <f t="shared" si="14"/>
        <v>1500</v>
      </c>
    </row>
    <row r="25" spans="1:57" ht="15" customHeight="1" x14ac:dyDescent="0.25">
      <c r="D25" s="37" t="s">
        <v>153</v>
      </c>
      <c r="F25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>
        <v>113</v>
      </c>
      <c r="S25" s="42">
        <v>112</v>
      </c>
      <c r="T25" s="42">
        <v>113</v>
      </c>
      <c r="U25" s="42">
        <v>114</v>
      </c>
      <c r="V25" s="42">
        <v>115</v>
      </c>
      <c r="W25" s="42">
        <v>119</v>
      </c>
      <c r="X25" s="42">
        <v>121</v>
      </c>
      <c r="Y25" s="42">
        <v>117</v>
      </c>
      <c r="Z25" s="42">
        <v>118</v>
      </c>
      <c r="AA25" s="42">
        <v>118</v>
      </c>
      <c r="AB25" s="42">
        <v>118</v>
      </c>
      <c r="AC25" s="42">
        <v>117</v>
      </c>
      <c r="AD25" s="42">
        <v>117</v>
      </c>
      <c r="AE25" s="42">
        <v>116</v>
      </c>
      <c r="AF25" s="42">
        <v>109</v>
      </c>
      <c r="AG25" s="42">
        <v>110</v>
      </c>
      <c r="AH25" s="42">
        <v>109</v>
      </c>
      <c r="AI25" s="42">
        <v>110</v>
      </c>
      <c r="AJ25" s="42">
        <v>109</v>
      </c>
      <c r="AK25" s="42">
        <v>109</v>
      </c>
      <c r="AL25" s="42">
        <v>109</v>
      </c>
      <c r="AM25" s="42">
        <v>109</v>
      </c>
      <c r="AN25" s="42">
        <v>109</v>
      </c>
      <c r="AO25" s="42">
        <v>109</v>
      </c>
      <c r="AP25" s="50">
        <f t="shared" ref="AP25:AS25" si="15">+AO25</f>
        <v>109</v>
      </c>
      <c r="AQ25" s="50">
        <f t="shared" si="15"/>
        <v>109</v>
      </c>
      <c r="AR25" s="50">
        <f t="shared" si="15"/>
        <v>109</v>
      </c>
      <c r="AS25" s="50">
        <f t="shared" si="15"/>
        <v>109</v>
      </c>
      <c r="AT25" s="46">
        <f>+AS25</f>
        <v>109</v>
      </c>
      <c r="AU25" s="46">
        <f t="shared" ref="AU25:BE25" si="16">+AT25</f>
        <v>109</v>
      </c>
      <c r="AV25" s="46">
        <f t="shared" si="16"/>
        <v>109</v>
      </c>
      <c r="AW25" s="46">
        <f t="shared" si="16"/>
        <v>109</v>
      </c>
      <c r="AX25" s="46">
        <f t="shared" si="16"/>
        <v>109</v>
      </c>
      <c r="AY25" s="46">
        <f t="shared" si="16"/>
        <v>109</v>
      </c>
      <c r="AZ25" s="46">
        <f t="shared" si="16"/>
        <v>109</v>
      </c>
      <c r="BA25" s="46">
        <f t="shared" si="16"/>
        <v>109</v>
      </c>
      <c r="BB25" s="46">
        <f t="shared" si="16"/>
        <v>109</v>
      </c>
      <c r="BC25" s="46">
        <f t="shared" si="16"/>
        <v>109</v>
      </c>
      <c r="BD25" s="46">
        <f t="shared" si="16"/>
        <v>109</v>
      </c>
      <c r="BE25" s="46">
        <f t="shared" si="16"/>
        <v>109</v>
      </c>
    </row>
    <row r="26" spans="1:57" ht="15" customHeight="1" x14ac:dyDescent="0.25">
      <c r="D26" s="37" t="s">
        <v>154</v>
      </c>
      <c r="F2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>
        <v>4</v>
      </c>
      <c r="AB26" s="42">
        <v>4</v>
      </c>
      <c r="AC26" s="42">
        <v>4</v>
      </c>
      <c r="AD26" s="42">
        <v>4</v>
      </c>
      <c r="AE26" s="42">
        <v>4</v>
      </c>
      <c r="AF26" s="42">
        <v>4</v>
      </c>
      <c r="AG26" s="42">
        <v>4</v>
      </c>
      <c r="AH26" s="42">
        <v>4</v>
      </c>
      <c r="AI26" s="42">
        <v>4</v>
      </c>
      <c r="AJ26" s="42">
        <v>4</v>
      </c>
      <c r="AK26" s="42">
        <v>4</v>
      </c>
      <c r="AL26" s="42">
        <v>30</v>
      </c>
      <c r="AM26" s="42">
        <v>31</v>
      </c>
      <c r="AN26" s="42">
        <v>38</v>
      </c>
      <c r="AO26" s="42">
        <v>39</v>
      </c>
      <c r="AP26" s="50">
        <f t="shared" ref="AP26:AT26" si="17">+AO26</f>
        <v>39</v>
      </c>
      <c r="AQ26" s="50">
        <f t="shared" si="17"/>
        <v>39</v>
      </c>
      <c r="AR26" s="50">
        <f t="shared" si="17"/>
        <v>39</v>
      </c>
      <c r="AS26" s="50">
        <f t="shared" si="17"/>
        <v>39</v>
      </c>
      <c r="AT26" s="46">
        <f t="shared" si="17"/>
        <v>39</v>
      </c>
      <c r="AU26" s="46">
        <f t="shared" ref="AU26:BE26" si="18">+AT26</f>
        <v>39</v>
      </c>
      <c r="AV26" s="46">
        <f t="shared" si="18"/>
        <v>39</v>
      </c>
      <c r="AW26" s="46">
        <f t="shared" si="18"/>
        <v>39</v>
      </c>
      <c r="AX26" s="46">
        <f t="shared" si="18"/>
        <v>39</v>
      </c>
      <c r="AY26" s="46">
        <f t="shared" si="18"/>
        <v>39</v>
      </c>
      <c r="AZ26" s="46">
        <f t="shared" si="18"/>
        <v>39</v>
      </c>
      <c r="BA26" s="46">
        <f t="shared" si="18"/>
        <v>39</v>
      </c>
      <c r="BB26" s="46">
        <f t="shared" si="18"/>
        <v>39</v>
      </c>
      <c r="BC26" s="46">
        <f t="shared" si="18"/>
        <v>39</v>
      </c>
      <c r="BD26" s="46">
        <f t="shared" si="18"/>
        <v>39</v>
      </c>
      <c r="BE26" s="46">
        <f t="shared" si="18"/>
        <v>39</v>
      </c>
    </row>
    <row r="27" spans="1:57" ht="15" customHeight="1" x14ac:dyDescent="0.25">
      <c r="D27" s="37" t="s">
        <v>155</v>
      </c>
      <c r="F2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>
        <v>14</v>
      </c>
      <c r="S27" s="42">
        <v>15</v>
      </c>
      <c r="T27" s="42">
        <v>14</v>
      </c>
      <c r="U27" s="42">
        <v>14</v>
      </c>
      <c r="V27" s="42">
        <v>14</v>
      </c>
      <c r="W27" s="42">
        <v>14</v>
      </c>
      <c r="X27" s="42">
        <v>9</v>
      </c>
      <c r="Y27" s="42">
        <v>9</v>
      </c>
      <c r="Z27" s="42">
        <v>9</v>
      </c>
      <c r="AA27" s="42">
        <v>6</v>
      </c>
      <c r="AB27" s="42">
        <v>5</v>
      </c>
      <c r="AC27" s="42">
        <v>5</v>
      </c>
      <c r="AD27" s="42">
        <v>5</v>
      </c>
      <c r="AE27" s="42">
        <v>5</v>
      </c>
      <c r="AF27" s="42">
        <v>5</v>
      </c>
      <c r="AG27" s="42">
        <v>5</v>
      </c>
      <c r="AH27" s="42">
        <v>5</v>
      </c>
      <c r="AI27" s="42">
        <v>5</v>
      </c>
      <c r="AJ27" s="42">
        <v>5</v>
      </c>
      <c r="AK27" s="42">
        <v>5</v>
      </c>
      <c r="AL27" s="42">
        <v>4</v>
      </c>
      <c r="AM27" s="42">
        <v>4</v>
      </c>
      <c r="AN27" s="42">
        <v>4</v>
      </c>
      <c r="AO27" s="42">
        <v>4</v>
      </c>
      <c r="AP27" s="50">
        <f t="shared" ref="AP27:AT27" si="19">+AO27</f>
        <v>4</v>
      </c>
      <c r="AQ27" s="50">
        <f t="shared" si="19"/>
        <v>4</v>
      </c>
      <c r="AR27" s="50">
        <f t="shared" si="19"/>
        <v>4</v>
      </c>
      <c r="AS27" s="50">
        <f t="shared" si="19"/>
        <v>4</v>
      </c>
      <c r="AT27" s="46">
        <f t="shared" si="19"/>
        <v>4</v>
      </c>
      <c r="AU27" s="46">
        <f t="shared" ref="AU27:BE27" si="20">+AT27</f>
        <v>4</v>
      </c>
      <c r="AV27" s="46">
        <f t="shared" si="20"/>
        <v>4</v>
      </c>
      <c r="AW27" s="46">
        <f t="shared" si="20"/>
        <v>4</v>
      </c>
      <c r="AX27" s="46">
        <f t="shared" si="20"/>
        <v>4</v>
      </c>
      <c r="AY27" s="46">
        <f t="shared" si="20"/>
        <v>4</v>
      </c>
      <c r="AZ27" s="46">
        <f t="shared" si="20"/>
        <v>4</v>
      </c>
      <c r="BA27" s="46">
        <f t="shared" si="20"/>
        <v>4</v>
      </c>
      <c r="BB27" s="46">
        <f t="shared" si="20"/>
        <v>4</v>
      </c>
      <c r="BC27" s="46">
        <f t="shared" si="20"/>
        <v>4</v>
      </c>
      <c r="BD27" s="46">
        <f t="shared" si="20"/>
        <v>4</v>
      </c>
      <c r="BE27" s="46">
        <f t="shared" si="20"/>
        <v>4</v>
      </c>
    </row>
    <row r="28" spans="1:57" ht="15" customHeight="1" x14ac:dyDescent="0.25">
      <c r="D28" s="37" t="s">
        <v>156</v>
      </c>
      <c r="F2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>
        <v>3</v>
      </c>
      <c r="AB28" s="42">
        <v>3</v>
      </c>
      <c r="AC28" s="42">
        <v>3</v>
      </c>
      <c r="AD28" s="42">
        <v>3</v>
      </c>
      <c r="AE28" s="42">
        <v>3</v>
      </c>
      <c r="AF28" s="42">
        <v>3</v>
      </c>
      <c r="AG28" s="42">
        <v>3</v>
      </c>
      <c r="AH28" s="42">
        <v>3</v>
      </c>
      <c r="AI28" s="42">
        <v>3</v>
      </c>
      <c r="AJ28" s="42">
        <v>3</v>
      </c>
      <c r="AK28" s="42">
        <v>3</v>
      </c>
      <c r="AL28" s="42">
        <v>3</v>
      </c>
      <c r="AM28" s="42">
        <v>3</v>
      </c>
      <c r="AN28" s="42">
        <v>3</v>
      </c>
      <c r="AO28" s="42">
        <v>3</v>
      </c>
      <c r="AP28" s="50">
        <f t="shared" ref="AP28:AT28" si="21">+AO28</f>
        <v>3</v>
      </c>
      <c r="AQ28" s="50">
        <f t="shared" si="21"/>
        <v>3</v>
      </c>
      <c r="AR28" s="50">
        <f t="shared" si="21"/>
        <v>3</v>
      </c>
      <c r="AS28" s="50">
        <f t="shared" si="21"/>
        <v>3</v>
      </c>
      <c r="AT28" s="46">
        <f t="shared" si="21"/>
        <v>3</v>
      </c>
      <c r="AU28" s="46">
        <f t="shared" ref="AU28:BE28" si="22">+AT28</f>
        <v>3</v>
      </c>
      <c r="AV28" s="46">
        <f t="shared" si="22"/>
        <v>3</v>
      </c>
      <c r="AW28" s="46">
        <f t="shared" si="22"/>
        <v>3</v>
      </c>
      <c r="AX28" s="46">
        <f t="shared" si="22"/>
        <v>3</v>
      </c>
      <c r="AY28" s="46">
        <f t="shared" si="22"/>
        <v>3</v>
      </c>
      <c r="AZ28" s="46">
        <f t="shared" si="22"/>
        <v>3</v>
      </c>
      <c r="BA28" s="46">
        <f t="shared" si="22"/>
        <v>3</v>
      </c>
      <c r="BB28" s="46">
        <f t="shared" si="22"/>
        <v>3</v>
      </c>
      <c r="BC28" s="46">
        <f t="shared" si="22"/>
        <v>3</v>
      </c>
      <c r="BD28" s="46">
        <f t="shared" si="22"/>
        <v>3</v>
      </c>
      <c r="BE28" s="46">
        <f t="shared" si="22"/>
        <v>3</v>
      </c>
    </row>
    <row r="29" spans="1:57" ht="15" customHeight="1" x14ac:dyDescent="0.25">
      <c r="D29" s="37" t="s">
        <v>157</v>
      </c>
      <c r="F29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>
        <v>139</v>
      </c>
      <c r="S29" s="42">
        <v>137</v>
      </c>
      <c r="T29" s="42">
        <v>140</v>
      </c>
      <c r="U29" s="42">
        <v>137</v>
      </c>
      <c r="V29" s="42">
        <v>140</v>
      </c>
      <c r="W29" s="42">
        <v>138</v>
      </c>
      <c r="X29" s="42">
        <v>140</v>
      </c>
      <c r="Y29" s="42">
        <v>140</v>
      </c>
      <c r="Z29" s="42">
        <v>141</v>
      </c>
      <c r="AA29" s="42">
        <v>138</v>
      </c>
      <c r="AB29" s="42">
        <v>139</v>
      </c>
      <c r="AC29" s="42">
        <v>139</v>
      </c>
      <c r="AD29" s="42">
        <v>140</v>
      </c>
      <c r="AE29" s="42">
        <v>140</v>
      </c>
      <c r="AF29" s="42">
        <v>140</v>
      </c>
      <c r="AG29" s="42">
        <v>140</v>
      </c>
      <c r="AH29" s="42">
        <v>140</v>
      </c>
      <c r="AI29" s="42">
        <v>139</v>
      </c>
      <c r="AJ29" s="42">
        <v>139</v>
      </c>
      <c r="AK29" s="42">
        <v>138</v>
      </c>
      <c r="AL29" s="42">
        <v>138</v>
      </c>
      <c r="AM29" s="42">
        <v>141</v>
      </c>
      <c r="AN29" s="42">
        <v>139</v>
      </c>
      <c r="AO29" s="42">
        <v>139</v>
      </c>
      <c r="AP29" s="50">
        <f t="shared" ref="AP29:AT29" si="23">+AO29</f>
        <v>139</v>
      </c>
      <c r="AQ29" s="50">
        <f t="shared" si="23"/>
        <v>139</v>
      </c>
      <c r="AR29" s="50">
        <f t="shared" si="23"/>
        <v>139</v>
      </c>
      <c r="AS29" s="50">
        <f t="shared" si="23"/>
        <v>139</v>
      </c>
      <c r="AT29" s="46">
        <f t="shared" si="23"/>
        <v>139</v>
      </c>
      <c r="AU29" s="46">
        <f t="shared" ref="AU29:BE29" si="24">+AT29</f>
        <v>139</v>
      </c>
      <c r="AV29" s="46">
        <f t="shared" si="24"/>
        <v>139</v>
      </c>
      <c r="AW29" s="46">
        <f t="shared" si="24"/>
        <v>139</v>
      </c>
      <c r="AX29" s="46">
        <f t="shared" si="24"/>
        <v>139</v>
      </c>
      <c r="AY29" s="46">
        <f t="shared" si="24"/>
        <v>139</v>
      </c>
      <c r="AZ29" s="46">
        <f t="shared" si="24"/>
        <v>139</v>
      </c>
      <c r="BA29" s="46">
        <f t="shared" si="24"/>
        <v>139</v>
      </c>
      <c r="BB29" s="46">
        <f t="shared" si="24"/>
        <v>139</v>
      </c>
      <c r="BC29" s="46">
        <f t="shared" si="24"/>
        <v>139</v>
      </c>
      <c r="BD29" s="46">
        <f t="shared" si="24"/>
        <v>139</v>
      </c>
      <c r="BE29" s="46">
        <f t="shared" si="24"/>
        <v>139</v>
      </c>
    </row>
    <row r="30" spans="1:57" ht="15" customHeight="1" x14ac:dyDescent="0.25">
      <c r="D30" s="37" t="s">
        <v>158</v>
      </c>
      <c r="F30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>
        <v>1</v>
      </c>
      <c r="AD30" s="42">
        <v>1</v>
      </c>
      <c r="AE30" s="42">
        <v>1</v>
      </c>
      <c r="AF30" s="42">
        <v>1</v>
      </c>
      <c r="AG30" s="42">
        <v>1</v>
      </c>
      <c r="AH30" s="42">
        <v>1</v>
      </c>
      <c r="AI30" s="42">
        <v>1</v>
      </c>
      <c r="AJ30" s="42">
        <v>1</v>
      </c>
      <c r="AK30" s="42">
        <v>1</v>
      </c>
      <c r="AL30" s="42">
        <v>1</v>
      </c>
      <c r="AM30" s="42">
        <v>1</v>
      </c>
      <c r="AN30" s="42">
        <v>1</v>
      </c>
      <c r="AO30" s="42">
        <v>1</v>
      </c>
      <c r="AP30" s="50">
        <f t="shared" ref="AP30:AT30" si="25">+AO30</f>
        <v>1</v>
      </c>
      <c r="AQ30" s="50">
        <f t="shared" si="25"/>
        <v>1</v>
      </c>
      <c r="AR30" s="50">
        <f t="shared" si="25"/>
        <v>1</v>
      </c>
      <c r="AS30" s="50">
        <f t="shared" si="25"/>
        <v>1</v>
      </c>
      <c r="AT30" s="46">
        <f t="shared" si="25"/>
        <v>1</v>
      </c>
      <c r="AU30" s="46">
        <f t="shared" ref="AU30:BE30" si="26">+AT30</f>
        <v>1</v>
      </c>
      <c r="AV30" s="46">
        <f t="shared" si="26"/>
        <v>1</v>
      </c>
      <c r="AW30" s="46">
        <f t="shared" si="26"/>
        <v>1</v>
      </c>
      <c r="AX30" s="46">
        <f t="shared" si="26"/>
        <v>1</v>
      </c>
      <c r="AY30" s="46">
        <f t="shared" si="26"/>
        <v>1</v>
      </c>
      <c r="AZ30" s="46">
        <f t="shared" si="26"/>
        <v>1</v>
      </c>
      <c r="BA30" s="46">
        <f t="shared" si="26"/>
        <v>1</v>
      </c>
      <c r="BB30" s="46">
        <f t="shared" si="26"/>
        <v>1</v>
      </c>
      <c r="BC30" s="46">
        <f t="shared" si="26"/>
        <v>1</v>
      </c>
      <c r="BD30" s="46">
        <f t="shared" si="26"/>
        <v>1</v>
      </c>
      <c r="BE30" s="46">
        <f t="shared" si="26"/>
        <v>1</v>
      </c>
    </row>
    <row r="31" spans="1:57" ht="15" customHeight="1" x14ac:dyDescent="0.25">
      <c r="D31" s="37" t="s">
        <v>159</v>
      </c>
      <c r="F31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>
        <v>4</v>
      </c>
      <c r="S31" s="42">
        <v>4</v>
      </c>
      <c r="T31" s="42">
        <v>4</v>
      </c>
      <c r="U31" s="42">
        <v>4</v>
      </c>
      <c r="V31" s="42">
        <v>4</v>
      </c>
      <c r="W31" s="42">
        <v>4</v>
      </c>
      <c r="X31" s="42">
        <v>4</v>
      </c>
      <c r="Y31" s="42">
        <v>4</v>
      </c>
      <c r="Z31" s="42">
        <v>4</v>
      </c>
      <c r="AA31" s="42">
        <v>3</v>
      </c>
      <c r="AB31" s="42">
        <v>3</v>
      </c>
      <c r="AC31" s="42">
        <v>3</v>
      </c>
      <c r="AD31" s="42">
        <v>3</v>
      </c>
      <c r="AE31" s="42">
        <v>3</v>
      </c>
      <c r="AF31" s="42">
        <v>3</v>
      </c>
      <c r="AG31" s="42">
        <v>3</v>
      </c>
      <c r="AH31" s="42">
        <v>3</v>
      </c>
      <c r="AI31" s="42">
        <v>3</v>
      </c>
      <c r="AJ31" s="42">
        <v>3</v>
      </c>
      <c r="AK31" s="42">
        <v>3</v>
      </c>
      <c r="AL31" s="42">
        <v>3</v>
      </c>
      <c r="AM31" s="42">
        <v>3</v>
      </c>
      <c r="AN31" s="42">
        <v>3</v>
      </c>
      <c r="AO31" s="42">
        <v>3</v>
      </c>
      <c r="AP31" s="50">
        <f t="shared" ref="AP31:AT31" si="27">+AO31</f>
        <v>3</v>
      </c>
      <c r="AQ31" s="50">
        <f t="shared" si="27"/>
        <v>3</v>
      </c>
      <c r="AR31" s="50">
        <f t="shared" si="27"/>
        <v>3</v>
      </c>
      <c r="AS31" s="50">
        <f t="shared" si="27"/>
        <v>3</v>
      </c>
      <c r="AT31" s="46">
        <f t="shared" si="27"/>
        <v>3</v>
      </c>
      <c r="AU31" s="46">
        <f t="shared" ref="AU31:BE31" si="28">+AT31</f>
        <v>3</v>
      </c>
      <c r="AV31" s="46">
        <f t="shared" si="28"/>
        <v>3</v>
      </c>
      <c r="AW31" s="46">
        <f t="shared" si="28"/>
        <v>3</v>
      </c>
      <c r="AX31" s="46">
        <f t="shared" si="28"/>
        <v>3</v>
      </c>
      <c r="AY31" s="46">
        <f t="shared" si="28"/>
        <v>3</v>
      </c>
      <c r="AZ31" s="46">
        <f t="shared" si="28"/>
        <v>3</v>
      </c>
      <c r="BA31" s="46">
        <f t="shared" si="28"/>
        <v>3</v>
      </c>
      <c r="BB31" s="46">
        <f t="shared" si="28"/>
        <v>3</v>
      </c>
      <c r="BC31" s="46">
        <f t="shared" si="28"/>
        <v>3</v>
      </c>
      <c r="BD31" s="46">
        <f t="shared" si="28"/>
        <v>3</v>
      </c>
      <c r="BE31" s="46">
        <f t="shared" si="28"/>
        <v>3</v>
      </c>
    </row>
    <row r="32" spans="1:57" ht="15" customHeight="1" x14ac:dyDescent="0.25">
      <c r="D32" s="37" t="s">
        <v>160</v>
      </c>
      <c r="F3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>
        <v>1</v>
      </c>
      <c r="AB32" s="42">
        <v>1</v>
      </c>
      <c r="AC32" s="42">
        <v>1</v>
      </c>
      <c r="AD32" s="42">
        <v>1</v>
      </c>
      <c r="AE32" s="42">
        <v>1</v>
      </c>
      <c r="AF32" s="42">
        <v>1</v>
      </c>
      <c r="AG32" s="42">
        <v>1</v>
      </c>
      <c r="AH32" s="42">
        <v>1</v>
      </c>
      <c r="AI32" s="42">
        <v>1</v>
      </c>
      <c r="AJ32" s="42">
        <v>1</v>
      </c>
      <c r="AK32" s="42">
        <v>1</v>
      </c>
      <c r="AL32" s="42">
        <v>1</v>
      </c>
      <c r="AM32" s="42">
        <v>1</v>
      </c>
      <c r="AN32" s="42">
        <v>1</v>
      </c>
      <c r="AO32" s="42">
        <v>1</v>
      </c>
      <c r="AP32" s="50">
        <f t="shared" ref="AP32:AT32" si="29">+AO32</f>
        <v>1</v>
      </c>
      <c r="AQ32" s="50">
        <f t="shared" si="29"/>
        <v>1</v>
      </c>
      <c r="AR32" s="50">
        <f t="shared" si="29"/>
        <v>1</v>
      </c>
      <c r="AS32" s="50">
        <f t="shared" si="29"/>
        <v>1</v>
      </c>
      <c r="AT32" s="46">
        <f t="shared" si="29"/>
        <v>1</v>
      </c>
      <c r="AU32" s="46">
        <f t="shared" ref="AU32:BE32" si="30">+AT32</f>
        <v>1</v>
      </c>
      <c r="AV32" s="46">
        <f t="shared" si="30"/>
        <v>1</v>
      </c>
      <c r="AW32" s="46">
        <f t="shared" si="30"/>
        <v>1</v>
      </c>
      <c r="AX32" s="46">
        <f t="shared" si="30"/>
        <v>1</v>
      </c>
      <c r="AY32" s="46">
        <f t="shared" si="30"/>
        <v>1</v>
      </c>
      <c r="AZ32" s="46">
        <f t="shared" si="30"/>
        <v>1</v>
      </c>
      <c r="BA32" s="46">
        <f t="shared" si="30"/>
        <v>1</v>
      </c>
      <c r="BB32" s="46">
        <f t="shared" si="30"/>
        <v>1</v>
      </c>
      <c r="BC32" s="46">
        <f t="shared" si="30"/>
        <v>1</v>
      </c>
      <c r="BD32" s="46">
        <f t="shared" si="30"/>
        <v>1</v>
      </c>
      <c r="BE32" s="46">
        <f t="shared" si="30"/>
        <v>1</v>
      </c>
    </row>
    <row r="33" spans="2:57" ht="15" customHeight="1" x14ac:dyDescent="0.25">
      <c r="D33" s="37" t="s">
        <v>161</v>
      </c>
      <c r="F3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>
        <v>2</v>
      </c>
      <c r="AB33" s="42">
        <v>2</v>
      </c>
      <c r="AC33" s="42">
        <v>3</v>
      </c>
      <c r="AD33" s="42">
        <v>3</v>
      </c>
      <c r="AE33" s="42">
        <v>3</v>
      </c>
      <c r="AF33" s="42">
        <v>3</v>
      </c>
      <c r="AG33" s="42">
        <v>3</v>
      </c>
      <c r="AH33" s="42">
        <v>3</v>
      </c>
      <c r="AI33" s="42">
        <v>3</v>
      </c>
      <c r="AJ33" s="42">
        <v>3</v>
      </c>
      <c r="AK33" s="42">
        <v>3</v>
      </c>
      <c r="AL33" s="42">
        <v>3</v>
      </c>
      <c r="AM33" s="42">
        <v>3</v>
      </c>
      <c r="AN33" s="42">
        <v>3</v>
      </c>
      <c r="AO33" s="42">
        <v>3</v>
      </c>
      <c r="AP33" s="50">
        <f t="shared" ref="AP33:AT33" si="31">+AO33</f>
        <v>3</v>
      </c>
      <c r="AQ33" s="50">
        <f t="shared" si="31"/>
        <v>3</v>
      </c>
      <c r="AR33" s="50">
        <f t="shared" si="31"/>
        <v>3</v>
      </c>
      <c r="AS33" s="50">
        <f t="shared" si="31"/>
        <v>3</v>
      </c>
      <c r="AT33" s="46">
        <f t="shared" si="31"/>
        <v>3</v>
      </c>
      <c r="AU33" s="46">
        <f t="shared" ref="AU33:BE33" si="32">+AT33</f>
        <v>3</v>
      </c>
      <c r="AV33" s="46">
        <f t="shared" si="32"/>
        <v>3</v>
      </c>
      <c r="AW33" s="46">
        <f t="shared" si="32"/>
        <v>3</v>
      </c>
      <c r="AX33" s="46">
        <f t="shared" si="32"/>
        <v>3</v>
      </c>
      <c r="AY33" s="46">
        <f t="shared" si="32"/>
        <v>3</v>
      </c>
      <c r="AZ33" s="46">
        <f t="shared" si="32"/>
        <v>3</v>
      </c>
      <c r="BA33" s="46">
        <f t="shared" si="32"/>
        <v>3</v>
      </c>
      <c r="BB33" s="46">
        <f t="shared" si="32"/>
        <v>3</v>
      </c>
      <c r="BC33" s="46">
        <f t="shared" si="32"/>
        <v>3</v>
      </c>
      <c r="BD33" s="46">
        <f t="shared" si="32"/>
        <v>3</v>
      </c>
      <c r="BE33" s="46">
        <f t="shared" si="32"/>
        <v>3</v>
      </c>
    </row>
    <row r="34" spans="2:57" ht="15" customHeight="1" x14ac:dyDescent="0.25">
      <c r="D34" s="37" t="s">
        <v>162</v>
      </c>
      <c r="F34" s="45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3">
        <f>SUM(R24:R32)</f>
        <v>1768</v>
      </c>
      <c r="S34" s="43">
        <f t="shared" ref="S34:Z34" si="33">SUM(S24:S32)</f>
        <v>1763</v>
      </c>
      <c r="T34" s="43">
        <f t="shared" si="33"/>
        <v>1781</v>
      </c>
      <c r="U34" s="43">
        <f t="shared" si="33"/>
        <v>1776</v>
      </c>
      <c r="V34" s="43">
        <f t="shared" si="33"/>
        <v>1783</v>
      </c>
      <c r="W34" s="43">
        <f t="shared" si="33"/>
        <v>1780</v>
      </c>
      <c r="X34" s="43">
        <f t="shared" si="33"/>
        <v>1790</v>
      </c>
      <c r="Y34" s="43">
        <f t="shared" si="33"/>
        <v>1772</v>
      </c>
      <c r="Z34" s="43">
        <f t="shared" si="33"/>
        <v>1769</v>
      </c>
      <c r="AA34" s="43">
        <f t="shared" ref="AA34:BE34" si="34">SUM(AA24:AA33)</f>
        <v>1781</v>
      </c>
      <c r="AB34" s="43">
        <f t="shared" si="34"/>
        <v>1782</v>
      </c>
      <c r="AC34" s="43">
        <f t="shared" si="34"/>
        <v>1781</v>
      </c>
      <c r="AD34" s="43">
        <f t="shared" si="34"/>
        <v>1778</v>
      </c>
      <c r="AE34" s="43">
        <f t="shared" si="34"/>
        <v>1774</v>
      </c>
      <c r="AF34" s="43">
        <f t="shared" si="34"/>
        <v>1779</v>
      </c>
      <c r="AG34" s="43">
        <f t="shared" si="34"/>
        <v>1767</v>
      </c>
      <c r="AH34" s="43">
        <f t="shared" si="34"/>
        <v>1760</v>
      </c>
      <c r="AI34" s="43">
        <f t="shared" si="34"/>
        <v>1760</v>
      </c>
      <c r="AJ34" s="43">
        <f t="shared" si="34"/>
        <v>1755</v>
      </c>
      <c r="AK34" s="43">
        <f t="shared" si="34"/>
        <v>1759</v>
      </c>
      <c r="AL34" s="43">
        <f t="shared" si="34"/>
        <v>1789</v>
      </c>
      <c r="AM34" s="43">
        <f t="shared" si="34"/>
        <v>1792</v>
      </c>
      <c r="AN34" s="43">
        <f t="shared" si="34"/>
        <v>1807</v>
      </c>
      <c r="AO34" s="43">
        <f t="shared" si="34"/>
        <v>1819</v>
      </c>
      <c r="AP34" s="43">
        <f t="shared" si="34"/>
        <v>1819</v>
      </c>
      <c r="AQ34" s="43">
        <f t="shared" si="34"/>
        <v>1819</v>
      </c>
      <c r="AR34" s="43">
        <f t="shared" si="34"/>
        <v>1819</v>
      </c>
      <c r="AS34" s="43">
        <f t="shared" si="34"/>
        <v>1819</v>
      </c>
      <c r="AT34" s="43">
        <f t="shared" si="34"/>
        <v>1802</v>
      </c>
      <c r="AU34" s="43">
        <f t="shared" si="34"/>
        <v>1802</v>
      </c>
      <c r="AV34" s="43">
        <f t="shared" si="34"/>
        <v>1802</v>
      </c>
      <c r="AW34" s="43">
        <f t="shared" si="34"/>
        <v>1802</v>
      </c>
      <c r="AX34" s="43">
        <f t="shared" si="34"/>
        <v>1802</v>
      </c>
      <c r="AY34" s="43">
        <f t="shared" si="34"/>
        <v>1802</v>
      </c>
      <c r="AZ34" s="43">
        <f t="shared" si="34"/>
        <v>1802</v>
      </c>
      <c r="BA34" s="43">
        <f t="shared" si="34"/>
        <v>1802</v>
      </c>
      <c r="BB34" s="43">
        <f t="shared" si="34"/>
        <v>1802</v>
      </c>
      <c r="BC34" s="43">
        <f t="shared" si="34"/>
        <v>1802</v>
      </c>
      <c r="BD34" s="43">
        <f t="shared" si="34"/>
        <v>1802</v>
      </c>
      <c r="BE34" s="43">
        <f t="shared" si="34"/>
        <v>1802</v>
      </c>
    </row>
    <row r="35" spans="2:57" ht="15" customHeight="1" x14ac:dyDescent="0.25">
      <c r="D35" s="37" t="s">
        <v>163</v>
      </c>
      <c r="F35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>
        <v>-9</v>
      </c>
      <c r="S35" s="42">
        <v>-5</v>
      </c>
      <c r="T35" s="42">
        <v>-16</v>
      </c>
      <c r="U35" s="42">
        <v>-10</v>
      </c>
      <c r="V35" s="42">
        <v>-13</v>
      </c>
      <c r="W35" s="42">
        <v>-14</v>
      </c>
      <c r="X35" s="42">
        <v>-38</v>
      </c>
      <c r="Y35" s="42">
        <v>-18</v>
      </c>
      <c r="Z35" s="42">
        <v>-11</v>
      </c>
      <c r="AA35" s="42">
        <v>-13</v>
      </c>
      <c r="AB35" s="42">
        <v>-16</v>
      </c>
      <c r="AC35" s="42">
        <v>-10</v>
      </c>
      <c r="AD35" s="42">
        <v>-10</v>
      </c>
      <c r="AE35" s="42">
        <v>-4</v>
      </c>
      <c r="AF35" s="42">
        <v>-17</v>
      </c>
      <c r="AG35" s="42">
        <v>-10</v>
      </c>
      <c r="AH35" s="42">
        <v>-8</v>
      </c>
      <c r="AI35" s="42">
        <v>-10</v>
      </c>
      <c r="AJ35" s="42">
        <v>-11</v>
      </c>
      <c r="AK35" s="42">
        <v>-15</v>
      </c>
      <c r="AL35" s="42">
        <v>-15</v>
      </c>
      <c r="AM35" s="42">
        <v>-16</v>
      </c>
      <c r="AN35" s="42">
        <v>-10</v>
      </c>
      <c r="AO35" s="42">
        <v>-17</v>
      </c>
      <c r="AP35" s="50">
        <f>+AO35</f>
        <v>-17</v>
      </c>
      <c r="AQ35" s="50">
        <f t="shared" ref="AQ35:AS35" si="35">+AP35</f>
        <v>-17</v>
      </c>
      <c r="AR35" s="50">
        <f t="shared" si="35"/>
        <v>-17</v>
      </c>
      <c r="AS35" s="50">
        <f t="shared" si="35"/>
        <v>-17</v>
      </c>
    </row>
    <row r="36" spans="2:57" ht="15" customHeight="1" x14ac:dyDescent="0.25">
      <c r="D36" s="37" t="s">
        <v>164</v>
      </c>
      <c r="F36" s="45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3">
        <f>SUM(R34:R35)</f>
        <v>1759</v>
      </c>
      <c r="S36" s="43">
        <f>SUM(S34:S35)</f>
        <v>1758</v>
      </c>
      <c r="T36" s="43">
        <f t="shared" ref="T36:BE36" si="36">SUM(T34:T35)</f>
        <v>1765</v>
      </c>
      <c r="U36" s="43">
        <f t="shared" si="36"/>
        <v>1766</v>
      </c>
      <c r="V36" s="43">
        <f t="shared" si="36"/>
        <v>1770</v>
      </c>
      <c r="W36" s="43">
        <f t="shared" si="36"/>
        <v>1766</v>
      </c>
      <c r="X36" s="43">
        <f t="shared" si="36"/>
        <v>1752</v>
      </c>
      <c r="Y36" s="43">
        <f t="shared" si="36"/>
        <v>1754</v>
      </c>
      <c r="Z36" s="43">
        <f t="shared" si="36"/>
        <v>1758</v>
      </c>
      <c r="AA36" s="43">
        <f t="shared" si="36"/>
        <v>1768</v>
      </c>
      <c r="AB36" s="43">
        <f t="shared" si="36"/>
        <v>1766</v>
      </c>
      <c r="AC36" s="43">
        <f t="shared" si="36"/>
        <v>1771</v>
      </c>
      <c r="AD36" s="43">
        <f t="shared" si="36"/>
        <v>1768</v>
      </c>
      <c r="AE36" s="43">
        <f t="shared" si="36"/>
        <v>1770</v>
      </c>
      <c r="AF36" s="43">
        <f t="shared" si="36"/>
        <v>1762</v>
      </c>
      <c r="AG36" s="43">
        <f t="shared" si="36"/>
        <v>1757</v>
      </c>
      <c r="AH36" s="43">
        <f t="shared" si="36"/>
        <v>1752</v>
      </c>
      <c r="AI36" s="43">
        <f t="shared" si="36"/>
        <v>1750</v>
      </c>
      <c r="AJ36" s="43">
        <f t="shared" si="36"/>
        <v>1744</v>
      </c>
      <c r="AK36" s="43">
        <f t="shared" si="36"/>
        <v>1744</v>
      </c>
      <c r="AL36" s="43">
        <f t="shared" si="36"/>
        <v>1774</v>
      </c>
      <c r="AM36" s="43">
        <f t="shared" si="36"/>
        <v>1776</v>
      </c>
      <c r="AN36" s="43">
        <f t="shared" si="36"/>
        <v>1797</v>
      </c>
      <c r="AO36" s="43">
        <f t="shared" si="36"/>
        <v>1802</v>
      </c>
      <c r="AP36" s="43">
        <f t="shared" si="36"/>
        <v>1802</v>
      </c>
      <c r="AQ36" s="43">
        <f t="shared" si="36"/>
        <v>1802</v>
      </c>
      <c r="AR36" s="43">
        <f t="shared" si="36"/>
        <v>1802</v>
      </c>
      <c r="AS36" s="43">
        <f t="shared" si="36"/>
        <v>1802</v>
      </c>
      <c r="AT36" s="43">
        <f t="shared" si="36"/>
        <v>1802</v>
      </c>
      <c r="AU36" s="43">
        <f t="shared" si="36"/>
        <v>1802</v>
      </c>
      <c r="AV36" s="43">
        <f t="shared" si="36"/>
        <v>1802</v>
      </c>
      <c r="AW36" s="43">
        <f t="shared" si="36"/>
        <v>1802</v>
      </c>
      <c r="AX36" s="43">
        <f t="shared" si="36"/>
        <v>1802</v>
      </c>
      <c r="AY36" s="43">
        <f t="shared" si="36"/>
        <v>1802</v>
      </c>
      <c r="AZ36" s="43">
        <f t="shared" si="36"/>
        <v>1802</v>
      </c>
      <c r="BA36" s="43">
        <f t="shared" si="36"/>
        <v>1802</v>
      </c>
      <c r="BB36" s="43">
        <f t="shared" si="36"/>
        <v>1802</v>
      </c>
      <c r="BC36" s="43">
        <f t="shared" si="36"/>
        <v>1802</v>
      </c>
      <c r="BD36" s="43">
        <f t="shared" si="36"/>
        <v>1802</v>
      </c>
      <c r="BE36" s="43">
        <f t="shared" si="36"/>
        <v>1802</v>
      </c>
    </row>
    <row r="38" spans="2:57" ht="15" customHeight="1" x14ac:dyDescent="0.2">
      <c r="C38" s="37" t="s">
        <v>166</v>
      </c>
    </row>
    <row r="39" spans="2:57" ht="15" customHeight="1" x14ac:dyDescent="0.2">
      <c r="D39" s="37" t="s">
        <v>167</v>
      </c>
      <c r="R39" s="46">
        <v>170</v>
      </c>
      <c r="S39" s="46">
        <v>169</v>
      </c>
      <c r="T39" s="46">
        <v>169</v>
      </c>
      <c r="U39" s="46">
        <v>171</v>
      </c>
      <c r="V39" s="46">
        <v>171</v>
      </c>
      <c r="W39" s="46">
        <v>170</v>
      </c>
      <c r="X39" s="46">
        <v>171</v>
      </c>
      <c r="Y39" s="46">
        <v>168</v>
      </c>
      <c r="Z39" s="46">
        <v>168</v>
      </c>
      <c r="AA39" s="46">
        <v>168</v>
      </c>
      <c r="AB39" s="46">
        <v>168</v>
      </c>
      <c r="AC39" s="46">
        <v>167</v>
      </c>
      <c r="AD39" s="46">
        <v>167</v>
      </c>
      <c r="AE39" s="46">
        <v>167</v>
      </c>
      <c r="AF39" s="46">
        <v>168</v>
      </c>
      <c r="AG39" s="46">
        <v>165</v>
      </c>
      <c r="AH39" s="46">
        <v>164</v>
      </c>
      <c r="AI39" s="46">
        <v>165</v>
      </c>
      <c r="AJ39" s="46">
        <v>165</v>
      </c>
      <c r="AK39" s="46">
        <v>166</v>
      </c>
      <c r="AL39" s="46">
        <v>167</v>
      </c>
      <c r="AM39" s="46">
        <v>166</v>
      </c>
      <c r="AN39" s="46">
        <v>165</v>
      </c>
      <c r="AO39" s="46">
        <v>166</v>
      </c>
      <c r="AP39" s="50">
        <f>+AO39</f>
        <v>166</v>
      </c>
      <c r="AQ39" s="50">
        <f t="shared" ref="AQ39:AS39" si="37">+AP39</f>
        <v>166</v>
      </c>
      <c r="AR39" s="50">
        <f t="shared" si="37"/>
        <v>166</v>
      </c>
      <c r="AS39" s="50">
        <f t="shared" si="37"/>
        <v>166</v>
      </c>
      <c r="AT39" s="46">
        <f>+AS39+AS41+AT48</f>
        <v>163</v>
      </c>
      <c r="AU39" s="46">
        <f t="shared" ref="AU39:BE39" si="38">+AT39+AT41+AU48</f>
        <v>163</v>
      </c>
      <c r="AV39" s="46">
        <f t="shared" si="38"/>
        <v>163</v>
      </c>
      <c r="AW39" s="46">
        <f t="shared" si="38"/>
        <v>163</v>
      </c>
      <c r="AX39" s="46">
        <f t="shared" si="38"/>
        <v>163</v>
      </c>
      <c r="AY39" s="46">
        <f t="shared" si="38"/>
        <v>163</v>
      </c>
      <c r="AZ39" s="46">
        <f t="shared" si="38"/>
        <v>163</v>
      </c>
      <c r="BA39" s="46">
        <f t="shared" si="38"/>
        <v>163</v>
      </c>
      <c r="BB39" s="46">
        <f t="shared" si="38"/>
        <v>163</v>
      </c>
      <c r="BC39" s="46">
        <f t="shared" si="38"/>
        <v>163</v>
      </c>
      <c r="BD39" s="46">
        <f t="shared" si="38"/>
        <v>163</v>
      </c>
      <c r="BE39" s="46">
        <f t="shared" si="38"/>
        <v>163</v>
      </c>
    </row>
    <row r="40" spans="2:57" ht="15" customHeight="1" x14ac:dyDescent="0.2">
      <c r="D40" s="37" t="s">
        <v>168</v>
      </c>
      <c r="R40" s="47">
        <f>SUM(R39)</f>
        <v>170</v>
      </c>
      <c r="S40" s="47">
        <f>SUM(S39)</f>
        <v>169</v>
      </c>
      <c r="T40" s="47">
        <f t="shared" ref="T40:BE40" si="39">SUM(T39)</f>
        <v>169</v>
      </c>
      <c r="U40" s="47">
        <f t="shared" si="39"/>
        <v>171</v>
      </c>
      <c r="V40" s="47">
        <f t="shared" si="39"/>
        <v>171</v>
      </c>
      <c r="W40" s="47">
        <f t="shared" si="39"/>
        <v>170</v>
      </c>
      <c r="X40" s="47">
        <f t="shared" si="39"/>
        <v>171</v>
      </c>
      <c r="Y40" s="47">
        <f t="shared" si="39"/>
        <v>168</v>
      </c>
      <c r="Z40" s="47">
        <f t="shared" si="39"/>
        <v>168</v>
      </c>
      <c r="AA40" s="47">
        <f t="shared" si="39"/>
        <v>168</v>
      </c>
      <c r="AB40" s="47">
        <f t="shared" si="39"/>
        <v>168</v>
      </c>
      <c r="AC40" s="47">
        <f t="shared" si="39"/>
        <v>167</v>
      </c>
      <c r="AD40" s="47">
        <f t="shared" si="39"/>
        <v>167</v>
      </c>
      <c r="AE40" s="47">
        <f t="shared" si="39"/>
        <v>167</v>
      </c>
      <c r="AF40" s="47">
        <f t="shared" si="39"/>
        <v>168</v>
      </c>
      <c r="AG40" s="47">
        <f t="shared" si="39"/>
        <v>165</v>
      </c>
      <c r="AH40" s="47">
        <f t="shared" si="39"/>
        <v>164</v>
      </c>
      <c r="AI40" s="47">
        <f t="shared" si="39"/>
        <v>165</v>
      </c>
      <c r="AJ40" s="47">
        <f t="shared" si="39"/>
        <v>165</v>
      </c>
      <c r="AK40" s="47">
        <f t="shared" si="39"/>
        <v>166</v>
      </c>
      <c r="AL40" s="47">
        <f t="shared" si="39"/>
        <v>167</v>
      </c>
      <c r="AM40" s="47">
        <f t="shared" si="39"/>
        <v>166</v>
      </c>
      <c r="AN40" s="47">
        <f t="shared" si="39"/>
        <v>165</v>
      </c>
      <c r="AO40" s="47">
        <f t="shared" si="39"/>
        <v>166</v>
      </c>
      <c r="AP40" s="47">
        <f t="shared" si="39"/>
        <v>166</v>
      </c>
      <c r="AQ40" s="47">
        <f t="shared" si="39"/>
        <v>166</v>
      </c>
      <c r="AR40" s="47">
        <f t="shared" si="39"/>
        <v>166</v>
      </c>
      <c r="AS40" s="47">
        <f t="shared" si="39"/>
        <v>166</v>
      </c>
      <c r="AT40" s="47">
        <f t="shared" si="39"/>
        <v>163</v>
      </c>
      <c r="AU40" s="47">
        <f t="shared" si="39"/>
        <v>163</v>
      </c>
      <c r="AV40" s="47">
        <f t="shared" si="39"/>
        <v>163</v>
      </c>
      <c r="AW40" s="47">
        <f t="shared" si="39"/>
        <v>163</v>
      </c>
      <c r="AX40" s="47">
        <f t="shared" si="39"/>
        <v>163</v>
      </c>
      <c r="AY40" s="47">
        <f t="shared" si="39"/>
        <v>163</v>
      </c>
      <c r="AZ40" s="47">
        <f t="shared" si="39"/>
        <v>163</v>
      </c>
      <c r="BA40" s="47">
        <f t="shared" si="39"/>
        <v>163</v>
      </c>
      <c r="BB40" s="47">
        <f t="shared" si="39"/>
        <v>163</v>
      </c>
      <c r="BC40" s="47">
        <f t="shared" si="39"/>
        <v>163</v>
      </c>
      <c r="BD40" s="47">
        <f t="shared" si="39"/>
        <v>163</v>
      </c>
      <c r="BE40" s="47">
        <f t="shared" si="39"/>
        <v>163</v>
      </c>
    </row>
    <row r="41" spans="2:57" ht="15" customHeight="1" x14ac:dyDescent="0.2">
      <c r="D41" s="37" t="s">
        <v>163</v>
      </c>
      <c r="R41" s="46">
        <v>-1</v>
      </c>
      <c r="S41" s="46">
        <v>-1</v>
      </c>
      <c r="T41" s="46">
        <v>0</v>
      </c>
      <c r="U41" s="46">
        <v>-1</v>
      </c>
      <c r="V41" s="46">
        <v>-2</v>
      </c>
      <c r="W41" s="46">
        <v>-1</v>
      </c>
      <c r="X41" s="46">
        <v>-4</v>
      </c>
      <c r="Y41" s="46">
        <v>-1</v>
      </c>
      <c r="Z41" s="46">
        <v>-1</v>
      </c>
      <c r="AA41" s="46">
        <v>0</v>
      </c>
      <c r="AB41" s="46">
        <v>-3</v>
      </c>
      <c r="AC41" s="46">
        <v>-1</v>
      </c>
      <c r="AD41" s="46">
        <v>-2</v>
      </c>
      <c r="AE41" s="46">
        <v>-2</v>
      </c>
      <c r="AF41" s="46">
        <v>-3</v>
      </c>
      <c r="AG41" s="46">
        <v>-1</v>
      </c>
      <c r="AH41" s="46">
        <v>0</v>
      </c>
      <c r="AI41" s="46">
        <v>-1</v>
      </c>
      <c r="AJ41" s="46">
        <v>-1</v>
      </c>
      <c r="AK41" s="46">
        <v>-2</v>
      </c>
      <c r="AL41" s="46">
        <v>-3</v>
      </c>
      <c r="AM41" s="46">
        <v>-2</v>
      </c>
      <c r="AN41" s="46">
        <v>-1</v>
      </c>
      <c r="AO41" s="46">
        <v>-3</v>
      </c>
      <c r="AP41" s="50">
        <f>+AO41</f>
        <v>-3</v>
      </c>
      <c r="AQ41" s="50">
        <f t="shared" ref="AQ41:AS41" si="40">+AP41</f>
        <v>-3</v>
      </c>
      <c r="AR41" s="50">
        <f t="shared" si="40"/>
        <v>-3</v>
      </c>
      <c r="AS41" s="50">
        <f t="shared" si="40"/>
        <v>-3</v>
      </c>
    </row>
    <row r="42" spans="2:57" ht="15" customHeight="1" x14ac:dyDescent="0.2">
      <c r="D42" s="37" t="s">
        <v>169</v>
      </c>
      <c r="R42" s="47">
        <f>SUM(R40:R41)</f>
        <v>169</v>
      </c>
      <c r="S42" s="47">
        <f>SUM(S40:S41)</f>
        <v>168</v>
      </c>
      <c r="T42" s="47">
        <f t="shared" ref="T42:BE42" si="41">SUM(T40:T41)</f>
        <v>169</v>
      </c>
      <c r="U42" s="47">
        <f t="shared" si="41"/>
        <v>170</v>
      </c>
      <c r="V42" s="47">
        <f t="shared" si="41"/>
        <v>169</v>
      </c>
      <c r="W42" s="47">
        <f t="shared" si="41"/>
        <v>169</v>
      </c>
      <c r="X42" s="47">
        <f t="shared" si="41"/>
        <v>167</v>
      </c>
      <c r="Y42" s="47">
        <f t="shared" si="41"/>
        <v>167</v>
      </c>
      <c r="Z42" s="47">
        <f t="shared" si="41"/>
        <v>167</v>
      </c>
      <c r="AA42" s="47">
        <f t="shared" si="41"/>
        <v>168</v>
      </c>
      <c r="AB42" s="47">
        <f t="shared" si="41"/>
        <v>165</v>
      </c>
      <c r="AC42" s="47">
        <f t="shared" si="41"/>
        <v>166</v>
      </c>
      <c r="AD42" s="47">
        <f t="shared" si="41"/>
        <v>165</v>
      </c>
      <c r="AE42" s="47">
        <f t="shared" si="41"/>
        <v>165</v>
      </c>
      <c r="AF42" s="47">
        <f t="shared" si="41"/>
        <v>165</v>
      </c>
      <c r="AG42" s="47">
        <f t="shared" si="41"/>
        <v>164</v>
      </c>
      <c r="AH42" s="47">
        <f t="shared" si="41"/>
        <v>164</v>
      </c>
      <c r="AI42" s="47">
        <f t="shared" si="41"/>
        <v>164</v>
      </c>
      <c r="AJ42" s="47">
        <f t="shared" si="41"/>
        <v>164</v>
      </c>
      <c r="AK42" s="47">
        <f t="shared" si="41"/>
        <v>164</v>
      </c>
      <c r="AL42" s="47">
        <f t="shared" si="41"/>
        <v>164</v>
      </c>
      <c r="AM42" s="47">
        <f t="shared" si="41"/>
        <v>164</v>
      </c>
      <c r="AN42" s="47">
        <f t="shared" si="41"/>
        <v>164</v>
      </c>
      <c r="AO42" s="47">
        <f t="shared" si="41"/>
        <v>163</v>
      </c>
      <c r="AP42" s="47">
        <f t="shared" si="41"/>
        <v>163</v>
      </c>
      <c r="AQ42" s="47">
        <f t="shared" si="41"/>
        <v>163</v>
      </c>
      <c r="AR42" s="47">
        <f t="shared" si="41"/>
        <v>163</v>
      </c>
      <c r="AS42" s="47">
        <f t="shared" si="41"/>
        <v>163</v>
      </c>
      <c r="AT42" s="47">
        <f t="shared" si="41"/>
        <v>163</v>
      </c>
      <c r="AU42" s="47">
        <f t="shared" si="41"/>
        <v>163</v>
      </c>
      <c r="AV42" s="47">
        <f t="shared" si="41"/>
        <v>163</v>
      </c>
      <c r="AW42" s="47">
        <f t="shared" si="41"/>
        <v>163</v>
      </c>
      <c r="AX42" s="47">
        <f t="shared" si="41"/>
        <v>163</v>
      </c>
      <c r="AY42" s="47">
        <f t="shared" si="41"/>
        <v>163</v>
      </c>
      <c r="AZ42" s="47">
        <f t="shared" si="41"/>
        <v>163</v>
      </c>
      <c r="BA42" s="47">
        <f t="shared" si="41"/>
        <v>163</v>
      </c>
      <c r="BB42" s="47">
        <f t="shared" si="41"/>
        <v>163</v>
      </c>
      <c r="BC42" s="47">
        <f t="shared" si="41"/>
        <v>163</v>
      </c>
      <c r="BD42" s="47">
        <f t="shared" si="41"/>
        <v>163</v>
      </c>
      <c r="BE42" s="47">
        <f t="shared" si="41"/>
        <v>163</v>
      </c>
    </row>
    <row r="44" spans="2:57" ht="15" customHeight="1" x14ac:dyDescent="0.2">
      <c r="D44" s="37" t="s">
        <v>134</v>
      </c>
      <c r="R44" s="46">
        <f t="shared" ref="R44:BE44" si="42">+R36+R42</f>
        <v>1928</v>
      </c>
      <c r="S44" s="46">
        <f t="shared" si="42"/>
        <v>1926</v>
      </c>
      <c r="T44" s="46">
        <f t="shared" si="42"/>
        <v>1934</v>
      </c>
      <c r="U44" s="46">
        <f t="shared" si="42"/>
        <v>1936</v>
      </c>
      <c r="V44" s="46">
        <f t="shared" si="42"/>
        <v>1939</v>
      </c>
      <c r="W44" s="46">
        <f t="shared" si="42"/>
        <v>1935</v>
      </c>
      <c r="X44" s="46">
        <f t="shared" si="42"/>
        <v>1919</v>
      </c>
      <c r="Y44" s="46">
        <f t="shared" si="42"/>
        <v>1921</v>
      </c>
      <c r="Z44" s="46">
        <f t="shared" si="42"/>
        <v>1925</v>
      </c>
      <c r="AA44" s="46">
        <f t="shared" si="42"/>
        <v>1936</v>
      </c>
      <c r="AB44" s="46">
        <f t="shared" si="42"/>
        <v>1931</v>
      </c>
      <c r="AC44" s="46">
        <f t="shared" si="42"/>
        <v>1937</v>
      </c>
      <c r="AD44" s="46">
        <f t="shared" si="42"/>
        <v>1933</v>
      </c>
      <c r="AE44" s="46">
        <f t="shared" si="42"/>
        <v>1935</v>
      </c>
      <c r="AF44" s="46">
        <f t="shared" si="42"/>
        <v>1927</v>
      </c>
      <c r="AG44" s="46">
        <f t="shared" si="42"/>
        <v>1921</v>
      </c>
      <c r="AH44" s="46">
        <f t="shared" si="42"/>
        <v>1916</v>
      </c>
      <c r="AI44" s="46">
        <f t="shared" si="42"/>
        <v>1914</v>
      </c>
      <c r="AJ44" s="46">
        <f t="shared" si="42"/>
        <v>1908</v>
      </c>
      <c r="AK44" s="46">
        <f t="shared" si="42"/>
        <v>1908</v>
      </c>
      <c r="AL44" s="46">
        <f t="shared" si="42"/>
        <v>1938</v>
      </c>
      <c r="AM44" s="46">
        <f t="shared" si="42"/>
        <v>1940</v>
      </c>
      <c r="AN44" s="46">
        <f t="shared" si="42"/>
        <v>1961</v>
      </c>
      <c r="AO44" s="46">
        <f t="shared" si="42"/>
        <v>1965</v>
      </c>
      <c r="AP44" s="46">
        <f t="shared" si="42"/>
        <v>1965</v>
      </c>
      <c r="AQ44" s="46">
        <f t="shared" si="42"/>
        <v>1965</v>
      </c>
      <c r="AR44" s="46">
        <f t="shared" si="42"/>
        <v>1965</v>
      </c>
      <c r="AS44" s="46">
        <f t="shared" si="42"/>
        <v>1965</v>
      </c>
      <c r="AT44" s="46">
        <f t="shared" si="42"/>
        <v>1965</v>
      </c>
      <c r="AU44" s="46">
        <f t="shared" si="42"/>
        <v>1965</v>
      </c>
      <c r="AV44" s="46">
        <f t="shared" si="42"/>
        <v>1965</v>
      </c>
      <c r="AW44" s="46">
        <f t="shared" si="42"/>
        <v>1965</v>
      </c>
      <c r="AX44" s="46">
        <f t="shared" si="42"/>
        <v>1965</v>
      </c>
      <c r="AY44" s="46">
        <f t="shared" si="42"/>
        <v>1965</v>
      </c>
      <c r="AZ44" s="46">
        <f t="shared" si="42"/>
        <v>1965</v>
      </c>
      <c r="BA44" s="46">
        <f t="shared" si="42"/>
        <v>1965</v>
      </c>
      <c r="BB44" s="46">
        <f t="shared" si="42"/>
        <v>1965</v>
      </c>
      <c r="BC44" s="46">
        <f t="shared" si="42"/>
        <v>1965</v>
      </c>
      <c r="BD44" s="46">
        <f t="shared" si="42"/>
        <v>1965</v>
      </c>
      <c r="BE44" s="46">
        <f t="shared" si="42"/>
        <v>1965</v>
      </c>
    </row>
    <row r="45" spans="2:57" ht="15" customHeight="1" x14ac:dyDescent="0.2"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</row>
    <row r="46" spans="2:57" ht="15" customHeight="1" x14ac:dyDescent="0.2">
      <c r="B46" s="37" t="s">
        <v>150</v>
      </c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</row>
    <row r="47" spans="2:57" ht="15" customHeight="1" x14ac:dyDescent="0.2">
      <c r="C47" s="37" t="s">
        <v>165</v>
      </c>
      <c r="R47" s="46"/>
      <c r="S47" s="46">
        <f>+S36-R36</f>
        <v>-1</v>
      </c>
      <c r="T47" s="46">
        <f t="shared" ref="T47:AS47" si="43">+T36-S36</f>
        <v>7</v>
      </c>
      <c r="U47" s="46">
        <f t="shared" si="43"/>
        <v>1</v>
      </c>
      <c r="V47" s="46">
        <f t="shared" si="43"/>
        <v>4</v>
      </c>
      <c r="W47" s="46">
        <f t="shared" si="43"/>
        <v>-4</v>
      </c>
      <c r="X47" s="46">
        <f t="shared" si="43"/>
        <v>-14</v>
      </c>
      <c r="Y47" s="46">
        <f t="shared" si="43"/>
        <v>2</v>
      </c>
      <c r="Z47" s="46">
        <f t="shared" si="43"/>
        <v>4</v>
      </c>
      <c r="AA47" s="46">
        <f t="shared" si="43"/>
        <v>10</v>
      </c>
      <c r="AB47" s="46">
        <f t="shared" si="43"/>
        <v>-2</v>
      </c>
      <c r="AC47" s="46">
        <f t="shared" si="43"/>
        <v>5</v>
      </c>
      <c r="AD47" s="46">
        <f t="shared" si="43"/>
        <v>-3</v>
      </c>
      <c r="AE47" s="46">
        <f t="shared" si="43"/>
        <v>2</v>
      </c>
      <c r="AF47" s="46">
        <f t="shared" si="43"/>
        <v>-8</v>
      </c>
      <c r="AG47" s="46">
        <f t="shared" si="43"/>
        <v>-5</v>
      </c>
      <c r="AH47" s="46">
        <f t="shared" si="43"/>
        <v>-5</v>
      </c>
      <c r="AI47" s="46">
        <f t="shared" si="43"/>
        <v>-2</v>
      </c>
      <c r="AJ47" s="46">
        <f t="shared" si="43"/>
        <v>-6</v>
      </c>
      <c r="AK47" s="46">
        <f t="shared" si="43"/>
        <v>0</v>
      </c>
      <c r="AL47" s="46">
        <f t="shared" si="43"/>
        <v>30</v>
      </c>
      <c r="AM47" s="46">
        <f t="shared" si="43"/>
        <v>2</v>
      </c>
      <c r="AN47" s="46">
        <f t="shared" si="43"/>
        <v>21</v>
      </c>
      <c r="AO47" s="46">
        <f t="shared" si="43"/>
        <v>5</v>
      </c>
      <c r="AP47" s="46">
        <f t="shared" si="43"/>
        <v>0</v>
      </c>
      <c r="AQ47" s="46">
        <f t="shared" si="43"/>
        <v>0</v>
      </c>
      <c r="AR47" s="46">
        <f t="shared" si="43"/>
        <v>0</v>
      </c>
      <c r="AS47" s="46">
        <f t="shared" si="43"/>
        <v>0</v>
      </c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</row>
    <row r="48" spans="2:57" ht="15" customHeight="1" x14ac:dyDescent="0.2">
      <c r="C48" s="37" t="s">
        <v>171</v>
      </c>
      <c r="R48" s="46"/>
      <c r="S48" s="46">
        <f>+S44-R44</f>
        <v>-2</v>
      </c>
      <c r="T48" s="46">
        <f t="shared" ref="T48:AS48" si="44">+T44-S44</f>
        <v>8</v>
      </c>
      <c r="U48" s="46">
        <f t="shared" si="44"/>
        <v>2</v>
      </c>
      <c r="V48" s="46">
        <f t="shared" si="44"/>
        <v>3</v>
      </c>
      <c r="W48" s="46">
        <f t="shared" si="44"/>
        <v>-4</v>
      </c>
      <c r="X48" s="46">
        <f t="shared" si="44"/>
        <v>-16</v>
      </c>
      <c r="Y48" s="46">
        <f t="shared" si="44"/>
        <v>2</v>
      </c>
      <c r="Z48" s="46">
        <f t="shared" si="44"/>
        <v>4</v>
      </c>
      <c r="AA48" s="46">
        <f t="shared" si="44"/>
        <v>11</v>
      </c>
      <c r="AB48" s="46">
        <f t="shared" si="44"/>
        <v>-5</v>
      </c>
      <c r="AC48" s="46">
        <f t="shared" si="44"/>
        <v>6</v>
      </c>
      <c r="AD48" s="46">
        <f t="shared" si="44"/>
        <v>-4</v>
      </c>
      <c r="AE48" s="46">
        <f t="shared" si="44"/>
        <v>2</v>
      </c>
      <c r="AF48" s="46">
        <f t="shared" si="44"/>
        <v>-8</v>
      </c>
      <c r="AG48" s="46">
        <f t="shared" si="44"/>
        <v>-6</v>
      </c>
      <c r="AH48" s="46">
        <f t="shared" si="44"/>
        <v>-5</v>
      </c>
      <c r="AI48" s="46">
        <f t="shared" si="44"/>
        <v>-2</v>
      </c>
      <c r="AJ48" s="46">
        <f t="shared" si="44"/>
        <v>-6</v>
      </c>
      <c r="AK48" s="46">
        <f t="shared" si="44"/>
        <v>0</v>
      </c>
      <c r="AL48" s="46">
        <f t="shared" si="44"/>
        <v>30</v>
      </c>
      <c r="AM48" s="46">
        <f t="shared" si="44"/>
        <v>2</v>
      </c>
      <c r="AN48" s="46">
        <f t="shared" si="44"/>
        <v>21</v>
      </c>
      <c r="AO48" s="46">
        <f t="shared" si="44"/>
        <v>4</v>
      </c>
      <c r="AP48" s="46">
        <f t="shared" si="44"/>
        <v>0</v>
      </c>
      <c r="AQ48" s="46">
        <f t="shared" si="44"/>
        <v>0</v>
      </c>
      <c r="AR48" s="46">
        <f t="shared" si="44"/>
        <v>0</v>
      </c>
      <c r="AS48" s="46">
        <f t="shared" si="44"/>
        <v>0</v>
      </c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</row>
    <row r="49" spans="2:57" ht="15" customHeight="1" x14ac:dyDescent="0.2">
      <c r="D49" s="37" t="s">
        <v>134</v>
      </c>
      <c r="R49" s="46"/>
      <c r="S49" s="47">
        <f>SUM(S47:S48)</f>
        <v>-3</v>
      </c>
      <c r="T49" s="47">
        <f t="shared" ref="T49:AS49" si="45">SUM(T47:T48)</f>
        <v>15</v>
      </c>
      <c r="U49" s="47">
        <f t="shared" si="45"/>
        <v>3</v>
      </c>
      <c r="V49" s="47">
        <f t="shared" si="45"/>
        <v>7</v>
      </c>
      <c r="W49" s="47">
        <f t="shared" si="45"/>
        <v>-8</v>
      </c>
      <c r="X49" s="47">
        <f t="shared" si="45"/>
        <v>-30</v>
      </c>
      <c r="Y49" s="47">
        <f t="shared" si="45"/>
        <v>4</v>
      </c>
      <c r="Z49" s="47">
        <f t="shared" si="45"/>
        <v>8</v>
      </c>
      <c r="AA49" s="47">
        <f t="shared" si="45"/>
        <v>21</v>
      </c>
      <c r="AB49" s="47">
        <f t="shared" si="45"/>
        <v>-7</v>
      </c>
      <c r="AC49" s="47">
        <f t="shared" si="45"/>
        <v>11</v>
      </c>
      <c r="AD49" s="47">
        <f t="shared" si="45"/>
        <v>-7</v>
      </c>
      <c r="AE49" s="47">
        <f t="shared" si="45"/>
        <v>4</v>
      </c>
      <c r="AF49" s="47">
        <f t="shared" si="45"/>
        <v>-16</v>
      </c>
      <c r="AG49" s="47">
        <f t="shared" si="45"/>
        <v>-11</v>
      </c>
      <c r="AH49" s="47">
        <f t="shared" si="45"/>
        <v>-10</v>
      </c>
      <c r="AI49" s="47">
        <f t="shared" si="45"/>
        <v>-4</v>
      </c>
      <c r="AJ49" s="47">
        <f t="shared" si="45"/>
        <v>-12</v>
      </c>
      <c r="AK49" s="47">
        <f t="shared" si="45"/>
        <v>0</v>
      </c>
      <c r="AL49" s="47">
        <f t="shared" si="45"/>
        <v>60</v>
      </c>
      <c r="AM49" s="47">
        <f t="shared" si="45"/>
        <v>4</v>
      </c>
      <c r="AN49" s="47">
        <f t="shared" si="45"/>
        <v>42</v>
      </c>
      <c r="AO49" s="47">
        <f t="shared" si="45"/>
        <v>9</v>
      </c>
      <c r="AP49" s="47">
        <f t="shared" si="45"/>
        <v>0</v>
      </c>
      <c r="AQ49" s="47">
        <f t="shared" si="45"/>
        <v>0</v>
      </c>
      <c r="AR49" s="47">
        <f t="shared" si="45"/>
        <v>0</v>
      </c>
      <c r="AS49" s="47">
        <f t="shared" si="45"/>
        <v>0</v>
      </c>
      <c r="AT49" s="47">
        <f t="shared" ref="AT49" si="46">SUM(AT47:AT48)</f>
        <v>0</v>
      </c>
      <c r="AU49" s="47">
        <f t="shared" ref="AU49" si="47">SUM(AU47:AU48)</f>
        <v>0</v>
      </c>
      <c r="AV49" s="47">
        <f t="shared" ref="AV49" si="48">SUM(AV47:AV48)</f>
        <v>0</v>
      </c>
      <c r="AW49" s="47">
        <f t="shared" ref="AW49" si="49">SUM(AW47:AW48)</f>
        <v>0</v>
      </c>
      <c r="AX49" s="47">
        <f t="shared" ref="AX49" si="50">SUM(AX47:AX48)</f>
        <v>0</v>
      </c>
      <c r="AY49" s="47">
        <f t="shared" ref="AY49" si="51">SUM(AY47:AY48)</f>
        <v>0</v>
      </c>
      <c r="AZ49" s="47">
        <f t="shared" ref="AZ49" si="52">SUM(AZ47:AZ48)</f>
        <v>0</v>
      </c>
      <c r="BA49" s="47">
        <f t="shared" ref="BA49" si="53">SUM(BA47:BA48)</f>
        <v>0</v>
      </c>
      <c r="BB49" s="47">
        <f t="shared" ref="BB49" si="54">SUM(BB47:BB48)</f>
        <v>0</v>
      </c>
      <c r="BC49" s="47">
        <f t="shared" ref="BC49" si="55">SUM(BC47:BC48)</f>
        <v>0</v>
      </c>
      <c r="BD49" s="47">
        <f t="shared" ref="BD49" si="56">SUM(BD47:BD48)</f>
        <v>0</v>
      </c>
      <c r="BE49" s="47">
        <f t="shared" ref="BE49" si="57">SUM(BE47:BE48)</f>
        <v>0</v>
      </c>
    </row>
    <row r="50" spans="2:57" ht="15" customHeight="1" x14ac:dyDescent="0.2"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</row>
    <row r="51" spans="2:57" ht="15" customHeight="1" x14ac:dyDescent="0.2">
      <c r="B51" s="37" t="s">
        <v>149</v>
      </c>
    </row>
    <row r="52" spans="2:57" ht="15" customHeight="1" x14ac:dyDescent="0.2">
      <c r="C52" s="37" t="s">
        <v>165</v>
      </c>
      <c r="R52" s="48">
        <f t="shared" ref="R52:BE52" si="58">+R24+R25+R26+R27+R28+R29*2.5+R30*2.5+R31*5+R32*5+R33*8+R35</f>
        <v>1983.5</v>
      </c>
      <c r="S52" s="48">
        <f t="shared" si="58"/>
        <v>1979.5</v>
      </c>
      <c r="T52" s="48">
        <f t="shared" si="58"/>
        <v>1991</v>
      </c>
      <c r="U52" s="48">
        <f t="shared" si="58"/>
        <v>1987.5</v>
      </c>
      <c r="V52" s="48">
        <f t="shared" si="58"/>
        <v>1996</v>
      </c>
      <c r="W52" s="48">
        <f t="shared" si="58"/>
        <v>1989</v>
      </c>
      <c r="X52" s="48">
        <f t="shared" si="58"/>
        <v>1978</v>
      </c>
      <c r="Y52" s="48">
        <f t="shared" si="58"/>
        <v>1980</v>
      </c>
      <c r="Z52" s="48">
        <f t="shared" si="58"/>
        <v>1985.5</v>
      </c>
      <c r="AA52" s="48">
        <f t="shared" si="58"/>
        <v>2005</v>
      </c>
      <c r="AB52" s="48">
        <f t="shared" si="58"/>
        <v>2004.5</v>
      </c>
      <c r="AC52" s="48">
        <f t="shared" si="58"/>
        <v>2018</v>
      </c>
      <c r="AD52" s="48">
        <f t="shared" si="58"/>
        <v>2016.5</v>
      </c>
      <c r="AE52" s="48">
        <f t="shared" si="58"/>
        <v>2018.5</v>
      </c>
      <c r="AF52" s="48">
        <f t="shared" si="58"/>
        <v>2010.5</v>
      </c>
      <c r="AG52" s="48">
        <f t="shared" si="58"/>
        <v>2005.5</v>
      </c>
      <c r="AH52" s="48">
        <f t="shared" si="58"/>
        <v>2000.5</v>
      </c>
      <c r="AI52" s="48">
        <f t="shared" si="58"/>
        <v>1997</v>
      </c>
      <c r="AJ52" s="48">
        <f t="shared" si="58"/>
        <v>1991</v>
      </c>
      <c r="AK52" s="48">
        <f t="shared" si="58"/>
        <v>1989.5</v>
      </c>
      <c r="AL52" s="48">
        <f t="shared" si="58"/>
        <v>2019.5</v>
      </c>
      <c r="AM52" s="48">
        <f t="shared" si="58"/>
        <v>2026</v>
      </c>
      <c r="AN52" s="48">
        <f t="shared" si="58"/>
        <v>2044</v>
      </c>
      <c r="AO52" s="48">
        <f t="shared" si="58"/>
        <v>2049</v>
      </c>
      <c r="AP52" s="48">
        <f t="shared" si="58"/>
        <v>2049</v>
      </c>
      <c r="AQ52" s="48">
        <f t="shared" si="58"/>
        <v>2049</v>
      </c>
      <c r="AR52" s="48">
        <f t="shared" si="58"/>
        <v>2049</v>
      </c>
      <c r="AS52" s="48">
        <f t="shared" si="58"/>
        <v>2049</v>
      </c>
      <c r="AT52" s="48">
        <f t="shared" si="58"/>
        <v>2049</v>
      </c>
      <c r="AU52" s="48">
        <f t="shared" si="58"/>
        <v>2049</v>
      </c>
      <c r="AV52" s="48">
        <f t="shared" si="58"/>
        <v>2049</v>
      </c>
      <c r="AW52" s="48">
        <f t="shared" si="58"/>
        <v>2049</v>
      </c>
      <c r="AX52" s="48">
        <f t="shared" si="58"/>
        <v>2049</v>
      </c>
      <c r="AY52" s="48">
        <f t="shared" si="58"/>
        <v>2049</v>
      </c>
      <c r="AZ52" s="48">
        <f t="shared" si="58"/>
        <v>2049</v>
      </c>
      <c r="BA52" s="48">
        <f t="shared" si="58"/>
        <v>2049</v>
      </c>
      <c r="BB52" s="48">
        <f t="shared" si="58"/>
        <v>2049</v>
      </c>
      <c r="BC52" s="48">
        <f t="shared" si="58"/>
        <v>2049</v>
      </c>
      <c r="BD52" s="48">
        <f t="shared" si="58"/>
        <v>2049</v>
      </c>
      <c r="BE52" s="48">
        <f t="shared" si="58"/>
        <v>2049</v>
      </c>
    </row>
    <row r="53" spans="2:57" ht="15" customHeight="1" x14ac:dyDescent="0.2">
      <c r="C53" s="37" t="s">
        <v>170</v>
      </c>
      <c r="R53" s="41">
        <f t="shared" ref="R53:BE53" si="59">+R42</f>
        <v>169</v>
      </c>
      <c r="S53" s="41">
        <f t="shared" si="59"/>
        <v>168</v>
      </c>
      <c r="T53" s="41">
        <f t="shared" si="59"/>
        <v>169</v>
      </c>
      <c r="U53" s="41">
        <f t="shared" si="59"/>
        <v>170</v>
      </c>
      <c r="V53" s="41">
        <f t="shared" si="59"/>
        <v>169</v>
      </c>
      <c r="W53" s="41">
        <f t="shared" si="59"/>
        <v>169</v>
      </c>
      <c r="X53" s="41">
        <f t="shared" si="59"/>
        <v>167</v>
      </c>
      <c r="Y53" s="41">
        <f t="shared" si="59"/>
        <v>167</v>
      </c>
      <c r="Z53" s="41">
        <f t="shared" si="59"/>
        <v>167</v>
      </c>
      <c r="AA53" s="41">
        <f t="shared" si="59"/>
        <v>168</v>
      </c>
      <c r="AB53" s="41">
        <f t="shared" si="59"/>
        <v>165</v>
      </c>
      <c r="AC53" s="41">
        <f t="shared" si="59"/>
        <v>166</v>
      </c>
      <c r="AD53" s="41">
        <f t="shared" si="59"/>
        <v>165</v>
      </c>
      <c r="AE53" s="41">
        <f t="shared" si="59"/>
        <v>165</v>
      </c>
      <c r="AF53" s="41">
        <f t="shared" si="59"/>
        <v>165</v>
      </c>
      <c r="AG53" s="41">
        <f t="shared" si="59"/>
        <v>164</v>
      </c>
      <c r="AH53" s="41">
        <f t="shared" si="59"/>
        <v>164</v>
      </c>
      <c r="AI53" s="41">
        <f t="shared" si="59"/>
        <v>164</v>
      </c>
      <c r="AJ53" s="41">
        <f t="shared" si="59"/>
        <v>164</v>
      </c>
      <c r="AK53" s="41">
        <f t="shared" si="59"/>
        <v>164</v>
      </c>
      <c r="AL53" s="41">
        <f t="shared" si="59"/>
        <v>164</v>
      </c>
      <c r="AM53" s="41">
        <f t="shared" si="59"/>
        <v>164</v>
      </c>
      <c r="AN53" s="41">
        <f t="shared" si="59"/>
        <v>164</v>
      </c>
      <c r="AO53" s="41">
        <f t="shared" si="59"/>
        <v>163</v>
      </c>
      <c r="AP53" s="41">
        <f t="shared" si="59"/>
        <v>163</v>
      </c>
      <c r="AQ53" s="41">
        <f t="shared" si="59"/>
        <v>163</v>
      </c>
      <c r="AR53" s="41">
        <f t="shared" si="59"/>
        <v>163</v>
      </c>
      <c r="AS53" s="41">
        <f t="shared" si="59"/>
        <v>163</v>
      </c>
      <c r="AT53" s="41">
        <f t="shared" si="59"/>
        <v>163</v>
      </c>
      <c r="AU53" s="41">
        <f t="shared" si="59"/>
        <v>163</v>
      </c>
      <c r="AV53" s="41">
        <f t="shared" si="59"/>
        <v>163</v>
      </c>
      <c r="AW53" s="41">
        <f t="shared" si="59"/>
        <v>163</v>
      </c>
      <c r="AX53" s="41">
        <f t="shared" si="59"/>
        <v>163</v>
      </c>
      <c r="AY53" s="41">
        <f t="shared" si="59"/>
        <v>163</v>
      </c>
      <c r="AZ53" s="41">
        <f t="shared" si="59"/>
        <v>163</v>
      </c>
      <c r="BA53" s="41">
        <f t="shared" si="59"/>
        <v>163</v>
      </c>
      <c r="BB53" s="41">
        <f t="shared" si="59"/>
        <v>163</v>
      </c>
      <c r="BC53" s="41">
        <f t="shared" si="59"/>
        <v>163</v>
      </c>
      <c r="BD53" s="41">
        <f t="shared" si="59"/>
        <v>163</v>
      </c>
      <c r="BE53" s="41">
        <f t="shared" si="59"/>
        <v>163</v>
      </c>
    </row>
    <row r="54" spans="2:57" ht="15" customHeight="1" x14ac:dyDescent="0.2">
      <c r="D54" s="37" t="s">
        <v>134</v>
      </c>
      <c r="R54" s="49">
        <f>SUM(R52:R53)</f>
        <v>2152.5</v>
      </c>
      <c r="S54" s="49">
        <f t="shared" ref="S54:AO54" si="60">SUM(S52:S53)</f>
        <v>2147.5</v>
      </c>
      <c r="T54" s="49">
        <f t="shared" si="60"/>
        <v>2160</v>
      </c>
      <c r="U54" s="49">
        <f t="shared" si="60"/>
        <v>2157.5</v>
      </c>
      <c r="V54" s="49">
        <f t="shared" si="60"/>
        <v>2165</v>
      </c>
      <c r="W54" s="49">
        <f t="shared" si="60"/>
        <v>2158</v>
      </c>
      <c r="X54" s="49">
        <f t="shared" si="60"/>
        <v>2145</v>
      </c>
      <c r="Y54" s="49">
        <f t="shared" si="60"/>
        <v>2147</v>
      </c>
      <c r="Z54" s="49">
        <f t="shared" si="60"/>
        <v>2152.5</v>
      </c>
      <c r="AA54" s="49">
        <f t="shared" si="60"/>
        <v>2173</v>
      </c>
      <c r="AB54" s="49">
        <f t="shared" si="60"/>
        <v>2169.5</v>
      </c>
      <c r="AC54" s="49">
        <f t="shared" si="60"/>
        <v>2184</v>
      </c>
      <c r="AD54" s="49">
        <f t="shared" si="60"/>
        <v>2181.5</v>
      </c>
      <c r="AE54" s="49">
        <f t="shared" si="60"/>
        <v>2183.5</v>
      </c>
      <c r="AF54" s="49">
        <f t="shared" si="60"/>
        <v>2175.5</v>
      </c>
      <c r="AG54" s="49">
        <f t="shared" si="60"/>
        <v>2169.5</v>
      </c>
      <c r="AH54" s="49">
        <f t="shared" si="60"/>
        <v>2164.5</v>
      </c>
      <c r="AI54" s="49">
        <f t="shared" si="60"/>
        <v>2161</v>
      </c>
      <c r="AJ54" s="49">
        <f t="shared" si="60"/>
        <v>2155</v>
      </c>
      <c r="AK54" s="49">
        <f t="shared" si="60"/>
        <v>2153.5</v>
      </c>
      <c r="AL54" s="49">
        <f t="shared" si="60"/>
        <v>2183.5</v>
      </c>
      <c r="AM54" s="49">
        <f t="shared" si="60"/>
        <v>2190</v>
      </c>
      <c r="AN54" s="49">
        <f t="shared" si="60"/>
        <v>2208</v>
      </c>
      <c r="AO54" s="49">
        <f t="shared" si="60"/>
        <v>2212</v>
      </c>
      <c r="AP54" s="49">
        <f t="shared" ref="AP54" si="61">SUM(AP52:AP53)</f>
        <v>2212</v>
      </c>
      <c r="AQ54" s="49">
        <f t="shared" ref="AQ54" si="62">SUM(AQ52:AQ53)</f>
        <v>2212</v>
      </c>
      <c r="AR54" s="49">
        <f t="shared" ref="AR54" si="63">SUM(AR52:AR53)</f>
        <v>2212</v>
      </c>
      <c r="AS54" s="49">
        <f t="shared" ref="AS54" si="64">SUM(AS52:AS53)</f>
        <v>2212</v>
      </c>
      <c r="AT54" s="49">
        <f t="shared" ref="AT54" si="65">SUM(AT52:AT53)</f>
        <v>2212</v>
      </c>
      <c r="AU54" s="49">
        <f t="shared" ref="AU54" si="66">SUM(AU52:AU53)</f>
        <v>2212</v>
      </c>
      <c r="AV54" s="49">
        <f t="shared" ref="AV54" si="67">SUM(AV52:AV53)</f>
        <v>2212</v>
      </c>
      <c r="AW54" s="49">
        <f t="shared" ref="AW54" si="68">SUM(AW52:AW53)</f>
        <v>2212</v>
      </c>
      <c r="AX54" s="49">
        <f t="shared" ref="AX54" si="69">SUM(AX52:AX53)</f>
        <v>2212</v>
      </c>
      <c r="AY54" s="49">
        <f t="shared" ref="AY54" si="70">SUM(AY52:AY53)</f>
        <v>2212</v>
      </c>
      <c r="AZ54" s="49">
        <f t="shared" ref="AZ54" si="71">SUM(AZ52:AZ53)</f>
        <v>2212</v>
      </c>
      <c r="BA54" s="49">
        <f t="shared" ref="BA54" si="72">SUM(BA52:BA53)</f>
        <v>2212</v>
      </c>
      <c r="BB54" s="49">
        <f t="shared" ref="BB54" si="73">SUM(BB52:BB53)</f>
        <v>2212</v>
      </c>
      <c r="BC54" s="49">
        <f t="shared" ref="BC54" si="74">SUM(BC52:BC53)</f>
        <v>2212</v>
      </c>
      <c r="BD54" s="49">
        <f t="shared" ref="BD54" si="75">SUM(BD52:BD53)</f>
        <v>2212</v>
      </c>
      <c r="BE54" s="49">
        <f t="shared" ref="BE54" si="76">SUM(BE52:BE53)</f>
        <v>2212</v>
      </c>
    </row>
    <row r="56" spans="2:57" ht="15" customHeight="1" x14ac:dyDescent="0.2">
      <c r="B56" s="37" t="s">
        <v>268</v>
      </c>
    </row>
    <row r="57" spans="2:57" ht="15" customHeight="1" x14ac:dyDescent="0.2">
      <c r="C57" s="37" t="s">
        <v>165</v>
      </c>
    </row>
    <row r="58" spans="2:57" ht="15" customHeight="1" x14ac:dyDescent="0.2">
      <c r="D58" s="37" t="s">
        <v>152</v>
      </c>
      <c r="R58" s="37">
        <v>7905.2</v>
      </c>
      <c r="S58" s="37">
        <v>5192.1000000000004</v>
      </c>
      <c r="T58" s="37">
        <v>6592</v>
      </c>
      <c r="U58" s="37">
        <v>6361</v>
      </c>
      <c r="V58" s="37">
        <v>6427</v>
      </c>
      <c r="W58" s="37">
        <v>7929</v>
      </c>
      <c r="X58" s="37">
        <v>6270.3</v>
      </c>
      <c r="Y58" s="37">
        <v>6849</v>
      </c>
      <c r="Z58" s="37">
        <v>8281</v>
      </c>
      <c r="AA58" s="37">
        <v>8805.2000000000007</v>
      </c>
      <c r="AB58" s="37">
        <v>8290.7999999999993</v>
      </c>
      <c r="AC58" s="37">
        <v>7386</v>
      </c>
      <c r="AD58" s="37">
        <v>7633</v>
      </c>
      <c r="AE58" s="37">
        <v>5700</v>
      </c>
      <c r="AF58" s="37">
        <v>6427</v>
      </c>
      <c r="AG58" s="37">
        <v>8889</v>
      </c>
      <c r="AH58" s="37">
        <v>5644</v>
      </c>
      <c r="AI58" s="37">
        <v>6565</v>
      </c>
      <c r="AJ58" s="37">
        <v>5362</v>
      </c>
      <c r="AK58" s="37">
        <v>6115</v>
      </c>
      <c r="AL58" s="37">
        <v>6576</v>
      </c>
      <c r="AM58" s="37">
        <v>7518</v>
      </c>
      <c r="AN58" s="37">
        <v>6842</v>
      </c>
      <c r="AO58" s="37">
        <v>7957</v>
      </c>
    </row>
    <row r="59" spans="2:57" ht="15" customHeight="1" x14ac:dyDescent="0.2">
      <c r="D59" s="37" t="s">
        <v>153</v>
      </c>
      <c r="R59" s="37">
        <v>1406.2</v>
      </c>
      <c r="S59" s="37">
        <v>1333.9</v>
      </c>
      <c r="T59" s="37">
        <v>1248</v>
      </c>
      <c r="U59" s="37">
        <v>1037</v>
      </c>
      <c r="V59" s="37">
        <v>791</v>
      </c>
      <c r="W59" s="37">
        <v>639</v>
      </c>
      <c r="X59" s="37">
        <v>626</v>
      </c>
      <c r="Y59" s="37">
        <v>1204</v>
      </c>
      <c r="Z59" s="37">
        <v>1143</v>
      </c>
      <c r="AA59" s="37">
        <v>1696</v>
      </c>
      <c r="AB59" s="37">
        <v>1637</v>
      </c>
      <c r="AC59" s="37">
        <v>1536</v>
      </c>
      <c r="AD59" s="37">
        <v>1409</v>
      </c>
      <c r="AE59" s="37">
        <v>840</v>
      </c>
      <c r="AF59" s="37">
        <v>828</v>
      </c>
      <c r="AG59" s="37">
        <v>856</v>
      </c>
      <c r="AH59" s="37">
        <v>538</v>
      </c>
      <c r="AI59" s="37">
        <v>527</v>
      </c>
      <c r="AJ59" s="37">
        <v>565</v>
      </c>
      <c r="AK59" s="37">
        <v>1025</v>
      </c>
      <c r="AL59" s="37">
        <v>1105</v>
      </c>
      <c r="AM59" s="37">
        <v>1109</v>
      </c>
      <c r="AN59" s="37">
        <v>1473</v>
      </c>
      <c r="AO59" s="37">
        <v>1284</v>
      </c>
    </row>
    <row r="60" spans="2:57" ht="15" customHeight="1" x14ac:dyDescent="0.2">
      <c r="D60" s="37" t="s">
        <v>154</v>
      </c>
      <c r="AB60" s="37">
        <v>48</v>
      </c>
      <c r="AC60" s="37">
        <v>29</v>
      </c>
      <c r="AD60" s="37">
        <v>34</v>
      </c>
      <c r="AE60" s="37">
        <v>32</v>
      </c>
      <c r="AF60" s="37">
        <v>31</v>
      </c>
      <c r="AG60" s="37">
        <v>40</v>
      </c>
      <c r="AH60" s="37">
        <v>18</v>
      </c>
      <c r="AI60" s="37">
        <v>21</v>
      </c>
      <c r="AJ60" s="37">
        <v>25</v>
      </c>
      <c r="AK60" s="37">
        <v>26</v>
      </c>
      <c r="AL60" s="37">
        <v>43</v>
      </c>
      <c r="AM60" s="37">
        <v>63</v>
      </c>
      <c r="AN60" s="37">
        <v>115</v>
      </c>
      <c r="AO60" s="37">
        <v>104</v>
      </c>
    </row>
    <row r="61" spans="2:57" ht="15" customHeight="1" x14ac:dyDescent="0.2">
      <c r="D61" s="37" t="s">
        <v>155</v>
      </c>
      <c r="R61" s="37">
        <v>68.5</v>
      </c>
      <c r="S61" s="37">
        <v>85.1</v>
      </c>
      <c r="T61" s="37">
        <v>70</v>
      </c>
      <c r="U61" s="37">
        <v>69</v>
      </c>
      <c r="V61" s="37">
        <v>24</v>
      </c>
      <c r="W61" s="37">
        <v>207</v>
      </c>
      <c r="X61" s="37">
        <v>37</v>
      </c>
      <c r="Y61" s="37">
        <v>53</v>
      </c>
      <c r="Z61" s="37">
        <v>19</v>
      </c>
      <c r="AA61" s="37">
        <v>0</v>
      </c>
      <c r="AG61" s="37">
        <v>62</v>
      </c>
      <c r="AH61" s="37">
        <v>4</v>
      </c>
      <c r="AI61" s="37">
        <v>4</v>
      </c>
      <c r="AJ61" s="37">
        <v>6</v>
      </c>
      <c r="AK61" s="37">
        <v>59</v>
      </c>
      <c r="AL61" s="37">
        <v>1</v>
      </c>
      <c r="AM61" s="37">
        <v>3</v>
      </c>
      <c r="AN61" s="37">
        <v>1</v>
      </c>
      <c r="AO61" s="37">
        <v>3</v>
      </c>
    </row>
    <row r="62" spans="2:57" ht="15" customHeight="1" x14ac:dyDescent="0.2">
      <c r="D62" s="37" t="s">
        <v>156</v>
      </c>
    </row>
    <row r="63" spans="2:57" ht="15" customHeight="1" x14ac:dyDescent="0.2">
      <c r="D63" s="37" t="s">
        <v>157</v>
      </c>
      <c r="R63" s="37">
        <v>2494</v>
      </c>
      <c r="S63" s="37">
        <v>1241.7</v>
      </c>
      <c r="T63" s="37">
        <v>2659</v>
      </c>
      <c r="U63" s="37">
        <v>2361</v>
      </c>
      <c r="V63" s="37">
        <v>1021</v>
      </c>
      <c r="W63" s="37">
        <v>814</v>
      </c>
      <c r="X63" s="37">
        <v>1011</v>
      </c>
      <c r="Y63" s="37">
        <v>1768</v>
      </c>
      <c r="Z63" s="37">
        <v>2066</v>
      </c>
      <c r="AA63" s="37">
        <v>3289</v>
      </c>
      <c r="AB63" s="37">
        <v>2529</v>
      </c>
      <c r="AC63" s="37">
        <v>2056</v>
      </c>
      <c r="AD63" s="37">
        <v>1999</v>
      </c>
      <c r="AE63" s="37">
        <v>1133</v>
      </c>
      <c r="AF63" s="37">
        <v>1263</v>
      </c>
      <c r="AG63" s="37">
        <v>997</v>
      </c>
      <c r="AH63" s="37">
        <v>674</v>
      </c>
      <c r="AI63" s="37">
        <v>738</v>
      </c>
      <c r="AJ63" s="37">
        <v>819</v>
      </c>
      <c r="AK63" s="37">
        <v>1373</v>
      </c>
      <c r="AL63" s="37">
        <v>1665</v>
      </c>
      <c r="AM63" s="37">
        <v>1487</v>
      </c>
      <c r="AN63" s="37">
        <v>2395</v>
      </c>
      <c r="AO63" s="37">
        <v>2247</v>
      </c>
    </row>
    <row r="64" spans="2:57" ht="15" customHeight="1" x14ac:dyDescent="0.2">
      <c r="D64" s="37" t="s">
        <v>158</v>
      </c>
    </row>
    <row r="65" spans="1:57" ht="15" customHeight="1" x14ac:dyDescent="0.2">
      <c r="D65" s="37" t="s">
        <v>159</v>
      </c>
      <c r="R65" s="37">
        <v>35.200000000000003</v>
      </c>
      <c r="S65" s="37">
        <v>53.3</v>
      </c>
      <c r="T65" s="37">
        <v>32</v>
      </c>
      <c r="U65" s="37">
        <v>25</v>
      </c>
      <c r="V65" s="37">
        <v>11</v>
      </c>
      <c r="W65" s="37">
        <v>14</v>
      </c>
      <c r="X65" s="37">
        <v>10</v>
      </c>
      <c r="Y65" s="37">
        <v>30</v>
      </c>
      <c r="Z65" s="37">
        <v>56</v>
      </c>
      <c r="AA65" s="37">
        <v>122</v>
      </c>
      <c r="AB65" s="37">
        <v>144</v>
      </c>
      <c r="AC65" s="37">
        <v>141</v>
      </c>
      <c r="AD65" s="37">
        <v>88</v>
      </c>
      <c r="AE65" s="37">
        <v>46</v>
      </c>
      <c r="AF65" s="37">
        <v>53</v>
      </c>
      <c r="AG65" s="37">
        <v>46</v>
      </c>
      <c r="AH65" s="37">
        <v>4</v>
      </c>
      <c r="AI65" s="37">
        <v>2</v>
      </c>
      <c r="AJ65" s="37">
        <v>4</v>
      </c>
      <c r="AK65" s="37">
        <v>7</v>
      </c>
      <c r="AL65" s="37">
        <v>9</v>
      </c>
      <c r="AM65" s="37">
        <v>12</v>
      </c>
      <c r="AN65" s="37">
        <v>17</v>
      </c>
      <c r="AO65" s="37">
        <v>14</v>
      </c>
    </row>
    <row r="66" spans="1:57" ht="15" customHeight="1" x14ac:dyDescent="0.2">
      <c r="D66" s="37" t="s">
        <v>160</v>
      </c>
      <c r="AB66" s="37">
        <v>7</v>
      </c>
      <c r="AC66" s="37">
        <v>11</v>
      </c>
      <c r="AD66" s="37">
        <v>6</v>
      </c>
      <c r="AE66" s="37">
        <v>7</v>
      </c>
      <c r="AF66" s="37">
        <v>6</v>
      </c>
      <c r="AG66" s="37">
        <v>6</v>
      </c>
      <c r="AH66" s="37">
        <v>3</v>
      </c>
      <c r="AI66" s="37">
        <v>3</v>
      </c>
      <c r="AJ66" s="37">
        <v>3</v>
      </c>
      <c r="AK66" s="37">
        <v>6</v>
      </c>
      <c r="AL66" s="37">
        <v>4</v>
      </c>
      <c r="AM66" s="37">
        <v>5</v>
      </c>
      <c r="AN66" s="37">
        <v>5</v>
      </c>
      <c r="AO66" s="37">
        <v>5</v>
      </c>
    </row>
    <row r="67" spans="1:57" ht="15" customHeight="1" x14ac:dyDescent="0.2">
      <c r="D67" s="37" t="s">
        <v>161</v>
      </c>
      <c r="AB67" s="37">
        <v>0</v>
      </c>
      <c r="AD67" s="37">
        <v>5</v>
      </c>
      <c r="AE67" s="37">
        <v>18</v>
      </c>
      <c r="AF67" s="37">
        <v>71</v>
      </c>
      <c r="AG67" s="37">
        <v>65</v>
      </c>
      <c r="AH67" s="37">
        <v>35</v>
      </c>
      <c r="AI67" s="37">
        <v>29</v>
      </c>
      <c r="AJ67" s="37">
        <v>22</v>
      </c>
      <c r="AK67" s="37">
        <v>71</v>
      </c>
      <c r="AL67" s="37">
        <v>79</v>
      </c>
      <c r="AM67" s="37">
        <v>121</v>
      </c>
      <c r="AN67" s="37">
        <v>180</v>
      </c>
      <c r="AO67" s="37">
        <v>101</v>
      </c>
    </row>
    <row r="68" spans="1:57" ht="15" customHeight="1" x14ac:dyDescent="0.2">
      <c r="E68" s="37" t="s">
        <v>269</v>
      </c>
      <c r="R68" s="39">
        <f>SUM(R58:R67)</f>
        <v>11909.1</v>
      </c>
      <c r="S68" s="39">
        <f t="shared" ref="S68:BE68" si="77">SUM(S58:S67)</f>
        <v>7906.1</v>
      </c>
      <c r="T68" s="39">
        <f t="shared" si="77"/>
        <v>10601</v>
      </c>
      <c r="U68" s="39">
        <f t="shared" si="77"/>
        <v>9853</v>
      </c>
      <c r="V68" s="39">
        <f t="shared" si="77"/>
        <v>8274</v>
      </c>
      <c r="W68" s="39">
        <f t="shared" si="77"/>
        <v>9603</v>
      </c>
      <c r="X68" s="39">
        <f t="shared" si="77"/>
        <v>7954.3</v>
      </c>
      <c r="Y68" s="39">
        <f t="shared" si="77"/>
        <v>9904</v>
      </c>
      <c r="Z68" s="39">
        <f t="shared" si="77"/>
        <v>11565</v>
      </c>
      <c r="AA68" s="39">
        <f t="shared" si="77"/>
        <v>13912.2</v>
      </c>
      <c r="AB68" s="39">
        <f t="shared" si="77"/>
        <v>12655.8</v>
      </c>
      <c r="AC68" s="39">
        <f t="shared" si="77"/>
        <v>11159</v>
      </c>
      <c r="AD68" s="39">
        <f t="shared" si="77"/>
        <v>11174</v>
      </c>
      <c r="AE68" s="39">
        <f t="shared" si="77"/>
        <v>7776</v>
      </c>
      <c r="AF68" s="39">
        <f t="shared" si="77"/>
        <v>8679</v>
      </c>
      <c r="AG68" s="39">
        <f t="shared" si="77"/>
        <v>10961</v>
      </c>
      <c r="AH68" s="39">
        <f t="shared" si="77"/>
        <v>6920</v>
      </c>
      <c r="AI68" s="39">
        <f t="shared" si="77"/>
        <v>7889</v>
      </c>
      <c r="AJ68" s="39">
        <f t="shared" si="77"/>
        <v>6806</v>
      </c>
      <c r="AK68" s="39">
        <f t="shared" si="77"/>
        <v>8682</v>
      </c>
      <c r="AL68" s="39">
        <f t="shared" si="77"/>
        <v>9482</v>
      </c>
      <c r="AM68" s="39">
        <f t="shared" si="77"/>
        <v>10318</v>
      </c>
      <c r="AN68" s="39">
        <f t="shared" si="77"/>
        <v>11028</v>
      </c>
      <c r="AO68" s="39">
        <f t="shared" si="77"/>
        <v>11715</v>
      </c>
      <c r="AP68" s="39">
        <f t="shared" si="77"/>
        <v>0</v>
      </c>
      <c r="AQ68" s="39">
        <f t="shared" si="77"/>
        <v>0</v>
      </c>
      <c r="AR68" s="39">
        <f t="shared" si="77"/>
        <v>0</v>
      </c>
      <c r="AS68" s="39">
        <f t="shared" si="77"/>
        <v>0</v>
      </c>
      <c r="AT68" s="39">
        <f t="shared" si="77"/>
        <v>0</v>
      </c>
      <c r="AU68" s="39">
        <f t="shared" si="77"/>
        <v>0</v>
      </c>
      <c r="AV68" s="39">
        <f t="shared" si="77"/>
        <v>0</v>
      </c>
      <c r="AW68" s="39">
        <f t="shared" si="77"/>
        <v>0</v>
      </c>
      <c r="AX68" s="39">
        <f t="shared" si="77"/>
        <v>0</v>
      </c>
      <c r="AY68" s="39">
        <f t="shared" si="77"/>
        <v>0</v>
      </c>
      <c r="AZ68" s="39">
        <f t="shared" si="77"/>
        <v>0</v>
      </c>
      <c r="BA68" s="39">
        <f t="shared" si="77"/>
        <v>0</v>
      </c>
      <c r="BB68" s="39">
        <f t="shared" si="77"/>
        <v>0</v>
      </c>
      <c r="BC68" s="39">
        <f t="shared" si="77"/>
        <v>0</v>
      </c>
      <c r="BD68" s="39">
        <f t="shared" si="77"/>
        <v>0</v>
      </c>
      <c r="BE68" s="39">
        <f t="shared" si="77"/>
        <v>0</v>
      </c>
    </row>
    <row r="70" spans="1:57" s="53" customFormat="1" ht="15" customHeight="1" x14ac:dyDescent="0.2">
      <c r="A70" s="52" t="s">
        <v>172</v>
      </c>
    </row>
    <row r="71" spans="1:57" ht="15" customHeight="1" x14ac:dyDescent="0.2">
      <c r="B71" s="37" t="s">
        <v>143</v>
      </c>
      <c r="R71" s="37">
        <v>105</v>
      </c>
      <c r="S71" s="37">
        <v>105</v>
      </c>
      <c r="T71" s="37">
        <v>105</v>
      </c>
      <c r="U71" s="37">
        <v>110</v>
      </c>
      <c r="V71" s="37">
        <v>122</v>
      </c>
      <c r="W71" s="37">
        <v>123</v>
      </c>
      <c r="X71" s="37">
        <v>121</v>
      </c>
      <c r="Y71" s="37">
        <v>124</v>
      </c>
      <c r="Z71" s="37">
        <v>126</v>
      </c>
      <c r="AA71" s="37">
        <v>125</v>
      </c>
      <c r="AB71" s="37">
        <v>125</v>
      </c>
      <c r="AC71" s="37">
        <v>127</v>
      </c>
      <c r="AD71" s="37">
        <v>128</v>
      </c>
      <c r="AE71" s="37">
        <v>128</v>
      </c>
      <c r="AF71" s="37">
        <v>129</v>
      </c>
      <c r="AG71" s="37">
        <v>131</v>
      </c>
      <c r="AH71" s="37">
        <v>131</v>
      </c>
      <c r="AI71" s="37">
        <v>133</v>
      </c>
      <c r="AJ71" s="37">
        <v>136</v>
      </c>
      <c r="AK71" s="37">
        <v>138</v>
      </c>
      <c r="AL71" s="37">
        <v>139</v>
      </c>
      <c r="AM71" s="37">
        <v>139</v>
      </c>
      <c r="AN71" s="37">
        <v>141</v>
      </c>
      <c r="AO71" s="37">
        <v>141</v>
      </c>
      <c r="AP71" s="40">
        <f>+AO71</f>
        <v>141</v>
      </c>
      <c r="AQ71" s="40">
        <f t="shared" ref="AQ71:AS71" si="78">+AP71</f>
        <v>141</v>
      </c>
      <c r="AR71" s="40">
        <f t="shared" si="78"/>
        <v>141</v>
      </c>
      <c r="AS71" s="40">
        <f t="shared" si="78"/>
        <v>141</v>
      </c>
      <c r="AT71" s="37">
        <f>+AS71+AT73</f>
        <v>141</v>
      </c>
      <c r="AU71" s="37">
        <f t="shared" ref="AU71:BE71" si="79">+AT71+AU73</f>
        <v>141</v>
      </c>
      <c r="AV71" s="37">
        <f t="shared" si="79"/>
        <v>141</v>
      </c>
      <c r="AW71" s="37">
        <f t="shared" si="79"/>
        <v>141</v>
      </c>
      <c r="AX71" s="37">
        <f t="shared" si="79"/>
        <v>141</v>
      </c>
      <c r="AY71" s="37">
        <f t="shared" si="79"/>
        <v>141</v>
      </c>
      <c r="AZ71" s="37">
        <f t="shared" si="79"/>
        <v>141</v>
      </c>
      <c r="BA71" s="37">
        <f t="shared" si="79"/>
        <v>141</v>
      </c>
      <c r="BB71" s="37">
        <f t="shared" si="79"/>
        <v>141</v>
      </c>
      <c r="BC71" s="37">
        <f t="shared" si="79"/>
        <v>141</v>
      </c>
      <c r="BD71" s="37">
        <f t="shared" si="79"/>
        <v>141</v>
      </c>
      <c r="BE71" s="37">
        <f t="shared" si="79"/>
        <v>141</v>
      </c>
    </row>
    <row r="73" spans="1:57" ht="15" customHeight="1" x14ac:dyDescent="0.2">
      <c r="B73" s="37" t="s">
        <v>150</v>
      </c>
      <c r="S73" s="37">
        <f>+S71-R71</f>
        <v>0</v>
      </c>
      <c r="T73" s="37">
        <f t="shared" ref="T73:AS73" si="80">+T71-S71</f>
        <v>0</v>
      </c>
      <c r="U73" s="37">
        <f t="shared" si="80"/>
        <v>5</v>
      </c>
      <c r="V73" s="37">
        <f t="shared" si="80"/>
        <v>12</v>
      </c>
      <c r="W73" s="37">
        <f t="shared" si="80"/>
        <v>1</v>
      </c>
      <c r="X73" s="37">
        <f t="shared" si="80"/>
        <v>-2</v>
      </c>
      <c r="Y73" s="37">
        <f t="shared" si="80"/>
        <v>3</v>
      </c>
      <c r="Z73" s="37">
        <f t="shared" si="80"/>
        <v>2</v>
      </c>
      <c r="AA73" s="37">
        <f t="shared" si="80"/>
        <v>-1</v>
      </c>
      <c r="AB73" s="37">
        <f t="shared" si="80"/>
        <v>0</v>
      </c>
      <c r="AC73" s="37">
        <f t="shared" si="80"/>
        <v>2</v>
      </c>
      <c r="AD73" s="37">
        <f t="shared" si="80"/>
        <v>1</v>
      </c>
      <c r="AE73" s="37">
        <f t="shared" si="80"/>
        <v>0</v>
      </c>
      <c r="AF73" s="37">
        <f t="shared" si="80"/>
        <v>1</v>
      </c>
      <c r="AG73" s="37">
        <f t="shared" si="80"/>
        <v>2</v>
      </c>
      <c r="AH73" s="37">
        <f t="shared" si="80"/>
        <v>0</v>
      </c>
      <c r="AI73" s="37">
        <f t="shared" si="80"/>
        <v>2</v>
      </c>
      <c r="AJ73" s="37">
        <f t="shared" si="80"/>
        <v>3</v>
      </c>
      <c r="AK73" s="37">
        <f t="shared" si="80"/>
        <v>2</v>
      </c>
      <c r="AL73" s="37">
        <f t="shared" si="80"/>
        <v>1</v>
      </c>
      <c r="AM73" s="37">
        <f t="shared" si="80"/>
        <v>0</v>
      </c>
      <c r="AN73" s="37">
        <f t="shared" si="80"/>
        <v>2</v>
      </c>
      <c r="AO73" s="37">
        <f t="shared" si="80"/>
        <v>0</v>
      </c>
      <c r="AP73" s="37">
        <f t="shared" si="80"/>
        <v>0</v>
      </c>
      <c r="AQ73" s="37">
        <f t="shared" si="80"/>
        <v>0</v>
      </c>
      <c r="AR73" s="37">
        <f t="shared" si="80"/>
        <v>0</v>
      </c>
      <c r="AS73" s="37">
        <f t="shared" si="80"/>
        <v>0</v>
      </c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</row>
    <row r="75" spans="1:57" ht="15" customHeight="1" x14ac:dyDescent="0.2">
      <c r="B75" s="37" t="s">
        <v>149</v>
      </c>
      <c r="R75" s="37">
        <f>+R71</f>
        <v>105</v>
      </c>
      <c r="S75" s="37">
        <f t="shared" ref="S75:BE75" si="81">+S71</f>
        <v>105</v>
      </c>
      <c r="T75" s="37">
        <f t="shared" si="81"/>
        <v>105</v>
      </c>
      <c r="U75" s="37">
        <f t="shared" si="81"/>
        <v>110</v>
      </c>
      <c r="V75" s="37">
        <f t="shared" si="81"/>
        <v>122</v>
      </c>
      <c r="W75" s="37">
        <f t="shared" si="81"/>
        <v>123</v>
      </c>
      <c r="X75" s="37">
        <f t="shared" si="81"/>
        <v>121</v>
      </c>
      <c r="Y75" s="37">
        <f t="shared" si="81"/>
        <v>124</v>
      </c>
      <c r="Z75" s="37">
        <f t="shared" si="81"/>
        <v>126</v>
      </c>
      <c r="AA75" s="37">
        <f t="shared" si="81"/>
        <v>125</v>
      </c>
      <c r="AB75" s="37">
        <f t="shared" si="81"/>
        <v>125</v>
      </c>
      <c r="AC75" s="37">
        <f t="shared" si="81"/>
        <v>127</v>
      </c>
      <c r="AD75" s="37">
        <f t="shared" si="81"/>
        <v>128</v>
      </c>
      <c r="AE75" s="37">
        <f t="shared" si="81"/>
        <v>128</v>
      </c>
      <c r="AF75" s="37">
        <f t="shared" si="81"/>
        <v>129</v>
      </c>
      <c r="AG75" s="37">
        <f t="shared" si="81"/>
        <v>131</v>
      </c>
      <c r="AH75" s="37">
        <f t="shared" si="81"/>
        <v>131</v>
      </c>
      <c r="AI75" s="37">
        <f t="shared" si="81"/>
        <v>133</v>
      </c>
      <c r="AJ75" s="37">
        <f t="shared" si="81"/>
        <v>136</v>
      </c>
      <c r="AK75" s="37">
        <f t="shared" si="81"/>
        <v>138</v>
      </c>
      <c r="AL75" s="37">
        <f t="shared" si="81"/>
        <v>139</v>
      </c>
      <c r="AM75" s="37">
        <f t="shared" si="81"/>
        <v>139</v>
      </c>
      <c r="AN75" s="37">
        <f t="shared" si="81"/>
        <v>141</v>
      </c>
      <c r="AO75" s="37">
        <f t="shared" si="81"/>
        <v>141</v>
      </c>
      <c r="AP75" s="37">
        <f t="shared" si="81"/>
        <v>141</v>
      </c>
      <c r="AQ75" s="37">
        <f t="shared" si="81"/>
        <v>141</v>
      </c>
      <c r="AR75" s="37">
        <f t="shared" si="81"/>
        <v>141</v>
      </c>
      <c r="AS75" s="37">
        <f t="shared" si="81"/>
        <v>141</v>
      </c>
      <c r="AT75" s="37">
        <f t="shared" si="81"/>
        <v>141</v>
      </c>
      <c r="AU75" s="37">
        <f t="shared" si="81"/>
        <v>141</v>
      </c>
      <c r="AV75" s="37">
        <f t="shared" si="81"/>
        <v>141</v>
      </c>
      <c r="AW75" s="37">
        <f t="shared" si="81"/>
        <v>141</v>
      </c>
      <c r="AX75" s="37">
        <f t="shared" si="81"/>
        <v>141</v>
      </c>
      <c r="AY75" s="37">
        <f t="shared" si="81"/>
        <v>141</v>
      </c>
      <c r="AZ75" s="37">
        <f t="shared" si="81"/>
        <v>141</v>
      </c>
      <c r="BA75" s="37">
        <f t="shared" si="81"/>
        <v>141</v>
      </c>
      <c r="BB75" s="37">
        <f t="shared" si="81"/>
        <v>141</v>
      </c>
      <c r="BC75" s="37">
        <f t="shared" si="81"/>
        <v>141</v>
      </c>
      <c r="BD75" s="37">
        <f t="shared" si="81"/>
        <v>141</v>
      </c>
      <c r="BE75" s="37">
        <f t="shared" si="81"/>
        <v>141</v>
      </c>
    </row>
    <row r="77" spans="1:57" s="53" customFormat="1" ht="15" customHeight="1" x14ac:dyDescent="0.2">
      <c r="A77" s="52" t="s">
        <v>173</v>
      </c>
    </row>
    <row r="78" spans="1:57" ht="15" customHeight="1" x14ac:dyDescent="0.2">
      <c r="B78" s="37" t="s">
        <v>143</v>
      </c>
    </row>
    <row r="79" spans="1:57" ht="15" customHeight="1" x14ac:dyDescent="0.2">
      <c r="C79" s="37" t="s">
        <v>181</v>
      </c>
    </row>
    <row r="80" spans="1:57" ht="15" customHeight="1" x14ac:dyDescent="0.2">
      <c r="D80" s="37" t="s">
        <v>174</v>
      </c>
      <c r="F80" s="54" t="s">
        <v>175</v>
      </c>
      <c r="AB80" s="42">
        <v>614</v>
      </c>
      <c r="AC80" s="42">
        <v>617</v>
      </c>
      <c r="AD80" s="42">
        <v>616</v>
      </c>
      <c r="AE80" s="42">
        <v>624</v>
      </c>
      <c r="AF80" s="42">
        <v>621</v>
      </c>
      <c r="AG80" s="42">
        <v>622</v>
      </c>
      <c r="AH80" s="42">
        <v>617</v>
      </c>
      <c r="AI80" s="42">
        <v>617</v>
      </c>
      <c r="AJ80" s="42">
        <v>616</v>
      </c>
      <c r="AK80" s="42">
        <v>613</v>
      </c>
      <c r="AL80" s="42">
        <v>614</v>
      </c>
      <c r="AM80" s="42">
        <v>612</v>
      </c>
      <c r="AN80" s="42">
        <v>612</v>
      </c>
      <c r="AO80" s="42">
        <v>617</v>
      </c>
      <c r="AP80" s="62">
        <v>617</v>
      </c>
      <c r="AQ80" s="56">
        <f t="shared" ref="AQ80:AS80" si="82">+AP80</f>
        <v>617</v>
      </c>
      <c r="AR80" s="56">
        <f t="shared" si="82"/>
        <v>617</v>
      </c>
      <c r="AS80" s="56">
        <f t="shared" si="82"/>
        <v>617</v>
      </c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</row>
    <row r="81" spans="3:57" ht="15" customHeight="1" x14ac:dyDescent="0.2">
      <c r="D81" s="37" t="s">
        <v>187</v>
      </c>
      <c r="F81" s="54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62"/>
      <c r="AQ81" s="56">
        <f t="shared" ref="AQ81:AS88" si="83">+AP81</f>
        <v>0</v>
      </c>
      <c r="AR81" s="56">
        <f t="shared" si="83"/>
        <v>0</v>
      </c>
      <c r="AS81" s="56">
        <f t="shared" si="83"/>
        <v>0</v>
      </c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</row>
    <row r="82" spans="3:57" ht="15" customHeight="1" x14ac:dyDescent="0.2">
      <c r="D82" s="37" t="s">
        <v>176</v>
      </c>
      <c r="F82" s="54">
        <v>5</v>
      </c>
      <c r="AB82" s="42">
        <v>6</v>
      </c>
      <c r="AC82" s="42">
        <v>6</v>
      </c>
      <c r="AD82" s="42">
        <v>6</v>
      </c>
      <c r="AE82" s="42">
        <v>6</v>
      </c>
      <c r="AF82" s="42">
        <v>6</v>
      </c>
      <c r="AG82" s="42">
        <v>6</v>
      </c>
      <c r="AH82" s="42">
        <v>6</v>
      </c>
      <c r="AI82" s="42">
        <v>4</v>
      </c>
      <c r="AJ82" s="42">
        <v>4</v>
      </c>
      <c r="AK82" s="42">
        <v>5</v>
      </c>
      <c r="AL82" s="42">
        <v>5</v>
      </c>
      <c r="AM82" s="42">
        <v>5</v>
      </c>
      <c r="AN82" s="42">
        <v>5</v>
      </c>
      <c r="AO82" s="42">
        <v>5</v>
      </c>
      <c r="AP82" s="62">
        <v>5</v>
      </c>
      <c r="AQ82" s="56">
        <f t="shared" si="83"/>
        <v>5</v>
      </c>
      <c r="AR82" s="56">
        <f t="shared" si="83"/>
        <v>5</v>
      </c>
      <c r="AS82" s="56">
        <f t="shared" si="83"/>
        <v>5</v>
      </c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</row>
    <row r="83" spans="3:57" ht="15" customHeight="1" x14ac:dyDescent="0.2">
      <c r="D83" s="37" t="s">
        <v>189</v>
      </c>
      <c r="F83" s="54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62"/>
      <c r="AQ83" s="56">
        <f t="shared" si="83"/>
        <v>0</v>
      </c>
      <c r="AR83" s="56">
        <f t="shared" si="83"/>
        <v>0</v>
      </c>
      <c r="AS83" s="56">
        <f t="shared" si="83"/>
        <v>0</v>
      </c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</row>
    <row r="84" spans="3:57" ht="15" customHeight="1" x14ac:dyDescent="0.2">
      <c r="D84" s="37" t="s">
        <v>188</v>
      </c>
      <c r="F84" s="54">
        <v>9</v>
      </c>
      <c r="AB84" s="42">
        <v>0</v>
      </c>
      <c r="AC84" s="42">
        <v>1</v>
      </c>
      <c r="AD84" s="42">
        <v>1</v>
      </c>
      <c r="AE84" s="42">
        <v>1</v>
      </c>
      <c r="AF84" s="42">
        <v>1</v>
      </c>
      <c r="AG84" s="42">
        <v>1</v>
      </c>
      <c r="AH84" s="42">
        <v>1</v>
      </c>
      <c r="AI84" s="42">
        <v>1</v>
      </c>
      <c r="AJ84" s="42">
        <v>0</v>
      </c>
      <c r="AK84" s="42">
        <v>0</v>
      </c>
      <c r="AL84" s="42"/>
      <c r="AM84" s="42"/>
      <c r="AN84" s="42"/>
      <c r="AO84" s="42"/>
      <c r="AP84" s="62"/>
      <c r="AQ84" s="56">
        <f t="shared" si="83"/>
        <v>0</v>
      </c>
      <c r="AR84" s="56">
        <f t="shared" si="83"/>
        <v>0</v>
      </c>
      <c r="AS84" s="56">
        <f t="shared" si="83"/>
        <v>0</v>
      </c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</row>
    <row r="85" spans="3:57" ht="15" customHeight="1" x14ac:dyDescent="0.2">
      <c r="D85" s="37" t="s">
        <v>185</v>
      </c>
      <c r="F85" s="54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62"/>
      <c r="AQ85" s="56">
        <f t="shared" si="83"/>
        <v>0</v>
      </c>
      <c r="AR85" s="56">
        <f t="shared" si="83"/>
        <v>0</v>
      </c>
      <c r="AS85" s="56">
        <f t="shared" si="83"/>
        <v>0</v>
      </c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</row>
    <row r="86" spans="3:57" ht="15" customHeight="1" x14ac:dyDescent="0.2">
      <c r="D86" s="37" t="s">
        <v>177</v>
      </c>
      <c r="F86" s="54">
        <v>7</v>
      </c>
      <c r="AB86" s="42">
        <v>8</v>
      </c>
      <c r="AC86" s="42">
        <v>8</v>
      </c>
      <c r="AD86" s="42">
        <v>8</v>
      </c>
      <c r="AE86" s="42">
        <v>8</v>
      </c>
      <c r="AF86" s="42">
        <v>8</v>
      </c>
      <c r="AG86" s="42">
        <v>8</v>
      </c>
      <c r="AH86" s="42">
        <v>8</v>
      </c>
      <c r="AI86" s="42">
        <v>8</v>
      </c>
      <c r="AJ86" s="42">
        <v>8</v>
      </c>
      <c r="AK86" s="42">
        <v>8</v>
      </c>
      <c r="AL86" s="42">
        <v>8</v>
      </c>
      <c r="AM86" s="42">
        <v>8</v>
      </c>
      <c r="AN86" s="42">
        <v>8</v>
      </c>
      <c r="AO86" s="42">
        <v>8</v>
      </c>
      <c r="AP86" s="62">
        <v>8</v>
      </c>
      <c r="AQ86" s="56">
        <f t="shared" si="83"/>
        <v>8</v>
      </c>
      <c r="AR86" s="56">
        <f t="shared" si="83"/>
        <v>8</v>
      </c>
      <c r="AS86" s="56">
        <f t="shared" si="83"/>
        <v>8</v>
      </c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</row>
    <row r="87" spans="3:57" ht="15" customHeight="1" x14ac:dyDescent="0.2">
      <c r="D87" s="37" t="s">
        <v>178</v>
      </c>
      <c r="F87" s="54" t="s">
        <v>179</v>
      </c>
      <c r="AB87" s="42">
        <v>10</v>
      </c>
      <c r="AC87" s="42">
        <v>8</v>
      </c>
      <c r="AD87" s="42">
        <v>8</v>
      </c>
      <c r="AE87" s="42">
        <v>8</v>
      </c>
      <c r="AF87" s="42">
        <v>8</v>
      </c>
      <c r="AG87" s="42">
        <v>8</v>
      </c>
      <c r="AH87" s="42">
        <v>9</v>
      </c>
      <c r="AI87" s="42">
        <v>8</v>
      </c>
      <c r="AJ87" s="42">
        <v>8</v>
      </c>
      <c r="AK87" s="42">
        <v>8</v>
      </c>
      <c r="AL87" s="42">
        <v>8</v>
      </c>
      <c r="AM87" s="42">
        <v>8</v>
      </c>
      <c r="AN87" s="42">
        <v>8</v>
      </c>
      <c r="AO87" s="42">
        <v>8</v>
      </c>
      <c r="AP87" s="62">
        <v>8</v>
      </c>
      <c r="AQ87" s="56">
        <f t="shared" si="83"/>
        <v>8</v>
      </c>
      <c r="AR87" s="56">
        <f t="shared" si="83"/>
        <v>8</v>
      </c>
      <c r="AS87" s="56">
        <f t="shared" si="83"/>
        <v>8</v>
      </c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</row>
    <row r="88" spans="3:57" ht="15" customHeight="1" x14ac:dyDescent="0.2">
      <c r="D88" s="37" t="s">
        <v>180</v>
      </c>
      <c r="F88" s="54">
        <v>13</v>
      </c>
      <c r="AB88" s="42">
        <v>1</v>
      </c>
      <c r="AC88" s="42">
        <v>1</v>
      </c>
      <c r="AD88" s="42">
        <v>1</v>
      </c>
      <c r="AE88" s="42">
        <v>1</v>
      </c>
      <c r="AF88" s="42">
        <v>1</v>
      </c>
      <c r="AG88" s="42">
        <v>1</v>
      </c>
      <c r="AH88" s="42">
        <v>1</v>
      </c>
      <c r="AI88" s="42">
        <v>1</v>
      </c>
      <c r="AJ88" s="42">
        <v>1</v>
      </c>
      <c r="AK88" s="42">
        <v>1</v>
      </c>
      <c r="AL88" s="42">
        <v>1</v>
      </c>
      <c r="AM88" s="42">
        <v>1</v>
      </c>
      <c r="AN88" s="42">
        <v>1</v>
      </c>
      <c r="AO88" s="42">
        <v>1</v>
      </c>
      <c r="AP88" s="62">
        <v>1</v>
      </c>
      <c r="AQ88" s="56">
        <f t="shared" si="83"/>
        <v>1</v>
      </c>
      <c r="AR88" s="56">
        <f t="shared" si="83"/>
        <v>1</v>
      </c>
      <c r="AS88" s="56">
        <f t="shared" si="83"/>
        <v>1</v>
      </c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</row>
    <row r="89" spans="3:57" ht="15" customHeight="1" x14ac:dyDescent="0.2">
      <c r="E89" s="37" t="s">
        <v>134</v>
      </c>
      <c r="AB89" s="43">
        <f t="shared" ref="AB89:AN89" si="84">SUM(AB80:AB88)</f>
        <v>639</v>
      </c>
      <c r="AC89" s="43">
        <f t="shared" si="84"/>
        <v>641</v>
      </c>
      <c r="AD89" s="43">
        <f t="shared" si="84"/>
        <v>640</v>
      </c>
      <c r="AE89" s="43">
        <f t="shared" si="84"/>
        <v>648</v>
      </c>
      <c r="AF89" s="43">
        <f t="shared" si="84"/>
        <v>645</v>
      </c>
      <c r="AG89" s="43">
        <f t="shared" si="84"/>
        <v>646</v>
      </c>
      <c r="AH89" s="43">
        <f t="shared" si="84"/>
        <v>642</v>
      </c>
      <c r="AI89" s="43">
        <f t="shared" si="84"/>
        <v>639</v>
      </c>
      <c r="AJ89" s="43">
        <f t="shared" si="84"/>
        <v>637</v>
      </c>
      <c r="AK89" s="43">
        <f t="shared" si="84"/>
        <v>635</v>
      </c>
      <c r="AL89" s="43">
        <f t="shared" si="84"/>
        <v>636</v>
      </c>
      <c r="AM89" s="43">
        <f t="shared" si="84"/>
        <v>634</v>
      </c>
      <c r="AN89" s="43">
        <f t="shared" si="84"/>
        <v>634</v>
      </c>
      <c r="AO89" s="43">
        <f>SUM(AO80:AO88)</f>
        <v>639</v>
      </c>
      <c r="AP89" s="43">
        <f t="shared" ref="AP89:BE89" si="85">SUM(AP80:AP88)</f>
        <v>639</v>
      </c>
      <c r="AQ89" s="43">
        <f t="shared" si="85"/>
        <v>639</v>
      </c>
      <c r="AR89" s="43">
        <f t="shared" si="85"/>
        <v>639</v>
      </c>
      <c r="AS89" s="43">
        <f t="shared" si="85"/>
        <v>639</v>
      </c>
      <c r="AT89" s="43">
        <f t="shared" si="85"/>
        <v>0</v>
      </c>
      <c r="AU89" s="43">
        <f t="shared" si="85"/>
        <v>0</v>
      </c>
      <c r="AV89" s="43">
        <f t="shared" si="85"/>
        <v>0</v>
      </c>
      <c r="AW89" s="43">
        <f t="shared" si="85"/>
        <v>0</v>
      </c>
      <c r="AX89" s="43">
        <f t="shared" si="85"/>
        <v>0</v>
      </c>
      <c r="AY89" s="43">
        <f t="shared" si="85"/>
        <v>0</v>
      </c>
      <c r="AZ89" s="43">
        <f t="shared" si="85"/>
        <v>0</v>
      </c>
      <c r="BA89" s="43">
        <f t="shared" si="85"/>
        <v>0</v>
      </c>
      <c r="BB89" s="43">
        <f t="shared" si="85"/>
        <v>0</v>
      </c>
      <c r="BC89" s="43">
        <f t="shared" si="85"/>
        <v>0</v>
      </c>
      <c r="BD89" s="43">
        <f t="shared" si="85"/>
        <v>0</v>
      </c>
      <c r="BE89" s="43">
        <f t="shared" si="85"/>
        <v>0</v>
      </c>
    </row>
    <row r="90" spans="3:57" ht="15" customHeight="1" x14ac:dyDescent="0.2"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</row>
    <row r="91" spans="3:57" ht="15" customHeight="1" x14ac:dyDescent="0.2">
      <c r="C91" s="37" t="s">
        <v>182</v>
      </c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</row>
    <row r="92" spans="3:57" ht="15" customHeight="1" x14ac:dyDescent="0.2">
      <c r="D92" s="37" t="s">
        <v>174</v>
      </c>
      <c r="F92" s="54">
        <v>4</v>
      </c>
      <c r="AB92" s="62">
        <v>568</v>
      </c>
      <c r="AC92" s="62">
        <v>581</v>
      </c>
      <c r="AD92" s="62">
        <v>581</v>
      </c>
      <c r="AE92" s="62">
        <v>582</v>
      </c>
      <c r="AF92" s="62">
        <v>580</v>
      </c>
      <c r="AG92" s="62">
        <v>578</v>
      </c>
      <c r="AH92" s="62">
        <v>575</v>
      </c>
      <c r="AI92" s="62">
        <v>568</v>
      </c>
      <c r="AJ92" s="62">
        <v>568</v>
      </c>
      <c r="AK92" s="62">
        <v>569</v>
      </c>
      <c r="AL92" s="62">
        <v>568</v>
      </c>
      <c r="AM92" s="62">
        <v>566</v>
      </c>
      <c r="AN92" s="62">
        <v>567</v>
      </c>
      <c r="AO92" s="62">
        <v>570</v>
      </c>
      <c r="AP92" s="62">
        <v>567</v>
      </c>
      <c r="AQ92" s="56">
        <f t="shared" ref="AQ92:AS92" si="86">+AP92</f>
        <v>567</v>
      </c>
      <c r="AR92" s="56">
        <f t="shared" si="86"/>
        <v>567</v>
      </c>
      <c r="AS92" s="56">
        <f t="shared" si="86"/>
        <v>567</v>
      </c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</row>
    <row r="93" spans="3:57" ht="15" customHeight="1" x14ac:dyDescent="0.2">
      <c r="D93" s="37" t="s">
        <v>187</v>
      </c>
      <c r="F93" s="54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56">
        <f t="shared" ref="AQ93:AS93" si="87">+AP93</f>
        <v>0</v>
      </c>
      <c r="AR93" s="56">
        <f t="shared" si="87"/>
        <v>0</v>
      </c>
      <c r="AS93" s="56">
        <f t="shared" si="87"/>
        <v>0</v>
      </c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</row>
    <row r="94" spans="3:57" ht="15" customHeight="1" x14ac:dyDescent="0.2">
      <c r="D94" s="37" t="s">
        <v>176</v>
      </c>
      <c r="F94" s="54">
        <v>5</v>
      </c>
      <c r="AB94" s="62">
        <v>2</v>
      </c>
      <c r="AC94" s="62">
        <v>2</v>
      </c>
      <c r="AD94" s="62">
        <v>2</v>
      </c>
      <c r="AE94" s="62">
        <v>2</v>
      </c>
      <c r="AF94" s="62">
        <v>2</v>
      </c>
      <c r="AG94" s="62">
        <v>2</v>
      </c>
      <c r="AH94" s="62">
        <v>2</v>
      </c>
      <c r="AI94" s="62">
        <v>2</v>
      </c>
      <c r="AJ94" s="62">
        <v>2</v>
      </c>
      <c r="AK94" s="62">
        <v>2</v>
      </c>
      <c r="AL94" s="62">
        <v>2</v>
      </c>
      <c r="AM94" s="62">
        <v>2</v>
      </c>
      <c r="AN94" s="62">
        <v>2</v>
      </c>
      <c r="AO94" s="62">
        <v>2</v>
      </c>
      <c r="AP94" s="62">
        <v>0</v>
      </c>
      <c r="AQ94" s="56">
        <f t="shared" ref="AQ94:AS94" si="88">+AP94</f>
        <v>0</v>
      </c>
      <c r="AR94" s="56">
        <f t="shared" si="88"/>
        <v>0</v>
      </c>
      <c r="AS94" s="56">
        <f t="shared" si="88"/>
        <v>0</v>
      </c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</row>
    <row r="95" spans="3:57" ht="15" customHeight="1" x14ac:dyDescent="0.2">
      <c r="D95" s="37" t="s">
        <v>189</v>
      </c>
      <c r="F95" s="54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56">
        <f t="shared" ref="AQ95:AS95" si="89">+AP95</f>
        <v>0</v>
      </c>
      <c r="AR95" s="56">
        <f t="shared" si="89"/>
        <v>0</v>
      </c>
      <c r="AS95" s="56">
        <f t="shared" si="89"/>
        <v>0</v>
      </c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</row>
    <row r="96" spans="3:57" ht="15" customHeight="1" x14ac:dyDescent="0.2">
      <c r="D96" s="37" t="s">
        <v>188</v>
      </c>
      <c r="F96" s="54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>
        <v>2</v>
      </c>
      <c r="AQ96" s="56">
        <f t="shared" ref="AQ96:AS96" si="90">+AP96</f>
        <v>2</v>
      </c>
      <c r="AR96" s="56">
        <f t="shared" si="90"/>
        <v>2</v>
      </c>
      <c r="AS96" s="56">
        <f t="shared" si="90"/>
        <v>2</v>
      </c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</row>
    <row r="97" spans="3:57" ht="15" customHeight="1" x14ac:dyDescent="0.2">
      <c r="D97" s="37" t="s">
        <v>185</v>
      </c>
      <c r="F97" s="54">
        <v>9</v>
      </c>
      <c r="AB97" s="62">
        <v>1</v>
      </c>
      <c r="AC97" s="62">
        <v>1</v>
      </c>
      <c r="AD97" s="62">
        <v>1</v>
      </c>
      <c r="AE97" s="62">
        <v>1</v>
      </c>
      <c r="AF97" s="62">
        <v>1</v>
      </c>
      <c r="AG97" s="62">
        <v>1</v>
      </c>
      <c r="AH97" s="62">
        <v>1</v>
      </c>
      <c r="AI97" s="62">
        <v>1</v>
      </c>
      <c r="AJ97" s="62">
        <v>1</v>
      </c>
      <c r="AK97" s="62">
        <v>1</v>
      </c>
      <c r="AL97" s="62">
        <v>1</v>
      </c>
      <c r="AM97" s="62">
        <v>1</v>
      </c>
      <c r="AN97" s="62">
        <v>1</v>
      </c>
      <c r="AO97" s="62">
        <v>1</v>
      </c>
      <c r="AP97" s="62">
        <v>1</v>
      </c>
      <c r="AQ97" s="56">
        <f t="shared" ref="AQ97:AS97" si="91">+AP97</f>
        <v>1</v>
      </c>
      <c r="AR97" s="56">
        <f t="shared" si="91"/>
        <v>1</v>
      </c>
      <c r="AS97" s="56">
        <f t="shared" si="91"/>
        <v>1</v>
      </c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</row>
    <row r="98" spans="3:57" ht="15" customHeight="1" x14ac:dyDescent="0.2">
      <c r="D98" s="37" t="s">
        <v>177</v>
      </c>
      <c r="F98" s="54" t="s">
        <v>184</v>
      </c>
      <c r="AB98" s="62">
        <v>2</v>
      </c>
      <c r="AC98" s="62">
        <v>3</v>
      </c>
      <c r="AD98" s="62">
        <v>3</v>
      </c>
      <c r="AE98" s="62">
        <v>2</v>
      </c>
      <c r="AF98" s="62">
        <v>2</v>
      </c>
      <c r="AG98" s="62">
        <v>4</v>
      </c>
      <c r="AH98" s="62">
        <v>4</v>
      </c>
      <c r="AI98" s="62">
        <v>4</v>
      </c>
      <c r="AJ98" s="62">
        <v>3</v>
      </c>
      <c r="AK98" s="62">
        <v>3</v>
      </c>
      <c r="AL98" s="62">
        <v>3</v>
      </c>
      <c r="AM98" s="62">
        <v>3</v>
      </c>
      <c r="AN98" s="62">
        <v>3</v>
      </c>
      <c r="AO98" s="62">
        <v>4</v>
      </c>
      <c r="AP98" s="62">
        <v>6</v>
      </c>
      <c r="AQ98" s="56">
        <f t="shared" ref="AQ98:AS98" si="92">+AP98</f>
        <v>6</v>
      </c>
      <c r="AR98" s="56">
        <f t="shared" si="92"/>
        <v>6</v>
      </c>
      <c r="AS98" s="56">
        <f t="shared" si="92"/>
        <v>6</v>
      </c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</row>
    <row r="99" spans="3:57" ht="15" customHeight="1" x14ac:dyDescent="0.2">
      <c r="D99" s="37" t="s">
        <v>178</v>
      </c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56">
        <f t="shared" ref="AQ99:AS99" si="93">+AP99</f>
        <v>0</v>
      </c>
      <c r="AR99" s="56">
        <f t="shared" si="93"/>
        <v>0</v>
      </c>
      <c r="AS99" s="56">
        <f t="shared" si="93"/>
        <v>0</v>
      </c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</row>
    <row r="100" spans="3:57" ht="15" customHeight="1" x14ac:dyDescent="0.2">
      <c r="D100" s="37" t="s">
        <v>180</v>
      </c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56">
        <f t="shared" ref="AQ100:AS100" si="94">+AP100</f>
        <v>0</v>
      </c>
      <c r="AR100" s="56">
        <f t="shared" si="94"/>
        <v>0</v>
      </c>
      <c r="AS100" s="56">
        <f t="shared" si="94"/>
        <v>0</v>
      </c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</row>
    <row r="101" spans="3:57" ht="15" customHeight="1" x14ac:dyDescent="0.2">
      <c r="E101" s="37" t="s">
        <v>134</v>
      </c>
      <c r="AB101" s="43">
        <f t="shared" ref="AB101" si="95">SUM(AB92:AB100)</f>
        <v>573</v>
      </c>
      <c r="AC101" s="43">
        <f t="shared" ref="AC101" si="96">SUM(AC92:AC100)</f>
        <v>587</v>
      </c>
      <c r="AD101" s="43">
        <f t="shared" ref="AD101" si="97">SUM(AD92:AD100)</f>
        <v>587</v>
      </c>
      <c r="AE101" s="43">
        <f t="shared" ref="AE101" si="98">SUM(AE92:AE100)</f>
        <v>587</v>
      </c>
      <c r="AF101" s="43">
        <f t="shared" ref="AF101" si="99">SUM(AF92:AF100)</f>
        <v>585</v>
      </c>
      <c r="AG101" s="43">
        <f t="shared" ref="AG101" si="100">SUM(AG92:AG100)</f>
        <v>585</v>
      </c>
      <c r="AH101" s="43">
        <f t="shared" ref="AH101" si="101">SUM(AH92:AH100)</f>
        <v>582</v>
      </c>
      <c r="AI101" s="43">
        <f t="shared" ref="AI101" si="102">SUM(AI92:AI100)</f>
        <v>575</v>
      </c>
      <c r="AJ101" s="43">
        <f t="shared" ref="AJ101" si="103">SUM(AJ92:AJ100)</f>
        <v>574</v>
      </c>
      <c r="AK101" s="43">
        <f t="shared" ref="AK101" si="104">SUM(AK92:AK100)</f>
        <v>575</v>
      </c>
      <c r="AL101" s="43">
        <f t="shared" ref="AL101" si="105">SUM(AL92:AL100)</f>
        <v>574</v>
      </c>
      <c r="AM101" s="43">
        <f t="shared" ref="AM101" si="106">SUM(AM92:AM100)</f>
        <v>572</v>
      </c>
      <c r="AN101" s="43">
        <f t="shared" ref="AN101" si="107">SUM(AN92:AN100)</f>
        <v>573</v>
      </c>
      <c r="AO101" s="43">
        <f>SUM(AO92:AO100)</f>
        <v>577</v>
      </c>
      <c r="AP101" s="43">
        <f t="shared" ref="AP101" si="108">SUM(AP92:AP100)</f>
        <v>576</v>
      </c>
      <c r="AQ101" s="43">
        <f t="shared" ref="AQ101" si="109">SUM(AQ92:AQ100)</f>
        <v>576</v>
      </c>
      <c r="AR101" s="43">
        <f t="shared" ref="AR101" si="110">SUM(AR92:AR100)</f>
        <v>576</v>
      </c>
      <c r="AS101" s="43">
        <f t="shared" ref="AS101" si="111">SUM(AS92:AS100)</f>
        <v>576</v>
      </c>
      <c r="AT101" s="43">
        <f t="shared" ref="AT101" si="112">SUM(AT92:AT100)</f>
        <v>0</v>
      </c>
      <c r="AU101" s="43">
        <f t="shared" ref="AU101" si="113">SUM(AU92:AU100)</f>
        <v>0</v>
      </c>
      <c r="AV101" s="43">
        <f t="shared" ref="AV101" si="114">SUM(AV92:AV100)</f>
        <v>0</v>
      </c>
      <c r="AW101" s="43">
        <f t="shared" ref="AW101" si="115">SUM(AW92:AW100)</f>
        <v>0</v>
      </c>
      <c r="AX101" s="43">
        <f t="shared" ref="AX101" si="116">SUM(AX92:AX100)</f>
        <v>0</v>
      </c>
      <c r="AY101" s="43">
        <f t="shared" ref="AY101" si="117">SUM(AY92:AY100)</f>
        <v>0</v>
      </c>
      <c r="AZ101" s="43">
        <f t="shared" ref="AZ101" si="118">SUM(AZ92:AZ100)</f>
        <v>0</v>
      </c>
      <c r="BA101" s="43">
        <f t="shared" ref="BA101" si="119">SUM(BA92:BA100)</f>
        <v>0</v>
      </c>
      <c r="BB101" s="43">
        <f t="shared" ref="BB101" si="120">SUM(BB92:BB100)</f>
        <v>0</v>
      </c>
      <c r="BC101" s="43">
        <f t="shared" ref="BC101" si="121">SUM(BC92:BC100)</f>
        <v>0</v>
      </c>
      <c r="BD101" s="43">
        <f t="shared" ref="BD101" si="122">SUM(BD92:BD100)</f>
        <v>0</v>
      </c>
      <c r="BE101" s="43">
        <f t="shared" ref="BE101" si="123">SUM(BE92:BE100)</f>
        <v>0</v>
      </c>
    </row>
    <row r="103" spans="3:57" ht="15" customHeight="1" x14ac:dyDescent="0.2">
      <c r="C103" s="37" t="s">
        <v>183</v>
      </c>
    </row>
    <row r="104" spans="3:57" ht="15" customHeight="1" x14ac:dyDescent="0.2">
      <c r="D104" s="37" t="s">
        <v>174</v>
      </c>
      <c r="F104" s="54" t="s">
        <v>186</v>
      </c>
      <c r="AB104" s="62">
        <v>379</v>
      </c>
      <c r="AC104" s="62">
        <v>389</v>
      </c>
      <c r="AD104" s="62">
        <v>386</v>
      </c>
      <c r="AE104" s="62">
        <v>391</v>
      </c>
      <c r="AF104" s="62">
        <v>388</v>
      </c>
      <c r="AG104" s="62">
        <v>383</v>
      </c>
      <c r="AH104" s="62">
        <v>384</v>
      </c>
      <c r="AI104" s="62">
        <v>380</v>
      </c>
      <c r="AJ104" s="62">
        <v>380</v>
      </c>
      <c r="AK104" s="62">
        <v>382</v>
      </c>
      <c r="AL104" s="62">
        <v>378</v>
      </c>
      <c r="AM104" s="62">
        <v>374</v>
      </c>
      <c r="AN104" s="62">
        <v>374</v>
      </c>
      <c r="AO104" s="62">
        <v>376</v>
      </c>
      <c r="AP104" s="62">
        <v>377</v>
      </c>
      <c r="AQ104" s="56">
        <f t="shared" ref="AQ104:AS104" si="124">+AP104</f>
        <v>377</v>
      </c>
      <c r="AR104" s="56">
        <f t="shared" si="124"/>
        <v>377</v>
      </c>
      <c r="AS104" s="56">
        <f t="shared" si="124"/>
        <v>377</v>
      </c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</row>
    <row r="105" spans="3:57" ht="15" customHeight="1" x14ac:dyDescent="0.2">
      <c r="D105" s="37" t="s">
        <v>187</v>
      </c>
      <c r="F105" s="54">
        <v>7</v>
      </c>
      <c r="AB105" s="62">
        <v>122</v>
      </c>
      <c r="AC105" s="62">
        <v>126</v>
      </c>
      <c r="AD105" s="62">
        <v>127</v>
      </c>
      <c r="AE105" s="62">
        <v>127</v>
      </c>
      <c r="AF105" s="62">
        <v>127</v>
      </c>
      <c r="AG105" s="62">
        <v>127</v>
      </c>
      <c r="AH105" s="62">
        <v>126</v>
      </c>
      <c r="AI105" s="62">
        <v>124</v>
      </c>
      <c r="AJ105" s="62">
        <v>118</v>
      </c>
      <c r="AK105" s="62">
        <v>117</v>
      </c>
      <c r="AL105" s="62">
        <v>117</v>
      </c>
      <c r="AM105" s="62">
        <v>116</v>
      </c>
      <c r="AN105" s="62">
        <v>116</v>
      </c>
      <c r="AO105" s="62">
        <v>118</v>
      </c>
      <c r="AP105" s="62">
        <v>116</v>
      </c>
      <c r="AQ105" s="56">
        <f t="shared" ref="AQ105:AS105" si="125">+AP105</f>
        <v>116</v>
      </c>
      <c r="AR105" s="56">
        <f t="shared" si="125"/>
        <v>116</v>
      </c>
      <c r="AS105" s="56">
        <f t="shared" si="125"/>
        <v>116</v>
      </c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</row>
    <row r="106" spans="3:57" ht="15" customHeight="1" x14ac:dyDescent="0.2">
      <c r="D106" s="37" t="s">
        <v>176</v>
      </c>
      <c r="F106" s="54">
        <v>5</v>
      </c>
      <c r="AB106" s="62">
        <v>2</v>
      </c>
      <c r="AC106" s="62">
        <v>2</v>
      </c>
      <c r="AD106" s="62">
        <v>2</v>
      </c>
      <c r="AE106" s="62">
        <v>2</v>
      </c>
      <c r="AF106" s="62">
        <v>2</v>
      </c>
      <c r="AG106" s="62">
        <v>2</v>
      </c>
      <c r="AH106" s="62">
        <v>2</v>
      </c>
      <c r="AI106" s="62">
        <v>3</v>
      </c>
      <c r="AJ106" s="62">
        <v>2</v>
      </c>
      <c r="AK106" s="62">
        <v>2</v>
      </c>
      <c r="AL106" s="62">
        <v>2</v>
      </c>
      <c r="AM106" s="62">
        <v>2</v>
      </c>
      <c r="AN106" s="62">
        <v>2</v>
      </c>
      <c r="AO106" s="62">
        <v>2</v>
      </c>
      <c r="AP106" s="62">
        <v>2</v>
      </c>
      <c r="AQ106" s="56">
        <f t="shared" ref="AQ106:AS106" si="126">+AP106</f>
        <v>2</v>
      </c>
      <c r="AR106" s="56">
        <f t="shared" si="126"/>
        <v>2</v>
      </c>
      <c r="AS106" s="56">
        <f t="shared" si="126"/>
        <v>2</v>
      </c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</row>
    <row r="107" spans="3:57" ht="15" customHeight="1" x14ac:dyDescent="0.2">
      <c r="D107" s="37" t="s">
        <v>189</v>
      </c>
      <c r="F107" s="54">
        <v>9</v>
      </c>
      <c r="AB107" s="62">
        <v>0</v>
      </c>
      <c r="AC107" s="62">
        <v>1</v>
      </c>
      <c r="AD107" s="62">
        <v>1</v>
      </c>
      <c r="AE107" s="62">
        <v>1</v>
      </c>
      <c r="AF107" s="62">
        <v>1</v>
      </c>
      <c r="AG107" s="62">
        <v>1</v>
      </c>
      <c r="AH107" s="62">
        <v>0</v>
      </c>
      <c r="AI107" s="62"/>
      <c r="AJ107" s="62">
        <v>1</v>
      </c>
      <c r="AK107" s="62">
        <v>1</v>
      </c>
      <c r="AL107" s="62"/>
      <c r="AM107" s="62"/>
      <c r="AN107" s="62"/>
      <c r="AO107" s="62"/>
      <c r="AP107" s="62"/>
      <c r="AQ107" s="56">
        <f t="shared" ref="AQ107:AS107" si="127">+AP107</f>
        <v>0</v>
      </c>
      <c r="AR107" s="56">
        <f t="shared" si="127"/>
        <v>0</v>
      </c>
      <c r="AS107" s="56">
        <f t="shared" si="127"/>
        <v>0</v>
      </c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</row>
    <row r="108" spans="3:57" ht="15" customHeight="1" x14ac:dyDescent="0.2">
      <c r="D108" s="37" t="s">
        <v>188</v>
      </c>
      <c r="F108" s="54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56">
        <f t="shared" ref="AQ108:AS108" si="128">+AP108</f>
        <v>0</v>
      </c>
      <c r="AR108" s="56">
        <f t="shared" si="128"/>
        <v>0</v>
      </c>
      <c r="AS108" s="56">
        <f t="shared" si="128"/>
        <v>0</v>
      </c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</row>
    <row r="109" spans="3:57" ht="15" customHeight="1" x14ac:dyDescent="0.2">
      <c r="D109" s="37" t="s">
        <v>185</v>
      </c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56">
        <f t="shared" ref="AQ109:AS109" si="129">+AP109</f>
        <v>0</v>
      </c>
      <c r="AR109" s="56">
        <f t="shared" si="129"/>
        <v>0</v>
      </c>
      <c r="AS109" s="56">
        <f t="shared" si="129"/>
        <v>0</v>
      </c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</row>
    <row r="110" spans="3:57" ht="15" customHeight="1" x14ac:dyDescent="0.2">
      <c r="D110" s="37" t="s">
        <v>177</v>
      </c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56">
        <f t="shared" ref="AQ110:AS110" si="130">+AP110</f>
        <v>0</v>
      </c>
      <c r="AR110" s="56">
        <f t="shared" si="130"/>
        <v>0</v>
      </c>
      <c r="AS110" s="56">
        <f t="shared" si="130"/>
        <v>0</v>
      </c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</row>
    <row r="111" spans="3:57" ht="15" customHeight="1" x14ac:dyDescent="0.2">
      <c r="D111" s="37" t="s">
        <v>178</v>
      </c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56">
        <f t="shared" ref="AQ111:AS111" si="131">+AP111</f>
        <v>0</v>
      </c>
      <c r="AR111" s="56">
        <f t="shared" si="131"/>
        <v>0</v>
      </c>
      <c r="AS111" s="56">
        <f t="shared" si="131"/>
        <v>0</v>
      </c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</row>
    <row r="112" spans="3:57" ht="15" customHeight="1" x14ac:dyDescent="0.2">
      <c r="D112" s="37" t="s">
        <v>180</v>
      </c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56">
        <f t="shared" ref="AQ112:AS112" si="132">+AP112</f>
        <v>0</v>
      </c>
      <c r="AR112" s="56">
        <f t="shared" si="132"/>
        <v>0</v>
      </c>
      <c r="AS112" s="56">
        <f t="shared" si="132"/>
        <v>0</v>
      </c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</row>
    <row r="113" spans="2:57" ht="15" customHeight="1" x14ac:dyDescent="0.2">
      <c r="E113" s="37" t="s">
        <v>134</v>
      </c>
      <c r="AB113" s="43">
        <f t="shared" ref="AB113" si="133">SUM(AB104:AB112)</f>
        <v>503</v>
      </c>
      <c r="AC113" s="43">
        <f t="shared" ref="AC113" si="134">SUM(AC104:AC112)</f>
        <v>518</v>
      </c>
      <c r="AD113" s="43">
        <f t="shared" ref="AD113" si="135">SUM(AD104:AD112)</f>
        <v>516</v>
      </c>
      <c r="AE113" s="43">
        <f t="shared" ref="AE113" si="136">SUM(AE104:AE112)</f>
        <v>521</v>
      </c>
      <c r="AF113" s="43">
        <f t="shared" ref="AF113" si="137">SUM(AF104:AF112)</f>
        <v>518</v>
      </c>
      <c r="AG113" s="43">
        <f t="shared" ref="AG113" si="138">SUM(AG104:AG112)</f>
        <v>513</v>
      </c>
      <c r="AH113" s="43">
        <f t="shared" ref="AH113" si="139">SUM(AH104:AH112)</f>
        <v>512</v>
      </c>
      <c r="AI113" s="43">
        <f t="shared" ref="AI113" si="140">SUM(AI104:AI112)</f>
        <v>507</v>
      </c>
      <c r="AJ113" s="43">
        <f t="shared" ref="AJ113" si="141">SUM(AJ104:AJ112)</f>
        <v>501</v>
      </c>
      <c r="AK113" s="43">
        <f t="shared" ref="AK113" si="142">SUM(AK104:AK112)</f>
        <v>502</v>
      </c>
      <c r="AL113" s="43">
        <f t="shared" ref="AL113" si="143">SUM(AL104:AL112)</f>
        <v>497</v>
      </c>
      <c r="AM113" s="43">
        <f t="shared" ref="AM113" si="144">SUM(AM104:AM112)</f>
        <v>492</v>
      </c>
      <c r="AN113" s="43">
        <f t="shared" ref="AN113" si="145">SUM(AN104:AN112)</f>
        <v>492</v>
      </c>
      <c r="AO113" s="43">
        <f>SUM(AO104:AO112)</f>
        <v>496</v>
      </c>
      <c r="AP113" s="43">
        <f t="shared" ref="AP113" si="146">SUM(AP104:AP112)</f>
        <v>495</v>
      </c>
      <c r="AQ113" s="43">
        <f t="shared" ref="AQ113" si="147">SUM(AQ104:AQ112)</f>
        <v>495</v>
      </c>
      <c r="AR113" s="43">
        <f t="shared" ref="AR113" si="148">SUM(AR104:AR112)</f>
        <v>495</v>
      </c>
      <c r="AS113" s="43">
        <f t="shared" ref="AS113" si="149">SUM(AS104:AS112)</f>
        <v>495</v>
      </c>
      <c r="AT113" s="43">
        <f t="shared" ref="AT113" si="150">SUM(AT104:AT112)</f>
        <v>0</v>
      </c>
      <c r="AU113" s="43">
        <f t="shared" ref="AU113" si="151">SUM(AU104:AU112)</f>
        <v>0</v>
      </c>
      <c r="AV113" s="43">
        <f t="shared" ref="AV113" si="152">SUM(AV104:AV112)</f>
        <v>0</v>
      </c>
      <c r="AW113" s="43">
        <f t="shared" ref="AW113" si="153">SUM(AW104:AW112)</f>
        <v>0</v>
      </c>
      <c r="AX113" s="43">
        <f t="shared" ref="AX113" si="154">SUM(AX104:AX112)</f>
        <v>0</v>
      </c>
      <c r="AY113" s="43">
        <f t="shared" ref="AY113" si="155">SUM(AY104:AY112)</f>
        <v>0</v>
      </c>
      <c r="AZ113" s="43">
        <f t="shared" ref="AZ113" si="156">SUM(AZ104:AZ112)</f>
        <v>0</v>
      </c>
      <c r="BA113" s="43">
        <f t="shared" ref="BA113" si="157">SUM(BA104:BA112)</f>
        <v>0</v>
      </c>
      <c r="BB113" s="43">
        <f t="shared" ref="BB113" si="158">SUM(BB104:BB112)</f>
        <v>0</v>
      </c>
      <c r="BC113" s="43">
        <f t="shared" ref="BC113" si="159">SUM(BC104:BC112)</f>
        <v>0</v>
      </c>
      <c r="BD113" s="43">
        <f t="shared" ref="BD113" si="160">SUM(BD104:BD112)</f>
        <v>0</v>
      </c>
      <c r="BE113" s="43">
        <f t="shared" ref="BE113" si="161">SUM(BE104:BE112)</f>
        <v>0</v>
      </c>
    </row>
    <row r="115" spans="2:57" ht="15" customHeight="1" x14ac:dyDescent="0.2">
      <c r="C115" s="37" t="s">
        <v>134</v>
      </c>
    </row>
    <row r="116" spans="2:57" ht="15" customHeight="1" x14ac:dyDescent="0.2">
      <c r="D116" s="37" t="s">
        <v>174</v>
      </c>
      <c r="AB116" s="42">
        <f t="shared" ref="AB116:AS116" si="162">+AB80+AB92+AB104</f>
        <v>1561</v>
      </c>
      <c r="AC116" s="42">
        <f t="shared" si="162"/>
        <v>1587</v>
      </c>
      <c r="AD116" s="42">
        <f t="shared" si="162"/>
        <v>1583</v>
      </c>
      <c r="AE116" s="42">
        <f t="shared" si="162"/>
        <v>1597</v>
      </c>
      <c r="AF116" s="42">
        <f t="shared" si="162"/>
        <v>1589</v>
      </c>
      <c r="AG116" s="42">
        <f t="shared" si="162"/>
        <v>1583</v>
      </c>
      <c r="AH116" s="42">
        <f t="shared" si="162"/>
        <v>1576</v>
      </c>
      <c r="AI116" s="42">
        <f t="shared" si="162"/>
        <v>1565</v>
      </c>
      <c r="AJ116" s="42">
        <f t="shared" si="162"/>
        <v>1564</v>
      </c>
      <c r="AK116" s="42">
        <f t="shared" si="162"/>
        <v>1564</v>
      </c>
      <c r="AL116" s="42">
        <f t="shared" si="162"/>
        <v>1560</v>
      </c>
      <c r="AM116" s="42">
        <f t="shared" si="162"/>
        <v>1552</v>
      </c>
      <c r="AN116" s="42">
        <f t="shared" si="162"/>
        <v>1553</v>
      </c>
      <c r="AO116" s="42">
        <f t="shared" si="162"/>
        <v>1563</v>
      </c>
      <c r="AP116" s="42">
        <f t="shared" si="162"/>
        <v>1561</v>
      </c>
      <c r="AQ116" s="42">
        <f t="shared" si="162"/>
        <v>1561</v>
      </c>
      <c r="AR116" s="42">
        <f t="shared" si="162"/>
        <v>1561</v>
      </c>
      <c r="AS116" s="42">
        <f t="shared" si="162"/>
        <v>1561</v>
      </c>
      <c r="AT116" s="42">
        <f>+AS116+AT127</f>
        <v>1561</v>
      </c>
      <c r="AU116" s="42">
        <f t="shared" ref="AU116:BE116" si="163">+AT116+AU127</f>
        <v>1561</v>
      </c>
      <c r="AV116" s="42">
        <f t="shared" si="163"/>
        <v>1561</v>
      </c>
      <c r="AW116" s="42">
        <f t="shared" si="163"/>
        <v>1561</v>
      </c>
      <c r="AX116" s="42">
        <f t="shared" si="163"/>
        <v>1561</v>
      </c>
      <c r="AY116" s="42">
        <f t="shared" si="163"/>
        <v>1561</v>
      </c>
      <c r="AZ116" s="42">
        <f t="shared" si="163"/>
        <v>1561</v>
      </c>
      <c r="BA116" s="42">
        <f t="shared" si="163"/>
        <v>1561</v>
      </c>
      <c r="BB116" s="42">
        <f t="shared" si="163"/>
        <v>1561</v>
      </c>
      <c r="BC116" s="42">
        <f t="shared" si="163"/>
        <v>1561</v>
      </c>
      <c r="BD116" s="42">
        <f t="shared" si="163"/>
        <v>1561</v>
      </c>
      <c r="BE116" s="42">
        <f t="shared" si="163"/>
        <v>1561</v>
      </c>
    </row>
    <row r="117" spans="2:57" ht="15" customHeight="1" x14ac:dyDescent="0.2">
      <c r="D117" s="37" t="s">
        <v>187</v>
      </c>
      <c r="AB117" s="42">
        <f t="shared" ref="AB117:AS117" si="164">+AB81+AB93+AB105</f>
        <v>122</v>
      </c>
      <c r="AC117" s="42">
        <f t="shared" si="164"/>
        <v>126</v>
      </c>
      <c r="AD117" s="42">
        <f t="shared" si="164"/>
        <v>127</v>
      </c>
      <c r="AE117" s="42">
        <f t="shared" si="164"/>
        <v>127</v>
      </c>
      <c r="AF117" s="42">
        <f t="shared" si="164"/>
        <v>127</v>
      </c>
      <c r="AG117" s="42">
        <f t="shared" si="164"/>
        <v>127</v>
      </c>
      <c r="AH117" s="42">
        <f t="shared" si="164"/>
        <v>126</v>
      </c>
      <c r="AI117" s="42">
        <f t="shared" si="164"/>
        <v>124</v>
      </c>
      <c r="AJ117" s="42">
        <f t="shared" si="164"/>
        <v>118</v>
      </c>
      <c r="AK117" s="42">
        <f t="shared" si="164"/>
        <v>117</v>
      </c>
      <c r="AL117" s="42">
        <f t="shared" si="164"/>
        <v>117</v>
      </c>
      <c r="AM117" s="42">
        <f t="shared" si="164"/>
        <v>116</v>
      </c>
      <c r="AN117" s="42">
        <f t="shared" si="164"/>
        <v>116</v>
      </c>
      <c r="AO117" s="42">
        <f t="shared" si="164"/>
        <v>118</v>
      </c>
      <c r="AP117" s="42">
        <f t="shared" si="164"/>
        <v>116</v>
      </c>
      <c r="AQ117" s="42">
        <f t="shared" si="164"/>
        <v>116</v>
      </c>
      <c r="AR117" s="42">
        <f t="shared" si="164"/>
        <v>116</v>
      </c>
      <c r="AS117" s="42">
        <f t="shared" si="164"/>
        <v>116</v>
      </c>
      <c r="AT117" s="42">
        <f>+AS117</f>
        <v>116</v>
      </c>
      <c r="AU117" s="42">
        <f t="shared" ref="AU117:BE117" si="165">+AT117</f>
        <v>116</v>
      </c>
      <c r="AV117" s="42">
        <f t="shared" si="165"/>
        <v>116</v>
      </c>
      <c r="AW117" s="42">
        <f t="shared" si="165"/>
        <v>116</v>
      </c>
      <c r="AX117" s="42">
        <f t="shared" si="165"/>
        <v>116</v>
      </c>
      <c r="AY117" s="42">
        <f t="shared" si="165"/>
        <v>116</v>
      </c>
      <c r="AZ117" s="42">
        <f t="shared" si="165"/>
        <v>116</v>
      </c>
      <c r="BA117" s="42">
        <f t="shared" si="165"/>
        <v>116</v>
      </c>
      <c r="BB117" s="42">
        <f t="shared" si="165"/>
        <v>116</v>
      </c>
      <c r="BC117" s="42">
        <f t="shared" si="165"/>
        <v>116</v>
      </c>
      <c r="BD117" s="42">
        <f t="shared" si="165"/>
        <v>116</v>
      </c>
      <c r="BE117" s="42">
        <f t="shared" si="165"/>
        <v>116</v>
      </c>
    </row>
    <row r="118" spans="2:57" ht="15" customHeight="1" x14ac:dyDescent="0.2">
      <c r="D118" s="37" t="s">
        <v>176</v>
      </c>
      <c r="AB118" s="42">
        <f t="shared" ref="AB118:AS118" si="166">+AB82+AB94+AB106</f>
        <v>10</v>
      </c>
      <c r="AC118" s="42">
        <f t="shared" si="166"/>
        <v>10</v>
      </c>
      <c r="AD118" s="42">
        <f t="shared" si="166"/>
        <v>10</v>
      </c>
      <c r="AE118" s="42">
        <f t="shared" si="166"/>
        <v>10</v>
      </c>
      <c r="AF118" s="42">
        <f t="shared" si="166"/>
        <v>10</v>
      </c>
      <c r="AG118" s="42">
        <f t="shared" si="166"/>
        <v>10</v>
      </c>
      <c r="AH118" s="42">
        <f t="shared" si="166"/>
        <v>10</v>
      </c>
      <c r="AI118" s="42">
        <f t="shared" si="166"/>
        <v>9</v>
      </c>
      <c r="AJ118" s="42">
        <f t="shared" si="166"/>
        <v>8</v>
      </c>
      <c r="AK118" s="42">
        <f t="shared" si="166"/>
        <v>9</v>
      </c>
      <c r="AL118" s="42">
        <f t="shared" si="166"/>
        <v>9</v>
      </c>
      <c r="AM118" s="42">
        <f t="shared" si="166"/>
        <v>9</v>
      </c>
      <c r="AN118" s="42">
        <f t="shared" si="166"/>
        <v>9</v>
      </c>
      <c r="AO118" s="42">
        <f t="shared" si="166"/>
        <v>9</v>
      </c>
      <c r="AP118" s="42">
        <f t="shared" si="166"/>
        <v>7</v>
      </c>
      <c r="AQ118" s="42">
        <f t="shared" si="166"/>
        <v>7</v>
      </c>
      <c r="AR118" s="42">
        <f t="shared" si="166"/>
        <v>7</v>
      </c>
      <c r="AS118" s="42">
        <f t="shared" si="166"/>
        <v>7</v>
      </c>
      <c r="AT118" s="42">
        <f t="shared" ref="AT118:BE124" si="167">+AS118</f>
        <v>7</v>
      </c>
      <c r="AU118" s="42">
        <f t="shared" si="167"/>
        <v>7</v>
      </c>
      <c r="AV118" s="42">
        <f t="shared" si="167"/>
        <v>7</v>
      </c>
      <c r="AW118" s="42">
        <f t="shared" si="167"/>
        <v>7</v>
      </c>
      <c r="AX118" s="42">
        <f t="shared" si="167"/>
        <v>7</v>
      </c>
      <c r="AY118" s="42">
        <f t="shared" si="167"/>
        <v>7</v>
      </c>
      <c r="AZ118" s="42">
        <f t="shared" si="167"/>
        <v>7</v>
      </c>
      <c r="BA118" s="42">
        <f t="shared" si="167"/>
        <v>7</v>
      </c>
      <c r="BB118" s="42">
        <f t="shared" si="167"/>
        <v>7</v>
      </c>
      <c r="BC118" s="42">
        <f t="shared" si="167"/>
        <v>7</v>
      </c>
      <c r="BD118" s="42">
        <f t="shared" si="167"/>
        <v>7</v>
      </c>
      <c r="BE118" s="42">
        <f t="shared" si="167"/>
        <v>7</v>
      </c>
    </row>
    <row r="119" spans="2:57" ht="15" customHeight="1" x14ac:dyDescent="0.2">
      <c r="D119" s="37" t="s">
        <v>189</v>
      </c>
      <c r="AB119" s="42">
        <f t="shared" ref="AB119:AS119" si="168">+AB83+AB95+AB107</f>
        <v>0</v>
      </c>
      <c r="AC119" s="42">
        <f t="shared" si="168"/>
        <v>1</v>
      </c>
      <c r="AD119" s="42">
        <f t="shared" si="168"/>
        <v>1</v>
      </c>
      <c r="AE119" s="42">
        <f t="shared" si="168"/>
        <v>1</v>
      </c>
      <c r="AF119" s="42">
        <f t="shared" si="168"/>
        <v>1</v>
      </c>
      <c r="AG119" s="42">
        <f t="shared" si="168"/>
        <v>1</v>
      </c>
      <c r="AH119" s="42">
        <f t="shared" si="168"/>
        <v>0</v>
      </c>
      <c r="AI119" s="42">
        <f t="shared" si="168"/>
        <v>0</v>
      </c>
      <c r="AJ119" s="42">
        <f t="shared" si="168"/>
        <v>1</v>
      </c>
      <c r="AK119" s="42">
        <f t="shared" si="168"/>
        <v>1</v>
      </c>
      <c r="AL119" s="42">
        <f t="shared" si="168"/>
        <v>0</v>
      </c>
      <c r="AM119" s="42">
        <f t="shared" si="168"/>
        <v>0</v>
      </c>
      <c r="AN119" s="42">
        <f t="shared" si="168"/>
        <v>0</v>
      </c>
      <c r="AO119" s="42">
        <f t="shared" si="168"/>
        <v>0</v>
      </c>
      <c r="AP119" s="42">
        <f t="shared" si="168"/>
        <v>0</v>
      </c>
      <c r="AQ119" s="42">
        <f t="shared" si="168"/>
        <v>0</v>
      </c>
      <c r="AR119" s="42">
        <f t="shared" si="168"/>
        <v>0</v>
      </c>
      <c r="AS119" s="42">
        <f t="shared" si="168"/>
        <v>0</v>
      </c>
      <c r="AT119" s="42">
        <f t="shared" si="167"/>
        <v>0</v>
      </c>
      <c r="AU119" s="42">
        <f t="shared" si="167"/>
        <v>0</v>
      </c>
      <c r="AV119" s="42">
        <f t="shared" si="167"/>
        <v>0</v>
      </c>
      <c r="AW119" s="42">
        <f t="shared" si="167"/>
        <v>0</v>
      </c>
      <c r="AX119" s="42">
        <f t="shared" si="167"/>
        <v>0</v>
      </c>
      <c r="AY119" s="42">
        <f t="shared" si="167"/>
        <v>0</v>
      </c>
      <c r="AZ119" s="42">
        <f t="shared" si="167"/>
        <v>0</v>
      </c>
      <c r="BA119" s="42">
        <f t="shared" si="167"/>
        <v>0</v>
      </c>
      <c r="BB119" s="42">
        <f t="shared" si="167"/>
        <v>0</v>
      </c>
      <c r="BC119" s="42">
        <f t="shared" si="167"/>
        <v>0</v>
      </c>
      <c r="BD119" s="42">
        <f t="shared" si="167"/>
        <v>0</v>
      </c>
      <c r="BE119" s="42">
        <f t="shared" si="167"/>
        <v>0</v>
      </c>
    </row>
    <row r="120" spans="2:57" ht="15" customHeight="1" x14ac:dyDescent="0.2">
      <c r="D120" s="37" t="s">
        <v>188</v>
      </c>
      <c r="AB120" s="42">
        <f t="shared" ref="AB120:AS120" si="169">+AB84+AB96+AB108</f>
        <v>0</v>
      </c>
      <c r="AC120" s="42">
        <f t="shared" si="169"/>
        <v>1</v>
      </c>
      <c r="AD120" s="42">
        <f t="shared" si="169"/>
        <v>1</v>
      </c>
      <c r="AE120" s="42">
        <f t="shared" si="169"/>
        <v>1</v>
      </c>
      <c r="AF120" s="42">
        <f t="shared" si="169"/>
        <v>1</v>
      </c>
      <c r="AG120" s="42">
        <f t="shared" si="169"/>
        <v>1</v>
      </c>
      <c r="AH120" s="42">
        <f t="shared" si="169"/>
        <v>1</v>
      </c>
      <c r="AI120" s="42">
        <f t="shared" si="169"/>
        <v>1</v>
      </c>
      <c r="AJ120" s="42">
        <f t="shared" si="169"/>
        <v>0</v>
      </c>
      <c r="AK120" s="42">
        <f t="shared" si="169"/>
        <v>0</v>
      </c>
      <c r="AL120" s="42">
        <f t="shared" si="169"/>
        <v>0</v>
      </c>
      <c r="AM120" s="42">
        <f t="shared" si="169"/>
        <v>0</v>
      </c>
      <c r="AN120" s="42">
        <f t="shared" si="169"/>
        <v>0</v>
      </c>
      <c r="AO120" s="42">
        <f t="shared" si="169"/>
        <v>0</v>
      </c>
      <c r="AP120" s="42">
        <f t="shared" si="169"/>
        <v>2</v>
      </c>
      <c r="AQ120" s="42">
        <f t="shared" si="169"/>
        <v>2</v>
      </c>
      <c r="AR120" s="42">
        <f t="shared" si="169"/>
        <v>2</v>
      </c>
      <c r="AS120" s="42">
        <f t="shared" si="169"/>
        <v>2</v>
      </c>
      <c r="AT120" s="42">
        <f t="shared" si="167"/>
        <v>2</v>
      </c>
      <c r="AU120" s="42">
        <f t="shared" si="167"/>
        <v>2</v>
      </c>
      <c r="AV120" s="42">
        <f t="shared" si="167"/>
        <v>2</v>
      </c>
      <c r="AW120" s="42">
        <f t="shared" si="167"/>
        <v>2</v>
      </c>
      <c r="AX120" s="42">
        <f t="shared" si="167"/>
        <v>2</v>
      </c>
      <c r="AY120" s="42">
        <f t="shared" si="167"/>
        <v>2</v>
      </c>
      <c r="AZ120" s="42">
        <f t="shared" si="167"/>
        <v>2</v>
      </c>
      <c r="BA120" s="42">
        <f t="shared" si="167"/>
        <v>2</v>
      </c>
      <c r="BB120" s="42">
        <f t="shared" si="167"/>
        <v>2</v>
      </c>
      <c r="BC120" s="42">
        <f t="shared" si="167"/>
        <v>2</v>
      </c>
      <c r="BD120" s="42">
        <f t="shared" si="167"/>
        <v>2</v>
      </c>
      <c r="BE120" s="42">
        <f t="shared" si="167"/>
        <v>2</v>
      </c>
    </row>
    <row r="121" spans="2:57" ht="15" customHeight="1" x14ac:dyDescent="0.2">
      <c r="D121" s="37" t="s">
        <v>185</v>
      </c>
      <c r="AB121" s="42">
        <f t="shared" ref="AB121:AS121" si="170">+AB85+AB97+AB109</f>
        <v>1</v>
      </c>
      <c r="AC121" s="42">
        <f t="shared" si="170"/>
        <v>1</v>
      </c>
      <c r="AD121" s="42">
        <f t="shared" si="170"/>
        <v>1</v>
      </c>
      <c r="AE121" s="42">
        <f t="shared" si="170"/>
        <v>1</v>
      </c>
      <c r="AF121" s="42">
        <f t="shared" si="170"/>
        <v>1</v>
      </c>
      <c r="AG121" s="42">
        <f t="shared" si="170"/>
        <v>1</v>
      </c>
      <c r="AH121" s="42">
        <f t="shared" si="170"/>
        <v>1</v>
      </c>
      <c r="AI121" s="42">
        <f t="shared" si="170"/>
        <v>1</v>
      </c>
      <c r="AJ121" s="42">
        <f t="shared" si="170"/>
        <v>1</v>
      </c>
      <c r="AK121" s="42">
        <f t="shared" si="170"/>
        <v>1</v>
      </c>
      <c r="AL121" s="42">
        <f t="shared" si="170"/>
        <v>1</v>
      </c>
      <c r="AM121" s="42">
        <f t="shared" si="170"/>
        <v>1</v>
      </c>
      <c r="AN121" s="42">
        <f t="shared" si="170"/>
        <v>1</v>
      </c>
      <c r="AO121" s="42">
        <f t="shared" si="170"/>
        <v>1</v>
      </c>
      <c r="AP121" s="42">
        <f t="shared" si="170"/>
        <v>1</v>
      </c>
      <c r="AQ121" s="42">
        <f t="shared" si="170"/>
        <v>1</v>
      </c>
      <c r="AR121" s="42">
        <f t="shared" si="170"/>
        <v>1</v>
      </c>
      <c r="AS121" s="42">
        <f t="shared" si="170"/>
        <v>1</v>
      </c>
      <c r="AT121" s="42">
        <f t="shared" si="167"/>
        <v>1</v>
      </c>
      <c r="AU121" s="42">
        <f t="shared" si="167"/>
        <v>1</v>
      </c>
      <c r="AV121" s="42">
        <f t="shared" si="167"/>
        <v>1</v>
      </c>
      <c r="AW121" s="42">
        <f t="shared" si="167"/>
        <v>1</v>
      </c>
      <c r="AX121" s="42">
        <f t="shared" si="167"/>
        <v>1</v>
      </c>
      <c r="AY121" s="42">
        <f t="shared" si="167"/>
        <v>1</v>
      </c>
      <c r="AZ121" s="42">
        <f t="shared" si="167"/>
        <v>1</v>
      </c>
      <c r="BA121" s="42">
        <f t="shared" si="167"/>
        <v>1</v>
      </c>
      <c r="BB121" s="42">
        <f t="shared" si="167"/>
        <v>1</v>
      </c>
      <c r="BC121" s="42">
        <f t="shared" si="167"/>
        <v>1</v>
      </c>
      <c r="BD121" s="42">
        <f t="shared" si="167"/>
        <v>1</v>
      </c>
      <c r="BE121" s="42">
        <f t="shared" si="167"/>
        <v>1</v>
      </c>
    </row>
    <row r="122" spans="2:57" ht="15" customHeight="1" x14ac:dyDescent="0.2">
      <c r="D122" s="37" t="s">
        <v>177</v>
      </c>
      <c r="AB122" s="42">
        <f t="shared" ref="AB122:AS122" si="171">+AB86+AB98+AB110</f>
        <v>10</v>
      </c>
      <c r="AC122" s="42">
        <f t="shared" si="171"/>
        <v>11</v>
      </c>
      <c r="AD122" s="42">
        <f t="shared" si="171"/>
        <v>11</v>
      </c>
      <c r="AE122" s="42">
        <f t="shared" si="171"/>
        <v>10</v>
      </c>
      <c r="AF122" s="42">
        <f t="shared" si="171"/>
        <v>10</v>
      </c>
      <c r="AG122" s="42">
        <f t="shared" si="171"/>
        <v>12</v>
      </c>
      <c r="AH122" s="42">
        <f t="shared" si="171"/>
        <v>12</v>
      </c>
      <c r="AI122" s="42">
        <f t="shared" si="171"/>
        <v>12</v>
      </c>
      <c r="AJ122" s="42">
        <f t="shared" si="171"/>
        <v>11</v>
      </c>
      <c r="AK122" s="42">
        <f t="shared" si="171"/>
        <v>11</v>
      </c>
      <c r="AL122" s="42">
        <f t="shared" si="171"/>
        <v>11</v>
      </c>
      <c r="AM122" s="42">
        <f t="shared" si="171"/>
        <v>11</v>
      </c>
      <c r="AN122" s="42">
        <f t="shared" si="171"/>
        <v>11</v>
      </c>
      <c r="AO122" s="42">
        <f t="shared" si="171"/>
        <v>12</v>
      </c>
      <c r="AP122" s="42">
        <f t="shared" si="171"/>
        <v>14</v>
      </c>
      <c r="AQ122" s="42">
        <f t="shared" si="171"/>
        <v>14</v>
      </c>
      <c r="AR122" s="42">
        <f t="shared" si="171"/>
        <v>14</v>
      </c>
      <c r="AS122" s="42">
        <f t="shared" si="171"/>
        <v>14</v>
      </c>
      <c r="AT122" s="42">
        <f t="shared" si="167"/>
        <v>14</v>
      </c>
      <c r="AU122" s="42">
        <f t="shared" si="167"/>
        <v>14</v>
      </c>
      <c r="AV122" s="42">
        <f t="shared" si="167"/>
        <v>14</v>
      </c>
      <c r="AW122" s="42">
        <f t="shared" si="167"/>
        <v>14</v>
      </c>
      <c r="AX122" s="42">
        <f t="shared" si="167"/>
        <v>14</v>
      </c>
      <c r="AY122" s="42">
        <f t="shared" si="167"/>
        <v>14</v>
      </c>
      <c r="AZ122" s="42">
        <f t="shared" si="167"/>
        <v>14</v>
      </c>
      <c r="BA122" s="42">
        <f t="shared" si="167"/>
        <v>14</v>
      </c>
      <c r="BB122" s="42">
        <f t="shared" si="167"/>
        <v>14</v>
      </c>
      <c r="BC122" s="42">
        <f t="shared" si="167"/>
        <v>14</v>
      </c>
      <c r="BD122" s="42">
        <f t="shared" si="167"/>
        <v>14</v>
      </c>
      <c r="BE122" s="42">
        <f t="shared" si="167"/>
        <v>14</v>
      </c>
    </row>
    <row r="123" spans="2:57" ht="15" customHeight="1" x14ac:dyDescent="0.2">
      <c r="D123" s="37" t="s">
        <v>178</v>
      </c>
      <c r="AB123" s="42">
        <f t="shared" ref="AB123:AS123" si="172">+AB87+AB99+AB111</f>
        <v>10</v>
      </c>
      <c r="AC123" s="42">
        <f t="shared" si="172"/>
        <v>8</v>
      </c>
      <c r="AD123" s="42">
        <f t="shared" si="172"/>
        <v>8</v>
      </c>
      <c r="AE123" s="42">
        <f t="shared" si="172"/>
        <v>8</v>
      </c>
      <c r="AF123" s="42">
        <f t="shared" si="172"/>
        <v>8</v>
      </c>
      <c r="AG123" s="42">
        <f t="shared" si="172"/>
        <v>8</v>
      </c>
      <c r="AH123" s="42">
        <f t="shared" si="172"/>
        <v>9</v>
      </c>
      <c r="AI123" s="42">
        <f t="shared" si="172"/>
        <v>8</v>
      </c>
      <c r="AJ123" s="42">
        <f t="shared" si="172"/>
        <v>8</v>
      </c>
      <c r="AK123" s="42">
        <f t="shared" si="172"/>
        <v>8</v>
      </c>
      <c r="AL123" s="42">
        <f t="shared" si="172"/>
        <v>8</v>
      </c>
      <c r="AM123" s="42">
        <f t="shared" si="172"/>
        <v>8</v>
      </c>
      <c r="AN123" s="42">
        <f t="shared" si="172"/>
        <v>8</v>
      </c>
      <c r="AO123" s="42">
        <f t="shared" si="172"/>
        <v>8</v>
      </c>
      <c r="AP123" s="42">
        <f t="shared" si="172"/>
        <v>8</v>
      </c>
      <c r="AQ123" s="42">
        <f t="shared" si="172"/>
        <v>8</v>
      </c>
      <c r="AR123" s="42">
        <f t="shared" si="172"/>
        <v>8</v>
      </c>
      <c r="AS123" s="42">
        <f t="shared" si="172"/>
        <v>8</v>
      </c>
      <c r="AT123" s="42">
        <f t="shared" si="167"/>
        <v>8</v>
      </c>
      <c r="AU123" s="42">
        <f t="shared" si="167"/>
        <v>8</v>
      </c>
      <c r="AV123" s="42">
        <f t="shared" si="167"/>
        <v>8</v>
      </c>
      <c r="AW123" s="42">
        <f t="shared" si="167"/>
        <v>8</v>
      </c>
      <c r="AX123" s="42">
        <f t="shared" si="167"/>
        <v>8</v>
      </c>
      <c r="AY123" s="42">
        <f t="shared" si="167"/>
        <v>8</v>
      </c>
      <c r="AZ123" s="42">
        <f t="shared" si="167"/>
        <v>8</v>
      </c>
      <c r="BA123" s="42">
        <f t="shared" si="167"/>
        <v>8</v>
      </c>
      <c r="BB123" s="42">
        <f t="shared" si="167"/>
        <v>8</v>
      </c>
      <c r="BC123" s="42">
        <f t="shared" si="167"/>
        <v>8</v>
      </c>
      <c r="BD123" s="42">
        <f t="shared" si="167"/>
        <v>8</v>
      </c>
      <c r="BE123" s="42">
        <f t="shared" si="167"/>
        <v>8</v>
      </c>
    </row>
    <row r="124" spans="2:57" ht="15" customHeight="1" x14ac:dyDescent="0.2">
      <c r="D124" s="37" t="s">
        <v>180</v>
      </c>
      <c r="AB124" s="42">
        <f t="shared" ref="AB124:AS124" si="173">+AB88+AB100+AB112</f>
        <v>1</v>
      </c>
      <c r="AC124" s="42">
        <f t="shared" si="173"/>
        <v>1</v>
      </c>
      <c r="AD124" s="42">
        <f t="shared" si="173"/>
        <v>1</v>
      </c>
      <c r="AE124" s="42">
        <f t="shared" si="173"/>
        <v>1</v>
      </c>
      <c r="AF124" s="42">
        <f t="shared" si="173"/>
        <v>1</v>
      </c>
      <c r="AG124" s="42">
        <f t="shared" si="173"/>
        <v>1</v>
      </c>
      <c r="AH124" s="42">
        <f t="shared" si="173"/>
        <v>1</v>
      </c>
      <c r="AI124" s="42">
        <f t="shared" si="173"/>
        <v>1</v>
      </c>
      <c r="AJ124" s="42">
        <f t="shared" si="173"/>
        <v>1</v>
      </c>
      <c r="AK124" s="42">
        <f t="shared" si="173"/>
        <v>1</v>
      </c>
      <c r="AL124" s="42">
        <f t="shared" si="173"/>
        <v>1</v>
      </c>
      <c r="AM124" s="42">
        <f t="shared" si="173"/>
        <v>1</v>
      </c>
      <c r="AN124" s="42">
        <f t="shared" si="173"/>
        <v>1</v>
      </c>
      <c r="AO124" s="42">
        <f t="shared" si="173"/>
        <v>1</v>
      </c>
      <c r="AP124" s="42">
        <f t="shared" si="173"/>
        <v>1</v>
      </c>
      <c r="AQ124" s="42">
        <f t="shared" si="173"/>
        <v>1</v>
      </c>
      <c r="AR124" s="42">
        <f t="shared" si="173"/>
        <v>1</v>
      </c>
      <c r="AS124" s="42">
        <f t="shared" si="173"/>
        <v>1</v>
      </c>
      <c r="AT124" s="42">
        <f t="shared" si="167"/>
        <v>1</v>
      </c>
      <c r="AU124" s="42">
        <f t="shared" si="167"/>
        <v>1</v>
      </c>
      <c r="AV124" s="42">
        <f t="shared" si="167"/>
        <v>1</v>
      </c>
      <c r="AW124" s="42">
        <f t="shared" si="167"/>
        <v>1</v>
      </c>
      <c r="AX124" s="42">
        <f t="shared" si="167"/>
        <v>1</v>
      </c>
      <c r="AY124" s="42">
        <f t="shared" si="167"/>
        <v>1</v>
      </c>
      <c r="AZ124" s="42">
        <f t="shared" si="167"/>
        <v>1</v>
      </c>
      <c r="BA124" s="42">
        <f t="shared" si="167"/>
        <v>1</v>
      </c>
      <c r="BB124" s="42">
        <f t="shared" si="167"/>
        <v>1</v>
      </c>
      <c r="BC124" s="42">
        <f t="shared" si="167"/>
        <v>1</v>
      </c>
      <c r="BD124" s="42">
        <f t="shared" si="167"/>
        <v>1</v>
      </c>
      <c r="BE124" s="42">
        <f t="shared" si="167"/>
        <v>1</v>
      </c>
    </row>
    <row r="125" spans="2:57" ht="15" customHeight="1" x14ac:dyDescent="0.2">
      <c r="E125" s="37" t="s">
        <v>134</v>
      </c>
      <c r="AB125" s="43">
        <f t="shared" ref="AB125" si="174">SUM(AB116:AB124)</f>
        <v>1715</v>
      </c>
      <c r="AC125" s="43">
        <f t="shared" ref="AC125" si="175">SUM(AC116:AC124)</f>
        <v>1746</v>
      </c>
      <c r="AD125" s="43">
        <f t="shared" ref="AD125" si="176">SUM(AD116:AD124)</f>
        <v>1743</v>
      </c>
      <c r="AE125" s="43">
        <f t="shared" ref="AE125" si="177">SUM(AE116:AE124)</f>
        <v>1756</v>
      </c>
      <c r="AF125" s="43">
        <f t="shared" ref="AF125" si="178">SUM(AF116:AF124)</f>
        <v>1748</v>
      </c>
      <c r="AG125" s="43">
        <f t="shared" ref="AG125" si="179">SUM(AG116:AG124)</f>
        <v>1744</v>
      </c>
      <c r="AH125" s="43">
        <f t="shared" ref="AH125" si="180">SUM(AH116:AH124)</f>
        <v>1736</v>
      </c>
      <c r="AI125" s="43">
        <f t="shared" ref="AI125" si="181">SUM(AI116:AI124)</f>
        <v>1721</v>
      </c>
      <c r="AJ125" s="43">
        <f t="shared" ref="AJ125" si="182">SUM(AJ116:AJ124)</f>
        <v>1712</v>
      </c>
      <c r="AK125" s="43">
        <f t="shared" ref="AK125" si="183">SUM(AK116:AK124)</f>
        <v>1712</v>
      </c>
      <c r="AL125" s="43">
        <f t="shared" ref="AL125" si="184">SUM(AL116:AL124)</f>
        <v>1707</v>
      </c>
      <c r="AM125" s="43">
        <f t="shared" ref="AM125" si="185">SUM(AM116:AM124)</f>
        <v>1698</v>
      </c>
      <c r="AN125" s="43">
        <f t="shared" ref="AN125" si="186">SUM(AN116:AN124)</f>
        <v>1699</v>
      </c>
      <c r="AO125" s="43">
        <f>SUM(AO116:AO124)</f>
        <v>1712</v>
      </c>
      <c r="AP125" s="43">
        <f t="shared" ref="AP125" si="187">SUM(AP116:AP124)</f>
        <v>1710</v>
      </c>
      <c r="AQ125" s="43">
        <f t="shared" ref="AQ125" si="188">SUM(AQ116:AQ124)</f>
        <v>1710</v>
      </c>
      <c r="AR125" s="43">
        <f t="shared" ref="AR125" si="189">SUM(AR116:AR124)</f>
        <v>1710</v>
      </c>
      <c r="AS125" s="43">
        <f t="shared" ref="AS125" si="190">SUM(AS116:AS124)</f>
        <v>1710</v>
      </c>
      <c r="AT125" s="43">
        <f t="shared" ref="AT125" si="191">SUM(AT116:AT124)</f>
        <v>1710</v>
      </c>
      <c r="AU125" s="43">
        <f t="shared" ref="AU125" si="192">SUM(AU116:AU124)</f>
        <v>1710</v>
      </c>
      <c r="AV125" s="43">
        <f t="shared" ref="AV125" si="193">SUM(AV116:AV124)</f>
        <v>1710</v>
      </c>
      <c r="AW125" s="43">
        <f t="shared" ref="AW125" si="194">SUM(AW116:AW124)</f>
        <v>1710</v>
      </c>
      <c r="AX125" s="43">
        <f t="shared" ref="AX125" si="195">SUM(AX116:AX124)</f>
        <v>1710</v>
      </c>
      <c r="AY125" s="43">
        <f t="shared" ref="AY125" si="196">SUM(AY116:AY124)</f>
        <v>1710</v>
      </c>
      <c r="AZ125" s="43">
        <f t="shared" ref="AZ125" si="197">SUM(AZ116:AZ124)</f>
        <v>1710</v>
      </c>
      <c r="BA125" s="43">
        <f t="shared" ref="BA125" si="198">SUM(BA116:BA124)</f>
        <v>1710</v>
      </c>
      <c r="BB125" s="43">
        <f t="shared" ref="BB125" si="199">SUM(BB116:BB124)</f>
        <v>1710</v>
      </c>
      <c r="BC125" s="43">
        <f t="shared" ref="BC125" si="200">SUM(BC116:BC124)</f>
        <v>1710</v>
      </c>
      <c r="BD125" s="43">
        <f t="shared" ref="BD125" si="201">SUM(BD116:BD124)</f>
        <v>1710</v>
      </c>
      <c r="BE125" s="43">
        <f t="shared" ref="BE125" si="202">SUM(BE116:BE124)</f>
        <v>1710</v>
      </c>
    </row>
    <row r="127" spans="2:57" ht="15" customHeight="1" x14ac:dyDescent="0.2">
      <c r="B127" s="37" t="s">
        <v>150</v>
      </c>
      <c r="AC127" s="46"/>
      <c r="AD127" s="46">
        <f>+AD125-AC125</f>
        <v>-3</v>
      </c>
      <c r="AE127" s="46">
        <f t="shared" ref="AE127:AS127" si="203">+AE125-AD125</f>
        <v>13</v>
      </c>
      <c r="AF127" s="46">
        <f t="shared" si="203"/>
        <v>-8</v>
      </c>
      <c r="AG127" s="46">
        <f t="shared" si="203"/>
        <v>-4</v>
      </c>
      <c r="AH127" s="46">
        <f t="shared" si="203"/>
        <v>-8</v>
      </c>
      <c r="AI127" s="46">
        <f t="shared" si="203"/>
        <v>-15</v>
      </c>
      <c r="AJ127" s="46">
        <f t="shared" si="203"/>
        <v>-9</v>
      </c>
      <c r="AK127" s="46">
        <f t="shared" si="203"/>
        <v>0</v>
      </c>
      <c r="AL127" s="46">
        <f t="shared" si="203"/>
        <v>-5</v>
      </c>
      <c r="AM127" s="46">
        <f t="shared" si="203"/>
        <v>-9</v>
      </c>
      <c r="AN127" s="46">
        <f t="shared" si="203"/>
        <v>1</v>
      </c>
      <c r="AO127" s="46">
        <f t="shared" si="203"/>
        <v>13</v>
      </c>
      <c r="AP127" s="46">
        <f t="shared" si="203"/>
        <v>-2</v>
      </c>
      <c r="AQ127" s="46">
        <f t="shared" si="203"/>
        <v>0</v>
      </c>
      <c r="AR127" s="46">
        <f t="shared" si="203"/>
        <v>0</v>
      </c>
      <c r="AS127" s="46">
        <f t="shared" si="203"/>
        <v>0</v>
      </c>
      <c r="AT127" s="44"/>
      <c r="AU127" s="44"/>
      <c r="AV127" s="44"/>
      <c r="AW127" s="44"/>
      <c r="AX127" s="44"/>
      <c r="AY127" s="44"/>
      <c r="AZ127" s="44"/>
      <c r="BA127" s="44"/>
      <c r="BB127" s="44"/>
      <c r="BC127" s="44"/>
      <c r="BD127" s="44"/>
      <c r="BE127" s="44"/>
    </row>
    <row r="129" spans="1:57" ht="15" customHeight="1" x14ac:dyDescent="0.2">
      <c r="B129" s="37" t="s">
        <v>149</v>
      </c>
      <c r="AB129" s="55">
        <f t="shared" ref="AB129:BE129" si="204">+AB116+AB117+AB118*2+AB121*10+AB122*2.5+AB123*5+AB124*8+AB120*4+AB119*2</f>
        <v>1796</v>
      </c>
      <c r="AC129" s="55">
        <f t="shared" si="204"/>
        <v>1824.5</v>
      </c>
      <c r="AD129" s="55">
        <f t="shared" si="204"/>
        <v>1821.5</v>
      </c>
      <c r="AE129" s="55">
        <f t="shared" si="204"/>
        <v>1833</v>
      </c>
      <c r="AF129" s="55">
        <f t="shared" si="204"/>
        <v>1825</v>
      </c>
      <c r="AG129" s="55">
        <f t="shared" si="204"/>
        <v>1824</v>
      </c>
      <c r="AH129" s="55">
        <f t="shared" si="204"/>
        <v>1819</v>
      </c>
      <c r="AI129" s="55">
        <f t="shared" si="204"/>
        <v>1799</v>
      </c>
      <c r="AJ129" s="55">
        <f t="shared" si="204"/>
        <v>1785.5</v>
      </c>
      <c r="AK129" s="55">
        <f t="shared" si="204"/>
        <v>1786.5</v>
      </c>
      <c r="AL129" s="55">
        <f t="shared" si="204"/>
        <v>1780.5</v>
      </c>
      <c r="AM129" s="55">
        <f t="shared" si="204"/>
        <v>1771.5</v>
      </c>
      <c r="AN129" s="55">
        <f t="shared" si="204"/>
        <v>1772.5</v>
      </c>
      <c r="AO129" s="55">
        <f t="shared" si="204"/>
        <v>1787</v>
      </c>
      <c r="AP129" s="55">
        <f t="shared" si="204"/>
        <v>1792</v>
      </c>
      <c r="AQ129" s="55">
        <f t="shared" si="204"/>
        <v>1792</v>
      </c>
      <c r="AR129" s="55">
        <f t="shared" si="204"/>
        <v>1792</v>
      </c>
      <c r="AS129" s="55">
        <f t="shared" si="204"/>
        <v>1792</v>
      </c>
      <c r="AT129" s="55">
        <f t="shared" si="204"/>
        <v>1792</v>
      </c>
      <c r="AU129" s="55">
        <f t="shared" si="204"/>
        <v>1792</v>
      </c>
      <c r="AV129" s="55">
        <f t="shared" si="204"/>
        <v>1792</v>
      </c>
      <c r="AW129" s="55">
        <f t="shared" si="204"/>
        <v>1792</v>
      </c>
      <c r="AX129" s="55">
        <f t="shared" si="204"/>
        <v>1792</v>
      </c>
      <c r="AY129" s="55">
        <f t="shared" si="204"/>
        <v>1792</v>
      </c>
      <c r="AZ129" s="55">
        <f t="shared" si="204"/>
        <v>1792</v>
      </c>
      <c r="BA129" s="55">
        <f t="shared" si="204"/>
        <v>1792</v>
      </c>
      <c r="BB129" s="55">
        <f t="shared" si="204"/>
        <v>1792</v>
      </c>
      <c r="BC129" s="55">
        <f t="shared" si="204"/>
        <v>1792</v>
      </c>
      <c r="BD129" s="55">
        <f t="shared" si="204"/>
        <v>1792</v>
      </c>
      <c r="BE129" s="55">
        <f t="shared" si="204"/>
        <v>1792</v>
      </c>
    </row>
    <row r="131" spans="1:57" s="53" customFormat="1" ht="15" customHeight="1" x14ac:dyDescent="0.2">
      <c r="A131" s="52" t="s">
        <v>190</v>
      </c>
    </row>
    <row r="132" spans="1:57" ht="15" customHeight="1" x14ac:dyDescent="0.2">
      <c r="B132" s="37" t="s">
        <v>143</v>
      </c>
    </row>
    <row r="133" spans="1:57" ht="15" customHeight="1" x14ac:dyDescent="0.2">
      <c r="C133" s="37" t="s">
        <v>174</v>
      </c>
      <c r="T133" s="102">
        <v>1319</v>
      </c>
      <c r="U133" s="102">
        <v>1318</v>
      </c>
      <c r="V133" s="102">
        <v>1320</v>
      </c>
      <c r="W133" s="102">
        <v>1332</v>
      </c>
      <c r="X133" s="102">
        <v>1337</v>
      </c>
      <c r="Y133" s="102">
        <v>1333</v>
      </c>
      <c r="Z133" s="102">
        <v>1331</v>
      </c>
      <c r="AA133" s="102">
        <v>1339</v>
      </c>
      <c r="AB133" s="102">
        <v>1332</v>
      </c>
      <c r="AC133" s="102">
        <v>1330</v>
      </c>
      <c r="AD133" s="102">
        <v>1327</v>
      </c>
      <c r="AE133" s="102">
        <v>1327</v>
      </c>
      <c r="AF133" s="102">
        <v>1328</v>
      </c>
      <c r="AG133" s="102">
        <v>1325</v>
      </c>
      <c r="AH133" s="102">
        <v>1325</v>
      </c>
      <c r="AI133" s="102">
        <v>1329</v>
      </c>
      <c r="AJ133" s="102">
        <v>1332</v>
      </c>
      <c r="AK133" s="102">
        <v>1329</v>
      </c>
      <c r="AL133" s="102">
        <v>1340</v>
      </c>
      <c r="AM133" s="102">
        <v>1342</v>
      </c>
      <c r="AN133" s="102">
        <v>1341</v>
      </c>
      <c r="AO133" s="62">
        <v>1343</v>
      </c>
      <c r="AP133" s="103">
        <v>1354</v>
      </c>
      <c r="AQ133" s="50">
        <f t="shared" ref="AQ133:AS133" si="205">+AP133</f>
        <v>1354</v>
      </c>
      <c r="AR133" s="50">
        <f t="shared" si="205"/>
        <v>1354</v>
      </c>
      <c r="AS133" s="50">
        <f t="shared" si="205"/>
        <v>1354</v>
      </c>
      <c r="AT133" s="46">
        <f>+AS133+AT139</f>
        <v>1354</v>
      </c>
      <c r="AU133" s="46">
        <f t="shared" ref="AU133:BE133" si="206">+AT133+AU139</f>
        <v>1354</v>
      </c>
      <c r="AV133" s="46">
        <f t="shared" si="206"/>
        <v>1354</v>
      </c>
      <c r="AW133" s="46">
        <f t="shared" si="206"/>
        <v>1354</v>
      </c>
      <c r="AX133" s="46">
        <f t="shared" si="206"/>
        <v>1354</v>
      </c>
      <c r="AY133" s="46">
        <f t="shared" si="206"/>
        <v>1354</v>
      </c>
      <c r="AZ133" s="46">
        <f t="shared" si="206"/>
        <v>1354</v>
      </c>
      <c r="BA133" s="46">
        <f t="shared" si="206"/>
        <v>1354</v>
      </c>
      <c r="BB133" s="46">
        <f t="shared" si="206"/>
        <v>1354</v>
      </c>
      <c r="BC133" s="46">
        <f t="shared" si="206"/>
        <v>1354</v>
      </c>
      <c r="BD133" s="46">
        <f t="shared" si="206"/>
        <v>1354</v>
      </c>
      <c r="BE133" s="46">
        <f t="shared" si="206"/>
        <v>1354</v>
      </c>
    </row>
    <row r="134" spans="1:57" ht="15" customHeight="1" x14ac:dyDescent="0.2">
      <c r="C134" s="37" t="s">
        <v>177</v>
      </c>
      <c r="T134" s="102">
        <v>4</v>
      </c>
      <c r="U134" s="102">
        <v>4</v>
      </c>
      <c r="V134" s="102">
        <v>4</v>
      </c>
      <c r="W134" s="102">
        <v>4</v>
      </c>
      <c r="X134" s="102">
        <v>2</v>
      </c>
      <c r="Y134" s="102">
        <v>2</v>
      </c>
      <c r="Z134" s="102">
        <v>2</v>
      </c>
      <c r="AA134" s="102">
        <v>2</v>
      </c>
      <c r="AB134" s="102">
        <v>2</v>
      </c>
      <c r="AC134" s="102">
        <v>2</v>
      </c>
      <c r="AD134" s="102">
        <v>2</v>
      </c>
      <c r="AE134" s="102">
        <v>2</v>
      </c>
      <c r="AF134" s="102">
        <v>2</v>
      </c>
      <c r="AG134" s="102">
        <v>2</v>
      </c>
      <c r="AH134" s="102">
        <v>2</v>
      </c>
      <c r="AI134" s="102">
        <v>2</v>
      </c>
      <c r="AJ134" s="102">
        <v>2</v>
      </c>
      <c r="AK134" s="102">
        <v>2</v>
      </c>
      <c r="AL134" s="102">
        <v>2</v>
      </c>
      <c r="AM134" s="102">
        <v>2</v>
      </c>
      <c r="AN134" s="102">
        <v>2</v>
      </c>
      <c r="AO134" s="62">
        <v>2</v>
      </c>
      <c r="AP134" s="103">
        <v>2</v>
      </c>
      <c r="AQ134" s="50">
        <f t="shared" ref="AQ134:AT136" si="207">+AP134</f>
        <v>2</v>
      </c>
      <c r="AR134" s="50">
        <f t="shared" si="207"/>
        <v>2</v>
      </c>
      <c r="AS134" s="50">
        <f t="shared" si="207"/>
        <v>2</v>
      </c>
      <c r="AT134" s="46">
        <f>+AS134</f>
        <v>2</v>
      </c>
      <c r="AU134" s="46">
        <f t="shared" ref="AU134:BE134" si="208">+AT134</f>
        <v>2</v>
      </c>
      <c r="AV134" s="46">
        <f t="shared" si="208"/>
        <v>2</v>
      </c>
      <c r="AW134" s="46">
        <f t="shared" si="208"/>
        <v>2</v>
      </c>
      <c r="AX134" s="46">
        <f t="shared" si="208"/>
        <v>2</v>
      </c>
      <c r="AY134" s="46">
        <f t="shared" si="208"/>
        <v>2</v>
      </c>
      <c r="AZ134" s="46">
        <f t="shared" si="208"/>
        <v>2</v>
      </c>
      <c r="BA134" s="46">
        <f t="shared" si="208"/>
        <v>2</v>
      </c>
      <c r="BB134" s="46">
        <f t="shared" si="208"/>
        <v>2</v>
      </c>
      <c r="BC134" s="46">
        <f t="shared" si="208"/>
        <v>2</v>
      </c>
      <c r="BD134" s="46">
        <f t="shared" si="208"/>
        <v>2</v>
      </c>
      <c r="BE134" s="46">
        <f t="shared" si="208"/>
        <v>2</v>
      </c>
    </row>
    <row r="135" spans="1:57" ht="15" customHeight="1" x14ac:dyDescent="0.2">
      <c r="C135" s="37" t="s">
        <v>178</v>
      </c>
      <c r="T135" s="102">
        <v>4</v>
      </c>
      <c r="U135" s="102">
        <v>4</v>
      </c>
      <c r="V135" s="102">
        <v>4</v>
      </c>
      <c r="W135" s="102">
        <v>4</v>
      </c>
      <c r="X135" s="102">
        <v>4</v>
      </c>
      <c r="Y135" s="102">
        <v>4</v>
      </c>
      <c r="Z135" s="102">
        <v>4</v>
      </c>
      <c r="AA135" s="102">
        <v>4</v>
      </c>
      <c r="AB135" s="102">
        <v>4</v>
      </c>
      <c r="AC135" s="102">
        <v>4</v>
      </c>
      <c r="AD135" s="102">
        <v>4</v>
      </c>
      <c r="AE135" s="102">
        <v>4</v>
      </c>
      <c r="AF135" s="102">
        <v>4</v>
      </c>
      <c r="AG135" s="102">
        <v>4</v>
      </c>
      <c r="AH135" s="102">
        <v>4</v>
      </c>
      <c r="AI135" s="102">
        <v>4</v>
      </c>
      <c r="AJ135" s="102">
        <v>4</v>
      </c>
      <c r="AK135" s="102">
        <v>4</v>
      </c>
      <c r="AL135" s="102">
        <v>4</v>
      </c>
      <c r="AM135" s="102">
        <v>4</v>
      </c>
      <c r="AN135" s="102">
        <v>4</v>
      </c>
      <c r="AO135" s="62">
        <v>4</v>
      </c>
      <c r="AP135" s="103">
        <v>4</v>
      </c>
      <c r="AQ135" s="50">
        <f t="shared" si="207"/>
        <v>4</v>
      </c>
      <c r="AR135" s="50">
        <f t="shared" si="207"/>
        <v>4</v>
      </c>
      <c r="AS135" s="50">
        <f t="shared" si="207"/>
        <v>4</v>
      </c>
      <c r="AT135" s="46">
        <f t="shared" si="207"/>
        <v>4</v>
      </c>
      <c r="AU135" s="46">
        <f t="shared" ref="AU135:BE135" si="209">+AT135</f>
        <v>4</v>
      </c>
      <c r="AV135" s="46">
        <f t="shared" si="209"/>
        <v>4</v>
      </c>
      <c r="AW135" s="46">
        <f t="shared" si="209"/>
        <v>4</v>
      </c>
      <c r="AX135" s="46">
        <f t="shared" si="209"/>
        <v>4</v>
      </c>
      <c r="AY135" s="46">
        <f t="shared" si="209"/>
        <v>4</v>
      </c>
      <c r="AZ135" s="46">
        <f t="shared" si="209"/>
        <v>4</v>
      </c>
      <c r="BA135" s="46">
        <f t="shared" si="209"/>
        <v>4</v>
      </c>
      <c r="BB135" s="46">
        <f t="shared" si="209"/>
        <v>4</v>
      </c>
      <c r="BC135" s="46">
        <f t="shared" si="209"/>
        <v>4</v>
      </c>
      <c r="BD135" s="46">
        <f t="shared" si="209"/>
        <v>4</v>
      </c>
      <c r="BE135" s="46">
        <f t="shared" si="209"/>
        <v>4</v>
      </c>
    </row>
    <row r="136" spans="1:57" ht="15" customHeight="1" x14ac:dyDescent="0.2">
      <c r="C136" s="37" t="s">
        <v>180</v>
      </c>
      <c r="T136" s="102">
        <v>4</v>
      </c>
      <c r="U136" s="102">
        <v>4</v>
      </c>
      <c r="V136" s="102">
        <v>4</v>
      </c>
      <c r="W136" s="102">
        <v>4</v>
      </c>
      <c r="X136" s="102">
        <v>4</v>
      </c>
      <c r="Y136" s="102">
        <v>4</v>
      </c>
      <c r="Z136" s="102">
        <v>4</v>
      </c>
      <c r="AA136" s="102">
        <v>4</v>
      </c>
      <c r="AB136" s="102">
        <v>4</v>
      </c>
      <c r="AC136" s="102">
        <v>4</v>
      </c>
      <c r="AD136" s="102">
        <v>4</v>
      </c>
      <c r="AE136" s="102">
        <v>4</v>
      </c>
      <c r="AF136" s="102">
        <v>4</v>
      </c>
      <c r="AG136" s="102">
        <v>4</v>
      </c>
      <c r="AH136" s="102">
        <v>4</v>
      </c>
      <c r="AI136" s="102">
        <v>4</v>
      </c>
      <c r="AJ136" s="102">
        <v>4</v>
      </c>
      <c r="AK136" s="102">
        <v>4</v>
      </c>
      <c r="AL136" s="102">
        <v>4</v>
      </c>
      <c r="AM136" s="102">
        <v>4</v>
      </c>
      <c r="AN136" s="102">
        <v>4</v>
      </c>
      <c r="AO136" s="62">
        <v>4</v>
      </c>
      <c r="AP136" s="103">
        <v>4</v>
      </c>
      <c r="AQ136" s="50">
        <f t="shared" si="207"/>
        <v>4</v>
      </c>
      <c r="AR136" s="50">
        <f t="shared" si="207"/>
        <v>4</v>
      </c>
      <c r="AS136" s="50">
        <f t="shared" si="207"/>
        <v>4</v>
      </c>
      <c r="AT136" s="46">
        <f t="shared" si="207"/>
        <v>4</v>
      </c>
      <c r="AU136" s="46">
        <f t="shared" ref="AU136:BE136" si="210">+AT136</f>
        <v>4</v>
      </c>
      <c r="AV136" s="46">
        <f t="shared" si="210"/>
        <v>4</v>
      </c>
      <c r="AW136" s="46">
        <f t="shared" si="210"/>
        <v>4</v>
      </c>
      <c r="AX136" s="46">
        <f t="shared" si="210"/>
        <v>4</v>
      </c>
      <c r="AY136" s="46">
        <f t="shared" si="210"/>
        <v>4</v>
      </c>
      <c r="AZ136" s="46">
        <f t="shared" si="210"/>
        <v>4</v>
      </c>
      <c r="BA136" s="46">
        <f t="shared" si="210"/>
        <v>4</v>
      </c>
      <c r="BB136" s="46">
        <f t="shared" si="210"/>
        <v>4</v>
      </c>
      <c r="BC136" s="46">
        <f t="shared" si="210"/>
        <v>4</v>
      </c>
      <c r="BD136" s="46">
        <f t="shared" si="210"/>
        <v>4</v>
      </c>
      <c r="BE136" s="46">
        <f t="shared" si="210"/>
        <v>4</v>
      </c>
    </row>
    <row r="137" spans="1:57" ht="15" customHeight="1" x14ac:dyDescent="0.2">
      <c r="D137" s="37" t="s">
        <v>134</v>
      </c>
      <c r="T137" s="43">
        <f t="shared" ref="T137:AA137" si="211">SUM(T133:T136)</f>
        <v>1331</v>
      </c>
      <c r="U137" s="43">
        <f t="shared" si="211"/>
        <v>1330</v>
      </c>
      <c r="V137" s="43">
        <f t="shared" si="211"/>
        <v>1332</v>
      </c>
      <c r="W137" s="43">
        <f t="shared" si="211"/>
        <v>1344</v>
      </c>
      <c r="X137" s="43">
        <f t="shared" si="211"/>
        <v>1347</v>
      </c>
      <c r="Y137" s="43">
        <f t="shared" si="211"/>
        <v>1343</v>
      </c>
      <c r="Z137" s="43">
        <f t="shared" si="211"/>
        <v>1341</v>
      </c>
      <c r="AA137" s="43">
        <f t="shared" si="211"/>
        <v>1349</v>
      </c>
      <c r="AB137" s="43">
        <f t="shared" ref="AB137:AN137" si="212">SUM(AB133:AB136)</f>
        <v>1342</v>
      </c>
      <c r="AC137" s="43">
        <f t="shared" si="212"/>
        <v>1340</v>
      </c>
      <c r="AD137" s="43">
        <f t="shared" si="212"/>
        <v>1337</v>
      </c>
      <c r="AE137" s="43">
        <f t="shared" si="212"/>
        <v>1337</v>
      </c>
      <c r="AF137" s="43">
        <f t="shared" si="212"/>
        <v>1338</v>
      </c>
      <c r="AG137" s="43">
        <f t="shared" si="212"/>
        <v>1335</v>
      </c>
      <c r="AH137" s="43">
        <f t="shared" si="212"/>
        <v>1335</v>
      </c>
      <c r="AI137" s="43">
        <f t="shared" si="212"/>
        <v>1339</v>
      </c>
      <c r="AJ137" s="43">
        <f t="shared" si="212"/>
        <v>1342</v>
      </c>
      <c r="AK137" s="43">
        <f t="shared" si="212"/>
        <v>1339</v>
      </c>
      <c r="AL137" s="43">
        <f t="shared" si="212"/>
        <v>1350</v>
      </c>
      <c r="AM137" s="43">
        <f t="shared" si="212"/>
        <v>1352</v>
      </c>
      <c r="AN137" s="43">
        <f t="shared" si="212"/>
        <v>1351</v>
      </c>
      <c r="AO137" s="43">
        <f>SUM(AO133:AO136)</f>
        <v>1353</v>
      </c>
      <c r="AP137" s="43">
        <f t="shared" ref="AP137:BE137" si="213">SUM(AP133:AP136)</f>
        <v>1364</v>
      </c>
      <c r="AQ137" s="43">
        <f t="shared" si="213"/>
        <v>1364</v>
      </c>
      <c r="AR137" s="43">
        <f t="shared" si="213"/>
        <v>1364</v>
      </c>
      <c r="AS137" s="43">
        <f t="shared" si="213"/>
        <v>1364</v>
      </c>
      <c r="AT137" s="43">
        <f t="shared" si="213"/>
        <v>1364</v>
      </c>
      <c r="AU137" s="43">
        <f t="shared" si="213"/>
        <v>1364</v>
      </c>
      <c r="AV137" s="43">
        <f t="shared" si="213"/>
        <v>1364</v>
      </c>
      <c r="AW137" s="43">
        <f t="shared" si="213"/>
        <v>1364</v>
      </c>
      <c r="AX137" s="43">
        <f t="shared" si="213"/>
        <v>1364</v>
      </c>
      <c r="AY137" s="43">
        <f t="shared" si="213"/>
        <v>1364</v>
      </c>
      <c r="AZ137" s="43">
        <f t="shared" si="213"/>
        <v>1364</v>
      </c>
      <c r="BA137" s="43">
        <f t="shared" si="213"/>
        <v>1364</v>
      </c>
      <c r="BB137" s="43">
        <f t="shared" si="213"/>
        <v>1364</v>
      </c>
      <c r="BC137" s="43">
        <f t="shared" si="213"/>
        <v>1364</v>
      </c>
      <c r="BD137" s="43">
        <f t="shared" si="213"/>
        <v>1364</v>
      </c>
      <c r="BE137" s="43">
        <f t="shared" si="213"/>
        <v>1364</v>
      </c>
    </row>
    <row r="139" spans="1:57" ht="15" customHeight="1" x14ac:dyDescent="0.2">
      <c r="B139" s="37" t="s">
        <v>150</v>
      </c>
      <c r="U139" s="46">
        <f t="shared" ref="U139:AB139" si="214">+U137-T137</f>
        <v>-1</v>
      </c>
      <c r="V139" s="46">
        <f t="shared" si="214"/>
        <v>2</v>
      </c>
      <c r="W139" s="46">
        <f t="shared" si="214"/>
        <v>12</v>
      </c>
      <c r="X139" s="46">
        <f t="shared" si="214"/>
        <v>3</v>
      </c>
      <c r="Y139" s="46">
        <f t="shared" si="214"/>
        <v>-4</v>
      </c>
      <c r="Z139" s="46">
        <f t="shared" si="214"/>
        <v>-2</v>
      </c>
      <c r="AA139" s="46">
        <f t="shared" si="214"/>
        <v>8</v>
      </c>
      <c r="AB139" s="46">
        <f t="shared" si="214"/>
        <v>-7</v>
      </c>
      <c r="AC139" s="46">
        <f>+AC137-AB137</f>
        <v>-2</v>
      </c>
      <c r="AD139" s="46">
        <f t="shared" ref="AD139:AS139" si="215">+AD137-AC137</f>
        <v>-3</v>
      </c>
      <c r="AE139" s="46">
        <f t="shared" si="215"/>
        <v>0</v>
      </c>
      <c r="AF139" s="46">
        <f t="shared" si="215"/>
        <v>1</v>
      </c>
      <c r="AG139" s="46">
        <f t="shared" si="215"/>
        <v>-3</v>
      </c>
      <c r="AH139" s="46">
        <f t="shared" si="215"/>
        <v>0</v>
      </c>
      <c r="AI139" s="46">
        <f t="shared" si="215"/>
        <v>4</v>
      </c>
      <c r="AJ139" s="46">
        <f t="shared" si="215"/>
        <v>3</v>
      </c>
      <c r="AK139" s="46">
        <f t="shared" si="215"/>
        <v>-3</v>
      </c>
      <c r="AL139" s="46">
        <f t="shared" si="215"/>
        <v>11</v>
      </c>
      <c r="AM139" s="46">
        <f t="shared" si="215"/>
        <v>2</v>
      </c>
      <c r="AN139" s="46">
        <f t="shared" si="215"/>
        <v>-1</v>
      </c>
      <c r="AO139" s="46">
        <f t="shared" si="215"/>
        <v>2</v>
      </c>
      <c r="AP139" s="46">
        <f t="shared" si="215"/>
        <v>11</v>
      </c>
      <c r="AQ139" s="46">
        <f t="shared" si="215"/>
        <v>0</v>
      </c>
      <c r="AR139" s="46">
        <f t="shared" si="215"/>
        <v>0</v>
      </c>
      <c r="AS139" s="46">
        <f t="shared" si="215"/>
        <v>0</v>
      </c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</row>
    <row r="141" spans="1:57" ht="15" customHeight="1" x14ac:dyDescent="0.2">
      <c r="B141" s="37" t="s">
        <v>149</v>
      </c>
      <c r="T141" s="41">
        <f t="shared" ref="T141:AA141" si="216">+T133+T134*2.5+T135*5+T136*8</f>
        <v>1381</v>
      </c>
      <c r="U141" s="41">
        <f t="shared" si="216"/>
        <v>1380</v>
      </c>
      <c r="V141" s="41">
        <f t="shared" si="216"/>
        <v>1382</v>
      </c>
      <c r="W141" s="41">
        <f t="shared" si="216"/>
        <v>1394</v>
      </c>
      <c r="X141" s="41">
        <f t="shared" si="216"/>
        <v>1394</v>
      </c>
      <c r="Y141" s="41">
        <f t="shared" si="216"/>
        <v>1390</v>
      </c>
      <c r="Z141" s="41">
        <f t="shared" si="216"/>
        <v>1388</v>
      </c>
      <c r="AA141" s="41">
        <f t="shared" si="216"/>
        <v>1396</v>
      </c>
      <c r="AB141" s="41">
        <f>+AB133+AB134*2.5+AB135*5+AB136*8</f>
        <v>1389</v>
      </c>
      <c r="AC141" s="41">
        <f t="shared" ref="AC141:BE141" si="217">+AC133+AC134*2.5+AC135*5+AC136*8</f>
        <v>1387</v>
      </c>
      <c r="AD141" s="41">
        <f t="shared" si="217"/>
        <v>1384</v>
      </c>
      <c r="AE141" s="41">
        <f t="shared" si="217"/>
        <v>1384</v>
      </c>
      <c r="AF141" s="41">
        <f t="shared" si="217"/>
        <v>1385</v>
      </c>
      <c r="AG141" s="41">
        <f t="shared" si="217"/>
        <v>1382</v>
      </c>
      <c r="AH141" s="41">
        <f t="shared" si="217"/>
        <v>1382</v>
      </c>
      <c r="AI141" s="41">
        <f t="shared" si="217"/>
        <v>1386</v>
      </c>
      <c r="AJ141" s="41">
        <f t="shared" si="217"/>
        <v>1389</v>
      </c>
      <c r="AK141" s="41">
        <f t="shared" si="217"/>
        <v>1386</v>
      </c>
      <c r="AL141" s="41">
        <f t="shared" si="217"/>
        <v>1397</v>
      </c>
      <c r="AM141" s="41">
        <f t="shared" si="217"/>
        <v>1399</v>
      </c>
      <c r="AN141" s="41">
        <f t="shared" si="217"/>
        <v>1398</v>
      </c>
      <c r="AO141" s="41">
        <f t="shared" si="217"/>
        <v>1400</v>
      </c>
      <c r="AP141" s="41">
        <f t="shared" si="217"/>
        <v>1411</v>
      </c>
      <c r="AQ141" s="41">
        <f t="shared" si="217"/>
        <v>1411</v>
      </c>
      <c r="AR141" s="41">
        <f t="shared" si="217"/>
        <v>1411</v>
      </c>
      <c r="AS141" s="41">
        <f t="shared" si="217"/>
        <v>1411</v>
      </c>
      <c r="AT141" s="41">
        <f t="shared" si="217"/>
        <v>1411</v>
      </c>
      <c r="AU141" s="41">
        <f t="shared" si="217"/>
        <v>1411</v>
      </c>
      <c r="AV141" s="41">
        <f t="shared" si="217"/>
        <v>1411</v>
      </c>
      <c r="AW141" s="41">
        <f t="shared" si="217"/>
        <v>1411</v>
      </c>
      <c r="AX141" s="41">
        <f t="shared" si="217"/>
        <v>1411</v>
      </c>
      <c r="AY141" s="41">
        <f t="shared" si="217"/>
        <v>1411</v>
      </c>
      <c r="AZ141" s="41">
        <f t="shared" si="217"/>
        <v>1411</v>
      </c>
      <c r="BA141" s="41">
        <f t="shared" si="217"/>
        <v>1411</v>
      </c>
      <c r="BB141" s="41">
        <f t="shared" si="217"/>
        <v>1411</v>
      </c>
      <c r="BC141" s="41">
        <f t="shared" si="217"/>
        <v>1411</v>
      </c>
      <c r="BD141" s="41">
        <f t="shared" si="217"/>
        <v>1411</v>
      </c>
      <c r="BE141" s="41">
        <f t="shared" si="217"/>
        <v>1411</v>
      </c>
    </row>
    <row r="143" spans="1:57" s="53" customFormat="1" ht="15" customHeight="1" x14ac:dyDescent="0.2">
      <c r="A143" s="52" t="s">
        <v>191</v>
      </c>
    </row>
    <row r="144" spans="1:57" ht="15" customHeight="1" x14ac:dyDescent="0.2">
      <c r="B144" s="37" t="s">
        <v>143</v>
      </c>
    </row>
    <row r="145" spans="1:57" ht="15" customHeight="1" x14ac:dyDescent="0.2">
      <c r="C145" s="37" t="s">
        <v>192</v>
      </c>
      <c r="AB145" s="62">
        <v>24</v>
      </c>
      <c r="AC145" s="62">
        <v>25</v>
      </c>
      <c r="AD145" s="62">
        <v>24</v>
      </c>
      <c r="AE145" s="62">
        <v>24</v>
      </c>
      <c r="AF145" s="62">
        <v>24</v>
      </c>
      <c r="AG145" s="62">
        <v>25</v>
      </c>
      <c r="AH145" s="62">
        <v>25</v>
      </c>
      <c r="AI145" s="62">
        <v>25</v>
      </c>
      <c r="AJ145" s="62">
        <v>25</v>
      </c>
      <c r="AK145" s="62">
        <v>25</v>
      </c>
      <c r="AL145" s="62">
        <v>25</v>
      </c>
      <c r="AM145" s="62">
        <v>25</v>
      </c>
      <c r="AN145" s="62">
        <v>25</v>
      </c>
      <c r="AO145" s="62">
        <v>24</v>
      </c>
      <c r="AP145" s="62">
        <v>24</v>
      </c>
      <c r="AQ145" s="56">
        <f t="shared" ref="AQ145:AS145" si="218">+AP145</f>
        <v>24</v>
      </c>
      <c r="AR145" s="56">
        <f t="shared" si="218"/>
        <v>24</v>
      </c>
      <c r="AS145" s="56">
        <f t="shared" si="218"/>
        <v>24</v>
      </c>
      <c r="AT145" s="42">
        <f>+AS145</f>
        <v>24</v>
      </c>
      <c r="AU145" s="42">
        <f t="shared" ref="AU145:BE145" si="219">+AT145</f>
        <v>24</v>
      </c>
      <c r="AV145" s="42">
        <f t="shared" si="219"/>
        <v>24</v>
      </c>
      <c r="AW145" s="42">
        <f t="shared" si="219"/>
        <v>24</v>
      </c>
      <c r="AX145" s="42">
        <f t="shared" si="219"/>
        <v>24</v>
      </c>
      <c r="AY145" s="42">
        <f t="shared" si="219"/>
        <v>24</v>
      </c>
      <c r="AZ145" s="42">
        <f t="shared" si="219"/>
        <v>24</v>
      </c>
      <c r="BA145" s="42">
        <f t="shared" si="219"/>
        <v>24</v>
      </c>
      <c r="BB145" s="42">
        <f t="shared" si="219"/>
        <v>24</v>
      </c>
      <c r="BC145" s="42">
        <f t="shared" si="219"/>
        <v>24</v>
      </c>
      <c r="BD145" s="42">
        <f t="shared" si="219"/>
        <v>24</v>
      </c>
      <c r="BE145" s="42">
        <f t="shared" si="219"/>
        <v>24</v>
      </c>
    </row>
    <row r="146" spans="1:57" ht="15" customHeight="1" x14ac:dyDescent="0.2">
      <c r="C146" s="37" t="s">
        <v>174</v>
      </c>
      <c r="AB146" s="62">
        <v>193</v>
      </c>
      <c r="AC146" s="62">
        <v>194</v>
      </c>
      <c r="AD146" s="62">
        <v>204</v>
      </c>
      <c r="AE146" s="62">
        <v>205</v>
      </c>
      <c r="AF146" s="62">
        <v>203</v>
      </c>
      <c r="AG146" s="62">
        <v>203</v>
      </c>
      <c r="AH146" s="62">
        <v>200</v>
      </c>
      <c r="AI146" s="62">
        <v>198</v>
      </c>
      <c r="AJ146" s="62">
        <v>197</v>
      </c>
      <c r="AK146" s="62">
        <v>197</v>
      </c>
      <c r="AL146" s="62">
        <v>196</v>
      </c>
      <c r="AM146" s="62">
        <v>195</v>
      </c>
      <c r="AN146" s="62">
        <v>197</v>
      </c>
      <c r="AO146" s="62">
        <v>196</v>
      </c>
      <c r="AP146" s="62">
        <v>194</v>
      </c>
      <c r="AQ146" s="56">
        <f t="shared" ref="AQ146:AS146" si="220">+AP146</f>
        <v>194</v>
      </c>
      <c r="AR146" s="56">
        <f t="shared" si="220"/>
        <v>194</v>
      </c>
      <c r="AS146" s="56">
        <f t="shared" si="220"/>
        <v>194</v>
      </c>
      <c r="AT146" s="42">
        <f>+AS146+AT149</f>
        <v>194</v>
      </c>
      <c r="AU146" s="42">
        <f t="shared" ref="AU146:BE146" si="221">+AT146+AU149</f>
        <v>194</v>
      </c>
      <c r="AV146" s="42">
        <f t="shared" si="221"/>
        <v>194</v>
      </c>
      <c r="AW146" s="42">
        <f t="shared" si="221"/>
        <v>194</v>
      </c>
      <c r="AX146" s="42">
        <f t="shared" si="221"/>
        <v>194</v>
      </c>
      <c r="AY146" s="42">
        <f t="shared" si="221"/>
        <v>194</v>
      </c>
      <c r="AZ146" s="42">
        <f t="shared" si="221"/>
        <v>194</v>
      </c>
      <c r="BA146" s="42">
        <f t="shared" si="221"/>
        <v>194</v>
      </c>
      <c r="BB146" s="42">
        <f t="shared" si="221"/>
        <v>194</v>
      </c>
      <c r="BC146" s="42">
        <f t="shared" si="221"/>
        <v>194</v>
      </c>
      <c r="BD146" s="42">
        <f t="shared" si="221"/>
        <v>194</v>
      </c>
      <c r="BE146" s="42">
        <f t="shared" si="221"/>
        <v>194</v>
      </c>
    </row>
    <row r="147" spans="1:57" ht="15" customHeight="1" x14ac:dyDescent="0.2">
      <c r="D147" s="37" t="s">
        <v>134</v>
      </c>
      <c r="AB147" s="43">
        <f t="shared" ref="AB147:BE147" si="222">SUM(AB145:AB146)</f>
        <v>217</v>
      </c>
      <c r="AC147" s="43">
        <f t="shared" si="222"/>
        <v>219</v>
      </c>
      <c r="AD147" s="43">
        <f t="shared" si="222"/>
        <v>228</v>
      </c>
      <c r="AE147" s="43">
        <f t="shared" si="222"/>
        <v>229</v>
      </c>
      <c r="AF147" s="43">
        <f t="shared" si="222"/>
        <v>227</v>
      </c>
      <c r="AG147" s="43">
        <f t="shared" si="222"/>
        <v>228</v>
      </c>
      <c r="AH147" s="43">
        <f t="shared" si="222"/>
        <v>225</v>
      </c>
      <c r="AI147" s="43">
        <f t="shared" si="222"/>
        <v>223</v>
      </c>
      <c r="AJ147" s="43">
        <f t="shared" si="222"/>
        <v>222</v>
      </c>
      <c r="AK147" s="43">
        <f t="shared" si="222"/>
        <v>222</v>
      </c>
      <c r="AL147" s="43">
        <f t="shared" si="222"/>
        <v>221</v>
      </c>
      <c r="AM147" s="43">
        <f t="shared" si="222"/>
        <v>220</v>
      </c>
      <c r="AN147" s="43">
        <f t="shared" si="222"/>
        <v>222</v>
      </c>
      <c r="AO147" s="43">
        <f t="shared" si="222"/>
        <v>220</v>
      </c>
      <c r="AP147" s="43">
        <f t="shared" si="222"/>
        <v>218</v>
      </c>
      <c r="AQ147" s="43">
        <f t="shared" si="222"/>
        <v>218</v>
      </c>
      <c r="AR147" s="43">
        <f t="shared" si="222"/>
        <v>218</v>
      </c>
      <c r="AS147" s="43">
        <f t="shared" si="222"/>
        <v>218</v>
      </c>
      <c r="AT147" s="43">
        <f t="shared" si="222"/>
        <v>218</v>
      </c>
      <c r="AU147" s="43">
        <f t="shared" si="222"/>
        <v>218</v>
      </c>
      <c r="AV147" s="43">
        <f t="shared" si="222"/>
        <v>218</v>
      </c>
      <c r="AW147" s="43">
        <f t="shared" si="222"/>
        <v>218</v>
      </c>
      <c r="AX147" s="43">
        <f t="shared" si="222"/>
        <v>218</v>
      </c>
      <c r="AY147" s="43">
        <f t="shared" si="222"/>
        <v>218</v>
      </c>
      <c r="AZ147" s="43">
        <f t="shared" si="222"/>
        <v>218</v>
      </c>
      <c r="BA147" s="43">
        <f t="shared" si="222"/>
        <v>218</v>
      </c>
      <c r="BB147" s="43">
        <f t="shared" si="222"/>
        <v>218</v>
      </c>
      <c r="BC147" s="43">
        <f t="shared" si="222"/>
        <v>218</v>
      </c>
      <c r="BD147" s="43">
        <f t="shared" si="222"/>
        <v>218</v>
      </c>
      <c r="BE147" s="43">
        <f t="shared" si="222"/>
        <v>218</v>
      </c>
    </row>
    <row r="149" spans="1:57" ht="15" customHeight="1" x14ac:dyDescent="0.2">
      <c r="B149" s="37" t="s">
        <v>150</v>
      </c>
      <c r="AC149" s="46">
        <f>+AC147-AB147</f>
        <v>2</v>
      </c>
      <c r="AD149" s="46">
        <f t="shared" ref="AD149:AS149" si="223">+AD147-AC147</f>
        <v>9</v>
      </c>
      <c r="AE149" s="46">
        <f t="shared" si="223"/>
        <v>1</v>
      </c>
      <c r="AF149" s="46">
        <f t="shared" si="223"/>
        <v>-2</v>
      </c>
      <c r="AG149" s="46">
        <f t="shared" si="223"/>
        <v>1</v>
      </c>
      <c r="AH149" s="46">
        <f t="shared" si="223"/>
        <v>-3</v>
      </c>
      <c r="AI149" s="46">
        <f t="shared" si="223"/>
        <v>-2</v>
      </c>
      <c r="AJ149" s="46">
        <f t="shared" si="223"/>
        <v>-1</v>
      </c>
      <c r="AK149" s="46">
        <f t="shared" si="223"/>
        <v>0</v>
      </c>
      <c r="AL149" s="46">
        <f t="shared" si="223"/>
        <v>-1</v>
      </c>
      <c r="AM149" s="46">
        <f t="shared" si="223"/>
        <v>-1</v>
      </c>
      <c r="AN149" s="46">
        <f t="shared" si="223"/>
        <v>2</v>
      </c>
      <c r="AO149" s="46">
        <f>+AO147-AN147</f>
        <v>-2</v>
      </c>
      <c r="AP149" s="46">
        <f t="shared" si="223"/>
        <v>-2</v>
      </c>
      <c r="AQ149" s="46">
        <f t="shared" si="223"/>
        <v>0</v>
      </c>
      <c r="AR149" s="46">
        <f t="shared" si="223"/>
        <v>0</v>
      </c>
      <c r="AS149" s="46">
        <f t="shared" si="223"/>
        <v>0</v>
      </c>
      <c r="AT149" s="44"/>
      <c r="AU149" s="44"/>
      <c r="AV149" s="44"/>
      <c r="AW149" s="44"/>
      <c r="AX149" s="44"/>
      <c r="AY149" s="44"/>
      <c r="AZ149" s="44"/>
      <c r="BA149" s="44"/>
      <c r="BB149" s="44"/>
      <c r="BC149" s="44"/>
      <c r="BD149" s="44"/>
      <c r="BE149" s="44"/>
    </row>
    <row r="151" spans="1:57" ht="15" customHeight="1" x14ac:dyDescent="0.2">
      <c r="B151" s="37" t="s">
        <v>149</v>
      </c>
      <c r="AB151" s="41">
        <f>+AB145+AB146</f>
        <v>217</v>
      </c>
      <c r="AC151" s="41">
        <f>+AC145+AC146</f>
        <v>219</v>
      </c>
      <c r="AD151" s="41">
        <f t="shared" ref="AD151:BE151" si="224">+AD145+AD146</f>
        <v>228</v>
      </c>
      <c r="AE151" s="41">
        <f t="shared" si="224"/>
        <v>229</v>
      </c>
      <c r="AF151" s="41">
        <f t="shared" si="224"/>
        <v>227</v>
      </c>
      <c r="AG151" s="41">
        <f t="shared" si="224"/>
        <v>228</v>
      </c>
      <c r="AH151" s="41">
        <f t="shared" si="224"/>
        <v>225</v>
      </c>
      <c r="AI151" s="41">
        <f t="shared" si="224"/>
        <v>223</v>
      </c>
      <c r="AJ151" s="41">
        <f t="shared" si="224"/>
        <v>222</v>
      </c>
      <c r="AK151" s="41">
        <f t="shared" si="224"/>
        <v>222</v>
      </c>
      <c r="AL151" s="41">
        <f t="shared" si="224"/>
        <v>221</v>
      </c>
      <c r="AM151" s="41">
        <f t="shared" si="224"/>
        <v>220</v>
      </c>
      <c r="AN151" s="41">
        <f t="shared" si="224"/>
        <v>222</v>
      </c>
      <c r="AO151" s="41">
        <f>+AO145+AO146</f>
        <v>220</v>
      </c>
      <c r="AP151" s="41">
        <f t="shared" si="224"/>
        <v>218</v>
      </c>
      <c r="AQ151" s="41">
        <f t="shared" si="224"/>
        <v>218</v>
      </c>
      <c r="AR151" s="41">
        <f t="shared" si="224"/>
        <v>218</v>
      </c>
      <c r="AS151" s="41">
        <f t="shared" si="224"/>
        <v>218</v>
      </c>
      <c r="AT151" s="41">
        <f t="shared" si="224"/>
        <v>218</v>
      </c>
      <c r="AU151" s="41">
        <f t="shared" si="224"/>
        <v>218</v>
      </c>
      <c r="AV151" s="41">
        <f t="shared" si="224"/>
        <v>218</v>
      </c>
      <c r="AW151" s="41">
        <f t="shared" si="224"/>
        <v>218</v>
      </c>
      <c r="AX151" s="41">
        <f t="shared" si="224"/>
        <v>218</v>
      </c>
      <c r="AY151" s="41">
        <f t="shared" si="224"/>
        <v>218</v>
      </c>
      <c r="AZ151" s="41">
        <f t="shared" si="224"/>
        <v>218</v>
      </c>
      <c r="BA151" s="41">
        <f t="shared" si="224"/>
        <v>218</v>
      </c>
      <c r="BB151" s="41">
        <f t="shared" si="224"/>
        <v>218</v>
      </c>
      <c r="BC151" s="41">
        <f t="shared" si="224"/>
        <v>218</v>
      </c>
      <c r="BD151" s="41">
        <f t="shared" si="224"/>
        <v>218</v>
      </c>
      <c r="BE151" s="41">
        <f t="shared" si="224"/>
        <v>218</v>
      </c>
    </row>
    <row r="153" spans="1:57" s="53" customFormat="1" ht="15" customHeight="1" x14ac:dyDescent="0.2">
      <c r="A153" s="52" t="s">
        <v>193</v>
      </c>
    </row>
    <row r="154" spans="1:57" ht="15" customHeight="1" x14ac:dyDescent="0.2">
      <c r="B154" s="37" t="s">
        <v>143</v>
      </c>
    </row>
    <row r="155" spans="1:57" ht="15" customHeight="1" x14ac:dyDescent="0.2">
      <c r="C155" s="37" t="s">
        <v>165</v>
      </c>
    </row>
    <row r="156" spans="1:57" ht="15" customHeight="1" x14ac:dyDescent="0.2">
      <c r="E156" s="37" t="s">
        <v>194</v>
      </c>
      <c r="F156" s="37">
        <v>1</v>
      </c>
      <c r="AF156" s="62">
        <v>436</v>
      </c>
      <c r="AG156" s="62">
        <v>445</v>
      </c>
      <c r="AH156" s="62">
        <v>442</v>
      </c>
      <c r="AI156" s="62">
        <v>454</v>
      </c>
      <c r="AJ156" s="62">
        <v>451</v>
      </c>
      <c r="AK156" s="62">
        <v>441</v>
      </c>
      <c r="AL156" s="62">
        <v>452</v>
      </c>
      <c r="AM156" s="62">
        <v>453</v>
      </c>
      <c r="AN156" s="62">
        <v>454</v>
      </c>
      <c r="AO156" s="62">
        <v>450</v>
      </c>
      <c r="AP156" s="62">
        <v>451</v>
      </c>
      <c r="AQ156" s="56">
        <f t="shared" ref="AQ156:AS156" si="225">+AP156</f>
        <v>451</v>
      </c>
      <c r="AR156" s="56">
        <f t="shared" si="225"/>
        <v>451</v>
      </c>
      <c r="AS156" s="56">
        <f t="shared" si="225"/>
        <v>451</v>
      </c>
      <c r="AT156" s="42">
        <f>+AS156+AT173</f>
        <v>451</v>
      </c>
      <c r="AU156" s="42">
        <f t="shared" ref="AU156:BE156" si="226">+AT156+AU173</f>
        <v>451</v>
      </c>
      <c r="AV156" s="42">
        <f t="shared" si="226"/>
        <v>451</v>
      </c>
      <c r="AW156" s="42">
        <f t="shared" si="226"/>
        <v>451</v>
      </c>
      <c r="AX156" s="42">
        <f t="shared" si="226"/>
        <v>451</v>
      </c>
      <c r="AY156" s="42">
        <f t="shared" si="226"/>
        <v>451</v>
      </c>
      <c r="AZ156" s="42">
        <f t="shared" si="226"/>
        <v>451</v>
      </c>
      <c r="BA156" s="42">
        <f t="shared" si="226"/>
        <v>451</v>
      </c>
      <c r="BB156" s="42">
        <f t="shared" si="226"/>
        <v>451</v>
      </c>
      <c r="BC156" s="42">
        <f t="shared" si="226"/>
        <v>451</v>
      </c>
      <c r="BD156" s="42">
        <f t="shared" si="226"/>
        <v>451</v>
      </c>
      <c r="BE156" s="42">
        <f t="shared" si="226"/>
        <v>451</v>
      </c>
    </row>
    <row r="157" spans="1:57" ht="15" customHeight="1" x14ac:dyDescent="0.2">
      <c r="E157" s="37" t="s">
        <v>195</v>
      </c>
      <c r="F157" s="37">
        <v>4</v>
      </c>
      <c r="AF157" s="62">
        <v>1</v>
      </c>
      <c r="AG157" s="62"/>
      <c r="AH157" s="62">
        <v>1</v>
      </c>
      <c r="AI157" s="62">
        <v>1</v>
      </c>
      <c r="AJ157" s="62">
        <v>1</v>
      </c>
      <c r="AK157" s="62">
        <v>1</v>
      </c>
      <c r="AL157" s="62">
        <v>1</v>
      </c>
      <c r="AM157" s="62">
        <v>1</v>
      </c>
      <c r="AN157" s="62">
        <v>1</v>
      </c>
      <c r="AO157" s="62">
        <v>1</v>
      </c>
      <c r="AP157" s="62">
        <v>1</v>
      </c>
      <c r="AQ157" s="56">
        <f t="shared" ref="AQ157:AT161" si="227">+AP157</f>
        <v>1</v>
      </c>
      <c r="AR157" s="56">
        <f t="shared" si="227"/>
        <v>1</v>
      </c>
      <c r="AS157" s="56">
        <f t="shared" si="227"/>
        <v>1</v>
      </c>
      <c r="AT157" s="42">
        <f>+AS157</f>
        <v>1</v>
      </c>
      <c r="AU157" s="42">
        <f t="shared" ref="AU157:BE157" si="228">+AT157</f>
        <v>1</v>
      </c>
      <c r="AV157" s="42">
        <f t="shared" si="228"/>
        <v>1</v>
      </c>
      <c r="AW157" s="42">
        <f t="shared" si="228"/>
        <v>1</v>
      </c>
      <c r="AX157" s="42">
        <f t="shared" si="228"/>
        <v>1</v>
      </c>
      <c r="AY157" s="42">
        <f t="shared" si="228"/>
        <v>1</v>
      </c>
      <c r="AZ157" s="42">
        <f t="shared" si="228"/>
        <v>1</v>
      </c>
      <c r="BA157" s="42">
        <f t="shared" si="228"/>
        <v>1</v>
      </c>
      <c r="BB157" s="42">
        <f t="shared" si="228"/>
        <v>1</v>
      </c>
      <c r="BC157" s="42">
        <f t="shared" si="228"/>
        <v>1</v>
      </c>
      <c r="BD157" s="42">
        <f t="shared" si="228"/>
        <v>1</v>
      </c>
      <c r="BE157" s="42">
        <f t="shared" si="228"/>
        <v>1</v>
      </c>
    </row>
    <row r="158" spans="1:57" ht="15" customHeight="1" x14ac:dyDescent="0.2">
      <c r="E158" s="37" t="s">
        <v>196</v>
      </c>
      <c r="F158" s="37">
        <v>6</v>
      </c>
      <c r="AF158" s="62">
        <v>1</v>
      </c>
      <c r="AG158" s="62"/>
      <c r="AH158" s="62"/>
      <c r="AI158" s="62"/>
      <c r="AJ158" s="62">
        <v>1</v>
      </c>
      <c r="AK158" s="62">
        <v>1</v>
      </c>
      <c r="AL158" s="62">
        <v>1</v>
      </c>
      <c r="AM158" s="62">
        <v>1</v>
      </c>
      <c r="AN158" s="62">
        <v>1</v>
      </c>
      <c r="AO158" s="62">
        <v>1</v>
      </c>
      <c r="AP158" s="62">
        <v>1</v>
      </c>
      <c r="AQ158" s="56">
        <f t="shared" si="227"/>
        <v>1</v>
      </c>
      <c r="AR158" s="56">
        <f t="shared" si="227"/>
        <v>1</v>
      </c>
      <c r="AS158" s="56">
        <f t="shared" si="227"/>
        <v>1</v>
      </c>
      <c r="AT158" s="42">
        <f t="shared" si="227"/>
        <v>1</v>
      </c>
      <c r="AU158" s="42">
        <f t="shared" ref="AU158:BE158" si="229">+AT158</f>
        <v>1</v>
      </c>
      <c r="AV158" s="42">
        <f t="shared" si="229"/>
        <v>1</v>
      </c>
      <c r="AW158" s="42">
        <f t="shared" si="229"/>
        <v>1</v>
      </c>
      <c r="AX158" s="42">
        <f t="shared" si="229"/>
        <v>1</v>
      </c>
      <c r="AY158" s="42">
        <f t="shared" si="229"/>
        <v>1</v>
      </c>
      <c r="AZ158" s="42">
        <f t="shared" si="229"/>
        <v>1</v>
      </c>
      <c r="BA158" s="42">
        <f t="shared" si="229"/>
        <v>1</v>
      </c>
      <c r="BB158" s="42">
        <f t="shared" si="229"/>
        <v>1</v>
      </c>
      <c r="BC158" s="42">
        <f t="shared" si="229"/>
        <v>1</v>
      </c>
      <c r="BD158" s="42">
        <f t="shared" si="229"/>
        <v>1</v>
      </c>
      <c r="BE158" s="42">
        <f t="shared" si="229"/>
        <v>1</v>
      </c>
    </row>
    <row r="159" spans="1:57" ht="15" customHeight="1" x14ac:dyDescent="0.2">
      <c r="E159" s="37" t="s">
        <v>197</v>
      </c>
      <c r="F159" s="37">
        <v>8</v>
      </c>
      <c r="AF159" s="62">
        <v>49</v>
      </c>
      <c r="AG159" s="62">
        <v>49</v>
      </c>
      <c r="AH159" s="62">
        <v>49</v>
      </c>
      <c r="AI159" s="62">
        <v>50</v>
      </c>
      <c r="AJ159" s="62">
        <v>49</v>
      </c>
      <c r="AK159" s="62">
        <v>49</v>
      </c>
      <c r="AL159" s="62">
        <v>49</v>
      </c>
      <c r="AM159" s="62">
        <v>49</v>
      </c>
      <c r="AN159" s="62">
        <v>49</v>
      </c>
      <c r="AO159" s="62">
        <v>49</v>
      </c>
      <c r="AP159" s="62">
        <v>49</v>
      </c>
      <c r="AQ159" s="56">
        <f t="shared" si="227"/>
        <v>49</v>
      </c>
      <c r="AR159" s="56">
        <f t="shared" si="227"/>
        <v>49</v>
      </c>
      <c r="AS159" s="56">
        <f t="shared" si="227"/>
        <v>49</v>
      </c>
      <c r="AT159" s="42">
        <f t="shared" si="227"/>
        <v>49</v>
      </c>
      <c r="AU159" s="42">
        <f t="shared" ref="AU159:BE159" si="230">+AT159</f>
        <v>49</v>
      </c>
      <c r="AV159" s="42">
        <f t="shared" si="230"/>
        <v>49</v>
      </c>
      <c r="AW159" s="42">
        <f t="shared" si="230"/>
        <v>49</v>
      </c>
      <c r="AX159" s="42">
        <f t="shared" si="230"/>
        <v>49</v>
      </c>
      <c r="AY159" s="42">
        <f t="shared" si="230"/>
        <v>49</v>
      </c>
      <c r="AZ159" s="42">
        <f t="shared" si="230"/>
        <v>49</v>
      </c>
      <c r="BA159" s="42">
        <f t="shared" si="230"/>
        <v>49</v>
      </c>
      <c r="BB159" s="42">
        <f t="shared" si="230"/>
        <v>49</v>
      </c>
      <c r="BC159" s="42">
        <f t="shared" si="230"/>
        <v>49</v>
      </c>
      <c r="BD159" s="42">
        <f t="shared" si="230"/>
        <v>49</v>
      </c>
      <c r="BE159" s="42">
        <f t="shared" si="230"/>
        <v>49</v>
      </c>
    </row>
    <row r="160" spans="1:57" ht="15" customHeight="1" x14ac:dyDescent="0.2">
      <c r="E160" s="37" t="s">
        <v>198</v>
      </c>
      <c r="F160" s="37">
        <v>14</v>
      </c>
      <c r="AF160" s="62">
        <v>1</v>
      </c>
      <c r="AG160" s="62">
        <v>1</v>
      </c>
      <c r="AH160" s="62">
        <v>1</v>
      </c>
      <c r="AI160" s="62">
        <v>1</v>
      </c>
      <c r="AJ160" s="62">
        <v>1</v>
      </c>
      <c r="AK160" s="62">
        <v>1</v>
      </c>
      <c r="AL160" s="62">
        <v>1</v>
      </c>
      <c r="AM160" s="62">
        <v>1</v>
      </c>
      <c r="AN160" s="62">
        <v>1</v>
      </c>
      <c r="AO160" s="62">
        <v>1</v>
      </c>
      <c r="AP160" s="62">
        <v>1</v>
      </c>
      <c r="AQ160" s="56">
        <f t="shared" si="227"/>
        <v>1</v>
      </c>
      <c r="AR160" s="56">
        <f t="shared" si="227"/>
        <v>1</v>
      </c>
      <c r="AS160" s="56">
        <f t="shared" si="227"/>
        <v>1</v>
      </c>
      <c r="AT160" s="42">
        <f t="shared" si="227"/>
        <v>1</v>
      </c>
      <c r="AU160" s="42">
        <f t="shared" ref="AU160:BE160" si="231">+AT160</f>
        <v>1</v>
      </c>
      <c r="AV160" s="42">
        <f t="shared" si="231"/>
        <v>1</v>
      </c>
      <c r="AW160" s="42">
        <f t="shared" si="231"/>
        <v>1</v>
      </c>
      <c r="AX160" s="42">
        <f t="shared" si="231"/>
        <v>1</v>
      </c>
      <c r="AY160" s="42">
        <f t="shared" si="231"/>
        <v>1</v>
      </c>
      <c r="AZ160" s="42">
        <f t="shared" si="231"/>
        <v>1</v>
      </c>
      <c r="BA160" s="42">
        <f t="shared" si="231"/>
        <v>1</v>
      </c>
      <c r="BB160" s="42">
        <f t="shared" si="231"/>
        <v>1</v>
      </c>
      <c r="BC160" s="42">
        <f t="shared" si="231"/>
        <v>1</v>
      </c>
      <c r="BD160" s="42">
        <f t="shared" si="231"/>
        <v>1</v>
      </c>
      <c r="BE160" s="42">
        <f t="shared" si="231"/>
        <v>1</v>
      </c>
    </row>
    <row r="161" spans="2:57" ht="15" customHeight="1" x14ac:dyDescent="0.2">
      <c r="E161" s="37" t="s">
        <v>199</v>
      </c>
      <c r="F161" s="37">
        <v>15</v>
      </c>
      <c r="AF161" s="62">
        <v>82</v>
      </c>
      <c r="AG161" s="62">
        <v>84</v>
      </c>
      <c r="AH161" s="62">
        <v>84</v>
      </c>
      <c r="AI161" s="62">
        <v>84</v>
      </c>
      <c r="AJ161" s="62">
        <v>85</v>
      </c>
      <c r="AK161" s="62">
        <v>85</v>
      </c>
      <c r="AL161" s="62">
        <v>87</v>
      </c>
      <c r="AM161" s="62">
        <v>86</v>
      </c>
      <c r="AN161" s="62">
        <v>85</v>
      </c>
      <c r="AO161" s="62">
        <v>86</v>
      </c>
      <c r="AP161" s="62">
        <v>87</v>
      </c>
      <c r="AQ161" s="56">
        <f t="shared" si="227"/>
        <v>87</v>
      </c>
      <c r="AR161" s="56">
        <f t="shared" si="227"/>
        <v>87</v>
      </c>
      <c r="AS161" s="56">
        <f t="shared" si="227"/>
        <v>87</v>
      </c>
      <c r="AT161" s="42">
        <f t="shared" si="227"/>
        <v>87</v>
      </c>
      <c r="AU161" s="42">
        <f t="shared" ref="AU161:BE161" si="232">+AT161</f>
        <v>87</v>
      </c>
      <c r="AV161" s="42">
        <f t="shared" si="232"/>
        <v>87</v>
      </c>
      <c r="AW161" s="42">
        <f t="shared" si="232"/>
        <v>87</v>
      </c>
      <c r="AX161" s="42">
        <f t="shared" si="232"/>
        <v>87</v>
      </c>
      <c r="AY161" s="42">
        <f t="shared" si="232"/>
        <v>87</v>
      </c>
      <c r="AZ161" s="42">
        <f t="shared" si="232"/>
        <v>87</v>
      </c>
      <c r="BA161" s="42">
        <f t="shared" si="232"/>
        <v>87</v>
      </c>
      <c r="BB161" s="42">
        <f t="shared" si="232"/>
        <v>87</v>
      </c>
      <c r="BC161" s="42">
        <f t="shared" si="232"/>
        <v>87</v>
      </c>
      <c r="BD161" s="42">
        <f t="shared" si="232"/>
        <v>87</v>
      </c>
      <c r="BE161" s="42">
        <f t="shared" si="232"/>
        <v>87</v>
      </c>
    </row>
    <row r="162" spans="2:57" ht="15" customHeight="1" x14ac:dyDescent="0.2">
      <c r="D162" s="37" t="s">
        <v>134</v>
      </c>
      <c r="AB162" s="59"/>
      <c r="AC162" s="59"/>
      <c r="AD162" s="59"/>
      <c r="AE162" s="59"/>
      <c r="AF162" s="43">
        <f t="shared" ref="AF162:BE162" si="233">SUM(AF156:AF161)</f>
        <v>570</v>
      </c>
      <c r="AG162" s="43">
        <f t="shared" si="233"/>
        <v>579</v>
      </c>
      <c r="AH162" s="43">
        <f t="shared" si="233"/>
        <v>577</v>
      </c>
      <c r="AI162" s="43">
        <f t="shared" si="233"/>
        <v>590</v>
      </c>
      <c r="AJ162" s="43">
        <f t="shared" si="233"/>
        <v>588</v>
      </c>
      <c r="AK162" s="43">
        <f t="shared" si="233"/>
        <v>578</v>
      </c>
      <c r="AL162" s="43">
        <f t="shared" si="233"/>
        <v>591</v>
      </c>
      <c r="AM162" s="43">
        <f t="shared" si="233"/>
        <v>591</v>
      </c>
      <c r="AN162" s="43">
        <f t="shared" si="233"/>
        <v>591</v>
      </c>
      <c r="AO162" s="43">
        <f t="shared" si="233"/>
        <v>588</v>
      </c>
      <c r="AP162" s="43">
        <f t="shared" si="233"/>
        <v>590</v>
      </c>
      <c r="AQ162" s="43">
        <f t="shared" si="233"/>
        <v>590</v>
      </c>
      <c r="AR162" s="43">
        <f t="shared" si="233"/>
        <v>590</v>
      </c>
      <c r="AS162" s="43">
        <f t="shared" si="233"/>
        <v>590</v>
      </c>
      <c r="AT162" s="43">
        <f t="shared" si="233"/>
        <v>590</v>
      </c>
      <c r="AU162" s="43">
        <f t="shared" si="233"/>
        <v>590</v>
      </c>
      <c r="AV162" s="43">
        <f t="shared" si="233"/>
        <v>590</v>
      </c>
      <c r="AW162" s="43">
        <f t="shared" si="233"/>
        <v>590</v>
      </c>
      <c r="AX162" s="43">
        <f t="shared" si="233"/>
        <v>590</v>
      </c>
      <c r="AY162" s="43">
        <f t="shared" si="233"/>
        <v>590</v>
      </c>
      <c r="AZ162" s="43">
        <f t="shared" si="233"/>
        <v>590</v>
      </c>
      <c r="BA162" s="43">
        <f t="shared" si="233"/>
        <v>590</v>
      </c>
      <c r="BB162" s="43">
        <f t="shared" si="233"/>
        <v>590</v>
      </c>
      <c r="BC162" s="43">
        <f t="shared" si="233"/>
        <v>590</v>
      </c>
      <c r="BD162" s="43">
        <f t="shared" si="233"/>
        <v>590</v>
      </c>
      <c r="BE162" s="43">
        <f t="shared" si="233"/>
        <v>590</v>
      </c>
    </row>
    <row r="164" spans="2:57" ht="15" customHeight="1" x14ac:dyDescent="0.2">
      <c r="C164" s="37" t="s">
        <v>171</v>
      </c>
    </row>
    <row r="165" spans="2:57" ht="15" customHeight="1" x14ac:dyDescent="0.2">
      <c r="E165" s="37" t="s">
        <v>194</v>
      </c>
      <c r="F165" s="37">
        <v>1</v>
      </c>
      <c r="AF165" s="62">
        <v>437</v>
      </c>
      <c r="AG165" s="62">
        <v>444</v>
      </c>
      <c r="AH165" s="62">
        <v>441</v>
      </c>
      <c r="AI165" s="62">
        <v>453</v>
      </c>
      <c r="AJ165" s="62">
        <v>451</v>
      </c>
      <c r="AK165" s="62">
        <v>441</v>
      </c>
      <c r="AL165" s="62">
        <v>452</v>
      </c>
      <c r="AM165" s="62">
        <v>453</v>
      </c>
      <c r="AN165" s="62">
        <v>454</v>
      </c>
      <c r="AO165" s="62">
        <v>450</v>
      </c>
      <c r="AP165" s="62">
        <v>451</v>
      </c>
      <c r="AQ165" s="56">
        <f t="shared" ref="AQ165:AS165" si="234">+AP165</f>
        <v>451</v>
      </c>
      <c r="AR165" s="56">
        <f t="shared" si="234"/>
        <v>451</v>
      </c>
      <c r="AS165" s="56">
        <f t="shared" si="234"/>
        <v>451</v>
      </c>
      <c r="AT165" s="42">
        <f>+AS165+AT174</f>
        <v>451</v>
      </c>
      <c r="AU165" s="42">
        <f t="shared" ref="AU165:BE165" si="235">+AT165+AU174</f>
        <v>451</v>
      </c>
      <c r="AV165" s="42">
        <f t="shared" si="235"/>
        <v>451</v>
      </c>
      <c r="AW165" s="42">
        <f t="shared" si="235"/>
        <v>451</v>
      </c>
      <c r="AX165" s="42">
        <f t="shared" si="235"/>
        <v>451</v>
      </c>
      <c r="AY165" s="42">
        <f t="shared" si="235"/>
        <v>451</v>
      </c>
      <c r="AZ165" s="42">
        <f t="shared" si="235"/>
        <v>451</v>
      </c>
      <c r="BA165" s="42">
        <f t="shared" si="235"/>
        <v>451</v>
      </c>
      <c r="BB165" s="42">
        <f t="shared" si="235"/>
        <v>451</v>
      </c>
      <c r="BC165" s="42">
        <f t="shared" si="235"/>
        <v>451</v>
      </c>
      <c r="BD165" s="42">
        <f t="shared" si="235"/>
        <v>451</v>
      </c>
      <c r="BE165" s="42">
        <f t="shared" si="235"/>
        <v>451</v>
      </c>
    </row>
    <row r="166" spans="2:57" ht="15" customHeight="1" x14ac:dyDescent="0.2">
      <c r="E166" s="37" t="s">
        <v>196</v>
      </c>
      <c r="F166" s="37">
        <v>2</v>
      </c>
      <c r="AF166" s="62">
        <v>1</v>
      </c>
      <c r="AG166" s="62">
        <v>1</v>
      </c>
      <c r="AH166" s="62">
        <v>1</v>
      </c>
      <c r="AI166" s="62">
        <v>1</v>
      </c>
      <c r="AJ166" s="62">
        <v>1</v>
      </c>
      <c r="AK166" s="62">
        <v>1</v>
      </c>
      <c r="AL166" s="62">
        <v>1</v>
      </c>
      <c r="AM166" s="62">
        <v>1</v>
      </c>
      <c r="AN166" s="62">
        <v>1</v>
      </c>
      <c r="AO166" s="62">
        <v>1</v>
      </c>
      <c r="AP166" s="62">
        <v>1</v>
      </c>
      <c r="AQ166" s="56">
        <f t="shared" ref="AQ166:AS167" si="236">+AP166</f>
        <v>1</v>
      </c>
      <c r="AR166" s="56">
        <f t="shared" si="236"/>
        <v>1</v>
      </c>
      <c r="AS166" s="56">
        <f t="shared" si="236"/>
        <v>1</v>
      </c>
      <c r="AT166" s="42">
        <f>+AS166</f>
        <v>1</v>
      </c>
      <c r="AU166" s="42">
        <f t="shared" ref="AU166:BE166" si="237">+AT166</f>
        <v>1</v>
      </c>
      <c r="AV166" s="42">
        <f t="shared" si="237"/>
        <v>1</v>
      </c>
      <c r="AW166" s="42">
        <f t="shared" si="237"/>
        <v>1</v>
      </c>
      <c r="AX166" s="42">
        <f t="shared" si="237"/>
        <v>1</v>
      </c>
      <c r="AY166" s="42">
        <f t="shared" si="237"/>
        <v>1</v>
      </c>
      <c r="AZ166" s="42">
        <f t="shared" si="237"/>
        <v>1</v>
      </c>
      <c r="BA166" s="42">
        <f t="shared" si="237"/>
        <v>1</v>
      </c>
      <c r="BB166" s="42">
        <f t="shared" si="237"/>
        <v>1</v>
      </c>
      <c r="BC166" s="42">
        <f t="shared" si="237"/>
        <v>1</v>
      </c>
      <c r="BD166" s="42">
        <f t="shared" si="237"/>
        <v>1</v>
      </c>
      <c r="BE166" s="42">
        <f t="shared" si="237"/>
        <v>1</v>
      </c>
    </row>
    <row r="167" spans="2:57" ht="15" customHeight="1" x14ac:dyDescent="0.2">
      <c r="E167" s="37" t="s">
        <v>199</v>
      </c>
      <c r="F167" s="37">
        <v>3</v>
      </c>
      <c r="AF167" s="62">
        <v>82</v>
      </c>
      <c r="AG167" s="62">
        <v>84</v>
      </c>
      <c r="AH167" s="62">
        <v>84</v>
      </c>
      <c r="AI167" s="62">
        <v>84</v>
      </c>
      <c r="AJ167" s="62">
        <v>85</v>
      </c>
      <c r="AK167" s="62">
        <v>85</v>
      </c>
      <c r="AL167" s="62">
        <v>87</v>
      </c>
      <c r="AM167" s="62">
        <v>86</v>
      </c>
      <c r="AN167" s="62">
        <v>85</v>
      </c>
      <c r="AO167" s="62">
        <v>86</v>
      </c>
      <c r="AP167" s="62">
        <v>87</v>
      </c>
      <c r="AQ167" s="56">
        <f t="shared" si="236"/>
        <v>87</v>
      </c>
      <c r="AR167" s="56">
        <f t="shared" si="236"/>
        <v>87</v>
      </c>
      <c r="AS167" s="56">
        <f t="shared" si="236"/>
        <v>87</v>
      </c>
      <c r="AT167" s="42">
        <f>+AS167</f>
        <v>87</v>
      </c>
      <c r="AU167" s="42">
        <f t="shared" ref="AU167:BE167" si="238">+AT167</f>
        <v>87</v>
      </c>
      <c r="AV167" s="42">
        <f t="shared" si="238"/>
        <v>87</v>
      </c>
      <c r="AW167" s="42">
        <f t="shared" si="238"/>
        <v>87</v>
      </c>
      <c r="AX167" s="42">
        <f t="shared" si="238"/>
        <v>87</v>
      </c>
      <c r="AY167" s="42">
        <f t="shared" si="238"/>
        <v>87</v>
      </c>
      <c r="AZ167" s="42">
        <f t="shared" si="238"/>
        <v>87</v>
      </c>
      <c r="BA167" s="42">
        <f t="shared" si="238"/>
        <v>87</v>
      </c>
      <c r="BB167" s="42">
        <f t="shared" si="238"/>
        <v>87</v>
      </c>
      <c r="BC167" s="42">
        <f t="shared" si="238"/>
        <v>87</v>
      </c>
      <c r="BD167" s="42">
        <f t="shared" si="238"/>
        <v>87</v>
      </c>
      <c r="BE167" s="42">
        <f t="shared" si="238"/>
        <v>87</v>
      </c>
    </row>
    <row r="168" spans="2:57" ht="15" customHeight="1" x14ac:dyDescent="0.2">
      <c r="D168" s="37" t="s">
        <v>134</v>
      </c>
      <c r="AF168" s="43">
        <f t="shared" ref="AF168:AN168" si="239">SUM(AF165:AF167)</f>
        <v>520</v>
      </c>
      <c r="AG168" s="43">
        <f t="shared" si="239"/>
        <v>529</v>
      </c>
      <c r="AH168" s="43">
        <f t="shared" si="239"/>
        <v>526</v>
      </c>
      <c r="AI168" s="43">
        <f t="shared" si="239"/>
        <v>538</v>
      </c>
      <c r="AJ168" s="43">
        <f t="shared" si="239"/>
        <v>537</v>
      </c>
      <c r="AK168" s="43">
        <f t="shared" si="239"/>
        <v>527</v>
      </c>
      <c r="AL168" s="43">
        <f t="shared" si="239"/>
        <v>540</v>
      </c>
      <c r="AM168" s="43">
        <f t="shared" si="239"/>
        <v>540</v>
      </c>
      <c r="AN168" s="43">
        <f t="shared" si="239"/>
        <v>540</v>
      </c>
      <c r="AO168" s="43">
        <f>SUM(AO165:AO167)</f>
        <v>537</v>
      </c>
      <c r="AP168" s="43">
        <f t="shared" ref="AP168:BE168" si="240">SUM(AP165:AP167)</f>
        <v>539</v>
      </c>
      <c r="AQ168" s="43">
        <f t="shared" si="240"/>
        <v>539</v>
      </c>
      <c r="AR168" s="43">
        <f t="shared" si="240"/>
        <v>539</v>
      </c>
      <c r="AS168" s="43">
        <f t="shared" si="240"/>
        <v>539</v>
      </c>
      <c r="AT168" s="43">
        <f t="shared" si="240"/>
        <v>539</v>
      </c>
      <c r="AU168" s="43">
        <f t="shared" si="240"/>
        <v>539</v>
      </c>
      <c r="AV168" s="43">
        <f t="shared" si="240"/>
        <v>539</v>
      </c>
      <c r="AW168" s="43">
        <f t="shared" si="240"/>
        <v>539</v>
      </c>
      <c r="AX168" s="43">
        <f t="shared" si="240"/>
        <v>539</v>
      </c>
      <c r="AY168" s="43">
        <f t="shared" si="240"/>
        <v>539</v>
      </c>
      <c r="AZ168" s="43">
        <f t="shared" si="240"/>
        <v>539</v>
      </c>
      <c r="BA168" s="43">
        <f t="shared" si="240"/>
        <v>539</v>
      </c>
      <c r="BB168" s="43">
        <f t="shared" si="240"/>
        <v>539</v>
      </c>
      <c r="BC168" s="43">
        <f t="shared" si="240"/>
        <v>539</v>
      </c>
      <c r="BD168" s="43">
        <f t="shared" si="240"/>
        <v>539</v>
      </c>
      <c r="BE168" s="43">
        <f t="shared" si="240"/>
        <v>539</v>
      </c>
    </row>
    <row r="170" spans="2:57" ht="15" customHeight="1" x14ac:dyDescent="0.2">
      <c r="C170" s="37" t="s">
        <v>204</v>
      </c>
      <c r="AF170" s="46">
        <f>+AF162+AF168</f>
        <v>1090</v>
      </c>
      <c r="AG170" s="46">
        <f t="shared" ref="AG170:BE170" si="241">+AG162+AG168</f>
        <v>1108</v>
      </c>
      <c r="AH170" s="46">
        <f t="shared" si="241"/>
        <v>1103</v>
      </c>
      <c r="AI170" s="46">
        <f t="shared" si="241"/>
        <v>1128</v>
      </c>
      <c r="AJ170" s="46">
        <f t="shared" si="241"/>
        <v>1125</v>
      </c>
      <c r="AK170" s="46">
        <f t="shared" si="241"/>
        <v>1105</v>
      </c>
      <c r="AL170" s="46">
        <f t="shared" si="241"/>
        <v>1131</v>
      </c>
      <c r="AM170" s="46">
        <f t="shared" si="241"/>
        <v>1131</v>
      </c>
      <c r="AN170" s="46">
        <f t="shared" si="241"/>
        <v>1131</v>
      </c>
      <c r="AO170" s="46">
        <f t="shared" si="241"/>
        <v>1125</v>
      </c>
      <c r="AP170" s="46">
        <f t="shared" si="241"/>
        <v>1129</v>
      </c>
      <c r="AQ170" s="46">
        <f t="shared" si="241"/>
        <v>1129</v>
      </c>
      <c r="AR170" s="46">
        <f t="shared" si="241"/>
        <v>1129</v>
      </c>
      <c r="AS170" s="46">
        <f t="shared" si="241"/>
        <v>1129</v>
      </c>
      <c r="AT170" s="46">
        <f t="shared" si="241"/>
        <v>1129</v>
      </c>
      <c r="AU170" s="46">
        <f t="shared" si="241"/>
        <v>1129</v>
      </c>
      <c r="AV170" s="46">
        <f t="shared" si="241"/>
        <v>1129</v>
      </c>
      <c r="AW170" s="46">
        <f t="shared" si="241"/>
        <v>1129</v>
      </c>
      <c r="AX170" s="46">
        <f t="shared" si="241"/>
        <v>1129</v>
      </c>
      <c r="AY170" s="46">
        <f t="shared" si="241"/>
        <v>1129</v>
      </c>
      <c r="AZ170" s="46">
        <f t="shared" si="241"/>
        <v>1129</v>
      </c>
      <c r="BA170" s="46">
        <f t="shared" si="241"/>
        <v>1129</v>
      </c>
      <c r="BB170" s="46">
        <f t="shared" si="241"/>
        <v>1129</v>
      </c>
      <c r="BC170" s="46">
        <f t="shared" si="241"/>
        <v>1129</v>
      </c>
      <c r="BD170" s="46">
        <f t="shared" si="241"/>
        <v>1129</v>
      </c>
      <c r="BE170" s="46">
        <f t="shared" si="241"/>
        <v>1129</v>
      </c>
    </row>
    <row r="172" spans="2:57" ht="15" customHeight="1" x14ac:dyDescent="0.2">
      <c r="B172" s="37" t="s">
        <v>150</v>
      </c>
    </row>
    <row r="173" spans="2:57" ht="15" customHeight="1" x14ac:dyDescent="0.2">
      <c r="C173" s="37" t="s">
        <v>165</v>
      </c>
      <c r="AG173" s="46">
        <f>+AG162-AF162</f>
        <v>9</v>
      </c>
      <c r="AH173" s="46">
        <f t="shared" ref="AH173:AS173" si="242">+AH162-AG162</f>
        <v>-2</v>
      </c>
      <c r="AI173" s="46">
        <f t="shared" si="242"/>
        <v>13</v>
      </c>
      <c r="AJ173" s="46">
        <f t="shared" si="242"/>
        <v>-2</v>
      </c>
      <c r="AK173" s="46">
        <f t="shared" si="242"/>
        <v>-10</v>
      </c>
      <c r="AL173" s="46">
        <f t="shared" si="242"/>
        <v>13</v>
      </c>
      <c r="AM173" s="46">
        <f t="shared" si="242"/>
        <v>0</v>
      </c>
      <c r="AN173" s="46">
        <f t="shared" si="242"/>
        <v>0</v>
      </c>
      <c r="AO173" s="46">
        <f t="shared" si="242"/>
        <v>-3</v>
      </c>
      <c r="AP173" s="46">
        <f t="shared" si="242"/>
        <v>2</v>
      </c>
      <c r="AQ173" s="46">
        <f t="shared" si="242"/>
        <v>0</v>
      </c>
      <c r="AR173" s="46">
        <f t="shared" si="242"/>
        <v>0</v>
      </c>
      <c r="AS173" s="46">
        <f t="shared" si="242"/>
        <v>0</v>
      </c>
      <c r="AT173" s="51"/>
      <c r="AU173" s="44"/>
      <c r="AV173" s="44"/>
      <c r="AW173" s="44"/>
      <c r="AX173" s="44"/>
      <c r="AY173" s="44"/>
      <c r="AZ173" s="44"/>
      <c r="BA173" s="44"/>
      <c r="BB173" s="44"/>
      <c r="BC173" s="44"/>
      <c r="BD173" s="44"/>
      <c r="BE173" s="44"/>
    </row>
    <row r="174" spans="2:57" ht="15" customHeight="1" x14ac:dyDescent="0.2">
      <c r="C174" s="37" t="s">
        <v>171</v>
      </c>
      <c r="AG174" s="46">
        <f>+AG168-AF168</f>
        <v>9</v>
      </c>
      <c r="AH174" s="46">
        <f t="shared" ref="AH174:AS174" si="243">+AH168-AG168</f>
        <v>-3</v>
      </c>
      <c r="AI174" s="46">
        <f t="shared" si="243"/>
        <v>12</v>
      </c>
      <c r="AJ174" s="46">
        <f t="shared" si="243"/>
        <v>-1</v>
      </c>
      <c r="AK174" s="46">
        <f t="shared" si="243"/>
        <v>-10</v>
      </c>
      <c r="AL174" s="46">
        <f t="shared" si="243"/>
        <v>13</v>
      </c>
      <c r="AM174" s="46">
        <f t="shared" si="243"/>
        <v>0</v>
      </c>
      <c r="AN174" s="46">
        <f t="shared" si="243"/>
        <v>0</v>
      </c>
      <c r="AO174" s="46">
        <f t="shared" si="243"/>
        <v>-3</v>
      </c>
      <c r="AP174" s="46">
        <f t="shared" si="243"/>
        <v>2</v>
      </c>
      <c r="AQ174" s="46">
        <f t="shared" si="243"/>
        <v>0</v>
      </c>
      <c r="AR174" s="46">
        <f t="shared" si="243"/>
        <v>0</v>
      </c>
      <c r="AS174" s="46">
        <f t="shared" si="243"/>
        <v>0</v>
      </c>
      <c r="AT174" s="51"/>
      <c r="AU174" s="44"/>
      <c r="AV174" s="44"/>
      <c r="AW174" s="44"/>
      <c r="AX174" s="44"/>
      <c r="AY174" s="44"/>
      <c r="AZ174" s="44"/>
      <c r="BA174" s="44"/>
      <c r="BB174" s="44"/>
      <c r="BC174" s="44"/>
      <c r="BD174" s="44"/>
      <c r="BE174" s="44"/>
    </row>
    <row r="175" spans="2:57" ht="15" customHeight="1" x14ac:dyDescent="0.2">
      <c r="D175" s="37" t="s">
        <v>134</v>
      </c>
      <c r="AG175" s="47">
        <f>SUM(AG173:AG174)</f>
        <v>18</v>
      </c>
      <c r="AH175" s="47">
        <f t="shared" ref="AH175:AT175" si="244">SUM(AH173:AH174)</f>
        <v>-5</v>
      </c>
      <c r="AI175" s="47">
        <f t="shared" si="244"/>
        <v>25</v>
      </c>
      <c r="AJ175" s="47">
        <f t="shared" si="244"/>
        <v>-3</v>
      </c>
      <c r="AK175" s="47">
        <f t="shared" si="244"/>
        <v>-20</v>
      </c>
      <c r="AL175" s="47">
        <f t="shared" si="244"/>
        <v>26</v>
      </c>
      <c r="AM175" s="47">
        <f t="shared" si="244"/>
        <v>0</v>
      </c>
      <c r="AN175" s="47">
        <f t="shared" si="244"/>
        <v>0</v>
      </c>
      <c r="AO175" s="47">
        <f t="shared" si="244"/>
        <v>-6</v>
      </c>
      <c r="AP175" s="47">
        <f t="shared" si="244"/>
        <v>4</v>
      </c>
      <c r="AQ175" s="47">
        <f t="shared" si="244"/>
        <v>0</v>
      </c>
      <c r="AR175" s="47">
        <f t="shared" si="244"/>
        <v>0</v>
      </c>
      <c r="AS175" s="47">
        <f t="shared" si="244"/>
        <v>0</v>
      </c>
      <c r="AT175" s="47">
        <f t="shared" si="244"/>
        <v>0</v>
      </c>
      <c r="AU175" s="47">
        <f t="shared" ref="AU175" si="245">SUM(AU173:AU174)</f>
        <v>0</v>
      </c>
      <c r="AV175" s="47">
        <f t="shared" ref="AV175" si="246">SUM(AV173:AV174)</f>
        <v>0</v>
      </c>
      <c r="AW175" s="47">
        <f t="shared" ref="AW175" si="247">SUM(AW173:AW174)</f>
        <v>0</v>
      </c>
      <c r="AX175" s="47">
        <f t="shared" ref="AX175" si="248">SUM(AX173:AX174)</f>
        <v>0</v>
      </c>
      <c r="AY175" s="47">
        <f t="shared" ref="AY175" si="249">SUM(AY173:AY174)</f>
        <v>0</v>
      </c>
      <c r="AZ175" s="47">
        <f t="shared" ref="AZ175" si="250">SUM(AZ173:AZ174)</f>
        <v>0</v>
      </c>
      <c r="BA175" s="47">
        <f t="shared" ref="BA175" si="251">SUM(BA173:BA174)</f>
        <v>0</v>
      </c>
      <c r="BB175" s="47">
        <f t="shared" ref="BB175" si="252">SUM(BB173:BB174)</f>
        <v>0</v>
      </c>
      <c r="BC175" s="47">
        <f t="shared" ref="BC175" si="253">SUM(BC173:BC174)</f>
        <v>0</v>
      </c>
      <c r="BD175" s="47">
        <f t="shared" ref="BD175" si="254">SUM(BD173:BD174)</f>
        <v>0</v>
      </c>
      <c r="BE175" s="47">
        <f t="shared" ref="BE175" si="255">SUM(BE173:BE174)</f>
        <v>0</v>
      </c>
    </row>
    <row r="177" spans="1:57" ht="15" customHeight="1" x14ac:dyDescent="0.2">
      <c r="B177" s="37" t="s">
        <v>149</v>
      </c>
    </row>
    <row r="178" spans="1:57" ht="15" customHeight="1" x14ac:dyDescent="0.2">
      <c r="C178" s="37" t="s">
        <v>165</v>
      </c>
      <c r="AF178" s="41">
        <f>+AF156+AF159+AF161+AF157*8+AF158*25+AF160*8</f>
        <v>608</v>
      </c>
      <c r="AG178" s="41">
        <f t="shared" ref="AG178:BE178" si="256">+AG156+AG159+AG161+AG157*8+AG158*25+AG160*8</f>
        <v>586</v>
      </c>
      <c r="AH178" s="41">
        <f t="shared" si="256"/>
        <v>591</v>
      </c>
      <c r="AI178" s="41">
        <f t="shared" si="256"/>
        <v>604</v>
      </c>
      <c r="AJ178" s="41">
        <f t="shared" si="256"/>
        <v>626</v>
      </c>
      <c r="AK178" s="41">
        <f t="shared" si="256"/>
        <v>616</v>
      </c>
      <c r="AL178" s="41">
        <f t="shared" si="256"/>
        <v>629</v>
      </c>
      <c r="AM178" s="41">
        <f t="shared" si="256"/>
        <v>629</v>
      </c>
      <c r="AN178" s="41">
        <f t="shared" si="256"/>
        <v>629</v>
      </c>
      <c r="AO178" s="41">
        <f t="shared" si="256"/>
        <v>626</v>
      </c>
      <c r="AP178" s="41">
        <f t="shared" si="256"/>
        <v>628</v>
      </c>
      <c r="AQ178" s="41">
        <f t="shared" si="256"/>
        <v>628</v>
      </c>
      <c r="AR178" s="41">
        <f t="shared" si="256"/>
        <v>628</v>
      </c>
      <c r="AS178" s="41">
        <f t="shared" si="256"/>
        <v>628</v>
      </c>
      <c r="AT178" s="41">
        <f t="shared" si="256"/>
        <v>628</v>
      </c>
      <c r="AU178" s="41">
        <f t="shared" si="256"/>
        <v>628</v>
      </c>
      <c r="AV178" s="41">
        <f t="shared" si="256"/>
        <v>628</v>
      </c>
      <c r="AW178" s="41">
        <f t="shared" si="256"/>
        <v>628</v>
      </c>
      <c r="AX178" s="41">
        <f t="shared" si="256"/>
        <v>628</v>
      </c>
      <c r="AY178" s="41">
        <f t="shared" si="256"/>
        <v>628</v>
      </c>
      <c r="AZ178" s="41">
        <f t="shared" si="256"/>
        <v>628</v>
      </c>
      <c r="BA178" s="41">
        <f t="shared" si="256"/>
        <v>628</v>
      </c>
      <c r="BB178" s="41">
        <f t="shared" si="256"/>
        <v>628</v>
      </c>
      <c r="BC178" s="41">
        <f t="shared" si="256"/>
        <v>628</v>
      </c>
      <c r="BD178" s="41">
        <f t="shared" si="256"/>
        <v>628</v>
      </c>
      <c r="BE178" s="41">
        <f t="shared" si="256"/>
        <v>628</v>
      </c>
    </row>
    <row r="179" spans="1:57" ht="15" customHeight="1" x14ac:dyDescent="0.2">
      <c r="C179" s="37" t="s">
        <v>171</v>
      </c>
      <c r="AF179" s="41">
        <f>+AF165+AF167+AF166*25</f>
        <v>544</v>
      </c>
      <c r="AG179" s="41">
        <f t="shared" ref="AG179:BE179" si="257">+AG165+AG167+AG166*25</f>
        <v>553</v>
      </c>
      <c r="AH179" s="41">
        <f t="shared" si="257"/>
        <v>550</v>
      </c>
      <c r="AI179" s="41">
        <f t="shared" si="257"/>
        <v>562</v>
      </c>
      <c r="AJ179" s="41">
        <f t="shared" si="257"/>
        <v>561</v>
      </c>
      <c r="AK179" s="41">
        <f t="shared" si="257"/>
        <v>551</v>
      </c>
      <c r="AL179" s="41">
        <f t="shared" si="257"/>
        <v>564</v>
      </c>
      <c r="AM179" s="41">
        <f t="shared" si="257"/>
        <v>564</v>
      </c>
      <c r="AN179" s="41">
        <f t="shared" si="257"/>
        <v>564</v>
      </c>
      <c r="AO179" s="41">
        <f t="shared" si="257"/>
        <v>561</v>
      </c>
      <c r="AP179" s="41">
        <f t="shared" si="257"/>
        <v>563</v>
      </c>
      <c r="AQ179" s="41">
        <f t="shared" si="257"/>
        <v>563</v>
      </c>
      <c r="AR179" s="41">
        <f t="shared" si="257"/>
        <v>563</v>
      </c>
      <c r="AS179" s="41">
        <f t="shared" si="257"/>
        <v>563</v>
      </c>
      <c r="AT179" s="41">
        <f t="shared" si="257"/>
        <v>563</v>
      </c>
      <c r="AU179" s="41">
        <f t="shared" si="257"/>
        <v>563</v>
      </c>
      <c r="AV179" s="41">
        <f t="shared" si="257"/>
        <v>563</v>
      </c>
      <c r="AW179" s="41">
        <f t="shared" si="257"/>
        <v>563</v>
      </c>
      <c r="AX179" s="41">
        <f t="shared" si="257"/>
        <v>563</v>
      </c>
      <c r="AY179" s="41">
        <f t="shared" si="257"/>
        <v>563</v>
      </c>
      <c r="AZ179" s="41">
        <f t="shared" si="257"/>
        <v>563</v>
      </c>
      <c r="BA179" s="41">
        <f t="shared" si="257"/>
        <v>563</v>
      </c>
      <c r="BB179" s="41">
        <f t="shared" si="257"/>
        <v>563</v>
      </c>
      <c r="BC179" s="41">
        <f t="shared" si="257"/>
        <v>563</v>
      </c>
      <c r="BD179" s="41">
        <f t="shared" si="257"/>
        <v>563</v>
      </c>
      <c r="BE179" s="41">
        <f t="shared" si="257"/>
        <v>563</v>
      </c>
    </row>
    <row r="180" spans="1:57" ht="15" customHeight="1" x14ac:dyDescent="0.2">
      <c r="D180" s="37" t="s">
        <v>134</v>
      </c>
      <c r="AF180" s="49">
        <f>SUM(AF178:AF179)</f>
        <v>1152</v>
      </c>
      <c r="AG180" s="49">
        <f t="shared" ref="AG180:BE180" si="258">SUM(AG178:AG179)</f>
        <v>1139</v>
      </c>
      <c r="AH180" s="49">
        <f t="shared" si="258"/>
        <v>1141</v>
      </c>
      <c r="AI180" s="49">
        <f t="shared" si="258"/>
        <v>1166</v>
      </c>
      <c r="AJ180" s="49">
        <f t="shared" si="258"/>
        <v>1187</v>
      </c>
      <c r="AK180" s="49">
        <f t="shared" si="258"/>
        <v>1167</v>
      </c>
      <c r="AL180" s="49">
        <f t="shared" si="258"/>
        <v>1193</v>
      </c>
      <c r="AM180" s="49">
        <f t="shared" si="258"/>
        <v>1193</v>
      </c>
      <c r="AN180" s="49">
        <f t="shared" si="258"/>
        <v>1193</v>
      </c>
      <c r="AO180" s="49">
        <f t="shared" si="258"/>
        <v>1187</v>
      </c>
      <c r="AP180" s="49">
        <f t="shared" si="258"/>
        <v>1191</v>
      </c>
      <c r="AQ180" s="49">
        <f t="shared" si="258"/>
        <v>1191</v>
      </c>
      <c r="AR180" s="49">
        <f t="shared" si="258"/>
        <v>1191</v>
      </c>
      <c r="AS180" s="49">
        <f t="shared" si="258"/>
        <v>1191</v>
      </c>
      <c r="AT180" s="49">
        <f t="shared" si="258"/>
        <v>1191</v>
      </c>
      <c r="AU180" s="49">
        <f t="shared" si="258"/>
        <v>1191</v>
      </c>
      <c r="AV180" s="49">
        <f t="shared" si="258"/>
        <v>1191</v>
      </c>
      <c r="AW180" s="49">
        <f t="shared" si="258"/>
        <v>1191</v>
      </c>
      <c r="AX180" s="49">
        <f t="shared" si="258"/>
        <v>1191</v>
      </c>
      <c r="AY180" s="49">
        <f t="shared" si="258"/>
        <v>1191</v>
      </c>
      <c r="AZ180" s="49">
        <f t="shared" si="258"/>
        <v>1191</v>
      </c>
      <c r="BA180" s="49">
        <f t="shared" si="258"/>
        <v>1191</v>
      </c>
      <c r="BB180" s="49">
        <f t="shared" si="258"/>
        <v>1191</v>
      </c>
      <c r="BC180" s="49">
        <f t="shared" si="258"/>
        <v>1191</v>
      </c>
      <c r="BD180" s="49">
        <f t="shared" si="258"/>
        <v>1191</v>
      </c>
      <c r="BE180" s="49">
        <f t="shared" si="258"/>
        <v>1191</v>
      </c>
    </row>
    <row r="182" spans="1:57" ht="15" customHeight="1" x14ac:dyDescent="0.2">
      <c r="B182" s="37" t="s">
        <v>268</v>
      </c>
    </row>
    <row r="183" spans="1:57" ht="15" customHeight="1" x14ac:dyDescent="0.2">
      <c r="C183" s="37" t="s">
        <v>194</v>
      </c>
      <c r="K183" s="37">
        <v>2099.62</v>
      </c>
      <c r="L183" s="37">
        <v>2103.4899999999998</v>
      </c>
      <c r="M183" s="37">
        <v>2220.37</v>
      </c>
      <c r="N183" s="37">
        <v>2525.8000000000002</v>
      </c>
      <c r="O183" s="37">
        <v>2849.9</v>
      </c>
      <c r="P183" s="37">
        <v>2444.71</v>
      </c>
      <c r="Q183" s="37">
        <v>2724.42</v>
      </c>
      <c r="R183" s="37">
        <v>2616.75</v>
      </c>
      <c r="S183" s="37">
        <v>2584.09</v>
      </c>
      <c r="T183" s="37">
        <v>2590.15</v>
      </c>
      <c r="U183" s="37">
        <v>2509.65</v>
      </c>
      <c r="V183" s="37">
        <v>2486.23</v>
      </c>
      <c r="AF183" s="37">
        <v>2119.1799999999998</v>
      </c>
      <c r="AG183" s="37">
        <v>2296</v>
      </c>
      <c r="AH183" s="37">
        <v>2177</v>
      </c>
      <c r="AI183" s="37">
        <v>2166</v>
      </c>
      <c r="AJ183" s="37">
        <v>2224</v>
      </c>
      <c r="AK183" s="37">
        <v>2464</v>
      </c>
      <c r="AL183" s="37">
        <v>2528</v>
      </c>
      <c r="AM183" s="37">
        <v>2406</v>
      </c>
      <c r="AN183" s="37">
        <v>2796</v>
      </c>
      <c r="AO183" s="37">
        <v>2895</v>
      </c>
      <c r="AP183" s="37">
        <v>2782</v>
      </c>
    </row>
    <row r="184" spans="1:57" ht="15" customHeight="1" x14ac:dyDescent="0.2">
      <c r="C184" s="37" t="s">
        <v>195</v>
      </c>
      <c r="K184" s="37">
        <v>0</v>
      </c>
      <c r="L184" s="37">
        <v>0</v>
      </c>
      <c r="M184" s="37">
        <v>0</v>
      </c>
      <c r="N184" s="37">
        <v>0</v>
      </c>
      <c r="O184" s="37">
        <v>0</v>
      </c>
      <c r="P184" s="37">
        <v>0</v>
      </c>
      <c r="Q184" s="37">
        <v>0</v>
      </c>
      <c r="R184" s="37">
        <v>0</v>
      </c>
      <c r="S184" s="37">
        <v>0</v>
      </c>
      <c r="T184" s="37">
        <v>0</v>
      </c>
      <c r="U184" s="37">
        <v>0</v>
      </c>
      <c r="V184" s="37">
        <v>0</v>
      </c>
      <c r="AF184" s="37">
        <v>0</v>
      </c>
      <c r="AG184" s="37">
        <v>0</v>
      </c>
    </row>
    <row r="185" spans="1:57" ht="15" customHeight="1" x14ac:dyDescent="0.2">
      <c r="C185" s="37" t="s">
        <v>196</v>
      </c>
      <c r="K185" s="37">
        <v>54</v>
      </c>
      <c r="L185" s="37">
        <v>57</v>
      </c>
      <c r="M185" s="37">
        <v>65</v>
      </c>
      <c r="N185" s="37">
        <v>73</v>
      </c>
      <c r="O185" s="37">
        <v>58</v>
      </c>
      <c r="P185" s="37">
        <v>31</v>
      </c>
      <c r="Q185" s="37">
        <v>29</v>
      </c>
      <c r="R185" s="37">
        <v>36</v>
      </c>
      <c r="S185" s="37">
        <v>43</v>
      </c>
      <c r="T185" s="37">
        <v>49</v>
      </c>
      <c r="U185" s="37">
        <v>47</v>
      </c>
      <c r="V185" s="37">
        <v>53</v>
      </c>
      <c r="AF185" s="37">
        <v>64</v>
      </c>
      <c r="AN185" s="37">
        <v>86</v>
      </c>
      <c r="AO185" s="37">
        <v>86</v>
      </c>
      <c r="AP185" s="37">
        <v>109</v>
      </c>
    </row>
    <row r="186" spans="1:57" ht="15" customHeight="1" x14ac:dyDescent="0.2">
      <c r="C186" s="37" t="s">
        <v>197</v>
      </c>
      <c r="K186" s="37">
        <v>212.59</v>
      </c>
      <c r="L186" s="37">
        <v>209.15</v>
      </c>
      <c r="M186" s="37">
        <v>237.08</v>
      </c>
      <c r="N186" s="37">
        <v>336</v>
      </c>
      <c r="O186" s="37">
        <v>360.54</v>
      </c>
      <c r="P186" s="37">
        <v>348.25</v>
      </c>
      <c r="Q186" s="37">
        <v>328.96</v>
      </c>
      <c r="R186" s="37">
        <v>328.55</v>
      </c>
      <c r="S186" s="37">
        <v>328</v>
      </c>
      <c r="T186" s="37">
        <v>352.56</v>
      </c>
      <c r="U186" s="37">
        <v>256.16000000000003</v>
      </c>
      <c r="V186" s="37">
        <v>259.82</v>
      </c>
      <c r="AF186" s="37">
        <v>267.04000000000002</v>
      </c>
      <c r="AG186" s="37">
        <v>291</v>
      </c>
      <c r="AH186" s="37">
        <v>341</v>
      </c>
      <c r="AI186" s="37">
        <v>312</v>
      </c>
      <c r="AJ186" s="37">
        <v>363</v>
      </c>
      <c r="AK186" s="37">
        <v>429</v>
      </c>
      <c r="AL186" s="37">
        <v>455</v>
      </c>
      <c r="AM186" s="37">
        <v>411</v>
      </c>
      <c r="AN186" s="37">
        <v>451</v>
      </c>
      <c r="AO186" s="37">
        <v>458</v>
      </c>
      <c r="AP186" s="37">
        <v>436</v>
      </c>
    </row>
    <row r="187" spans="1:57" ht="15" customHeight="1" x14ac:dyDescent="0.2">
      <c r="C187" s="37" t="s">
        <v>198</v>
      </c>
      <c r="K187" s="37">
        <v>57.7</v>
      </c>
      <c r="L187" s="37">
        <v>56</v>
      </c>
      <c r="M187" s="37">
        <v>57.5</v>
      </c>
      <c r="N187" s="37">
        <v>64.7</v>
      </c>
      <c r="O187" s="37">
        <v>74.099999999999994</v>
      </c>
      <c r="P187" s="37">
        <v>19.600000000000001</v>
      </c>
      <c r="Q187" s="37">
        <v>19.2</v>
      </c>
      <c r="R187" s="37">
        <v>16.2</v>
      </c>
      <c r="S187" s="37">
        <v>33.4</v>
      </c>
      <c r="T187" s="37">
        <v>52.4</v>
      </c>
      <c r="U187" s="37">
        <v>24.6</v>
      </c>
      <c r="V187" s="37">
        <v>16.8</v>
      </c>
      <c r="AF187" s="37">
        <v>71.400000000000006</v>
      </c>
      <c r="AG187" s="37">
        <v>8</v>
      </c>
      <c r="AH187" s="37">
        <v>7</v>
      </c>
      <c r="AI187" s="37">
        <v>8</v>
      </c>
      <c r="AJ187" s="37">
        <v>7</v>
      </c>
      <c r="AK187" s="37">
        <v>7</v>
      </c>
      <c r="AL187" s="37">
        <v>159</v>
      </c>
      <c r="AM187" s="37">
        <v>112</v>
      </c>
      <c r="AN187" s="37">
        <v>162</v>
      </c>
      <c r="AO187" s="37">
        <v>121</v>
      </c>
      <c r="AP187" s="37">
        <v>0</v>
      </c>
    </row>
    <row r="188" spans="1:57" ht="15" customHeight="1" x14ac:dyDescent="0.2">
      <c r="C188" s="37" t="s">
        <v>199</v>
      </c>
      <c r="K188" s="37">
        <v>539.79</v>
      </c>
      <c r="L188" s="37">
        <v>437.22</v>
      </c>
      <c r="M188" s="37">
        <v>468.31</v>
      </c>
      <c r="N188" s="37">
        <v>490.45</v>
      </c>
      <c r="O188" s="37">
        <v>539.37</v>
      </c>
      <c r="P188" s="37">
        <v>484.63</v>
      </c>
      <c r="Q188" s="37">
        <v>596.28</v>
      </c>
      <c r="R188" s="37">
        <v>538.37</v>
      </c>
      <c r="S188" s="37">
        <v>554.91999999999996</v>
      </c>
      <c r="T188" s="37">
        <v>562.44000000000005</v>
      </c>
      <c r="U188" s="37">
        <v>475.38</v>
      </c>
      <c r="V188" s="37">
        <v>490.08</v>
      </c>
      <c r="AF188" s="37">
        <v>409.31</v>
      </c>
      <c r="AG188" s="37">
        <v>439</v>
      </c>
      <c r="AH188" s="37">
        <v>367</v>
      </c>
      <c r="AI188" s="37">
        <v>439</v>
      </c>
      <c r="AJ188" s="37">
        <v>481</v>
      </c>
      <c r="AK188" s="37">
        <v>481</v>
      </c>
      <c r="AL188" s="37">
        <v>520</v>
      </c>
      <c r="AM188" s="37">
        <v>493</v>
      </c>
      <c r="AN188" s="37">
        <v>702</v>
      </c>
      <c r="AO188" s="37">
        <v>657</v>
      </c>
      <c r="AP188" s="37">
        <v>679</v>
      </c>
    </row>
    <row r="189" spans="1:57" ht="15" customHeight="1" x14ac:dyDescent="0.2">
      <c r="D189" s="37" t="s">
        <v>134</v>
      </c>
      <c r="K189" s="39">
        <f>SUM(K183:K188)</f>
        <v>2963.7</v>
      </c>
      <c r="L189" s="39">
        <f t="shared" ref="L189:BE189" si="259">SUM(L183:L188)</f>
        <v>2862.8599999999997</v>
      </c>
      <c r="M189" s="39">
        <f t="shared" si="259"/>
        <v>3048.2599999999998</v>
      </c>
      <c r="N189" s="39">
        <f t="shared" si="259"/>
        <v>3489.95</v>
      </c>
      <c r="O189" s="39">
        <f t="shared" si="259"/>
        <v>3881.91</v>
      </c>
      <c r="P189" s="39">
        <f t="shared" si="259"/>
        <v>3328.19</v>
      </c>
      <c r="Q189" s="39">
        <f t="shared" si="259"/>
        <v>3697.8599999999997</v>
      </c>
      <c r="R189" s="39">
        <f t="shared" si="259"/>
        <v>3535.87</v>
      </c>
      <c r="S189" s="39">
        <f t="shared" si="259"/>
        <v>3543.4100000000003</v>
      </c>
      <c r="T189" s="39">
        <f t="shared" si="259"/>
        <v>3606.55</v>
      </c>
      <c r="U189" s="39">
        <f t="shared" si="259"/>
        <v>3312.79</v>
      </c>
      <c r="V189" s="39">
        <f t="shared" si="259"/>
        <v>3305.9300000000003</v>
      </c>
      <c r="W189" s="39">
        <f t="shared" si="259"/>
        <v>0</v>
      </c>
      <c r="X189" s="39">
        <f t="shared" si="259"/>
        <v>0</v>
      </c>
      <c r="Y189" s="39">
        <f t="shared" si="259"/>
        <v>0</v>
      </c>
      <c r="Z189" s="39">
        <f t="shared" si="259"/>
        <v>0</v>
      </c>
      <c r="AA189" s="39">
        <f t="shared" si="259"/>
        <v>0</v>
      </c>
      <c r="AB189" s="39">
        <f t="shared" si="259"/>
        <v>0</v>
      </c>
      <c r="AC189" s="39">
        <f t="shared" si="259"/>
        <v>0</v>
      </c>
      <c r="AD189" s="39">
        <f t="shared" si="259"/>
        <v>0</v>
      </c>
      <c r="AE189" s="39">
        <f t="shared" si="259"/>
        <v>0</v>
      </c>
      <c r="AF189" s="39">
        <f t="shared" si="259"/>
        <v>2930.93</v>
      </c>
      <c r="AG189" s="39">
        <f t="shared" si="259"/>
        <v>3034</v>
      </c>
      <c r="AH189" s="39">
        <f t="shared" si="259"/>
        <v>2892</v>
      </c>
      <c r="AI189" s="39">
        <f t="shared" si="259"/>
        <v>2925</v>
      </c>
      <c r="AJ189" s="39">
        <f t="shared" si="259"/>
        <v>3075</v>
      </c>
      <c r="AK189" s="39">
        <f t="shared" si="259"/>
        <v>3381</v>
      </c>
      <c r="AL189" s="39">
        <f t="shared" si="259"/>
        <v>3662</v>
      </c>
      <c r="AM189" s="39">
        <f t="shared" si="259"/>
        <v>3422</v>
      </c>
      <c r="AN189" s="39">
        <f t="shared" si="259"/>
        <v>4197</v>
      </c>
      <c r="AO189" s="39">
        <f t="shared" si="259"/>
        <v>4217</v>
      </c>
      <c r="AP189" s="39">
        <f t="shared" si="259"/>
        <v>4006</v>
      </c>
      <c r="AQ189" s="39">
        <f t="shared" si="259"/>
        <v>0</v>
      </c>
      <c r="AR189" s="39">
        <f t="shared" si="259"/>
        <v>0</v>
      </c>
      <c r="AS189" s="39">
        <f t="shared" si="259"/>
        <v>0</v>
      </c>
      <c r="AT189" s="39">
        <f t="shared" si="259"/>
        <v>0</v>
      </c>
      <c r="AU189" s="39">
        <f t="shared" si="259"/>
        <v>0</v>
      </c>
      <c r="AV189" s="39">
        <f t="shared" si="259"/>
        <v>0</v>
      </c>
      <c r="AW189" s="39">
        <f t="shared" si="259"/>
        <v>0</v>
      </c>
      <c r="AX189" s="39">
        <f t="shared" si="259"/>
        <v>0</v>
      </c>
      <c r="AY189" s="39">
        <f t="shared" si="259"/>
        <v>0</v>
      </c>
      <c r="AZ189" s="39">
        <f t="shared" si="259"/>
        <v>0</v>
      </c>
      <c r="BA189" s="39">
        <f t="shared" si="259"/>
        <v>0</v>
      </c>
      <c r="BB189" s="39">
        <f t="shared" si="259"/>
        <v>0</v>
      </c>
      <c r="BC189" s="39">
        <f t="shared" si="259"/>
        <v>0</v>
      </c>
      <c r="BD189" s="39">
        <f t="shared" si="259"/>
        <v>0</v>
      </c>
      <c r="BE189" s="39">
        <f t="shared" si="259"/>
        <v>0</v>
      </c>
    </row>
    <row r="191" spans="1:57" s="53" customFormat="1" ht="15" customHeight="1" x14ac:dyDescent="0.2">
      <c r="A191" s="52" t="s">
        <v>200</v>
      </c>
    </row>
    <row r="192" spans="1:57" ht="15" customHeight="1" x14ac:dyDescent="0.2">
      <c r="B192" s="37" t="s">
        <v>143</v>
      </c>
    </row>
    <row r="193" spans="2:57" ht="15" customHeight="1" x14ac:dyDescent="0.2">
      <c r="C193" s="37" t="s">
        <v>165</v>
      </c>
    </row>
    <row r="194" spans="2:57" ht="15" customHeight="1" x14ac:dyDescent="0.2">
      <c r="D194" s="37" t="s">
        <v>174</v>
      </c>
      <c r="AF194" s="42"/>
      <c r="AG194" s="42"/>
      <c r="AH194" s="42"/>
      <c r="AI194" s="42"/>
      <c r="AJ194" s="42"/>
      <c r="AK194" s="42"/>
      <c r="AL194" s="42"/>
      <c r="AM194" s="42"/>
      <c r="AN194" s="42"/>
      <c r="AO194" s="42">
        <f>75+4</f>
        <v>79</v>
      </c>
      <c r="AP194" s="56">
        <f>+AO194</f>
        <v>79</v>
      </c>
      <c r="AQ194" s="56">
        <f t="shared" ref="AQ194:AS194" si="260">+AP194</f>
        <v>79</v>
      </c>
      <c r="AR194" s="56">
        <f t="shared" si="260"/>
        <v>79</v>
      </c>
      <c r="AS194" s="56">
        <f t="shared" si="260"/>
        <v>79</v>
      </c>
      <c r="AT194" s="42">
        <f>+AS194+AT208</f>
        <v>79</v>
      </c>
      <c r="AU194" s="42">
        <f t="shared" ref="AU194:BE194" si="261">+AT194+AU208</f>
        <v>79</v>
      </c>
      <c r="AV194" s="42">
        <f t="shared" si="261"/>
        <v>79</v>
      </c>
      <c r="AW194" s="42">
        <f t="shared" si="261"/>
        <v>79</v>
      </c>
      <c r="AX194" s="42">
        <f t="shared" si="261"/>
        <v>79</v>
      </c>
      <c r="AY194" s="42">
        <f t="shared" si="261"/>
        <v>79</v>
      </c>
      <c r="AZ194" s="42">
        <f t="shared" si="261"/>
        <v>79</v>
      </c>
      <c r="BA194" s="42">
        <f t="shared" si="261"/>
        <v>79</v>
      </c>
      <c r="BB194" s="42">
        <f t="shared" si="261"/>
        <v>79</v>
      </c>
      <c r="BC194" s="42">
        <f t="shared" si="261"/>
        <v>79</v>
      </c>
      <c r="BD194" s="42">
        <f t="shared" si="261"/>
        <v>79</v>
      </c>
      <c r="BE194" s="42">
        <f t="shared" si="261"/>
        <v>79</v>
      </c>
    </row>
    <row r="195" spans="2:57" ht="15" customHeight="1" x14ac:dyDescent="0.2">
      <c r="D195" s="37" t="s">
        <v>201</v>
      </c>
      <c r="AF195" s="42"/>
      <c r="AG195" s="42"/>
      <c r="AH195" s="42"/>
      <c r="AI195" s="42"/>
      <c r="AJ195" s="42"/>
      <c r="AK195" s="42"/>
      <c r="AL195" s="42"/>
      <c r="AM195" s="42"/>
      <c r="AN195" s="42"/>
      <c r="AO195" s="42">
        <f>87+35</f>
        <v>122</v>
      </c>
      <c r="AP195" s="56">
        <f t="shared" ref="AP195:AS196" si="262">+AO195</f>
        <v>122</v>
      </c>
      <c r="AQ195" s="56">
        <f t="shared" si="262"/>
        <v>122</v>
      </c>
      <c r="AR195" s="56">
        <f t="shared" si="262"/>
        <v>122</v>
      </c>
      <c r="AS195" s="56">
        <f t="shared" si="262"/>
        <v>122</v>
      </c>
      <c r="AT195" s="42">
        <f>+AS195</f>
        <v>122</v>
      </c>
      <c r="AU195" s="42">
        <f t="shared" ref="AU195:BE195" si="263">+AT195</f>
        <v>122</v>
      </c>
      <c r="AV195" s="42">
        <f t="shared" si="263"/>
        <v>122</v>
      </c>
      <c r="AW195" s="42">
        <f t="shared" si="263"/>
        <v>122</v>
      </c>
      <c r="AX195" s="42">
        <f t="shared" si="263"/>
        <v>122</v>
      </c>
      <c r="AY195" s="42">
        <f t="shared" si="263"/>
        <v>122</v>
      </c>
      <c r="AZ195" s="42">
        <f t="shared" si="263"/>
        <v>122</v>
      </c>
      <c r="BA195" s="42">
        <f t="shared" si="263"/>
        <v>122</v>
      </c>
      <c r="BB195" s="42">
        <f t="shared" si="263"/>
        <v>122</v>
      </c>
      <c r="BC195" s="42">
        <f t="shared" si="263"/>
        <v>122</v>
      </c>
      <c r="BD195" s="42">
        <f t="shared" si="263"/>
        <v>122</v>
      </c>
      <c r="BE195" s="42">
        <f t="shared" si="263"/>
        <v>122</v>
      </c>
    </row>
    <row r="196" spans="2:57" ht="15" customHeight="1" x14ac:dyDescent="0.2">
      <c r="D196" s="37" t="s">
        <v>177</v>
      </c>
      <c r="AF196" s="42"/>
      <c r="AG196" s="42"/>
      <c r="AH196" s="42"/>
      <c r="AI196" s="42"/>
      <c r="AJ196" s="42"/>
      <c r="AK196" s="42"/>
      <c r="AL196" s="42"/>
      <c r="AM196" s="42"/>
      <c r="AN196" s="42"/>
      <c r="AO196" s="42">
        <v>27</v>
      </c>
      <c r="AP196" s="56">
        <f t="shared" si="262"/>
        <v>27</v>
      </c>
      <c r="AQ196" s="56">
        <f t="shared" si="262"/>
        <v>27</v>
      </c>
      <c r="AR196" s="56">
        <f t="shared" si="262"/>
        <v>27</v>
      </c>
      <c r="AS196" s="56">
        <f t="shared" si="262"/>
        <v>27</v>
      </c>
      <c r="AT196" s="42">
        <f>+AS196</f>
        <v>27</v>
      </c>
      <c r="AU196" s="42">
        <f t="shared" ref="AU196:BE196" si="264">+AT196</f>
        <v>27</v>
      </c>
      <c r="AV196" s="42">
        <f t="shared" si="264"/>
        <v>27</v>
      </c>
      <c r="AW196" s="42">
        <f t="shared" si="264"/>
        <v>27</v>
      </c>
      <c r="AX196" s="42">
        <f t="shared" si="264"/>
        <v>27</v>
      </c>
      <c r="AY196" s="42">
        <f t="shared" si="264"/>
        <v>27</v>
      </c>
      <c r="AZ196" s="42">
        <f t="shared" si="264"/>
        <v>27</v>
      </c>
      <c r="BA196" s="42">
        <f t="shared" si="264"/>
        <v>27</v>
      </c>
      <c r="BB196" s="42">
        <f t="shared" si="264"/>
        <v>27</v>
      </c>
      <c r="BC196" s="42">
        <f t="shared" si="264"/>
        <v>27</v>
      </c>
      <c r="BD196" s="42">
        <f t="shared" si="264"/>
        <v>27</v>
      </c>
      <c r="BE196" s="42">
        <f t="shared" si="264"/>
        <v>27</v>
      </c>
    </row>
    <row r="197" spans="2:57" ht="15" customHeight="1" x14ac:dyDescent="0.2">
      <c r="E197" s="37" t="s">
        <v>134</v>
      </c>
      <c r="AF197" s="43">
        <f t="shared" ref="AF197:AN197" si="265">SUM(AF194:AF196)</f>
        <v>0</v>
      </c>
      <c r="AG197" s="43">
        <f t="shared" si="265"/>
        <v>0</v>
      </c>
      <c r="AH197" s="43">
        <f t="shared" si="265"/>
        <v>0</v>
      </c>
      <c r="AI197" s="43">
        <f t="shared" si="265"/>
        <v>0</v>
      </c>
      <c r="AJ197" s="43">
        <f t="shared" si="265"/>
        <v>0</v>
      </c>
      <c r="AK197" s="43">
        <f t="shared" si="265"/>
        <v>0</v>
      </c>
      <c r="AL197" s="43">
        <f t="shared" si="265"/>
        <v>0</v>
      </c>
      <c r="AM197" s="43">
        <f t="shared" si="265"/>
        <v>0</v>
      </c>
      <c r="AN197" s="43">
        <f t="shared" si="265"/>
        <v>0</v>
      </c>
      <c r="AO197" s="43">
        <f>SUM(AO194:AO196)</f>
        <v>228</v>
      </c>
      <c r="AP197" s="43">
        <f t="shared" ref="AP197:BE197" si="266">SUM(AP194:AP196)</f>
        <v>228</v>
      </c>
      <c r="AQ197" s="43">
        <f t="shared" si="266"/>
        <v>228</v>
      </c>
      <c r="AR197" s="43">
        <f t="shared" si="266"/>
        <v>228</v>
      </c>
      <c r="AS197" s="43">
        <f t="shared" si="266"/>
        <v>228</v>
      </c>
      <c r="AT197" s="43">
        <f t="shared" si="266"/>
        <v>228</v>
      </c>
      <c r="AU197" s="43">
        <f t="shared" si="266"/>
        <v>228</v>
      </c>
      <c r="AV197" s="43">
        <f t="shared" si="266"/>
        <v>228</v>
      </c>
      <c r="AW197" s="43">
        <f t="shared" si="266"/>
        <v>228</v>
      </c>
      <c r="AX197" s="43">
        <f t="shared" si="266"/>
        <v>228</v>
      </c>
      <c r="AY197" s="43">
        <f t="shared" si="266"/>
        <v>228</v>
      </c>
      <c r="AZ197" s="43">
        <f t="shared" si="266"/>
        <v>228</v>
      </c>
      <c r="BA197" s="43">
        <f t="shared" si="266"/>
        <v>228</v>
      </c>
      <c r="BB197" s="43">
        <f t="shared" si="266"/>
        <v>228</v>
      </c>
      <c r="BC197" s="43">
        <f t="shared" si="266"/>
        <v>228</v>
      </c>
      <c r="BD197" s="43">
        <f t="shared" si="266"/>
        <v>228</v>
      </c>
      <c r="BE197" s="43">
        <f t="shared" si="266"/>
        <v>228</v>
      </c>
    </row>
    <row r="199" spans="2:57" ht="15" customHeight="1" x14ac:dyDescent="0.2">
      <c r="C199" s="37" t="s">
        <v>171</v>
      </c>
    </row>
    <row r="200" spans="2:57" ht="15" customHeight="1" x14ac:dyDescent="0.2">
      <c r="D200" s="37" t="s">
        <v>174</v>
      </c>
      <c r="F200" s="54" t="s">
        <v>202</v>
      </c>
      <c r="AF200" s="42"/>
      <c r="AG200" s="42"/>
      <c r="AH200" s="42"/>
      <c r="AI200" s="42"/>
      <c r="AJ200" s="42"/>
      <c r="AK200" s="42"/>
      <c r="AL200" s="42"/>
      <c r="AM200" s="42"/>
      <c r="AN200" s="42"/>
      <c r="AO200" s="42">
        <f>29+5</f>
        <v>34</v>
      </c>
      <c r="AP200" s="56">
        <f>+AO200</f>
        <v>34</v>
      </c>
      <c r="AQ200" s="56">
        <f t="shared" ref="AQ200:AS200" si="267">+AP200</f>
        <v>34</v>
      </c>
      <c r="AR200" s="56">
        <f t="shared" si="267"/>
        <v>34</v>
      </c>
      <c r="AS200" s="56">
        <f t="shared" si="267"/>
        <v>34</v>
      </c>
      <c r="AT200" s="42">
        <f>+AS200+AT209</f>
        <v>34</v>
      </c>
      <c r="AU200" s="42">
        <f t="shared" ref="AU200:BE200" si="268">+AT200+AU209</f>
        <v>34</v>
      </c>
      <c r="AV200" s="42">
        <f t="shared" si="268"/>
        <v>34</v>
      </c>
      <c r="AW200" s="42">
        <f t="shared" si="268"/>
        <v>34</v>
      </c>
      <c r="AX200" s="42">
        <f t="shared" si="268"/>
        <v>34</v>
      </c>
      <c r="AY200" s="42">
        <f t="shared" si="268"/>
        <v>34</v>
      </c>
      <c r="AZ200" s="42">
        <f t="shared" si="268"/>
        <v>34</v>
      </c>
      <c r="BA200" s="42">
        <f t="shared" si="268"/>
        <v>34</v>
      </c>
      <c r="BB200" s="42">
        <f t="shared" si="268"/>
        <v>34</v>
      </c>
      <c r="BC200" s="42">
        <f t="shared" si="268"/>
        <v>34</v>
      </c>
      <c r="BD200" s="42">
        <f t="shared" si="268"/>
        <v>34</v>
      </c>
      <c r="BE200" s="42">
        <f t="shared" si="268"/>
        <v>34</v>
      </c>
    </row>
    <row r="201" spans="2:57" ht="15" customHeight="1" x14ac:dyDescent="0.2">
      <c r="D201" s="37" t="s">
        <v>201</v>
      </c>
      <c r="F201" s="54" t="s">
        <v>203</v>
      </c>
      <c r="AF201" s="42"/>
      <c r="AG201" s="42"/>
      <c r="AH201" s="42"/>
      <c r="AI201" s="42"/>
      <c r="AJ201" s="42"/>
      <c r="AK201" s="42"/>
      <c r="AL201" s="42"/>
      <c r="AM201" s="42"/>
      <c r="AN201" s="42"/>
      <c r="AO201" s="42">
        <f>77+34</f>
        <v>111</v>
      </c>
      <c r="AP201" s="56">
        <f t="shared" ref="AP201:AP202" si="269">+AO201</f>
        <v>111</v>
      </c>
      <c r="AQ201" s="56">
        <f t="shared" ref="AQ201:AS201" si="270">+AP201</f>
        <v>111</v>
      </c>
      <c r="AR201" s="56">
        <f t="shared" si="270"/>
        <v>111</v>
      </c>
      <c r="AS201" s="56">
        <f t="shared" si="270"/>
        <v>111</v>
      </c>
      <c r="AT201" s="42">
        <f>+AS201</f>
        <v>111</v>
      </c>
      <c r="AU201" s="42">
        <f t="shared" ref="AU201:BE202" si="271">+AT201</f>
        <v>111</v>
      </c>
      <c r="AV201" s="42">
        <f t="shared" si="271"/>
        <v>111</v>
      </c>
      <c r="AW201" s="42">
        <f t="shared" si="271"/>
        <v>111</v>
      </c>
      <c r="AX201" s="42">
        <f t="shared" si="271"/>
        <v>111</v>
      </c>
      <c r="AY201" s="42">
        <f t="shared" si="271"/>
        <v>111</v>
      </c>
      <c r="AZ201" s="42">
        <f t="shared" si="271"/>
        <v>111</v>
      </c>
      <c r="BA201" s="42">
        <f t="shared" si="271"/>
        <v>111</v>
      </c>
      <c r="BB201" s="42">
        <f t="shared" si="271"/>
        <v>111</v>
      </c>
      <c r="BC201" s="42">
        <f t="shared" si="271"/>
        <v>111</v>
      </c>
      <c r="BD201" s="42">
        <f t="shared" si="271"/>
        <v>111</v>
      </c>
      <c r="BE201" s="42">
        <f t="shared" si="271"/>
        <v>111</v>
      </c>
    </row>
    <row r="202" spans="2:57" ht="15" customHeight="1" x14ac:dyDescent="0.2">
      <c r="D202" s="37" t="s">
        <v>177</v>
      </c>
      <c r="F202" s="54">
        <v>2</v>
      </c>
      <c r="AF202" s="42"/>
      <c r="AG202" s="42"/>
      <c r="AH202" s="42"/>
      <c r="AI202" s="42"/>
      <c r="AJ202" s="42"/>
      <c r="AK202" s="42"/>
      <c r="AL202" s="42"/>
      <c r="AM202" s="42"/>
      <c r="AN202" s="42"/>
      <c r="AO202" s="42">
        <v>20</v>
      </c>
      <c r="AP202" s="56">
        <f t="shared" si="269"/>
        <v>20</v>
      </c>
      <c r="AQ202" s="56">
        <f t="shared" ref="AQ202:AS202" si="272">+AP202</f>
        <v>20</v>
      </c>
      <c r="AR202" s="56">
        <f t="shared" si="272"/>
        <v>20</v>
      </c>
      <c r="AS202" s="56">
        <f t="shared" si="272"/>
        <v>20</v>
      </c>
      <c r="AT202" s="42">
        <f>+AS202</f>
        <v>20</v>
      </c>
      <c r="AU202" s="42">
        <f t="shared" si="271"/>
        <v>20</v>
      </c>
      <c r="AV202" s="42">
        <f t="shared" si="271"/>
        <v>20</v>
      </c>
      <c r="AW202" s="42">
        <f t="shared" si="271"/>
        <v>20</v>
      </c>
      <c r="AX202" s="42">
        <f t="shared" si="271"/>
        <v>20</v>
      </c>
      <c r="AY202" s="42">
        <f t="shared" si="271"/>
        <v>20</v>
      </c>
      <c r="AZ202" s="42">
        <f t="shared" si="271"/>
        <v>20</v>
      </c>
      <c r="BA202" s="42">
        <f t="shared" si="271"/>
        <v>20</v>
      </c>
      <c r="BB202" s="42">
        <f t="shared" si="271"/>
        <v>20</v>
      </c>
      <c r="BC202" s="42">
        <f t="shared" si="271"/>
        <v>20</v>
      </c>
      <c r="BD202" s="42">
        <f t="shared" si="271"/>
        <v>20</v>
      </c>
      <c r="BE202" s="42">
        <f t="shared" si="271"/>
        <v>20</v>
      </c>
    </row>
    <row r="203" spans="2:57" ht="15" customHeight="1" x14ac:dyDescent="0.2">
      <c r="E203" s="37" t="s">
        <v>134</v>
      </c>
      <c r="AF203" s="43">
        <f t="shared" ref="AF203:AN203" si="273">SUM(AF200:AF202)</f>
        <v>0</v>
      </c>
      <c r="AG203" s="43">
        <f t="shared" si="273"/>
        <v>0</v>
      </c>
      <c r="AH203" s="43">
        <f t="shared" si="273"/>
        <v>0</v>
      </c>
      <c r="AI203" s="43">
        <f t="shared" si="273"/>
        <v>0</v>
      </c>
      <c r="AJ203" s="43">
        <f t="shared" si="273"/>
        <v>0</v>
      </c>
      <c r="AK203" s="43">
        <f t="shared" si="273"/>
        <v>0</v>
      </c>
      <c r="AL203" s="43">
        <f t="shared" si="273"/>
        <v>0</v>
      </c>
      <c r="AM203" s="43">
        <f t="shared" si="273"/>
        <v>0</v>
      </c>
      <c r="AN203" s="43">
        <f t="shared" si="273"/>
        <v>0</v>
      </c>
      <c r="AO203" s="43">
        <f>SUM(AO200:AO202)</f>
        <v>165</v>
      </c>
      <c r="AP203" s="43">
        <f t="shared" ref="AP203:BE203" si="274">SUM(AP200:AP202)</f>
        <v>165</v>
      </c>
      <c r="AQ203" s="43">
        <f t="shared" si="274"/>
        <v>165</v>
      </c>
      <c r="AR203" s="43">
        <f t="shared" si="274"/>
        <v>165</v>
      </c>
      <c r="AS203" s="43">
        <f t="shared" si="274"/>
        <v>165</v>
      </c>
      <c r="AT203" s="43">
        <f t="shared" si="274"/>
        <v>165</v>
      </c>
      <c r="AU203" s="43">
        <f t="shared" si="274"/>
        <v>165</v>
      </c>
      <c r="AV203" s="43">
        <f t="shared" si="274"/>
        <v>165</v>
      </c>
      <c r="AW203" s="43">
        <f t="shared" si="274"/>
        <v>165</v>
      </c>
      <c r="AX203" s="43">
        <f t="shared" si="274"/>
        <v>165</v>
      </c>
      <c r="AY203" s="43">
        <f t="shared" si="274"/>
        <v>165</v>
      </c>
      <c r="AZ203" s="43">
        <f t="shared" si="274"/>
        <v>165</v>
      </c>
      <c r="BA203" s="43">
        <f t="shared" si="274"/>
        <v>165</v>
      </c>
      <c r="BB203" s="43">
        <f t="shared" si="274"/>
        <v>165</v>
      </c>
      <c r="BC203" s="43">
        <f t="shared" si="274"/>
        <v>165</v>
      </c>
      <c r="BD203" s="43">
        <f t="shared" si="274"/>
        <v>165</v>
      </c>
      <c r="BE203" s="43">
        <f t="shared" si="274"/>
        <v>165</v>
      </c>
    </row>
    <row r="204" spans="2:57" ht="15" customHeight="1" x14ac:dyDescent="0.2">
      <c r="AF204" s="59"/>
      <c r="AG204" s="59"/>
      <c r="AH204" s="59"/>
      <c r="AI204" s="59"/>
      <c r="AJ204" s="59"/>
      <c r="AK204" s="59"/>
      <c r="AL204" s="59"/>
      <c r="AM204" s="59"/>
      <c r="AN204" s="59"/>
      <c r="AO204" s="59"/>
      <c r="AP204" s="59"/>
      <c r="AQ204" s="59"/>
      <c r="AR204" s="59"/>
      <c r="AS204" s="59"/>
      <c r="AT204" s="59"/>
      <c r="AU204" s="59"/>
      <c r="AV204" s="59"/>
      <c r="AW204" s="59"/>
      <c r="AX204" s="59"/>
      <c r="AY204" s="59"/>
      <c r="AZ204" s="59"/>
      <c r="BA204" s="59"/>
      <c r="BB204" s="59"/>
      <c r="BC204" s="59"/>
      <c r="BD204" s="59"/>
      <c r="BE204" s="59"/>
    </row>
    <row r="205" spans="2:57" ht="15" customHeight="1" x14ac:dyDescent="0.2">
      <c r="C205" s="37" t="s">
        <v>204</v>
      </c>
      <c r="AF205" s="46">
        <f>+AF197+AF203</f>
        <v>0</v>
      </c>
      <c r="AG205" s="46">
        <f t="shared" ref="AG205:BE205" si="275">+AG197+AG203</f>
        <v>0</v>
      </c>
      <c r="AH205" s="46">
        <f t="shared" si="275"/>
        <v>0</v>
      </c>
      <c r="AI205" s="46">
        <f t="shared" si="275"/>
        <v>0</v>
      </c>
      <c r="AJ205" s="46">
        <f t="shared" si="275"/>
        <v>0</v>
      </c>
      <c r="AK205" s="46">
        <f t="shared" si="275"/>
        <v>0</v>
      </c>
      <c r="AL205" s="46">
        <f t="shared" si="275"/>
        <v>0</v>
      </c>
      <c r="AM205" s="46">
        <f t="shared" si="275"/>
        <v>0</v>
      </c>
      <c r="AN205" s="46">
        <f t="shared" si="275"/>
        <v>0</v>
      </c>
      <c r="AO205" s="46">
        <f t="shared" si="275"/>
        <v>393</v>
      </c>
      <c r="AP205" s="46">
        <f t="shared" si="275"/>
        <v>393</v>
      </c>
      <c r="AQ205" s="46">
        <f t="shared" si="275"/>
        <v>393</v>
      </c>
      <c r="AR205" s="46">
        <f t="shared" si="275"/>
        <v>393</v>
      </c>
      <c r="AS205" s="46">
        <f t="shared" si="275"/>
        <v>393</v>
      </c>
      <c r="AT205" s="46">
        <f t="shared" si="275"/>
        <v>393</v>
      </c>
      <c r="AU205" s="46">
        <f t="shared" si="275"/>
        <v>393</v>
      </c>
      <c r="AV205" s="46">
        <f t="shared" si="275"/>
        <v>393</v>
      </c>
      <c r="AW205" s="46">
        <f t="shared" si="275"/>
        <v>393</v>
      </c>
      <c r="AX205" s="46">
        <f t="shared" si="275"/>
        <v>393</v>
      </c>
      <c r="AY205" s="46">
        <f t="shared" si="275"/>
        <v>393</v>
      </c>
      <c r="AZ205" s="46">
        <f t="shared" si="275"/>
        <v>393</v>
      </c>
      <c r="BA205" s="46">
        <f t="shared" si="275"/>
        <v>393</v>
      </c>
      <c r="BB205" s="46">
        <f t="shared" si="275"/>
        <v>393</v>
      </c>
      <c r="BC205" s="46">
        <f t="shared" si="275"/>
        <v>393</v>
      </c>
      <c r="BD205" s="46">
        <f t="shared" si="275"/>
        <v>393</v>
      </c>
      <c r="BE205" s="46">
        <f t="shared" si="275"/>
        <v>393</v>
      </c>
    </row>
    <row r="207" spans="2:57" ht="15" customHeight="1" x14ac:dyDescent="0.2">
      <c r="B207" s="37" t="s">
        <v>150</v>
      </c>
    </row>
    <row r="208" spans="2:57" ht="15" customHeight="1" x14ac:dyDescent="0.2">
      <c r="C208" s="37" t="s">
        <v>165</v>
      </c>
      <c r="AG208" s="46">
        <f>+AG197-AF197</f>
        <v>0</v>
      </c>
      <c r="AH208" s="46">
        <f t="shared" ref="AH208:AS208" si="276">+AH197-AG197</f>
        <v>0</v>
      </c>
      <c r="AI208" s="46">
        <f t="shared" si="276"/>
        <v>0</v>
      </c>
      <c r="AJ208" s="46">
        <f t="shared" si="276"/>
        <v>0</v>
      </c>
      <c r="AK208" s="46">
        <f t="shared" si="276"/>
        <v>0</v>
      </c>
      <c r="AL208" s="46">
        <f t="shared" si="276"/>
        <v>0</v>
      </c>
      <c r="AM208" s="46">
        <f t="shared" si="276"/>
        <v>0</v>
      </c>
      <c r="AN208" s="46">
        <f t="shared" si="276"/>
        <v>0</v>
      </c>
      <c r="AO208" s="46">
        <f t="shared" si="276"/>
        <v>228</v>
      </c>
      <c r="AP208" s="46">
        <f t="shared" si="276"/>
        <v>0</v>
      </c>
      <c r="AQ208" s="46">
        <f t="shared" si="276"/>
        <v>0</v>
      </c>
      <c r="AR208" s="46">
        <f t="shared" si="276"/>
        <v>0</v>
      </c>
      <c r="AS208" s="46">
        <f t="shared" si="276"/>
        <v>0</v>
      </c>
      <c r="AT208" s="60"/>
      <c r="AU208" s="60"/>
      <c r="AV208" s="60"/>
      <c r="AW208" s="60"/>
      <c r="AX208" s="60"/>
      <c r="AY208" s="60"/>
      <c r="AZ208" s="60"/>
      <c r="BA208" s="60"/>
      <c r="BB208" s="60"/>
      <c r="BC208" s="60"/>
      <c r="BD208" s="60"/>
      <c r="BE208" s="60"/>
    </row>
    <row r="209" spans="1:57" ht="15" customHeight="1" x14ac:dyDescent="0.2">
      <c r="C209" s="37" t="s">
        <v>171</v>
      </c>
      <c r="AG209" s="46">
        <f>+AG198-AF198</f>
        <v>0</v>
      </c>
      <c r="AH209" s="46">
        <f t="shared" ref="AH209:AS209" si="277">+AH198-AG198</f>
        <v>0</v>
      </c>
      <c r="AI209" s="46">
        <f t="shared" si="277"/>
        <v>0</v>
      </c>
      <c r="AJ209" s="46">
        <f t="shared" si="277"/>
        <v>0</v>
      </c>
      <c r="AK209" s="46">
        <f t="shared" si="277"/>
        <v>0</v>
      </c>
      <c r="AL209" s="46">
        <f t="shared" si="277"/>
        <v>0</v>
      </c>
      <c r="AM209" s="46">
        <f t="shared" si="277"/>
        <v>0</v>
      </c>
      <c r="AN209" s="46">
        <f t="shared" si="277"/>
        <v>0</v>
      </c>
      <c r="AO209" s="46">
        <f t="shared" si="277"/>
        <v>0</v>
      </c>
      <c r="AP209" s="46">
        <f t="shared" si="277"/>
        <v>0</v>
      </c>
      <c r="AQ209" s="46">
        <f t="shared" si="277"/>
        <v>0</v>
      </c>
      <c r="AR209" s="46">
        <f t="shared" si="277"/>
        <v>0</v>
      </c>
      <c r="AS209" s="46">
        <f t="shared" si="277"/>
        <v>0</v>
      </c>
      <c r="AT209" s="60"/>
      <c r="AU209" s="60"/>
      <c r="AV209" s="60"/>
      <c r="AW209" s="60"/>
      <c r="AX209" s="60"/>
      <c r="AY209" s="60"/>
      <c r="AZ209" s="60"/>
      <c r="BA209" s="60"/>
      <c r="BB209" s="60"/>
      <c r="BC209" s="60"/>
      <c r="BD209" s="60"/>
      <c r="BE209" s="60"/>
    </row>
    <row r="210" spans="1:57" ht="15" customHeight="1" x14ac:dyDescent="0.2">
      <c r="D210" s="37" t="s">
        <v>134</v>
      </c>
      <c r="AG210" s="47">
        <f>SUM(AG208:AG209)</f>
        <v>0</v>
      </c>
      <c r="AH210" s="47">
        <f t="shared" ref="AH210:AS210" si="278">SUM(AH208:AH209)</f>
        <v>0</v>
      </c>
      <c r="AI210" s="47">
        <f t="shared" si="278"/>
        <v>0</v>
      </c>
      <c r="AJ210" s="47">
        <f t="shared" si="278"/>
        <v>0</v>
      </c>
      <c r="AK210" s="47">
        <f t="shared" si="278"/>
        <v>0</v>
      </c>
      <c r="AL210" s="47">
        <f t="shared" si="278"/>
        <v>0</v>
      </c>
      <c r="AM210" s="47">
        <f t="shared" si="278"/>
        <v>0</v>
      </c>
      <c r="AN210" s="47">
        <f t="shared" si="278"/>
        <v>0</v>
      </c>
      <c r="AO210" s="47">
        <f t="shared" si="278"/>
        <v>228</v>
      </c>
      <c r="AP210" s="47">
        <f t="shared" si="278"/>
        <v>0</v>
      </c>
      <c r="AQ210" s="47">
        <f t="shared" si="278"/>
        <v>0</v>
      </c>
      <c r="AR210" s="47">
        <f t="shared" si="278"/>
        <v>0</v>
      </c>
      <c r="AS210" s="47">
        <f t="shared" si="278"/>
        <v>0</v>
      </c>
      <c r="AT210" s="47">
        <f t="shared" ref="AT210" si="279">SUM(AT208:AT209)</f>
        <v>0</v>
      </c>
      <c r="AU210" s="47">
        <f t="shared" ref="AU210" si="280">SUM(AU208:AU209)</f>
        <v>0</v>
      </c>
      <c r="AV210" s="47">
        <f t="shared" ref="AV210" si="281">SUM(AV208:AV209)</f>
        <v>0</v>
      </c>
      <c r="AW210" s="47">
        <f t="shared" ref="AW210" si="282">SUM(AW208:AW209)</f>
        <v>0</v>
      </c>
      <c r="AX210" s="47">
        <f t="shared" ref="AX210" si="283">SUM(AX208:AX209)</f>
        <v>0</v>
      </c>
      <c r="AY210" s="47">
        <f t="shared" ref="AY210" si="284">SUM(AY208:AY209)</f>
        <v>0</v>
      </c>
      <c r="AZ210" s="47">
        <f t="shared" ref="AZ210" si="285">SUM(AZ208:AZ209)</f>
        <v>0</v>
      </c>
      <c r="BA210" s="47">
        <f t="shared" ref="BA210" si="286">SUM(BA208:BA209)</f>
        <v>0</v>
      </c>
      <c r="BB210" s="47">
        <f t="shared" ref="BB210" si="287">SUM(BB208:BB209)</f>
        <v>0</v>
      </c>
      <c r="BC210" s="47">
        <f t="shared" ref="BC210" si="288">SUM(BC208:BC209)</f>
        <v>0</v>
      </c>
      <c r="BD210" s="47">
        <f t="shared" ref="BD210" si="289">SUM(BD208:BD209)</f>
        <v>0</v>
      </c>
      <c r="BE210" s="47">
        <f t="shared" ref="BE210" si="290">SUM(BE208:BE209)</f>
        <v>0</v>
      </c>
    </row>
    <row r="212" spans="1:57" ht="15" customHeight="1" x14ac:dyDescent="0.2">
      <c r="B212" s="37" t="s">
        <v>149</v>
      </c>
    </row>
    <row r="213" spans="1:57" ht="15" customHeight="1" x14ac:dyDescent="0.2">
      <c r="C213" s="37" t="s">
        <v>165</v>
      </c>
      <c r="AF213" s="41">
        <f>+AF194+AF195*1.5+AF196*2.5</f>
        <v>0</v>
      </c>
      <c r="AG213" s="41">
        <f>+AG194+AG195*1.5+AG196*2.5</f>
        <v>0</v>
      </c>
      <c r="AH213" s="41">
        <f t="shared" ref="AH213:BE213" si="291">+AH194+AH195*1.5+AH196*2.5</f>
        <v>0</v>
      </c>
      <c r="AI213" s="41">
        <f t="shared" si="291"/>
        <v>0</v>
      </c>
      <c r="AJ213" s="41">
        <f t="shared" si="291"/>
        <v>0</v>
      </c>
      <c r="AK213" s="41">
        <f t="shared" si="291"/>
        <v>0</v>
      </c>
      <c r="AL213" s="41">
        <f t="shared" si="291"/>
        <v>0</v>
      </c>
      <c r="AM213" s="41">
        <f t="shared" si="291"/>
        <v>0</v>
      </c>
      <c r="AN213" s="41">
        <f t="shared" si="291"/>
        <v>0</v>
      </c>
      <c r="AO213" s="41">
        <f t="shared" si="291"/>
        <v>329.5</v>
      </c>
      <c r="AP213" s="41">
        <f t="shared" si="291"/>
        <v>329.5</v>
      </c>
      <c r="AQ213" s="41">
        <f t="shared" si="291"/>
        <v>329.5</v>
      </c>
      <c r="AR213" s="41">
        <f t="shared" si="291"/>
        <v>329.5</v>
      </c>
      <c r="AS213" s="41">
        <f t="shared" si="291"/>
        <v>329.5</v>
      </c>
      <c r="AT213" s="41">
        <f t="shared" si="291"/>
        <v>329.5</v>
      </c>
      <c r="AU213" s="41">
        <f t="shared" si="291"/>
        <v>329.5</v>
      </c>
      <c r="AV213" s="41">
        <f t="shared" si="291"/>
        <v>329.5</v>
      </c>
      <c r="AW213" s="41">
        <f t="shared" si="291"/>
        <v>329.5</v>
      </c>
      <c r="AX213" s="41">
        <f t="shared" si="291"/>
        <v>329.5</v>
      </c>
      <c r="AY213" s="41">
        <f t="shared" si="291"/>
        <v>329.5</v>
      </c>
      <c r="AZ213" s="41">
        <f t="shared" si="291"/>
        <v>329.5</v>
      </c>
      <c r="BA213" s="41">
        <f t="shared" si="291"/>
        <v>329.5</v>
      </c>
      <c r="BB213" s="41">
        <f t="shared" si="291"/>
        <v>329.5</v>
      </c>
      <c r="BC213" s="41">
        <f t="shared" si="291"/>
        <v>329.5</v>
      </c>
      <c r="BD213" s="41">
        <f t="shared" si="291"/>
        <v>329.5</v>
      </c>
      <c r="BE213" s="41">
        <f t="shared" si="291"/>
        <v>329.5</v>
      </c>
    </row>
    <row r="214" spans="1:57" ht="15" customHeight="1" x14ac:dyDescent="0.2">
      <c r="C214" s="37" t="s">
        <v>171</v>
      </c>
      <c r="AF214" s="41">
        <f>+AF200+AF201*1.5+AF202*2.5</f>
        <v>0</v>
      </c>
      <c r="AG214" s="41">
        <f>+AG200+AG201*1.5+AG202*2.5</f>
        <v>0</v>
      </c>
      <c r="AH214" s="41">
        <f t="shared" ref="AH214:BE214" si="292">+AH200+AH201*1.5+AH202*2.5</f>
        <v>0</v>
      </c>
      <c r="AI214" s="41">
        <f t="shared" si="292"/>
        <v>0</v>
      </c>
      <c r="AJ214" s="41">
        <f t="shared" si="292"/>
        <v>0</v>
      </c>
      <c r="AK214" s="41">
        <f t="shared" si="292"/>
        <v>0</v>
      </c>
      <c r="AL214" s="41">
        <f t="shared" si="292"/>
        <v>0</v>
      </c>
      <c r="AM214" s="41">
        <f t="shared" si="292"/>
        <v>0</v>
      </c>
      <c r="AN214" s="41">
        <f t="shared" si="292"/>
        <v>0</v>
      </c>
      <c r="AO214" s="41">
        <f t="shared" si="292"/>
        <v>250.5</v>
      </c>
      <c r="AP214" s="41">
        <f t="shared" si="292"/>
        <v>250.5</v>
      </c>
      <c r="AQ214" s="41">
        <f t="shared" si="292"/>
        <v>250.5</v>
      </c>
      <c r="AR214" s="41">
        <f t="shared" si="292"/>
        <v>250.5</v>
      </c>
      <c r="AS214" s="41">
        <f t="shared" si="292"/>
        <v>250.5</v>
      </c>
      <c r="AT214" s="41">
        <f t="shared" si="292"/>
        <v>250.5</v>
      </c>
      <c r="AU214" s="41">
        <f t="shared" si="292"/>
        <v>250.5</v>
      </c>
      <c r="AV214" s="41">
        <f t="shared" si="292"/>
        <v>250.5</v>
      </c>
      <c r="AW214" s="41">
        <f t="shared" si="292"/>
        <v>250.5</v>
      </c>
      <c r="AX214" s="41">
        <f t="shared" si="292"/>
        <v>250.5</v>
      </c>
      <c r="AY214" s="41">
        <f t="shared" si="292"/>
        <v>250.5</v>
      </c>
      <c r="AZ214" s="41">
        <f t="shared" si="292"/>
        <v>250.5</v>
      </c>
      <c r="BA214" s="41">
        <f t="shared" si="292"/>
        <v>250.5</v>
      </c>
      <c r="BB214" s="41">
        <f t="shared" si="292"/>
        <v>250.5</v>
      </c>
      <c r="BC214" s="41">
        <f t="shared" si="292"/>
        <v>250.5</v>
      </c>
      <c r="BD214" s="41">
        <f t="shared" si="292"/>
        <v>250.5</v>
      </c>
      <c r="BE214" s="41">
        <f t="shared" si="292"/>
        <v>250.5</v>
      </c>
    </row>
    <row r="215" spans="1:57" ht="15" customHeight="1" x14ac:dyDescent="0.2">
      <c r="D215" s="37" t="s">
        <v>134</v>
      </c>
      <c r="AF215" s="58">
        <f>SUM(AF213:AF214)</f>
        <v>0</v>
      </c>
      <c r="AG215" s="58">
        <f>SUM(AG213:AG214)</f>
        <v>0</v>
      </c>
      <c r="AH215" s="58">
        <f t="shared" ref="AH215:BE215" si="293">SUM(AH213:AH214)</f>
        <v>0</v>
      </c>
      <c r="AI215" s="58">
        <f t="shared" si="293"/>
        <v>0</v>
      </c>
      <c r="AJ215" s="58">
        <f t="shared" si="293"/>
        <v>0</v>
      </c>
      <c r="AK215" s="58">
        <f t="shared" si="293"/>
        <v>0</v>
      </c>
      <c r="AL215" s="58">
        <f t="shared" si="293"/>
        <v>0</v>
      </c>
      <c r="AM215" s="58">
        <f t="shared" si="293"/>
        <v>0</v>
      </c>
      <c r="AN215" s="58">
        <f t="shared" si="293"/>
        <v>0</v>
      </c>
      <c r="AO215" s="58">
        <f t="shared" si="293"/>
        <v>580</v>
      </c>
      <c r="AP215" s="58">
        <f t="shared" si="293"/>
        <v>580</v>
      </c>
      <c r="AQ215" s="58">
        <f t="shared" si="293"/>
        <v>580</v>
      </c>
      <c r="AR215" s="58">
        <f t="shared" si="293"/>
        <v>580</v>
      </c>
      <c r="AS215" s="58">
        <f t="shared" si="293"/>
        <v>580</v>
      </c>
      <c r="AT215" s="58">
        <f t="shared" si="293"/>
        <v>580</v>
      </c>
      <c r="AU215" s="58">
        <f t="shared" si="293"/>
        <v>580</v>
      </c>
      <c r="AV215" s="58">
        <f t="shared" si="293"/>
        <v>580</v>
      </c>
      <c r="AW215" s="58">
        <f t="shared" si="293"/>
        <v>580</v>
      </c>
      <c r="AX215" s="58">
        <f t="shared" si="293"/>
        <v>580</v>
      </c>
      <c r="AY215" s="58">
        <f t="shared" si="293"/>
        <v>580</v>
      </c>
      <c r="AZ215" s="58">
        <f t="shared" si="293"/>
        <v>580</v>
      </c>
      <c r="BA215" s="58">
        <f t="shared" si="293"/>
        <v>580</v>
      </c>
      <c r="BB215" s="58">
        <f t="shared" si="293"/>
        <v>580</v>
      </c>
      <c r="BC215" s="58">
        <f t="shared" si="293"/>
        <v>580</v>
      </c>
      <c r="BD215" s="58">
        <f t="shared" si="293"/>
        <v>580</v>
      </c>
      <c r="BE215" s="58">
        <f t="shared" si="293"/>
        <v>580</v>
      </c>
    </row>
    <row r="217" spans="1:57" s="53" customFormat="1" ht="15" customHeight="1" x14ac:dyDescent="0.2">
      <c r="A217" s="52" t="s">
        <v>205</v>
      </c>
    </row>
    <row r="218" spans="1:57" s="42" customFormat="1" ht="15" customHeight="1" x14ac:dyDescent="0.2">
      <c r="B218" s="42" t="s">
        <v>143</v>
      </c>
      <c r="AJ218" s="42">
        <v>336</v>
      </c>
      <c r="AK218" s="42">
        <v>339</v>
      </c>
      <c r="AL218" s="42">
        <v>337</v>
      </c>
      <c r="AM218" s="42">
        <v>338</v>
      </c>
      <c r="AN218" s="42">
        <v>337</v>
      </c>
      <c r="AO218" s="42">
        <v>338</v>
      </c>
      <c r="AP218" s="62">
        <v>337</v>
      </c>
      <c r="AQ218" s="56">
        <f t="shared" ref="AQ218:AS218" si="294">+AP218</f>
        <v>337</v>
      </c>
      <c r="AR218" s="56">
        <f t="shared" si="294"/>
        <v>337</v>
      </c>
      <c r="AS218" s="56">
        <f t="shared" si="294"/>
        <v>337</v>
      </c>
      <c r="AT218" s="42">
        <f>+AS218+AT220</f>
        <v>337</v>
      </c>
      <c r="AU218" s="42">
        <f t="shared" ref="AU218:BE218" si="295">+AT218+AU220</f>
        <v>337</v>
      </c>
      <c r="AV218" s="42">
        <f t="shared" si="295"/>
        <v>337</v>
      </c>
      <c r="AW218" s="42">
        <f t="shared" si="295"/>
        <v>337</v>
      </c>
      <c r="AX218" s="42">
        <f t="shared" si="295"/>
        <v>337</v>
      </c>
      <c r="AY218" s="42">
        <f t="shared" si="295"/>
        <v>337</v>
      </c>
      <c r="AZ218" s="42">
        <f t="shared" si="295"/>
        <v>337</v>
      </c>
      <c r="BA218" s="42">
        <f t="shared" si="295"/>
        <v>337</v>
      </c>
      <c r="BB218" s="42">
        <f t="shared" si="295"/>
        <v>337</v>
      </c>
      <c r="BC218" s="42">
        <f t="shared" si="295"/>
        <v>337</v>
      </c>
      <c r="BD218" s="42">
        <f t="shared" si="295"/>
        <v>337</v>
      </c>
      <c r="BE218" s="42">
        <f t="shared" si="295"/>
        <v>337</v>
      </c>
    </row>
    <row r="219" spans="1:57" s="42" customFormat="1" ht="15" customHeight="1" x14ac:dyDescent="0.2"/>
    <row r="220" spans="1:57" s="42" customFormat="1" ht="15" customHeight="1" x14ac:dyDescent="0.2">
      <c r="B220" s="42" t="s">
        <v>150</v>
      </c>
      <c r="AK220" s="42">
        <f t="shared" ref="AK220:AN220" si="296">+AK218-AJ218</f>
        <v>3</v>
      </c>
      <c r="AL220" s="42">
        <f t="shared" si="296"/>
        <v>-2</v>
      </c>
      <c r="AM220" s="42">
        <f t="shared" si="296"/>
        <v>1</v>
      </c>
      <c r="AN220" s="42">
        <f t="shared" si="296"/>
        <v>-1</v>
      </c>
      <c r="AO220" s="42">
        <f>+AO218-AN218</f>
        <v>1</v>
      </c>
      <c r="AP220" s="42">
        <f t="shared" ref="AP220:AS220" si="297">+AP218-AO218</f>
        <v>-1</v>
      </c>
      <c r="AQ220" s="42">
        <f t="shared" si="297"/>
        <v>0</v>
      </c>
      <c r="AR220" s="42">
        <f t="shared" si="297"/>
        <v>0</v>
      </c>
      <c r="AS220" s="42">
        <f t="shared" si="297"/>
        <v>0</v>
      </c>
      <c r="AT220" s="60"/>
      <c r="AU220" s="60"/>
      <c r="AV220" s="60"/>
      <c r="AW220" s="60"/>
      <c r="AX220" s="60"/>
      <c r="AY220" s="60"/>
      <c r="AZ220" s="60"/>
      <c r="BA220" s="60"/>
      <c r="BB220" s="60"/>
      <c r="BC220" s="60"/>
      <c r="BD220" s="60"/>
      <c r="BE220" s="60"/>
    </row>
    <row r="221" spans="1:57" s="42" customFormat="1" ht="15" customHeight="1" x14ac:dyDescent="0.2"/>
    <row r="222" spans="1:57" s="42" customFormat="1" ht="15" customHeight="1" x14ac:dyDescent="0.2">
      <c r="B222" s="42" t="s">
        <v>149</v>
      </c>
      <c r="AJ222" s="41">
        <f>+AJ218</f>
        <v>336</v>
      </c>
      <c r="AK222" s="41">
        <f>+AK218</f>
        <v>339</v>
      </c>
      <c r="AL222" s="41">
        <f t="shared" ref="AL222:BE222" si="298">+AL218</f>
        <v>337</v>
      </c>
      <c r="AM222" s="41">
        <f t="shared" si="298"/>
        <v>338</v>
      </c>
      <c r="AN222" s="41">
        <f t="shared" si="298"/>
        <v>337</v>
      </c>
      <c r="AO222" s="41">
        <f t="shared" si="298"/>
        <v>338</v>
      </c>
      <c r="AP222" s="41">
        <f t="shared" si="298"/>
        <v>337</v>
      </c>
      <c r="AQ222" s="41">
        <f t="shared" si="298"/>
        <v>337</v>
      </c>
      <c r="AR222" s="41">
        <f t="shared" si="298"/>
        <v>337</v>
      </c>
      <c r="AS222" s="41">
        <f t="shared" si="298"/>
        <v>337</v>
      </c>
      <c r="AT222" s="41">
        <f t="shared" si="298"/>
        <v>337</v>
      </c>
      <c r="AU222" s="41">
        <f t="shared" si="298"/>
        <v>337</v>
      </c>
      <c r="AV222" s="41">
        <f t="shared" si="298"/>
        <v>337</v>
      </c>
      <c r="AW222" s="41">
        <f t="shared" si="298"/>
        <v>337</v>
      </c>
      <c r="AX222" s="41">
        <f t="shared" si="298"/>
        <v>337</v>
      </c>
      <c r="AY222" s="41">
        <f t="shared" si="298"/>
        <v>337</v>
      </c>
      <c r="AZ222" s="41">
        <f t="shared" si="298"/>
        <v>337</v>
      </c>
      <c r="BA222" s="41">
        <f t="shared" si="298"/>
        <v>337</v>
      </c>
      <c r="BB222" s="41">
        <f t="shared" si="298"/>
        <v>337</v>
      </c>
      <c r="BC222" s="41">
        <f t="shared" si="298"/>
        <v>337</v>
      </c>
      <c r="BD222" s="41">
        <f t="shared" si="298"/>
        <v>337</v>
      </c>
      <c r="BE222" s="41">
        <f t="shared" si="298"/>
        <v>337</v>
      </c>
    </row>
    <row r="223" spans="1:57" ht="15" customHeight="1" x14ac:dyDescent="0.2">
      <c r="E223" s="57"/>
      <c r="AN223" s="61"/>
    </row>
    <row r="224" spans="1:57" ht="15" customHeight="1" x14ac:dyDescent="0.2">
      <c r="B224" s="37" t="s">
        <v>280</v>
      </c>
      <c r="E224" s="57"/>
      <c r="M224" s="37">
        <v>1684.5</v>
      </c>
      <c r="N224" s="37">
        <v>1526.8</v>
      </c>
      <c r="O224" s="37">
        <v>1982.9</v>
      </c>
      <c r="P224" s="37">
        <v>1854.1</v>
      </c>
      <c r="Q224" s="37">
        <v>2180.3000000000002</v>
      </c>
      <c r="R224" s="37">
        <v>1872.3</v>
      </c>
      <c r="S224" s="37">
        <v>1999.2</v>
      </c>
      <c r="T224" s="37">
        <v>1771.4</v>
      </c>
      <c r="U224" s="37">
        <v>1544</v>
      </c>
      <c r="V224" s="37">
        <v>1631.9</v>
      </c>
      <c r="W224" s="37">
        <v>2047.1</v>
      </c>
      <c r="X224" s="37">
        <v>1473.6</v>
      </c>
      <c r="Y224" s="37">
        <v>1630.4</v>
      </c>
      <c r="Z224" s="37">
        <v>1462.2</v>
      </c>
      <c r="AA224" s="37">
        <v>2017</v>
      </c>
      <c r="AB224" s="37">
        <v>2410.5</v>
      </c>
      <c r="AC224" s="37">
        <v>2521.4</v>
      </c>
      <c r="AD224" s="37">
        <v>2117.9</v>
      </c>
      <c r="AE224" s="37">
        <v>1674.2</v>
      </c>
      <c r="AF224" s="37">
        <v>1555.7</v>
      </c>
      <c r="AG224" s="37">
        <v>1626.9</v>
      </c>
      <c r="AH224" s="37">
        <v>1446.5</v>
      </c>
      <c r="AI224" s="37">
        <v>1474.7</v>
      </c>
      <c r="AJ224" s="41">
        <v>1158</v>
      </c>
      <c r="AK224" s="41">
        <v>1251</v>
      </c>
      <c r="AL224" s="41">
        <v>1922</v>
      </c>
      <c r="AM224" s="41">
        <v>1561</v>
      </c>
      <c r="AN224" s="41">
        <v>1686</v>
      </c>
      <c r="AO224" s="41">
        <v>3219</v>
      </c>
      <c r="AP224" s="41">
        <v>1942</v>
      </c>
    </row>
    <row r="225" spans="1:57" ht="15" customHeight="1" x14ac:dyDescent="0.2">
      <c r="E225" s="57"/>
      <c r="AN225" s="61"/>
    </row>
    <row r="226" spans="1:57" s="53" customFormat="1" ht="15" customHeight="1" x14ac:dyDescent="0.2">
      <c r="A226" s="52" t="s">
        <v>206</v>
      </c>
    </row>
    <row r="227" spans="1:57" s="42" customFormat="1" ht="15" customHeight="1" x14ac:dyDescent="0.2">
      <c r="B227" s="42" t="s">
        <v>143</v>
      </c>
      <c r="J227" s="42">
        <v>566</v>
      </c>
      <c r="K227" s="42">
        <v>570</v>
      </c>
      <c r="L227" s="42">
        <v>576</v>
      </c>
      <c r="M227" s="42">
        <v>600</v>
      </c>
      <c r="N227" s="42">
        <v>599</v>
      </c>
      <c r="O227" s="42">
        <v>604</v>
      </c>
      <c r="P227" s="42">
        <v>615</v>
      </c>
      <c r="Q227" s="42">
        <v>624</v>
      </c>
      <c r="R227" s="42">
        <v>633</v>
      </c>
      <c r="S227" s="42">
        <v>636</v>
      </c>
      <c r="T227" s="42">
        <v>643</v>
      </c>
      <c r="U227" s="42">
        <v>656</v>
      </c>
      <c r="V227" s="42">
        <v>668</v>
      </c>
      <c r="W227" s="42">
        <v>670</v>
      </c>
      <c r="X227" s="42">
        <v>681</v>
      </c>
      <c r="Y227" s="42">
        <v>687</v>
      </c>
      <c r="Z227" s="42">
        <v>698</v>
      </c>
      <c r="AA227" s="42">
        <v>707</v>
      </c>
      <c r="AB227" s="42">
        <v>716</v>
      </c>
      <c r="AC227" s="42">
        <v>713</v>
      </c>
      <c r="AD227" s="42">
        <v>717</v>
      </c>
      <c r="AE227" s="42">
        <v>723</v>
      </c>
      <c r="AF227" s="42">
        <v>729</v>
      </c>
      <c r="AG227" s="42">
        <v>731</v>
      </c>
      <c r="AH227" s="42">
        <v>735</v>
      </c>
      <c r="AI227" s="42">
        <v>741</v>
      </c>
      <c r="AJ227" s="42">
        <v>750</v>
      </c>
      <c r="AK227" s="42">
        <v>748</v>
      </c>
      <c r="AL227" s="42">
        <v>757</v>
      </c>
      <c r="AM227" s="42">
        <v>764</v>
      </c>
      <c r="AN227" s="42">
        <v>762</v>
      </c>
      <c r="AO227" s="42">
        <v>774</v>
      </c>
      <c r="AP227" s="62">
        <v>793</v>
      </c>
      <c r="AQ227" s="42">
        <f t="shared" ref="AQ227:AS227" si="299">+AP227+AQ229</f>
        <v>799</v>
      </c>
      <c r="AR227" s="42">
        <f t="shared" si="299"/>
        <v>805</v>
      </c>
      <c r="AS227" s="42">
        <f t="shared" si="299"/>
        <v>811</v>
      </c>
      <c r="AT227" s="42">
        <f>+AS227+AT229</f>
        <v>817</v>
      </c>
      <c r="AU227" s="42">
        <f t="shared" ref="AU227:BE227" si="300">+AT227+AU229</f>
        <v>823</v>
      </c>
      <c r="AV227" s="42">
        <f t="shared" si="300"/>
        <v>829</v>
      </c>
      <c r="AW227" s="42">
        <f t="shared" si="300"/>
        <v>835</v>
      </c>
      <c r="AX227" s="42">
        <f t="shared" si="300"/>
        <v>841</v>
      </c>
      <c r="AY227" s="42">
        <f t="shared" si="300"/>
        <v>847</v>
      </c>
      <c r="AZ227" s="42">
        <f t="shared" si="300"/>
        <v>853</v>
      </c>
      <c r="BA227" s="42">
        <f t="shared" si="300"/>
        <v>859</v>
      </c>
      <c r="BB227" s="42">
        <f t="shared" si="300"/>
        <v>865</v>
      </c>
      <c r="BC227" s="42">
        <f t="shared" si="300"/>
        <v>871</v>
      </c>
      <c r="BD227" s="42">
        <f t="shared" si="300"/>
        <v>877</v>
      </c>
      <c r="BE227" s="42">
        <f t="shared" si="300"/>
        <v>883</v>
      </c>
    </row>
    <row r="228" spans="1:57" s="42" customFormat="1" ht="15" customHeight="1" x14ac:dyDescent="0.2"/>
    <row r="229" spans="1:57" s="42" customFormat="1" ht="15" customHeight="1" x14ac:dyDescent="0.2">
      <c r="B229" s="42" t="s">
        <v>150</v>
      </c>
      <c r="K229" s="42">
        <f t="shared" ref="K229" si="301">+K227-J227</f>
        <v>4</v>
      </c>
      <c r="L229" s="42">
        <f t="shared" ref="L229" si="302">+L227-K227</f>
        <v>6</v>
      </c>
      <c r="M229" s="42">
        <f t="shared" ref="M229" si="303">+M227-L227</f>
        <v>24</v>
      </c>
      <c r="N229" s="42">
        <f t="shared" ref="N229" si="304">+N227-M227</f>
        <v>-1</v>
      </c>
      <c r="O229" s="42">
        <f t="shared" ref="O229" si="305">+O227-N227</f>
        <v>5</v>
      </c>
      <c r="P229" s="42">
        <f t="shared" ref="P229" si="306">+P227-O227</f>
        <v>11</v>
      </c>
      <c r="Q229" s="42">
        <f t="shared" ref="Q229" si="307">+Q227-P227</f>
        <v>9</v>
      </c>
      <c r="R229" s="42">
        <f t="shared" ref="R229" si="308">+R227-Q227</f>
        <v>9</v>
      </c>
      <c r="S229" s="42">
        <f t="shared" ref="S229" si="309">+S227-R227</f>
        <v>3</v>
      </c>
      <c r="T229" s="42">
        <f t="shared" ref="T229" si="310">+T227-S227</f>
        <v>7</v>
      </c>
      <c r="U229" s="42">
        <f t="shared" ref="U229" si="311">+U227-T227</f>
        <v>13</v>
      </c>
      <c r="V229" s="42">
        <f t="shared" ref="V229" si="312">+V227-U227</f>
        <v>12</v>
      </c>
      <c r="W229" s="42">
        <f t="shared" ref="W229" si="313">+W227-V227</f>
        <v>2</v>
      </c>
      <c r="X229" s="42">
        <f t="shared" ref="X229" si="314">+X227-W227</f>
        <v>11</v>
      </c>
      <c r="Y229" s="42">
        <f t="shared" ref="Y229" si="315">+Y227-X227</f>
        <v>6</v>
      </c>
      <c r="Z229" s="42">
        <f t="shared" ref="Z229" si="316">+Z227-Y227</f>
        <v>11</v>
      </c>
      <c r="AA229" s="42">
        <f t="shared" ref="AA229" si="317">+AA227-Z227</f>
        <v>9</v>
      </c>
      <c r="AB229" s="42">
        <f t="shared" ref="AB229" si="318">+AB227-AA227</f>
        <v>9</v>
      </c>
      <c r="AC229" s="42">
        <f t="shared" ref="AC229" si="319">+AC227-AB227</f>
        <v>-3</v>
      </c>
      <c r="AD229" s="42">
        <f t="shared" ref="AD229" si="320">+AD227-AC227</f>
        <v>4</v>
      </c>
      <c r="AE229" s="42">
        <f t="shared" ref="AE229" si="321">+AE227-AD227</f>
        <v>6</v>
      </c>
      <c r="AF229" s="42">
        <f t="shared" ref="AF229" si="322">+AF227-AE227</f>
        <v>6</v>
      </c>
      <c r="AG229" s="42">
        <f t="shared" ref="AG229" si="323">+AG227-AF227</f>
        <v>2</v>
      </c>
      <c r="AH229" s="42">
        <f t="shared" ref="AH229" si="324">+AH227-AG227</f>
        <v>4</v>
      </c>
      <c r="AI229" s="42">
        <f t="shared" ref="AI229" si="325">+AI227-AH227</f>
        <v>6</v>
      </c>
      <c r="AJ229" s="42">
        <f t="shared" ref="AJ229" si="326">+AJ227-AI227</f>
        <v>9</v>
      </c>
      <c r="AK229" s="42">
        <f t="shared" ref="AK229:AN229" si="327">+AK227-AJ227</f>
        <v>-2</v>
      </c>
      <c r="AL229" s="42">
        <f t="shared" si="327"/>
        <v>9</v>
      </c>
      <c r="AM229" s="42">
        <f t="shared" si="327"/>
        <v>7</v>
      </c>
      <c r="AN229" s="42">
        <f t="shared" si="327"/>
        <v>-2</v>
      </c>
      <c r="AO229" s="42">
        <f>+AO227-AN227</f>
        <v>12</v>
      </c>
      <c r="AP229" s="42">
        <f t="shared" ref="AP229" si="328">+AP227-AO227</f>
        <v>19</v>
      </c>
      <c r="AQ229" s="60">
        <v>6</v>
      </c>
      <c r="AR229" s="60">
        <v>6</v>
      </c>
      <c r="AS229" s="60">
        <v>6</v>
      </c>
      <c r="AT229" s="60">
        <v>6</v>
      </c>
      <c r="AU229" s="60">
        <v>6</v>
      </c>
      <c r="AV229" s="60">
        <v>6</v>
      </c>
      <c r="AW229" s="60">
        <v>6</v>
      </c>
      <c r="AX229" s="60">
        <v>6</v>
      </c>
      <c r="AY229" s="60">
        <v>6</v>
      </c>
      <c r="AZ229" s="60">
        <v>6</v>
      </c>
      <c r="BA229" s="60">
        <v>6</v>
      </c>
      <c r="BB229" s="60">
        <v>6</v>
      </c>
      <c r="BC229" s="60">
        <v>6</v>
      </c>
      <c r="BD229" s="60">
        <v>6</v>
      </c>
      <c r="BE229" s="60">
        <v>6</v>
      </c>
    </row>
    <row r="230" spans="1:57" s="42" customFormat="1" ht="15" customHeight="1" x14ac:dyDescent="0.2"/>
    <row r="231" spans="1:57" s="42" customFormat="1" ht="15" customHeight="1" x14ac:dyDescent="0.2">
      <c r="B231" s="42" t="s">
        <v>149</v>
      </c>
      <c r="J231" s="41">
        <f t="shared" ref="J231:AJ231" si="329">+J227</f>
        <v>566</v>
      </c>
      <c r="K231" s="41">
        <f t="shared" si="329"/>
        <v>570</v>
      </c>
      <c r="L231" s="41">
        <f t="shared" si="329"/>
        <v>576</v>
      </c>
      <c r="M231" s="41">
        <f t="shared" si="329"/>
        <v>600</v>
      </c>
      <c r="N231" s="41">
        <f t="shared" si="329"/>
        <v>599</v>
      </c>
      <c r="O231" s="41">
        <f t="shared" si="329"/>
        <v>604</v>
      </c>
      <c r="P231" s="41">
        <f t="shared" si="329"/>
        <v>615</v>
      </c>
      <c r="Q231" s="41">
        <f t="shared" si="329"/>
        <v>624</v>
      </c>
      <c r="R231" s="41">
        <f t="shared" si="329"/>
        <v>633</v>
      </c>
      <c r="S231" s="41">
        <f t="shared" si="329"/>
        <v>636</v>
      </c>
      <c r="T231" s="41">
        <f t="shared" si="329"/>
        <v>643</v>
      </c>
      <c r="U231" s="41">
        <f t="shared" si="329"/>
        <v>656</v>
      </c>
      <c r="V231" s="41">
        <f t="shared" si="329"/>
        <v>668</v>
      </c>
      <c r="W231" s="41">
        <f t="shared" si="329"/>
        <v>670</v>
      </c>
      <c r="X231" s="41">
        <f t="shared" si="329"/>
        <v>681</v>
      </c>
      <c r="Y231" s="41">
        <f t="shared" si="329"/>
        <v>687</v>
      </c>
      <c r="Z231" s="41">
        <f t="shared" si="329"/>
        <v>698</v>
      </c>
      <c r="AA231" s="41">
        <f t="shared" si="329"/>
        <v>707</v>
      </c>
      <c r="AB231" s="41">
        <f t="shared" si="329"/>
        <v>716</v>
      </c>
      <c r="AC231" s="41">
        <f t="shared" si="329"/>
        <v>713</v>
      </c>
      <c r="AD231" s="41">
        <f t="shared" si="329"/>
        <v>717</v>
      </c>
      <c r="AE231" s="41">
        <f t="shared" si="329"/>
        <v>723</v>
      </c>
      <c r="AF231" s="41">
        <f t="shared" si="329"/>
        <v>729</v>
      </c>
      <c r="AG231" s="41">
        <f t="shared" si="329"/>
        <v>731</v>
      </c>
      <c r="AH231" s="41">
        <f t="shared" si="329"/>
        <v>735</v>
      </c>
      <c r="AI231" s="41">
        <f t="shared" si="329"/>
        <v>741</v>
      </c>
      <c r="AJ231" s="41">
        <f t="shared" si="329"/>
        <v>750</v>
      </c>
      <c r="AK231" s="41">
        <f>+AK227</f>
        <v>748</v>
      </c>
      <c r="AL231" s="41">
        <f t="shared" ref="AL231:BE231" si="330">+AL227</f>
        <v>757</v>
      </c>
      <c r="AM231" s="41">
        <f t="shared" si="330"/>
        <v>764</v>
      </c>
      <c r="AN231" s="41">
        <f t="shared" si="330"/>
        <v>762</v>
      </c>
      <c r="AO231" s="41">
        <f t="shared" si="330"/>
        <v>774</v>
      </c>
      <c r="AP231" s="41">
        <f t="shared" si="330"/>
        <v>793</v>
      </c>
      <c r="AQ231" s="41">
        <f t="shared" si="330"/>
        <v>799</v>
      </c>
      <c r="AR231" s="41">
        <f t="shared" si="330"/>
        <v>805</v>
      </c>
      <c r="AS231" s="41">
        <f t="shared" si="330"/>
        <v>811</v>
      </c>
      <c r="AT231" s="41">
        <f t="shared" si="330"/>
        <v>817</v>
      </c>
      <c r="AU231" s="41">
        <f t="shared" si="330"/>
        <v>823</v>
      </c>
      <c r="AV231" s="41">
        <f t="shared" si="330"/>
        <v>829</v>
      </c>
      <c r="AW231" s="41">
        <f t="shared" si="330"/>
        <v>835</v>
      </c>
      <c r="AX231" s="41">
        <f t="shared" si="330"/>
        <v>841</v>
      </c>
      <c r="AY231" s="41">
        <f t="shared" si="330"/>
        <v>847</v>
      </c>
      <c r="AZ231" s="41">
        <f t="shared" si="330"/>
        <v>853</v>
      </c>
      <c r="BA231" s="41">
        <f t="shared" si="330"/>
        <v>859</v>
      </c>
      <c r="BB231" s="41">
        <f t="shared" si="330"/>
        <v>865</v>
      </c>
      <c r="BC231" s="41">
        <f t="shared" si="330"/>
        <v>871</v>
      </c>
      <c r="BD231" s="41">
        <f t="shared" si="330"/>
        <v>877</v>
      </c>
      <c r="BE231" s="41">
        <f t="shared" si="330"/>
        <v>883</v>
      </c>
    </row>
    <row r="232" spans="1:57" s="42" customFormat="1" ht="15" customHeight="1" x14ac:dyDescent="0.2"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</row>
    <row r="233" spans="1:57" s="42" customFormat="1" ht="15" customHeight="1" x14ac:dyDescent="0.2">
      <c r="B233" s="37" t="s">
        <v>280</v>
      </c>
      <c r="C233" s="37"/>
      <c r="D233" s="37"/>
      <c r="E233" s="57"/>
      <c r="J233" s="41">
        <v>1603</v>
      </c>
      <c r="K233" s="41">
        <v>1277</v>
      </c>
      <c r="L233" s="41">
        <v>1795</v>
      </c>
      <c r="M233" s="41">
        <v>2511</v>
      </c>
      <c r="N233" s="41">
        <v>3029</v>
      </c>
      <c r="O233" s="41">
        <v>3647.1100000000006</v>
      </c>
      <c r="P233" s="41">
        <v>4271.18</v>
      </c>
      <c r="Q233" s="41">
        <v>3101</v>
      </c>
      <c r="R233" s="41">
        <v>2927.66</v>
      </c>
      <c r="S233" s="41">
        <v>2074</v>
      </c>
      <c r="T233" s="41">
        <v>1754</v>
      </c>
      <c r="U233" s="41">
        <v>1859</v>
      </c>
      <c r="V233" s="41">
        <v>2138</v>
      </c>
      <c r="W233" s="41">
        <v>1218</v>
      </c>
      <c r="X233" s="41">
        <v>1751</v>
      </c>
      <c r="Y233" s="41">
        <v>2462</v>
      </c>
      <c r="Z233" s="41">
        <v>3594</v>
      </c>
      <c r="AA233" s="41">
        <v>5531</v>
      </c>
      <c r="AB233" s="41">
        <v>4959</v>
      </c>
      <c r="AC233" s="41">
        <v>4906</v>
      </c>
      <c r="AD233" s="41">
        <v>3957</v>
      </c>
      <c r="AE233" s="41">
        <v>2646</v>
      </c>
      <c r="AF233" s="41">
        <v>2112</v>
      </c>
      <c r="AG233" s="41">
        <v>1393</v>
      </c>
      <c r="AH233" s="41">
        <v>1911</v>
      </c>
      <c r="AI233" s="41">
        <v>1474</v>
      </c>
      <c r="AJ233" s="41">
        <v>1944</v>
      </c>
      <c r="AK233" s="41">
        <v>2317</v>
      </c>
      <c r="AL233" s="41">
        <v>2809</v>
      </c>
      <c r="AM233" s="41">
        <v>4506</v>
      </c>
      <c r="AN233" s="41">
        <v>5107</v>
      </c>
      <c r="AO233" s="41">
        <v>4849</v>
      </c>
      <c r="AP233" s="41">
        <v>3991</v>
      </c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</row>
    <row r="235" spans="1:57" s="53" customFormat="1" ht="15" customHeight="1" x14ac:dyDescent="0.2">
      <c r="A235" s="52" t="s">
        <v>134</v>
      </c>
    </row>
    <row r="236" spans="1:57" s="42" customFormat="1" ht="15" customHeight="1" x14ac:dyDescent="0.2">
      <c r="B236" s="42" t="s">
        <v>143</v>
      </c>
      <c r="AL236" s="62"/>
      <c r="AM236" s="62"/>
      <c r="AN236" s="62"/>
      <c r="AO236" s="62"/>
      <c r="AP236" s="62"/>
      <c r="AQ236" s="62"/>
      <c r="AR236" s="62"/>
      <c r="AS236" s="62"/>
      <c r="AT236" s="62"/>
      <c r="AU236" s="62"/>
      <c r="AV236" s="62"/>
      <c r="AW236" s="62"/>
      <c r="AX236" s="62"/>
      <c r="AY236" s="62"/>
      <c r="AZ236" s="62"/>
      <c r="BA236" s="62"/>
      <c r="BB236" s="62"/>
      <c r="BC236" s="62"/>
      <c r="BD236" s="62"/>
      <c r="BE236" s="62"/>
    </row>
    <row r="237" spans="1:57" s="42" customFormat="1" ht="15" customHeight="1" x14ac:dyDescent="0.2">
      <c r="C237" s="42" t="s">
        <v>165</v>
      </c>
      <c r="H237" s="46">
        <f t="shared" ref="H237:AM237" si="331">+H36+H125+H137+H147+H162+H197+H218</f>
        <v>0</v>
      </c>
      <c r="I237" s="46">
        <f t="shared" si="331"/>
        <v>0</v>
      </c>
      <c r="J237" s="46">
        <f t="shared" si="331"/>
        <v>0</v>
      </c>
      <c r="K237" s="46">
        <f t="shared" si="331"/>
        <v>0</v>
      </c>
      <c r="L237" s="46">
        <f t="shared" si="331"/>
        <v>0</v>
      </c>
      <c r="M237" s="46">
        <f t="shared" si="331"/>
        <v>0</v>
      </c>
      <c r="N237" s="46">
        <f t="shared" si="331"/>
        <v>0</v>
      </c>
      <c r="O237" s="46">
        <f t="shared" si="331"/>
        <v>0</v>
      </c>
      <c r="P237" s="46">
        <f t="shared" si="331"/>
        <v>0</v>
      </c>
      <c r="Q237" s="46">
        <f t="shared" si="331"/>
        <v>0</v>
      </c>
      <c r="R237" s="46">
        <f t="shared" si="331"/>
        <v>1759</v>
      </c>
      <c r="S237" s="46">
        <f t="shared" si="331"/>
        <v>1758</v>
      </c>
      <c r="T237" s="46">
        <f t="shared" si="331"/>
        <v>3096</v>
      </c>
      <c r="U237" s="46">
        <f t="shared" si="331"/>
        <v>3096</v>
      </c>
      <c r="V237" s="46">
        <f t="shared" si="331"/>
        <v>3102</v>
      </c>
      <c r="W237" s="46">
        <f t="shared" si="331"/>
        <v>3110</v>
      </c>
      <c r="X237" s="46">
        <f t="shared" si="331"/>
        <v>3099</v>
      </c>
      <c r="Y237" s="46">
        <f t="shared" si="331"/>
        <v>3097</v>
      </c>
      <c r="Z237" s="46">
        <f t="shared" si="331"/>
        <v>3099</v>
      </c>
      <c r="AA237" s="46">
        <f t="shared" si="331"/>
        <v>3117</v>
      </c>
      <c r="AB237" s="46">
        <f t="shared" si="331"/>
        <v>5040</v>
      </c>
      <c r="AC237" s="46">
        <f t="shared" si="331"/>
        <v>5076</v>
      </c>
      <c r="AD237" s="46">
        <f t="shared" si="331"/>
        <v>5076</v>
      </c>
      <c r="AE237" s="46">
        <f t="shared" si="331"/>
        <v>5092</v>
      </c>
      <c r="AF237" s="46">
        <f t="shared" si="331"/>
        <v>5645</v>
      </c>
      <c r="AG237" s="46">
        <f t="shared" si="331"/>
        <v>5643</v>
      </c>
      <c r="AH237" s="46">
        <f t="shared" si="331"/>
        <v>5625</v>
      </c>
      <c r="AI237" s="46">
        <f t="shared" si="331"/>
        <v>5623</v>
      </c>
      <c r="AJ237" s="46">
        <f t="shared" si="331"/>
        <v>5944</v>
      </c>
      <c r="AK237" s="46">
        <f t="shared" si="331"/>
        <v>5934</v>
      </c>
      <c r="AL237" s="46">
        <f t="shared" si="331"/>
        <v>5980</v>
      </c>
      <c r="AM237" s="46">
        <f t="shared" si="331"/>
        <v>5975</v>
      </c>
      <c r="AN237" s="46">
        <f t="shared" ref="AN237:BE237" si="332">+AN36+AN125+AN137+AN147+AN162+AN197+AN218</f>
        <v>5997</v>
      </c>
      <c r="AO237" s="46">
        <f t="shared" si="332"/>
        <v>6241</v>
      </c>
      <c r="AP237" s="46">
        <f t="shared" si="332"/>
        <v>6249</v>
      </c>
      <c r="AQ237" s="46">
        <f t="shared" si="332"/>
        <v>6249</v>
      </c>
      <c r="AR237" s="46">
        <f t="shared" si="332"/>
        <v>6249</v>
      </c>
      <c r="AS237" s="46">
        <f t="shared" si="332"/>
        <v>6249</v>
      </c>
      <c r="AT237" s="46">
        <f t="shared" si="332"/>
        <v>6249</v>
      </c>
      <c r="AU237" s="46">
        <f t="shared" si="332"/>
        <v>6249</v>
      </c>
      <c r="AV237" s="46">
        <f t="shared" si="332"/>
        <v>6249</v>
      </c>
      <c r="AW237" s="46">
        <f t="shared" si="332"/>
        <v>6249</v>
      </c>
      <c r="AX237" s="46">
        <f t="shared" si="332"/>
        <v>6249</v>
      </c>
      <c r="AY237" s="46">
        <f t="shared" si="332"/>
        <v>6249</v>
      </c>
      <c r="AZ237" s="46">
        <f t="shared" si="332"/>
        <v>6249</v>
      </c>
      <c r="BA237" s="46">
        <f t="shared" si="332"/>
        <v>6249</v>
      </c>
      <c r="BB237" s="46">
        <f t="shared" si="332"/>
        <v>6249</v>
      </c>
      <c r="BC237" s="46">
        <f t="shared" si="332"/>
        <v>6249</v>
      </c>
      <c r="BD237" s="46">
        <f t="shared" si="332"/>
        <v>6249</v>
      </c>
      <c r="BE237" s="46">
        <f t="shared" si="332"/>
        <v>6249</v>
      </c>
    </row>
    <row r="238" spans="1:57" s="42" customFormat="1" ht="15" customHeight="1" x14ac:dyDescent="0.2">
      <c r="C238" s="42" t="s">
        <v>171</v>
      </c>
      <c r="H238" s="46">
        <f t="shared" ref="H238:AM238" si="333">+H10+H42+H71+H168+H203+H227</f>
        <v>349</v>
      </c>
      <c r="I238" s="46">
        <f t="shared" si="333"/>
        <v>348</v>
      </c>
      <c r="J238" s="46">
        <f t="shared" si="333"/>
        <v>917</v>
      </c>
      <c r="K238" s="46">
        <f t="shared" si="333"/>
        <v>921</v>
      </c>
      <c r="L238" s="46">
        <f t="shared" si="333"/>
        <v>928</v>
      </c>
      <c r="M238" s="46">
        <f t="shared" si="333"/>
        <v>950</v>
      </c>
      <c r="N238" s="46">
        <f t="shared" si="333"/>
        <v>949</v>
      </c>
      <c r="O238" s="46">
        <f t="shared" si="333"/>
        <v>956</v>
      </c>
      <c r="P238" s="46">
        <f t="shared" si="333"/>
        <v>967</v>
      </c>
      <c r="Q238" s="46">
        <f t="shared" si="333"/>
        <v>977</v>
      </c>
      <c r="R238" s="46">
        <f t="shared" si="333"/>
        <v>1261</v>
      </c>
      <c r="S238" s="46">
        <f t="shared" si="333"/>
        <v>1264</v>
      </c>
      <c r="T238" s="46">
        <f t="shared" si="333"/>
        <v>1271</v>
      </c>
      <c r="U238" s="46">
        <f t="shared" si="333"/>
        <v>1288</v>
      </c>
      <c r="V238" s="46">
        <f t="shared" si="333"/>
        <v>1311</v>
      </c>
      <c r="W238" s="46">
        <f t="shared" si="333"/>
        <v>1315</v>
      </c>
      <c r="X238" s="46">
        <f t="shared" si="333"/>
        <v>1320</v>
      </c>
      <c r="Y238" s="46">
        <f t="shared" si="333"/>
        <v>1334</v>
      </c>
      <c r="Z238" s="46">
        <f t="shared" si="333"/>
        <v>1346</v>
      </c>
      <c r="AA238" s="46">
        <f t="shared" si="333"/>
        <v>1355</v>
      </c>
      <c r="AB238" s="46">
        <f t="shared" si="333"/>
        <v>1362</v>
      </c>
      <c r="AC238" s="46">
        <f t="shared" si="333"/>
        <v>1365</v>
      </c>
      <c r="AD238" s="46">
        <f t="shared" si="333"/>
        <v>1368</v>
      </c>
      <c r="AE238" s="46">
        <f t="shared" si="333"/>
        <v>1376</v>
      </c>
      <c r="AF238" s="46">
        <f t="shared" si="333"/>
        <v>1904</v>
      </c>
      <c r="AG238" s="46">
        <f t="shared" si="333"/>
        <v>1917</v>
      </c>
      <c r="AH238" s="46">
        <f t="shared" si="333"/>
        <v>1922</v>
      </c>
      <c r="AI238" s="46">
        <f t="shared" si="333"/>
        <v>1938</v>
      </c>
      <c r="AJ238" s="46">
        <f t="shared" si="333"/>
        <v>1954</v>
      </c>
      <c r="AK238" s="46">
        <f t="shared" si="333"/>
        <v>1944</v>
      </c>
      <c r="AL238" s="46">
        <f t="shared" si="333"/>
        <v>1967</v>
      </c>
      <c r="AM238" s="46">
        <f t="shared" si="333"/>
        <v>1975</v>
      </c>
      <c r="AN238" s="46">
        <f t="shared" ref="AN238:BE238" si="334">+AN10+AN42+AN71+AN168+AN203+AN227</f>
        <v>1975</v>
      </c>
      <c r="AO238" s="46">
        <f t="shared" si="334"/>
        <v>2151</v>
      </c>
      <c r="AP238" s="46">
        <f t="shared" si="334"/>
        <v>2172</v>
      </c>
      <c r="AQ238" s="46">
        <f t="shared" si="334"/>
        <v>2178</v>
      </c>
      <c r="AR238" s="46">
        <f t="shared" si="334"/>
        <v>2184</v>
      </c>
      <c r="AS238" s="46">
        <f t="shared" si="334"/>
        <v>2190</v>
      </c>
      <c r="AT238" s="46">
        <f t="shared" si="334"/>
        <v>2196</v>
      </c>
      <c r="AU238" s="46">
        <f t="shared" si="334"/>
        <v>2202</v>
      </c>
      <c r="AV238" s="46">
        <f t="shared" si="334"/>
        <v>2208</v>
      </c>
      <c r="AW238" s="46">
        <f t="shared" si="334"/>
        <v>2214</v>
      </c>
      <c r="AX238" s="46">
        <f t="shared" si="334"/>
        <v>2220</v>
      </c>
      <c r="AY238" s="46">
        <f t="shared" si="334"/>
        <v>2226</v>
      </c>
      <c r="AZ238" s="46">
        <f t="shared" si="334"/>
        <v>2232</v>
      </c>
      <c r="BA238" s="46">
        <f t="shared" si="334"/>
        <v>2238</v>
      </c>
      <c r="BB238" s="46">
        <f t="shared" si="334"/>
        <v>2244</v>
      </c>
      <c r="BC238" s="46">
        <f t="shared" si="334"/>
        <v>2250</v>
      </c>
      <c r="BD238" s="46">
        <f t="shared" si="334"/>
        <v>2256</v>
      </c>
      <c r="BE238" s="46">
        <f t="shared" si="334"/>
        <v>2262</v>
      </c>
    </row>
    <row r="239" spans="1:57" s="42" customFormat="1" ht="15" customHeight="1" x14ac:dyDescent="0.2">
      <c r="D239" s="42" t="s">
        <v>134</v>
      </c>
      <c r="H239" s="64">
        <f t="shared" ref="H239:AN239" si="335">SUM(H237:H238)</f>
        <v>349</v>
      </c>
      <c r="I239" s="64">
        <f t="shared" si="335"/>
        <v>348</v>
      </c>
      <c r="J239" s="64">
        <f t="shared" si="335"/>
        <v>917</v>
      </c>
      <c r="K239" s="64">
        <f t="shared" si="335"/>
        <v>921</v>
      </c>
      <c r="L239" s="64">
        <f t="shared" si="335"/>
        <v>928</v>
      </c>
      <c r="M239" s="64">
        <f t="shared" si="335"/>
        <v>950</v>
      </c>
      <c r="N239" s="64">
        <f t="shared" si="335"/>
        <v>949</v>
      </c>
      <c r="O239" s="64">
        <f t="shared" si="335"/>
        <v>956</v>
      </c>
      <c r="P239" s="64">
        <f t="shared" si="335"/>
        <v>967</v>
      </c>
      <c r="Q239" s="64">
        <f t="shared" si="335"/>
        <v>977</v>
      </c>
      <c r="R239" s="64">
        <f t="shared" si="335"/>
        <v>3020</v>
      </c>
      <c r="S239" s="64">
        <f t="shared" si="335"/>
        <v>3022</v>
      </c>
      <c r="T239" s="64">
        <f t="shared" si="335"/>
        <v>4367</v>
      </c>
      <c r="U239" s="64">
        <f t="shared" si="335"/>
        <v>4384</v>
      </c>
      <c r="V239" s="64">
        <f t="shared" si="335"/>
        <v>4413</v>
      </c>
      <c r="W239" s="64">
        <f t="shared" si="335"/>
        <v>4425</v>
      </c>
      <c r="X239" s="64">
        <f t="shared" si="335"/>
        <v>4419</v>
      </c>
      <c r="Y239" s="64">
        <f t="shared" si="335"/>
        <v>4431</v>
      </c>
      <c r="Z239" s="64">
        <f t="shared" si="335"/>
        <v>4445</v>
      </c>
      <c r="AA239" s="64">
        <f t="shared" si="335"/>
        <v>4472</v>
      </c>
      <c r="AB239" s="64">
        <f t="shared" si="335"/>
        <v>6402</v>
      </c>
      <c r="AC239" s="64">
        <f t="shared" si="335"/>
        <v>6441</v>
      </c>
      <c r="AD239" s="64">
        <f t="shared" si="335"/>
        <v>6444</v>
      </c>
      <c r="AE239" s="64">
        <f t="shared" si="335"/>
        <v>6468</v>
      </c>
      <c r="AF239" s="64">
        <f t="shared" si="335"/>
        <v>7549</v>
      </c>
      <c r="AG239" s="64">
        <f t="shared" si="335"/>
        <v>7560</v>
      </c>
      <c r="AH239" s="64">
        <f t="shared" si="335"/>
        <v>7547</v>
      </c>
      <c r="AI239" s="64">
        <f t="shared" si="335"/>
        <v>7561</v>
      </c>
      <c r="AJ239" s="64">
        <f t="shared" si="335"/>
        <v>7898</v>
      </c>
      <c r="AK239" s="64">
        <f t="shared" si="335"/>
        <v>7878</v>
      </c>
      <c r="AL239" s="64">
        <f t="shared" si="335"/>
        <v>7947</v>
      </c>
      <c r="AM239" s="64">
        <f t="shared" si="335"/>
        <v>7950</v>
      </c>
      <c r="AN239" s="64">
        <f t="shared" si="335"/>
        <v>7972</v>
      </c>
      <c r="AO239" s="64">
        <f>SUM(AO237:AO238)</f>
        <v>8392</v>
      </c>
      <c r="AP239" s="64">
        <f>SUM(AP237:AP238)</f>
        <v>8421</v>
      </c>
      <c r="AQ239" s="64">
        <f t="shared" ref="AQ239:BE239" si="336">SUM(AQ237:AQ238)</f>
        <v>8427</v>
      </c>
      <c r="AR239" s="64">
        <f t="shared" si="336"/>
        <v>8433</v>
      </c>
      <c r="AS239" s="64">
        <f t="shared" si="336"/>
        <v>8439</v>
      </c>
      <c r="AT239" s="64">
        <f t="shared" si="336"/>
        <v>8445</v>
      </c>
      <c r="AU239" s="64">
        <f t="shared" si="336"/>
        <v>8451</v>
      </c>
      <c r="AV239" s="64">
        <f t="shared" si="336"/>
        <v>8457</v>
      </c>
      <c r="AW239" s="64">
        <f t="shared" si="336"/>
        <v>8463</v>
      </c>
      <c r="AX239" s="64">
        <f t="shared" si="336"/>
        <v>8469</v>
      </c>
      <c r="AY239" s="64">
        <f t="shared" si="336"/>
        <v>8475</v>
      </c>
      <c r="AZ239" s="64">
        <f t="shared" si="336"/>
        <v>8481</v>
      </c>
      <c r="BA239" s="64">
        <f t="shared" si="336"/>
        <v>8487</v>
      </c>
      <c r="BB239" s="64">
        <f t="shared" si="336"/>
        <v>8493</v>
      </c>
      <c r="BC239" s="64">
        <f t="shared" si="336"/>
        <v>8499</v>
      </c>
      <c r="BD239" s="64">
        <f t="shared" si="336"/>
        <v>8505</v>
      </c>
      <c r="BE239" s="64">
        <f t="shared" si="336"/>
        <v>8511</v>
      </c>
    </row>
    <row r="240" spans="1:57" s="42" customFormat="1" ht="15" customHeight="1" x14ac:dyDescent="0.2">
      <c r="AK240" s="41"/>
      <c r="AL240" s="63"/>
      <c r="AM240" s="63"/>
      <c r="AN240" s="63"/>
      <c r="AO240" s="63"/>
      <c r="AP240" s="63"/>
      <c r="AQ240" s="63"/>
      <c r="AR240" s="63"/>
      <c r="AS240" s="63"/>
      <c r="AT240" s="63"/>
      <c r="AU240" s="63"/>
      <c r="AV240" s="63"/>
      <c r="AW240" s="63"/>
      <c r="AX240" s="63"/>
      <c r="AY240" s="63"/>
      <c r="AZ240" s="63"/>
      <c r="BA240" s="63"/>
      <c r="BB240" s="63"/>
      <c r="BC240" s="63"/>
      <c r="BD240" s="63"/>
      <c r="BE240" s="63"/>
    </row>
    <row r="241" spans="2:57" ht="15" customHeight="1" x14ac:dyDescent="0.2">
      <c r="B241" s="42" t="s">
        <v>150</v>
      </c>
    </row>
    <row r="242" spans="2:57" ht="15" customHeight="1" x14ac:dyDescent="0.2">
      <c r="B242" s="42"/>
      <c r="C242" s="42" t="s">
        <v>165</v>
      </c>
      <c r="D242" s="42"/>
      <c r="I242" s="46">
        <f>+I237-H237</f>
        <v>0</v>
      </c>
      <c r="J242" s="46">
        <f t="shared" ref="J242:BE242" si="337">+J237-I237</f>
        <v>0</v>
      </c>
      <c r="K242" s="46">
        <f t="shared" si="337"/>
        <v>0</v>
      </c>
      <c r="L242" s="46">
        <f t="shared" si="337"/>
        <v>0</v>
      </c>
      <c r="M242" s="46">
        <f t="shared" si="337"/>
        <v>0</v>
      </c>
      <c r="N242" s="46">
        <f t="shared" si="337"/>
        <v>0</v>
      </c>
      <c r="O242" s="46">
        <f t="shared" si="337"/>
        <v>0</v>
      </c>
      <c r="P242" s="46">
        <f t="shared" si="337"/>
        <v>0</v>
      </c>
      <c r="Q242" s="46">
        <f t="shared" si="337"/>
        <v>0</v>
      </c>
      <c r="R242" s="46">
        <f t="shared" si="337"/>
        <v>1759</v>
      </c>
      <c r="S242" s="46">
        <f t="shared" si="337"/>
        <v>-1</v>
      </c>
      <c r="T242" s="46">
        <f t="shared" si="337"/>
        <v>1338</v>
      </c>
      <c r="U242" s="46">
        <f t="shared" si="337"/>
        <v>0</v>
      </c>
      <c r="V242" s="46">
        <f t="shared" si="337"/>
        <v>6</v>
      </c>
      <c r="W242" s="46">
        <f t="shared" si="337"/>
        <v>8</v>
      </c>
      <c r="X242" s="46">
        <f t="shared" si="337"/>
        <v>-11</v>
      </c>
      <c r="Y242" s="46">
        <f t="shared" si="337"/>
        <v>-2</v>
      </c>
      <c r="Z242" s="46">
        <f t="shared" si="337"/>
        <v>2</v>
      </c>
      <c r="AA242" s="46">
        <f t="shared" si="337"/>
        <v>18</v>
      </c>
      <c r="AB242" s="46">
        <f t="shared" si="337"/>
        <v>1923</v>
      </c>
      <c r="AC242" s="46">
        <f t="shared" si="337"/>
        <v>36</v>
      </c>
      <c r="AD242" s="46">
        <f t="shared" si="337"/>
        <v>0</v>
      </c>
      <c r="AE242" s="46">
        <f t="shared" si="337"/>
        <v>16</v>
      </c>
      <c r="AF242" s="46">
        <f t="shared" si="337"/>
        <v>553</v>
      </c>
      <c r="AG242" s="46">
        <f t="shared" si="337"/>
        <v>-2</v>
      </c>
      <c r="AH242" s="46">
        <f t="shared" si="337"/>
        <v>-18</v>
      </c>
      <c r="AI242" s="46">
        <f t="shared" si="337"/>
        <v>-2</v>
      </c>
      <c r="AJ242" s="46">
        <f t="shared" si="337"/>
        <v>321</v>
      </c>
      <c r="AK242" s="46">
        <f t="shared" si="337"/>
        <v>-10</v>
      </c>
      <c r="AL242" s="46">
        <f t="shared" si="337"/>
        <v>46</v>
      </c>
      <c r="AM242" s="46">
        <f t="shared" si="337"/>
        <v>-5</v>
      </c>
      <c r="AN242" s="46">
        <f t="shared" si="337"/>
        <v>22</v>
      </c>
      <c r="AO242" s="46">
        <f t="shared" si="337"/>
        <v>244</v>
      </c>
      <c r="AP242" s="46">
        <f t="shared" si="337"/>
        <v>8</v>
      </c>
      <c r="AQ242" s="46">
        <f t="shared" si="337"/>
        <v>0</v>
      </c>
      <c r="AR242" s="46">
        <f t="shared" si="337"/>
        <v>0</v>
      </c>
      <c r="AS242" s="46">
        <f t="shared" si="337"/>
        <v>0</v>
      </c>
      <c r="AT242" s="46">
        <f t="shared" si="337"/>
        <v>0</v>
      </c>
      <c r="AU242" s="46">
        <f t="shared" si="337"/>
        <v>0</v>
      </c>
      <c r="AV242" s="46">
        <f t="shared" si="337"/>
        <v>0</v>
      </c>
      <c r="AW242" s="46">
        <f t="shared" si="337"/>
        <v>0</v>
      </c>
      <c r="AX242" s="46">
        <f t="shared" si="337"/>
        <v>0</v>
      </c>
      <c r="AY242" s="46">
        <f t="shared" si="337"/>
        <v>0</v>
      </c>
      <c r="AZ242" s="46">
        <f t="shared" si="337"/>
        <v>0</v>
      </c>
      <c r="BA242" s="46">
        <f t="shared" si="337"/>
        <v>0</v>
      </c>
      <c r="BB242" s="46">
        <f t="shared" si="337"/>
        <v>0</v>
      </c>
      <c r="BC242" s="46">
        <f t="shared" si="337"/>
        <v>0</v>
      </c>
      <c r="BD242" s="46">
        <f t="shared" si="337"/>
        <v>0</v>
      </c>
      <c r="BE242" s="46">
        <f t="shared" si="337"/>
        <v>0</v>
      </c>
    </row>
    <row r="243" spans="2:57" ht="15" customHeight="1" x14ac:dyDescent="0.2">
      <c r="B243" s="42"/>
      <c r="C243" s="42" t="s">
        <v>171</v>
      </c>
      <c r="D243" s="42"/>
      <c r="I243" s="46">
        <f>+I238-H238</f>
        <v>-1</v>
      </c>
      <c r="J243" s="46">
        <f t="shared" ref="J243:BE243" si="338">+J238-I238</f>
        <v>569</v>
      </c>
      <c r="K243" s="46">
        <f t="shared" si="338"/>
        <v>4</v>
      </c>
      <c r="L243" s="46">
        <f t="shared" si="338"/>
        <v>7</v>
      </c>
      <c r="M243" s="46">
        <f t="shared" si="338"/>
        <v>22</v>
      </c>
      <c r="N243" s="46">
        <f t="shared" si="338"/>
        <v>-1</v>
      </c>
      <c r="O243" s="46">
        <f t="shared" si="338"/>
        <v>7</v>
      </c>
      <c r="P243" s="46">
        <f t="shared" si="338"/>
        <v>11</v>
      </c>
      <c r="Q243" s="46">
        <f t="shared" si="338"/>
        <v>10</v>
      </c>
      <c r="R243" s="46">
        <f t="shared" si="338"/>
        <v>284</v>
      </c>
      <c r="S243" s="46">
        <f t="shared" si="338"/>
        <v>3</v>
      </c>
      <c r="T243" s="46">
        <f t="shared" si="338"/>
        <v>7</v>
      </c>
      <c r="U243" s="46">
        <f t="shared" si="338"/>
        <v>17</v>
      </c>
      <c r="V243" s="46">
        <f t="shared" si="338"/>
        <v>23</v>
      </c>
      <c r="W243" s="46">
        <f t="shared" si="338"/>
        <v>4</v>
      </c>
      <c r="X243" s="46">
        <f t="shared" si="338"/>
        <v>5</v>
      </c>
      <c r="Y243" s="46">
        <f t="shared" si="338"/>
        <v>14</v>
      </c>
      <c r="Z243" s="46">
        <f t="shared" si="338"/>
        <v>12</v>
      </c>
      <c r="AA243" s="46">
        <f t="shared" si="338"/>
        <v>9</v>
      </c>
      <c r="AB243" s="46">
        <f t="shared" si="338"/>
        <v>7</v>
      </c>
      <c r="AC243" s="46">
        <f t="shared" si="338"/>
        <v>3</v>
      </c>
      <c r="AD243" s="46">
        <f t="shared" si="338"/>
        <v>3</v>
      </c>
      <c r="AE243" s="46">
        <f t="shared" si="338"/>
        <v>8</v>
      </c>
      <c r="AF243" s="46">
        <f t="shared" si="338"/>
        <v>528</v>
      </c>
      <c r="AG243" s="46">
        <f t="shared" si="338"/>
        <v>13</v>
      </c>
      <c r="AH243" s="46">
        <f t="shared" si="338"/>
        <v>5</v>
      </c>
      <c r="AI243" s="46">
        <f t="shared" si="338"/>
        <v>16</v>
      </c>
      <c r="AJ243" s="46">
        <f t="shared" si="338"/>
        <v>16</v>
      </c>
      <c r="AK243" s="46">
        <f t="shared" si="338"/>
        <v>-10</v>
      </c>
      <c r="AL243" s="46">
        <f t="shared" si="338"/>
        <v>23</v>
      </c>
      <c r="AM243" s="46">
        <f t="shared" si="338"/>
        <v>8</v>
      </c>
      <c r="AN243" s="46">
        <f t="shared" si="338"/>
        <v>0</v>
      </c>
      <c r="AO243" s="46">
        <f t="shared" si="338"/>
        <v>176</v>
      </c>
      <c r="AP243" s="46">
        <f t="shared" si="338"/>
        <v>21</v>
      </c>
      <c r="AQ243" s="46">
        <f t="shared" si="338"/>
        <v>6</v>
      </c>
      <c r="AR243" s="46">
        <f t="shared" si="338"/>
        <v>6</v>
      </c>
      <c r="AS243" s="46">
        <f t="shared" si="338"/>
        <v>6</v>
      </c>
      <c r="AT243" s="46">
        <f t="shared" si="338"/>
        <v>6</v>
      </c>
      <c r="AU243" s="46">
        <f t="shared" si="338"/>
        <v>6</v>
      </c>
      <c r="AV243" s="46">
        <f t="shared" si="338"/>
        <v>6</v>
      </c>
      <c r="AW243" s="46">
        <f t="shared" si="338"/>
        <v>6</v>
      </c>
      <c r="AX243" s="46">
        <f t="shared" si="338"/>
        <v>6</v>
      </c>
      <c r="AY243" s="46">
        <f t="shared" si="338"/>
        <v>6</v>
      </c>
      <c r="AZ243" s="46">
        <f t="shared" si="338"/>
        <v>6</v>
      </c>
      <c r="BA243" s="46">
        <f t="shared" si="338"/>
        <v>6</v>
      </c>
      <c r="BB243" s="46">
        <f t="shared" si="338"/>
        <v>6</v>
      </c>
      <c r="BC243" s="46">
        <f t="shared" si="338"/>
        <v>6</v>
      </c>
      <c r="BD243" s="46">
        <f t="shared" si="338"/>
        <v>6</v>
      </c>
      <c r="BE243" s="46">
        <f t="shared" si="338"/>
        <v>6</v>
      </c>
    </row>
    <row r="244" spans="2:57" ht="15" customHeight="1" x14ac:dyDescent="0.2">
      <c r="B244" s="42"/>
      <c r="C244" s="42"/>
      <c r="D244" s="42" t="s">
        <v>134</v>
      </c>
      <c r="I244" s="47">
        <f>SUM(I242:I243)</f>
        <v>-1</v>
      </c>
      <c r="J244" s="47">
        <f t="shared" ref="J244:BE244" si="339">SUM(J242:J243)</f>
        <v>569</v>
      </c>
      <c r="K244" s="47">
        <f t="shared" si="339"/>
        <v>4</v>
      </c>
      <c r="L244" s="47">
        <f t="shared" si="339"/>
        <v>7</v>
      </c>
      <c r="M244" s="47">
        <f t="shared" si="339"/>
        <v>22</v>
      </c>
      <c r="N244" s="47">
        <f t="shared" si="339"/>
        <v>-1</v>
      </c>
      <c r="O244" s="47">
        <f t="shared" si="339"/>
        <v>7</v>
      </c>
      <c r="P244" s="47">
        <f t="shared" si="339"/>
        <v>11</v>
      </c>
      <c r="Q244" s="47">
        <f t="shared" si="339"/>
        <v>10</v>
      </c>
      <c r="R244" s="47">
        <f t="shared" si="339"/>
        <v>2043</v>
      </c>
      <c r="S244" s="47">
        <f t="shared" si="339"/>
        <v>2</v>
      </c>
      <c r="T244" s="47">
        <f t="shared" si="339"/>
        <v>1345</v>
      </c>
      <c r="U244" s="47">
        <f t="shared" si="339"/>
        <v>17</v>
      </c>
      <c r="V244" s="47">
        <f t="shared" si="339"/>
        <v>29</v>
      </c>
      <c r="W244" s="47">
        <f t="shared" si="339"/>
        <v>12</v>
      </c>
      <c r="X244" s="47">
        <f t="shared" si="339"/>
        <v>-6</v>
      </c>
      <c r="Y244" s="47">
        <f t="shared" si="339"/>
        <v>12</v>
      </c>
      <c r="Z244" s="47">
        <f t="shared" si="339"/>
        <v>14</v>
      </c>
      <c r="AA244" s="47">
        <f t="shared" si="339"/>
        <v>27</v>
      </c>
      <c r="AB244" s="47">
        <f t="shared" si="339"/>
        <v>1930</v>
      </c>
      <c r="AC244" s="47">
        <f t="shared" si="339"/>
        <v>39</v>
      </c>
      <c r="AD244" s="47">
        <f t="shared" si="339"/>
        <v>3</v>
      </c>
      <c r="AE244" s="47">
        <f t="shared" si="339"/>
        <v>24</v>
      </c>
      <c r="AF244" s="47">
        <f t="shared" si="339"/>
        <v>1081</v>
      </c>
      <c r="AG244" s="47">
        <f t="shared" si="339"/>
        <v>11</v>
      </c>
      <c r="AH244" s="47">
        <f t="shared" si="339"/>
        <v>-13</v>
      </c>
      <c r="AI244" s="47">
        <f t="shared" si="339"/>
        <v>14</v>
      </c>
      <c r="AJ244" s="47">
        <f t="shared" si="339"/>
        <v>337</v>
      </c>
      <c r="AK244" s="47">
        <f t="shared" si="339"/>
        <v>-20</v>
      </c>
      <c r="AL244" s="47">
        <f t="shared" si="339"/>
        <v>69</v>
      </c>
      <c r="AM244" s="47">
        <f t="shared" si="339"/>
        <v>3</v>
      </c>
      <c r="AN244" s="47">
        <f t="shared" si="339"/>
        <v>22</v>
      </c>
      <c r="AO244" s="47">
        <f t="shared" si="339"/>
        <v>420</v>
      </c>
      <c r="AP244" s="47">
        <f t="shared" si="339"/>
        <v>29</v>
      </c>
      <c r="AQ244" s="47">
        <f t="shared" si="339"/>
        <v>6</v>
      </c>
      <c r="AR244" s="47">
        <f t="shared" si="339"/>
        <v>6</v>
      </c>
      <c r="AS244" s="47">
        <f t="shared" si="339"/>
        <v>6</v>
      </c>
      <c r="AT244" s="47">
        <f t="shared" si="339"/>
        <v>6</v>
      </c>
      <c r="AU244" s="47">
        <f t="shared" si="339"/>
        <v>6</v>
      </c>
      <c r="AV244" s="47">
        <f t="shared" si="339"/>
        <v>6</v>
      </c>
      <c r="AW244" s="47">
        <f t="shared" si="339"/>
        <v>6</v>
      </c>
      <c r="AX244" s="47">
        <f t="shared" si="339"/>
        <v>6</v>
      </c>
      <c r="AY244" s="47">
        <f t="shared" si="339"/>
        <v>6</v>
      </c>
      <c r="AZ244" s="47">
        <f t="shared" si="339"/>
        <v>6</v>
      </c>
      <c r="BA244" s="47">
        <f t="shared" si="339"/>
        <v>6</v>
      </c>
      <c r="BB244" s="47">
        <f t="shared" si="339"/>
        <v>6</v>
      </c>
      <c r="BC244" s="47">
        <f t="shared" si="339"/>
        <v>6</v>
      </c>
      <c r="BD244" s="47">
        <f t="shared" si="339"/>
        <v>6</v>
      </c>
      <c r="BE244" s="47">
        <f t="shared" si="339"/>
        <v>6</v>
      </c>
    </row>
    <row r="245" spans="2:57" ht="15" customHeight="1" x14ac:dyDescent="0.2">
      <c r="B245" s="42"/>
      <c r="C245" s="42"/>
      <c r="D245" s="42"/>
    </row>
    <row r="246" spans="2:57" ht="15" customHeight="1" x14ac:dyDescent="0.2">
      <c r="B246" s="42" t="s">
        <v>149</v>
      </c>
    </row>
    <row r="247" spans="2:57" ht="15" customHeight="1" x14ac:dyDescent="0.2">
      <c r="C247" s="42" t="s">
        <v>165</v>
      </c>
      <c r="D247" s="42"/>
      <c r="H247" s="48">
        <f t="shared" ref="H247:AM247" si="340">+H52+H129+H141+H151+H178+H213+H222</f>
        <v>0</v>
      </c>
      <c r="I247" s="48">
        <f t="shared" si="340"/>
        <v>0</v>
      </c>
      <c r="J247" s="48">
        <f t="shared" si="340"/>
        <v>0</v>
      </c>
      <c r="K247" s="48">
        <f t="shared" si="340"/>
        <v>0</v>
      </c>
      <c r="L247" s="48">
        <f t="shared" si="340"/>
        <v>0</v>
      </c>
      <c r="M247" s="48">
        <f t="shared" si="340"/>
        <v>0</v>
      </c>
      <c r="N247" s="48">
        <f t="shared" si="340"/>
        <v>0</v>
      </c>
      <c r="O247" s="48">
        <f t="shared" si="340"/>
        <v>0</v>
      </c>
      <c r="P247" s="48">
        <f t="shared" si="340"/>
        <v>0</v>
      </c>
      <c r="Q247" s="48">
        <f t="shared" si="340"/>
        <v>0</v>
      </c>
      <c r="R247" s="48">
        <f t="shared" si="340"/>
        <v>1983.5</v>
      </c>
      <c r="S247" s="48">
        <f t="shared" si="340"/>
        <v>1979.5</v>
      </c>
      <c r="T247" s="48">
        <f t="shared" si="340"/>
        <v>3372</v>
      </c>
      <c r="U247" s="48">
        <f t="shared" si="340"/>
        <v>3367.5</v>
      </c>
      <c r="V247" s="48">
        <f t="shared" si="340"/>
        <v>3378</v>
      </c>
      <c r="W247" s="48">
        <f t="shared" si="340"/>
        <v>3383</v>
      </c>
      <c r="X247" s="48">
        <f t="shared" si="340"/>
        <v>3372</v>
      </c>
      <c r="Y247" s="48">
        <f t="shared" si="340"/>
        <v>3370</v>
      </c>
      <c r="Z247" s="48">
        <f t="shared" si="340"/>
        <v>3373.5</v>
      </c>
      <c r="AA247" s="48">
        <f t="shared" si="340"/>
        <v>3401</v>
      </c>
      <c r="AB247" s="48">
        <f t="shared" si="340"/>
        <v>5406.5</v>
      </c>
      <c r="AC247" s="48">
        <f t="shared" si="340"/>
        <v>5448.5</v>
      </c>
      <c r="AD247" s="48">
        <f t="shared" si="340"/>
        <v>5450</v>
      </c>
      <c r="AE247" s="48">
        <f t="shared" si="340"/>
        <v>5464.5</v>
      </c>
      <c r="AF247" s="48">
        <f t="shared" si="340"/>
        <v>6055.5</v>
      </c>
      <c r="AG247" s="48">
        <f t="shared" si="340"/>
        <v>6025.5</v>
      </c>
      <c r="AH247" s="48">
        <f t="shared" si="340"/>
        <v>6017.5</v>
      </c>
      <c r="AI247" s="48">
        <f t="shared" si="340"/>
        <v>6009</v>
      </c>
      <c r="AJ247" s="48">
        <f t="shared" si="340"/>
        <v>6349.5</v>
      </c>
      <c r="AK247" s="48">
        <f t="shared" si="340"/>
        <v>6339</v>
      </c>
      <c r="AL247" s="48">
        <f t="shared" si="340"/>
        <v>6384</v>
      </c>
      <c r="AM247" s="48">
        <f t="shared" si="340"/>
        <v>6383.5</v>
      </c>
      <c r="AN247" s="48">
        <f t="shared" ref="AN247:BE247" si="341">+AN52+AN129+AN141+AN151+AN178+AN213+AN222</f>
        <v>6402.5</v>
      </c>
      <c r="AO247" s="48">
        <f t="shared" si="341"/>
        <v>6749.5</v>
      </c>
      <c r="AP247" s="48">
        <f t="shared" si="341"/>
        <v>6764.5</v>
      </c>
      <c r="AQ247" s="48">
        <f t="shared" si="341"/>
        <v>6764.5</v>
      </c>
      <c r="AR247" s="48">
        <f t="shared" si="341"/>
        <v>6764.5</v>
      </c>
      <c r="AS247" s="48">
        <f t="shared" si="341"/>
        <v>6764.5</v>
      </c>
      <c r="AT247" s="48">
        <f t="shared" si="341"/>
        <v>6764.5</v>
      </c>
      <c r="AU247" s="48">
        <f t="shared" si="341"/>
        <v>6764.5</v>
      </c>
      <c r="AV247" s="48">
        <f t="shared" si="341"/>
        <v>6764.5</v>
      </c>
      <c r="AW247" s="48">
        <f t="shared" si="341"/>
        <v>6764.5</v>
      </c>
      <c r="AX247" s="48">
        <f t="shared" si="341"/>
        <v>6764.5</v>
      </c>
      <c r="AY247" s="48">
        <f t="shared" si="341"/>
        <v>6764.5</v>
      </c>
      <c r="AZ247" s="48">
        <f t="shared" si="341"/>
        <v>6764.5</v>
      </c>
      <c r="BA247" s="48">
        <f t="shared" si="341"/>
        <v>6764.5</v>
      </c>
      <c r="BB247" s="48">
        <f t="shared" si="341"/>
        <v>6764.5</v>
      </c>
      <c r="BC247" s="48">
        <f t="shared" si="341"/>
        <v>6764.5</v>
      </c>
      <c r="BD247" s="48">
        <f t="shared" si="341"/>
        <v>6764.5</v>
      </c>
      <c r="BE247" s="48">
        <f t="shared" si="341"/>
        <v>6764.5</v>
      </c>
    </row>
    <row r="248" spans="2:57" ht="15" customHeight="1" x14ac:dyDescent="0.2">
      <c r="C248" s="42" t="s">
        <v>171</v>
      </c>
      <c r="D248" s="42"/>
      <c r="H248" s="48">
        <f t="shared" ref="H248:AM248" si="342">+H18+H53+H75+H179+H214+H231</f>
        <v>349</v>
      </c>
      <c r="I248" s="48">
        <f t="shared" si="342"/>
        <v>348</v>
      </c>
      <c r="J248" s="48">
        <f t="shared" si="342"/>
        <v>917</v>
      </c>
      <c r="K248" s="48">
        <f t="shared" si="342"/>
        <v>921</v>
      </c>
      <c r="L248" s="48">
        <f t="shared" si="342"/>
        <v>928</v>
      </c>
      <c r="M248" s="48">
        <f t="shared" si="342"/>
        <v>950</v>
      </c>
      <c r="N248" s="48">
        <f t="shared" si="342"/>
        <v>949</v>
      </c>
      <c r="O248" s="48">
        <f t="shared" si="342"/>
        <v>956</v>
      </c>
      <c r="P248" s="48">
        <f t="shared" si="342"/>
        <v>967</v>
      </c>
      <c r="Q248" s="48">
        <f t="shared" si="342"/>
        <v>977</v>
      </c>
      <c r="R248" s="48">
        <f t="shared" si="342"/>
        <v>1261</v>
      </c>
      <c r="S248" s="48">
        <f t="shared" si="342"/>
        <v>1264</v>
      </c>
      <c r="T248" s="48">
        <f t="shared" si="342"/>
        <v>1271</v>
      </c>
      <c r="U248" s="48">
        <f t="shared" si="342"/>
        <v>1288</v>
      </c>
      <c r="V248" s="48">
        <f t="shared" si="342"/>
        <v>1311</v>
      </c>
      <c r="W248" s="48">
        <f t="shared" si="342"/>
        <v>1315</v>
      </c>
      <c r="X248" s="48">
        <f t="shared" si="342"/>
        <v>1320</v>
      </c>
      <c r="Y248" s="48">
        <f t="shared" si="342"/>
        <v>1334</v>
      </c>
      <c r="Z248" s="48">
        <f t="shared" si="342"/>
        <v>1346</v>
      </c>
      <c r="AA248" s="48">
        <f t="shared" si="342"/>
        <v>1355</v>
      </c>
      <c r="AB248" s="48">
        <f t="shared" si="342"/>
        <v>1362</v>
      </c>
      <c r="AC248" s="48">
        <f t="shared" si="342"/>
        <v>1365</v>
      </c>
      <c r="AD248" s="48">
        <f t="shared" si="342"/>
        <v>1368</v>
      </c>
      <c r="AE248" s="48">
        <f t="shared" si="342"/>
        <v>1376</v>
      </c>
      <c r="AF248" s="48">
        <f t="shared" si="342"/>
        <v>1928</v>
      </c>
      <c r="AG248" s="48">
        <f t="shared" si="342"/>
        <v>1941</v>
      </c>
      <c r="AH248" s="48">
        <f t="shared" si="342"/>
        <v>1946</v>
      </c>
      <c r="AI248" s="48">
        <f t="shared" si="342"/>
        <v>1962</v>
      </c>
      <c r="AJ248" s="48">
        <f t="shared" si="342"/>
        <v>1978</v>
      </c>
      <c r="AK248" s="48">
        <f t="shared" si="342"/>
        <v>1968</v>
      </c>
      <c r="AL248" s="48">
        <f t="shared" si="342"/>
        <v>1991</v>
      </c>
      <c r="AM248" s="48">
        <f t="shared" si="342"/>
        <v>1999</v>
      </c>
      <c r="AN248" s="48">
        <f t="shared" ref="AN248:BE248" si="343">+AN18+AN53+AN75+AN179+AN214+AN231</f>
        <v>1999</v>
      </c>
      <c r="AO248" s="48">
        <f t="shared" si="343"/>
        <v>2260.5</v>
      </c>
      <c r="AP248" s="48">
        <f t="shared" si="343"/>
        <v>2281.5</v>
      </c>
      <c r="AQ248" s="48">
        <f t="shared" si="343"/>
        <v>2287.5</v>
      </c>
      <c r="AR248" s="48">
        <f t="shared" si="343"/>
        <v>2293.5</v>
      </c>
      <c r="AS248" s="48">
        <f t="shared" si="343"/>
        <v>2299.5</v>
      </c>
      <c r="AT248" s="48">
        <f t="shared" si="343"/>
        <v>2305.5</v>
      </c>
      <c r="AU248" s="48">
        <f t="shared" si="343"/>
        <v>2311.5</v>
      </c>
      <c r="AV248" s="48">
        <f t="shared" si="343"/>
        <v>2317.5</v>
      </c>
      <c r="AW248" s="48">
        <f t="shared" si="343"/>
        <v>2323.5</v>
      </c>
      <c r="AX248" s="48">
        <f t="shared" si="343"/>
        <v>2329.5</v>
      </c>
      <c r="AY248" s="48">
        <f t="shared" si="343"/>
        <v>2335.5</v>
      </c>
      <c r="AZ248" s="48">
        <f t="shared" si="343"/>
        <v>2341.5</v>
      </c>
      <c r="BA248" s="48">
        <f t="shared" si="343"/>
        <v>2347.5</v>
      </c>
      <c r="BB248" s="48">
        <f t="shared" si="343"/>
        <v>2353.5</v>
      </c>
      <c r="BC248" s="48">
        <f t="shared" si="343"/>
        <v>2359.5</v>
      </c>
      <c r="BD248" s="48">
        <f t="shared" si="343"/>
        <v>2365.5</v>
      </c>
      <c r="BE248" s="48">
        <f t="shared" si="343"/>
        <v>2371.5</v>
      </c>
    </row>
    <row r="249" spans="2:57" ht="15" customHeight="1" x14ac:dyDescent="0.2">
      <c r="C249" s="42"/>
      <c r="D249" s="42" t="s">
        <v>134</v>
      </c>
      <c r="H249" s="49">
        <f t="shared" ref="H249:BD249" si="344">SUM(H247:H248)</f>
        <v>349</v>
      </c>
      <c r="I249" s="49">
        <f t="shared" si="344"/>
        <v>348</v>
      </c>
      <c r="J249" s="49">
        <f t="shared" si="344"/>
        <v>917</v>
      </c>
      <c r="K249" s="49">
        <f t="shared" si="344"/>
        <v>921</v>
      </c>
      <c r="L249" s="49">
        <f t="shared" si="344"/>
        <v>928</v>
      </c>
      <c r="M249" s="49">
        <f t="shared" si="344"/>
        <v>950</v>
      </c>
      <c r="N249" s="49">
        <f t="shared" si="344"/>
        <v>949</v>
      </c>
      <c r="O249" s="49">
        <f t="shared" si="344"/>
        <v>956</v>
      </c>
      <c r="P249" s="49">
        <f t="shared" si="344"/>
        <v>967</v>
      </c>
      <c r="Q249" s="49">
        <f t="shared" si="344"/>
        <v>977</v>
      </c>
      <c r="R249" s="49">
        <f t="shared" si="344"/>
        <v>3244.5</v>
      </c>
      <c r="S249" s="49">
        <f t="shared" si="344"/>
        <v>3243.5</v>
      </c>
      <c r="T249" s="49">
        <f t="shared" si="344"/>
        <v>4643</v>
      </c>
      <c r="U249" s="49">
        <f t="shared" si="344"/>
        <v>4655.5</v>
      </c>
      <c r="V249" s="49">
        <f t="shared" si="344"/>
        <v>4689</v>
      </c>
      <c r="W249" s="49">
        <f t="shared" si="344"/>
        <v>4698</v>
      </c>
      <c r="X249" s="49">
        <f t="shared" si="344"/>
        <v>4692</v>
      </c>
      <c r="Y249" s="49">
        <f t="shared" si="344"/>
        <v>4704</v>
      </c>
      <c r="Z249" s="49">
        <f t="shared" si="344"/>
        <v>4719.5</v>
      </c>
      <c r="AA249" s="49">
        <f t="shared" si="344"/>
        <v>4756</v>
      </c>
      <c r="AB249" s="49">
        <f t="shared" si="344"/>
        <v>6768.5</v>
      </c>
      <c r="AC249" s="49">
        <f t="shared" si="344"/>
        <v>6813.5</v>
      </c>
      <c r="AD249" s="49">
        <f t="shared" si="344"/>
        <v>6818</v>
      </c>
      <c r="AE249" s="49">
        <f t="shared" si="344"/>
        <v>6840.5</v>
      </c>
      <c r="AF249" s="49">
        <f t="shared" si="344"/>
        <v>7983.5</v>
      </c>
      <c r="AG249" s="49">
        <f t="shared" si="344"/>
        <v>7966.5</v>
      </c>
      <c r="AH249" s="49">
        <f t="shared" si="344"/>
        <v>7963.5</v>
      </c>
      <c r="AI249" s="49">
        <f t="shared" si="344"/>
        <v>7971</v>
      </c>
      <c r="AJ249" s="49">
        <f t="shared" si="344"/>
        <v>8327.5</v>
      </c>
      <c r="AK249" s="49">
        <f t="shared" si="344"/>
        <v>8307</v>
      </c>
      <c r="AL249" s="49">
        <f t="shared" si="344"/>
        <v>8375</v>
      </c>
      <c r="AM249" s="49">
        <f t="shared" si="344"/>
        <v>8382.5</v>
      </c>
      <c r="AN249" s="49">
        <f t="shared" si="344"/>
        <v>8401.5</v>
      </c>
      <c r="AO249" s="49">
        <f t="shared" si="344"/>
        <v>9010</v>
      </c>
      <c r="AP249" s="49">
        <f t="shared" si="344"/>
        <v>9046</v>
      </c>
      <c r="AQ249" s="49">
        <f t="shared" si="344"/>
        <v>9052</v>
      </c>
      <c r="AR249" s="49">
        <f t="shared" si="344"/>
        <v>9058</v>
      </c>
      <c r="AS249" s="49">
        <f t="shared" si="344"/>
        <v>9064</v>
      </c>
      <c r="AT249" s="49">
        <f t="shared" si="344"/>
        <v>9070</v>
      </c>
      <c r="AU249" s="49">
        <f t="shared" si="344"/>
        <v>9076</v>
      </c>
      <c r="AV249" s="49">
        <f t="shared" si="344"/>
        <v>9082</v>
      </c>
      <c r="AW249" s="49">
        <f t="shared" si="344"/>
        <v>9088</v>
      </c>
      <c r="AX249" s="49">
        <f t="shared" si="344"/>
        <v>9094</v>
      </c>
      <c r="AY249" s="49">
        <f t="shared" si="344"/>
        <v>9100</v>
      </c>
      <c r="AZ249" s="49">
        <f t="shared" si="344"/>
        <v>9106</v>
      </c>
      <c r="BA249" s="49">
        <f t="shared" si="344"/>
        <v>9112</v>
      </c>
      <c r="BB249" s="49">
        <f t="shared" si="344"/>
        <v>9118</v>
      </c>
      <c r="BC249" s="49">
        <f t="shared" si="344"/>
        <v>9124</v>
      </c>
      <c r="BD249" s="49">
        <f t="shared" si="344"/>
        <v>9130</v>
      </c>
      <c r="BE249" s="49">
        <f>SUM(BE247:BE248)</f>
        <v>9136</v>
      </c>
    </row>
    <row r="258" spans="30:30" ht="15" customHeight="1" x14ac:dyDescent="0.2">
      <c r="AD258" s="100"/>
    </row>
  </sheetData>
  <mergeCells count="1">
    <mergeCell ref="AT1:BE1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GC W - Working</vt:lpstr>
      <vt:lpstr>GC WW - Working</vt:lpstr>
      <vt:lpstr>CB - Working</vt:lpstr>
      <vt:lpstr>Bolivar - Working</vt:lpstr>
      <vt:lpstr>Contract Ops</vt:lpstr>
      <vt:lpstr>Revenue</vt:lpstr>
      <vt:lpstr>Customers</vt:lpstr>
      <vt:lpstr>'Bolivar - Working'!Print_Titles</vt:lpstr>
      <vt:lpstr>'CB - Working'!Print_Titles</vt:lpstr>
      <vt:lpstr>'GC W - Working'!Print_Titles</vt:lpstr>
      <vt:lpstr>'GC WW - Working'!Print_Titles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Binder</dc:creator>
  <cp:lastModifiedBy>Benny Wilkinson</cp:lastModifiedBy>
  <cp:lastPrinted>2019-10-15T19:57:02Z</cp:lastPrinted>
  <dcterms:created xsi:type="dcterms:W3CDTF">2019-09-20T19:00:44Z</dcterms:created>
  <dcterms:modified xsi:type="dcterms:W3CDTF">2019-12-06T17:56:48Z</dcterms:modified>
</cp:coreProperties>
</file>