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gulatory\PUCT Rate Cases\2019 Texas Rate Case\"/>
    </mc:Choice>
  </mc:AlternateContent>
  <xr:revisionPtr revIDLastSave="0" documentId="13_ncr:1_{65248ED1-8D8D-4FEF-AC69-30647FEB33FC}" xr6:coauthVersionLast="45" xr6:coauthVersionMax="45" xr10:uidLastSave="{00000000-0000-0000-0000-000000000000}"/>
  <bookViews>
    <workbookView xWindow="1440" yWindow="2040" windowWidth="27135" windowHeight="13230" xr2:uid="{43C6343B-083E-46AE-9020-F4EB596B112F}"/>
  </bookViews>
  <sheets>
    <sheet name="Pumpage" sheetId="1" r:id="rId1"/>
    <sheet name="Water Losses" sheetId="2" r:id="rId2"/>
  </sheets>
  <definedNames>
    <definedName name="_xlnm.Print_Area" localSheetId="0">Pumpage!$A$1:$T$128</definedName>
    <definedName name="_xlnm.Print_Titles" localSheetId="0">Pumpage!$A:$A,Pumpage!$1:$4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2" l="1"/>
  <c r="T128" i="1" l="1"/>
  <c r="T125" i="1"/>
  <c r="T109" i="1"/>
  <c r="U101" i="1" l="1"/>
  <c r="E99" i="1" l="1"/>
  <c r="R128" i="1" l="1"/>
  <c r="Q128" i="1"/>
  <c r="P128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E125" i="1"/>
  <c r="C125" i="1"/>
  <c r="D125" i="1"/>
  <c r="B125" i="1"/>
  <c r="S122" i="1"/>
  <c r="E122" i="1"/>
  <c r="S119" i="1"/>
  <c r="E119" i="1"/>
  <c r="S113" i="1"/>
  <c r="E113" i="1"/>
  <c r="S116" i="1"/>
  <c r="E116" i="1"/>
  <c r="S99" i="1" l="1"/>
  <c r="O65" i="1"/>
  <c r="O70" i="1" s="1"/>
  <c r="R107" i="1"/>
  <c r="Q107" i="1"/>
  <c r="P107" i="1"/>
  <c r="O107" i="1"/>
  <c r="N107" i="1"/>
  <c r="M107" i="1"/>
  <c r="L107" i="1"/>
  <c r="K107" i="1"/>
  <c r="J107" i="1"/>
  <c r="I107" i="1"/>
  <c r="H107" i="1"/>
  <c r="G107" i="1"/>
  <c r="D107" i="1"/>
  <c r="C107" i="1"/>
  <c r="B107" i="1"/>
  <c r="S105" i="1"/>
  <c r="S107" i="1" s="1"/>
  <c r="E105" i="1"/>
  <c r="E107" i="1" s="1"/>
  <c r="R101" i="1"/>
  <c r="Q101" i="1"/>
  <c r="P101" i="1"/>
  <c r="O101" i="1"/>
  <c r="N101" i="1"/>
  <c r="M101" i="1"/>
  <c r="L101" i="1"/>
  <c r="K101" i="1"/>
  <c r="J101" i="1"/>
  <c r="I101" i="1"/>
  <c r="H101" i="1"/>
  <c r="G101" i="1"/>
  <c r="D101" i="1"/>
  <c r="C101" i="1"/>
  <c r="B101" i="1"/>
  <c r="S98" i="1"/>
  <c r="E98" i="1"/>
  <c r="S97" i="1"/>
  <c r="E97" i="1"/>
  <c r="S96" i="1"/>
  <c r="E96" i="1"/>
  <c r="R92" i="1"/>
  <c r="Q92" i="1"/>
  <c r="P92" i="1"/>
  <c r="O92" i="1"/>
  <c r="N92" i="1"/>
  <c r="M92" i="1"/>
  <c r="L92" i="1"/>
  <c r="K92" i="1"/>
  <c r="J92" i="1"/>
  <c r="I92" i="1"/>
  <c r="H92" i="1"/>
  <c r="G92" i="1"/>
  <c r="D92" i="1"/>
  <c r="C92" i="1"/>
  <c r="B92" i="1"/>
  <c r="S90" i="1"/>
  <c r="E90" i="1"/>
  <c r="S89" i="1"/>
  <c r="E89" i="1"/>
  <c r="S88" i="1"/>
  <c r="E88" i="1"/>
  <c r="S87" i="1"/>
  <c r="E87" i="1"/>
  <c r="S86" i="1"/>
  <c r="E86" i="1"/>
  <c r="S85" i="1"/>
  <c r="E85" i="1"/>
  <c r="S84" i="1"/>
  <c r="E84" i="1"/>
  <c r="S83" i="1"/>
  <c r="E83" i="1"/>
  <c r="S82" i="1"/>
  <c r="E82" i="1"/>
  <c r="R78" i="1"/>
  <c r="Q78" i="1"/>
  <c r="P78" i="1"/>
  <c r="O78" i="1"/>
  <c r="N78" i="1"/>
  <c r="M78" i="1"/>
  <c r="L78" i="1"/>
  <c r="K78" i="1"/>
  <c r="J78" i="1"/>
  <c r="I78" i="1"/>
  <c r="H78" i="1"/>
  <c r="G78" i="1"/>
  <c r="D78" i="1"/>
  <c r="C78" i="1"/>
  <c r="B78" i="1"/>
  <c r="S76" i="1"/>
  <c r="E76" i="1"/>
  <c r="S75" i="1"/>
  <c r="E75" i="1"/>
  <c r="S74" i="1"/>
  <c r="E74" i="1"/>
  <c r="R70" i="1"/>
  <c r="Q70" i="1"/>
  <c r="P70" i="1"/>
  <c r="N70" i="1"/>
  <c r="M70" i="1"/>
  <c r="L70" i="1"/>
  <c r="K70" i="1"/>
  <c r="J70" i="1"/>
  <c r="I70" i="1"/>
  <c r="H70" i="1"/>
  <c r="G70" i="1"/>
  <c r="D70" i="1"/>
  <c r="C70" i="1"/>
  <c r="B70" i="1"/>
  <c r="S68" i="1"/>
  <c r="E68" i="1"/>
  <c r="S67" i="1"/>
  <c r="E67" i="1"/>
  <c r="S66" i="1"/>
  <c r="E66" i="1"/>
  <c r="E65" i="1"/>
  <c r="R61" i="1"/>
  <c r="Q61" i="1"/>
  <c r="P61" i="1"/>
  <c r="O61" i="1"/>
  <c r="N61" i="1"/>
  <c r="M61" i="1"/>
  <c r="L61" i="1"/>
  <c r="K61" i="1"/>
  <c r="J61" i="1"/>
  <c r="I61" i="1"/>
  <c r="H61" i="1"/>
  <c r="G61" i="1"/>
  <c r="D61" i="1"/>
  <c r="C61" i="1"/>
  <c r="B61" i="1"/>
  <c r="S59" i="1"/>
  <c r="E59" i="1"/>
  <c r="S58" i="1"/>
  <c r="E58" i="1"/>
  <c r="S57" i="1"/>
  <c r="E57" i="1"/>
  <c r="S56" i="1"/>
  <c r="E56" i="1"/>
  <c r="S55" i="1"/>
  <c r="E55" i="1"/>
  <c r="S54" i="1"/>
  <c r="E54" i="1"/>
  <c r="S53" i="1"/>
  <c r="E53" i="1"/>
  <c r="S52" i="1"/>
  <c r="E52" i="1"/>
  <c r="S51" i="1"/>
  <c r="E51" i="1"/>
  <c r="S50" i="1"/>
  <c r="E50" i="1"/>
  <c r="S49" i="1"/>
  <c r="E49" i="1"/>
  <c r="S48" i="1"/>
  <c r="E48" i="1"/>
  <c r="S47" i="1"/>
  <c r="E47" i="1"/>
  <c r="S46" i="1"/>
  <c r="E46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S7" i="1"/>
  <c r="E7" i="1"/>
  <c r="R42" i="1"/>
  <c r="Q42" i="1"/>
  <c r="P42" i="1"/>
  <c r="O42" i="1"/>
  <c r="N42" i="1"/>
  <c r="M42" i="1"/>
  <c r="L42" i="1"/>
  <c r="K42" i="1"/>
  <c r="J42" i="1"/>
  <c r="I42" i="1"/>
  <c r="H42" i="1"/>
  <c r="G42" i="1"/>
  <c r="D42" i="1"/>
  <c r="C42" i="1"/>
  <c r="B42" i="1"/>
  <c r="J109" i="1" l="1"/>
  <c r="J128" i="1" s="1"/>
  <c r="O109" i="1"/>
  <c r="O128" i="1" s="1"/>
  <c r="L109" i="1"/>
  <c r="L128" i="1" s="1"/>
  <c r="K109" i="1"/>
  <c r="K128" i="1" s="1"/>
  <c r="N109" i="1"/>
  <c r="N128" i="1" s="1"/>
  <c r="B109" i="1"/>
  <c r="B128" i="1" s="1"/>
  <c r="D109" i="1"/>
  <c r="D128" i="1" s="1"/>
  <c r="C109" i="1"/>
  <c r="C128" i="1" s="1"/>
  <c r="G109" i="1"/>
  <c r="G128" i="1" s="1"/>
  <c r="H109" i="1"/>
  <c r="H128" i="1" s="1"/>
  <c r="P109" i="1"/>
  <c r="I109" i="1"/>
  <c r="I128" i="1" s="1"/>
  <c r="Q109" i="1"/>
  <c r="M109" i="1"/>
  <c r="M128" i="1" s="1"/>
  <c r="R109" i="1"/>
  <c r="E101" i="1"/>
  <c r="S65" i="1"/>
  <c r="S70" i="1" s="1"/>
  <c r="S101" i="1"/>
  <c r="E92" i="1"/>
  <c r="S78" i="1"/>
  <c r="S92" i="1"/>
  <c r="E78" i="1"/>
  <c r="E61" i="1"/>
  <c r="S61" i="1"/>
  <c r="E70" i="1"/>
  <c r="E42" i="1"/>
  <c r="S42" i="1"/>
  <c r="S128" i="1" l="1"/>
  <c r="E128" i="1"/>
  <c r="E109" i="1"/>
  <c r="S109" i="1"/>
</calcChain>
</file>

<file path=xl/sharedStrings.xml><?xml version="1.0" encoding="utf-8"?>
<sst xmlns="http://schemas.openxmlformats.org/spreadsheetml/2006/main" count="228" uniqueCount="113">
  <si>
    <t>Orbit</t>
  </si>
  <si>
    <t>Angle Acres</t>
  </si>
  <si>
    <t>Bayou Colony</t>
  </si>
  <si>
    <t>Beechwood</t>
  </si>
  <si>
    <t>Bernard oaks</t>
  </si>
  <si>
    <t>Blue Sage Gardens</t>
  </si>
  <si>
    <t>Brandi Estates</t>
  </si>
  <si>
    <t>Briar Meadows</t>
  </si>
  <si>
    <t>Colony Cove</t>
  </si>
  <si>
    <t>Colony Trails</t>
  </si>
  <si>
    <t>Coronado Country</t>
  </si>
  <si>
    <t>Country Acres</t>
  </si>
  <si>
    <t>Country Meadows</t>
  </si>
  <si>
    <t>Crystal Lake</t>
  </si>
  <si>
    <t>Demi John Island</t>
  </si>
  <si>
    <t>Demi John Place</t>
  </si>
  <si>
    <t>Larkspur</t>
  </si>
  <si>
    <t>Lee Ridge</t>
  </si>
  <si>
    <t>Los Robles</t>
  </si>
  <si>
    <t>Mark V</t>
  </si>
  <si>
    <t>Mooreland</t>
  </si>
  <si>
    <t>Quail Valley</t>
  </si>
  <si>
    <t>River Ranch(723)</t>
  </si>
  <si>
    <t>Riverside Estates</t>
  </si>
  <si>
    <t>Rosharon Road</t>
  </si>
  <si>
    <t>Ryan Long 1</t>
  </si>
  <si>
    <t>Ryan Long 2</t>
  </si>
  <si>
    <t>San Bernard</t>
  </si>
  <si>
    <t>Sandy Meadow</t>
  </si>
  <si>
    <t>Snug Harbor</t>
  </si>
  <si>
    <t>Spanish Bit</t>
  </si>
  <si>
    <t>Tejas lakes</t>
  </si>
  <si>
    <t>Village Lakes</t>
  </si>
  <si>
    <t>Wilco</t>
  </si>
  <si>
    <t>Wolf Glen</t>
  </si>
  <si>
    <t>Total Orbit</t>
  </si>
  <si>
    <t>Oct</t>
  </si>
  <si>
    <t>Nov</t>
  </si>
  <si>
    <t>Dec</t>
  </si>
  <si>
    <t>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</si>
  <si>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</si>
  <si>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</si>
  <si>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</si>
  <si>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</si>
  <si>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</si>
  <si>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</si>
  <si>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</si>
  <si>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</si>
  <si>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</si>
  <si>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Undine Texas, LLC</t>
  </si>
  <si>
    <t>For 2018 and 2019</t>
  </si>
  <si>
    <t>Consumers</t>
  </si>
  <si>
    <t>Total Consumers</t>
  </si>
  <si>
    <t>Greengate Acres</t>
  </si>
  <si>
    <t>Highland Mobile Homes</t>
  </si>
  <si>
    <t>Highland Ridge</t>
  </si>
  <si>
    <t>Huffman Heights</t>
  </si>
  <si>
    <t>Joy Village</t>
  </si>
  <si>
    <t>Lakewood Colony</t>
  </si>
  <si>
    <t>Meadowlake Estates</t>
  </si>
  <si>
    <t>Peach Creek Oaks</t>
  </si>
  <si>
    <t>Pioneer Trails</t>
  </si>
  <si>
    <t>Porter Terrace</t>
  </si>
  <si>
    <t>Spring Forest</t>
  </si>
  <si>
    <t>Springmont</t>
  </si>
  <si>
    <t>Tall Cedars</t>
  </si>
  <si>
    <t>Urban Acres</t>
  </si>
  <si>
    <t>Suburban</t>
  </si>
  <si>
    <t>Total Suburban</t>
  </si>
  <si>
    <t>Beaumont Place</t>
  </si>
  <si>
    <t>Castlewood</t>
  </si>
  <si>
    <t>Cypress Bend</t>
  </si>
  <si>
    <t>Reservoir Acres</t>
  </si>
  <si>
    <t>Community</t>
  </si>
  <si>
    <t>Total Community</t>
  </si>
  <si>
    <t>Forest Manor</t>
  </si>
  <si>
    <t>Heathergate</t>
  </si>
  <si>
    <t>Sweetgum Forest</t>
  </si>
  <si>
    <t>Chuck Bell</t>
  </si>
  <si>
    <t>Total Chuck Bell</t>
  </si>
  <si>
    <t>Bear Creek</t>
  </si>
  <si>
    <t>Bell Manor</t>
  </si>
  <si>
    <t>Buffalo Creek</t>
  </si>
  <si>
    <t>Crowley Acres</t>
  </si>
  <si>
    <t>John Dame II</t>
  </si>
  <si>
    <t>John Dame I</t>
  </si>
  <si>
    <t>Martin Creek</t>
  </si>
  <si>
    <t>Rock Creek Estates</t>
  </si>
  <si>
    <t>Sanders View</t>
  </si>
  <si>
    <t>Gulf Coast</t>
  </si>
  <si>
    <t>Total Gulf Coast</t>
  </si>
  <si>
    <t>Oak Shores</t>
  </si>
  <si>
    <t>Greenshores</t>
  </si>
  <si>
    <t>Total Greenshores</t>
  </si>
  <si>
    <t>Total Undine Pumpage</t>
  </si>
  <si>
    <t>Cold River Ranch</t>
  </si>
  <si>
    <t>Southwood</t>
  </si>
  <si>
    <t>Spring Crossing</t>
  </si>
  <si>
    <t>Magnolia Bend</t>
  </si>
  <si>
    <t>Sweetgum Forest (Below)</t>
  </si>
  <si>
    <t>Purchased Water</t>
  </si>
  <si>
    <t>Pioneer Trails (Below)</t>
  </si>
  <si>
    <t>Consumers (Crystal Springs)</t>
  </si>
  <si>
    <t>Community (Aqua Texas)</t>
  </si>
  <si>
    <t>Suburban (Harris County MUD 421)</t>
  </si>
  <si>
    <t>Greenshores (LCRA)</t>
  </si>
  <si>
    <t>Total Undine Purchases</t>
  </si>
  <si>
    <t>Total Pumped &amp; Purchased</t>
  </si>
  <si>
    <t>Oct '18</t>
  </si>
  <si>
    <t>Water Pumped and Purchased</t>
  </si>
  <si>
    <t>oct</t>
  </si>
  <si>
    <t>TOTAL</t>
  </si>
  <si>
    <t>Water Loss for the Test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</si>
</sst>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164" fontId="0" fillId="0" borderId="0" xfId="0" applyNumberFormat="1"/>
    <xf numFmtId="0" fontId="0" fillId="2" borderId="0" xfId="0" applyFill="1"/>
    <xf numFmtId="164" fontId="0" fillId="2" borderId="0" xfId="1" applyNumberFormat="1" applyFont="1" applyFill="1"/>
    <xf numFmtId="164" fontId="0" fillId="0" borderId="3" xfId="1" applyNumberFormat="1" applyFont="1" applyBorder="1"/>
    <xf numFmtId="164" fontId="0" fillId="2" borderId="3" xfId="1" applyNumberFormat="1" applyFont="1" applyFill="1" applyBorder="1"/>
    <xf numFmtId="164" fontId="0" fillId="0" borderId="3" xfId="1" applyNumberFormat="1" applyFont="1" applyFill="1" applyBorder="1"/>
    <xf numFmtId="164" fontId="2" fillId="0" borderId="3" xfId="0" applyNumberFormat="1" applyFont="1" applyBorder="1"/>
    <xf numFmtId="165" fontId="0" fillId="0" borderId="0" xfId="0" applyNumberFormat="1"/>
    <xf numFmtId="164" fontId="0" fillId="0" borderId="0" xfId="1" applyNumberFormat="1" applyFont="1" applyBorder="1"/>
    <xf numFmtId="43" fontId="0" fillId="0" borderId="0" xfId="0" applyNumberFormat="1"/>
    <xf numFmtId="164" fontId="0" fillId="0" borderId="4" xfId="1" applyNumberFormat="1" applyFont="1" applyFill="1" applyBorder="1"/>
    <xf numFmtId="0" fontId="7" fillId="0" borderId="0" xfId="0" quotePrefix="1" applyFont="1" applyAlignment="1">
      <alignment horizontal="center"/>
    </xf>
    <xf numFmtId="10" fontId="0" fillId="0" borderId="4" xfId="2" applyNumberFormat="1" applyFont="1" applyFill="1" applyBorder="1"/>
    <xf numFmtId="164" fontId="0" fillId="0" borderId="0" xfId="1" applyNumberFormat="1" applyFont="1" applyFill="1"/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6" fontId="0" fillId="0" borderId="0" xfId="0" applyNumberFormat="1"/>
    <xf numFmtId="166" fontId="0" fillId="0" borderId="4" xfId="1" applyNumberFormat="1" applyFont="1" applyFill="1" applyBorder="1"/>
    <xf numFmtId="164" fontId="0" fillId="0" borderId="0" xfId="1" applyNumberFormat="1" applyFont="1"/>
    <xf numFmtId="0" fontId="4" fillId="0" borderId="0" xfId="0" applyFont="1" applyAlignment="1">
      <alignment horizontal="center"/>
    </xf>
    <xf numFmtId="164" fontId="2" fillId="0" borderId="5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3237E-027C-453F-BF7C-69A784A22FBA}">
  <dimension ref="A1:W128"/>
  <sheetViews>
    <sheetView tabSelected="1" zoomScaleNormal="100" workbookViewId="0">
      <selection sqref="A1:S1"/>
    </sheetView>
  </sheetViews>
  <sheetFormatPr defaultRowHeight="15" x14ac:dyDescent="0.25"/>
  <cols>
    <col min="1" max="1" width="31" customWidth="1"/>
    <col min="6" max="6" width="2.140625" customWidth="1"/>
    <col min="20" max="20" width="9" bestFit="1" customWidth="1"/>
    <col min="23" max="23" width="10.5703125" bestFit="1" customWidth="1"/>
  </cols>
  <sheetData>
    <row r="1" spans="1:21" ht="18.75" x14ac:dyDescent="0.3">
      <c r="A1" s="20" t="s">
        <v>49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1" ht="18.75" x14ac:dyDescent="0.3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21" ht="19.5" thickBot="1" x14ac:dyDescent="0.35">
      <c r="A3" s="21" t="s">
        <v>50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1" x14ac:dyDescent="0.25">
      <c r="F4" s="6"/>
    </row>
    <row r="5" spans="1:21" x14ac:dyDescent="0.25">
      <c r="B5" s="19">
        <v>2018</v>
      </c>
      <c r="C5" s="19"/>
      <c r="D5" s="19"/>
      <c r="E5" s="19"/>
      <c r="F5" s="6"/>
      <c r="G5" s="19">
        <v>2019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21" ht="15.75" x14ac:dyDescent="0.25">
      <c r="A6" s="2" t="s">
        <v>0</v>
      </c>
      <c r="B6" s="3" t="s">
        <v>36</v>
      </c>
      <c r="C6" s="3" t="s">
        <v>37</v>
      </c>
      <c r="D6" s="3" t="s">
        <v>38</v>
      </c>
      <c r="E6" s="3" t="s">
        <v>39</v>
      </c>
      <c r="F6" s="6"/>
      <c r="G6" s="3" t="s">
        <v>40</v>
      </c>
      <c r="H6" s="3" t="s">
        <v>41</v>
      </c>
      <c r="I6" s="3" t="s">
        <v>42</v>
      </c>
      <c r="J6" s="3" t="s">
        <v>43</v>
      </c>
      <c r="K6" s="3" t="s">
        <v>44</v>
      </c>
      <c r="L6" s="3" t="s">
        <v>45</v>
      </c>
      <c r="M6" s="3" t="s">
        <v>46</v>
      </c>
      <c r="N6" s="3" t="s">
        <v>47</v>
      </c>
      <c r="O6" s="3" t="s">
        <v>48</v>
      </c>
      <c r="P6" s="3" t="s">
        <v>36</v>
      </c>
      <c r="Q6" s="3" t="s">
        <v>37</v>
      </c>
      <c r="R6" s="3" t="s">
        <v>38</v>
      </c>
      <c r="S6" s="3" t="s">
        <v>39</v>
      </c>
    </row>
    <row r="7" spans="1:21" x14ac:dyDescent="0.25">
      <c r="A7" t="s">
        <v>1</v>
      </c>
      <c r="B7" s="10">
        <v>216</v>
      </c>
      <c r="C7" s="10">
        <v>187</v>
      </c>
      <c r="D7" s="10">
        <v>178</v>
      </c>
      <c r="E7" s="10">
        <f>SUM(B7:D7)</f>
        <v>581</v>
      </c>
      <c r="F7" s="7"/>
      <c r="G7" s="10">
        <v>246</v>
      </c>
      <c r="H7" s="10">
        <v>294</v>
      </c>
      <c r="I7" s="10">
        <v>400</v>
      </c>
      <c r="J7" s="10">
        <v>420</v>
      </c>
      <c r="K7" s="10">
        <v>512</v>
      </c>
      <c r="L7" s="10">
        <v>480</v>
      </c>
      <c r="M7" s="10">
        <v>504</v>
      </c>
      <c r="N7" s="10">
        <v>634</v>
      </c>
      <c r="O7" s="10">
        <v>399</v>
      </c>
      <c r="P7" s="8"/>
      <c r="Q7" s="8"/>
      <c r="R7" s="8"/>
      <c r="S7" s="8">
        <f>SUM(G7:R7)</f>
        <v>3889</v>
      </c>
    </row>
    <row r="8" spans="1:21" x14ac:dyDescent="0.25">
      <c r="A8" t="s">
        <v>2</v>
      </c>
      <c r="B8" s="8">
        <v>261</v>
      </c>
      <c r="C8" s="8">
        <v>287</v>
      </c>
      <c r="D8" s="8">
        <v>302</v>
      </c>
      <c r="E8" s="8">
        <f t="shared" ref="E8:E40" si="0">SUM(B8:D8)</f>
        <v>850</v>
      </c>
      <c r="F8" s="7"/>
      <c r="G8" s="8">
        <v>246</v>
      </c>
      <c r="H8" s="8">
        <v>227</v>
      </c>
      <c r="I8" s="8">
        <v>264</v>
      </c>
      <c r="J8" s="8">
        <v>313</v>
      </c>
      <c r="K8" s="8">
        <v>334</v>
      </c>
      <c r="L8" s="8">
        <v>355</v>
      </c>
      <c r="M8" s="8">
        <v>387</v>
      </c>
      <c r="N8" s="8">
        <v>413</v>
      </c>
      <c r="O8" s="8">
        <v>472</v>
      </c>
      <c r="P8" s="8"/>
      <c r="Q8" s="8"/>
      <c r="R8" s="8"/>
      <c r="S8" s="8">
        <f t="shared" ref="S8:S40" si="1">SUM(G8:R8)</f>
        <v>3011</v>
      </c>
    </row>
    <row r="9" spans="1:21" x14ac:dyDescent="0.25">
      <c r="A9" t="s">
        <v>3</v>
      </c>
      <c r="B9" s="10">
        <v>776</v>
      </c>
      <c r="C9" s="10">
        <v>605</v>
      </c>
      <c r="D9" s="10">
        <v>650</v>
      </c>
      <c r="E9" s="10">
        <f t="shared" si="0"/>
        <v>2031</v>
      </c>
      <c r="F9" s="7"/>
      <c r="G9" s="8">
        <v>740</v>
      </c>
      <c r="H9" s="8">
        <v>680</v>
      </c>
      <c r="I9" s="8">
        <v>842</v>
      </c>
      <c r="J9" s="8">
        <v>765</v>
      </c>
      <c r="K9" s="8">
        <v>771</v>
      </c>
      <c r="L9" s="8">
        <v>684</v>
      </c>
      <c r="M9" s="8">
        <v>784</v>
      </c>
      <c r="N9" s="8">
        <v>977</v>
      </c>
      <c r="O9" s="8">
        <v>622</v>
      </c>
      <c r="P9" s="8"/>
      <c r="Q9" s="8"/>
      <c r="R9" s="8"/>
      <c r="S9" s="8">
        <f t="shared" si="1"/>
        <v>6865</v>
      </c>
      <c r="U9" s="5"/>
    </row>
    <row r="10" spans="1:21" x14ac:dyDescent="0.25">
      <c r="A10" t="s">
        <v>4</v>
      </c>
      <c r="B10" s="8">
        <v>272</v>
      </c>
      <c r="C10" s="8">
        <v>373</v>
      </c>
      <c r="D10" s="8">
        <v>425</v>
      </c>
      <c r="E10" s="8">
        <f t="shared" si="0"/>
        <v>1070</v>
      </c>
      <c r="F10" s="7"/>
      <c r="G10" s="8">
        <v>291</v>
      </c>
      <c r="H10" s="8">
        <v>197</v>
      </c>
      <c r="I10" s="8">
        <v>273</v>
      </c>
      <c r="J10" s="8">
        <v>291</v>
      </c>
      <c r="K10" s="8">
        <v>380</v>
      </c>
      <c r="L10" s="8">
        <v>522</v>
      </c>
      <c r="M10" s="8">
        <v>457</v>
      </c>
      <c r="N10" s="8">
        <v>197</v>
      </c>
      <c r="O10" s="8">
        <v>237</v>
      </c>
      <c r="P10" s="8"/>
      <c r="Q10" s="8"/>
      <c r="R10" s="8"/>
      <c r="S10" s="8">
        <f t="shared" si="1"/>
        <v>2845</v>
      </c>
    </row>
    <row r="11" spans="1:21" x14ac:dyDescent="0.25">
      <c r="A11" t="s">
        <v>5</v>
      </c>
      <c r="B11" s="8">
        <v>366</v>
      </c>
      <c r="C11" s="8">
        <v>465</v>
      </c>
      <c r="D11" s="8">
        <v>388</v>
      </c>
      <c r="E11" s="8">
        <f t="shared" si="0"/>
        <v>1219</v>
      </c>
      <c r="F11" s="7"/>
      <c r="G11" s="8">
        <v>397</v>
      </c>
      <c r="H11" s="8">
        <v>321</v>
      </c>
      <c r="I11" s="8">
        <v>304</v>
      </c>
      <c r="J11" s="8">
        <v>372</v>
      </c>
      <c r="K11" s="8">
        <v>440</v>
      </c>
      <c r="L11" s="8">
        <v>388</v>
      </c>
      <c r="M11" s="8">
        <v>314</v>
      </c>
      <c r="N11" s="8">
        <v>469</v>
      </c>
      <c r="O11" s="8">
        <v>175</v>
      </c>
      <c r="P11" s="8"/>
      <c r="Q11" s="8"/>
      <c r="R11" s="8"/>
      <c r="S11" s="8">
        <f t="shared" si="1"/>
        <v>3180</v>
      </c>
    </row>
    <row r="12" spans="1:21" x14ac:dyDescent="0.25">
      <c r="A12" t="s">
        <v>6</v>
      </c>
      <c r="B12" s="8">
        <v>237</v>
      </c>
      <c r="C12" s="8">
        <v>235</v>
      </c>
      <c r="D12" s="8">
        <v>194</v>
      </c>
      <c r="E12" s="8">
        <f t="shared" si="0"/>
        <v>666</v>
      </c>
      <c r="F12" s="7"/>
      <c r="G12" s="8">
        <v>218</v>
      </c>
      <c r="H12" s="8">
        <v>179</v>
      </c>
      <c r="I12" s="8">
        <v>277</v>
      </c>
      <c r="J12" s="8">
        <v>214</v>
      </c>
      <c r="K12" s="8">
        <v>230</v>
      </c>
      <c r="L12" s="8">
        <v>217</v>
      </c>
      <c r="M12" s="8">
        <v>275</v>
      </c>
      <c r="N12" s="8">
        <v>277</v>
      </c>
      <c r="O12" s="8">
        <v>265</v>
      </c>
      <c r="P12" s="8"/>
      <c r="Q12" s="8"/>
      <c r="R12" s="8"/>
      <c r="S12" s="8">
        <f t="shared" si="1"/>
        <v>2152</v>
      </c>
    </row>
    <row r="13" spans="1:21" x14ac:dyDescent="0.25">
      <c r="A13" t="s">
        <v>7</v>
      </c>
      <c r="B13" s="8">
        <v>549</v>
      </c>
      <c r="C13" s="10">
        <v>285</v>
      </c>
      <c r="D13" s="10">
        <v>275</v>
      </c>
      <c r="E13" s="10">
        <f t="shared" si="0"/>
        <v>1109</v>
      </c>
      <c r="F13" s="7"/>
      <c r="G13" s="8">
        <v>269</v>
      </c>
      <c r="H13" s="8">
        <v>225</v>
      </c>
      <c r="I13" s="8">
        <v>259</v>
      </c>
      <c r="J13" s="8">
        <v>437</v>
      </c>
      <c r="K13" s="8">
        <v>359</v>
      </c>
      <c r="L13" s="8">
        <v>351</v>
      </c>
      <c r="M13" s="8">
        <v>409</v>
      </c>
      <c r="N13" s="8">
        <v>614</v>
      </c>
      <c r="O13" s="8">
        <v>287</v>
      </c>
      <c r="P13" s="8"/>
      <c r="Q13" s="8"/>
      <c r="R13" s="8"/>
      <c r="S13" s="8">
        <f t="shared" si="1"/>
        <v>3210</v>
      </c>
    </row>
    <row r="14" spans="1:21" x14ac:dyDescent="0.25">
      <c r="A14" t="s">
        <v>8</v>
      </c>
      <c r="B14" s="8">
        <v>312</v>
      </c>
      <c r="C14" s="8">
        <v>324</v>
      </c>
      <c r="D14" s="8">
        <v>258</v>
      </c>
      <c r="E14" s="8">
        <f t="shared" si="0"/>
        <v>894</v>
      </c>
      <c r="F14" s="7"/>
      <c r="G14" s="8">
        <v>253</v>
      </c>
      <c r="H14" s="8">
        <v>218</v>
      </c>
      <c r="I14" s="8">
        <v>304</v>
      </c>
      <c r="J14" s="8">
        <v>355</v>
      </c>
      <c r="K14" s="8">
        <v>309</v>
      </c>
      <c r="L14" s="8">
        <v>310</v>
      </c>
      <c r="M14" s="8">
        <v>339</v>
      </c>
      <c r="N14" s="8">
        <v>358</v>
      </c>
      <c r="O14" s="8">
        <v>1765</v>
      </c>
      <c r="P14" s="8"/>
      <c r="Q14" s="8"/>
      <c r="R14" s="8"/>
      <c r="S14" s="8">
        <f t="shared" si="1"/>
        <v>4211</v>
      </c>
    </row>
    <row r="15" spans="1:21" x14ac:dyDescent="0.25">
      <c r="A15" t="s">
        <v>9</v>
      </c>
      <c r="B15" s="8">
        <v>414</v>
      </c>
      <c r="C15" s="8">
        <v>437</v>
      </c>
      <c r="D15" s="8">
        <v>484</v>
      </c>
      <c r="E15" s="8">
        <f t="shared" si="0"/>
        <v>1335</v>
      </c>
      <c r="F15" s="7"/>
      <c r="G15" s="8">
        <v>468</v>
      </c>
      <c r="H15" s="8">
        <v>426</v>
      </c>
      <c r="I15" s="8">
        <v>488</v>
      </c>
      <c r="J15" s="8">
        <v>450</v>
      </c>
      <c r="K15" s="8">
        <v>511</v>
      </c>
      <c r="L15" s="8">
        <v>533</v>
      </c>
      <c r="M15" s="8">
        <v>516</v>
      </c>
      <c r="N15" s="8">
        <v>494</v>
      </c>
      <c r="O15" s="8">
        <v>507</v>
      </c>
      <c r="P15" s="8"/>
      <c r="Q15" s="8"/>
      <c r="R15" s="8"/>
      <c r="S15" s="8">
        <f t="shared" si="1"/>
        <v>4393</v>
      </c>
    </row>
    <row r="16" spans="1:21" x14ac:dyDescent="0.25">
      <c r="A16" t="s">
        <v>10</v>
      </c>
      <c r="B16" s="8">
        <v>261</v>
      </c>
      <c r="C16" s="8">
        <v>198</v>
      </c>
      <c r="D16" s="8">
        <v>174</v>
      </c>
      <c r="E16" s="8">
        <f t="shared" si="0"/>
        <v>633</v>
      </c>
      <c r="F16" s="7"/>
      <c r="G16" s="8">
        <v>181</v>
      </c>
      <c r="H16" s="8">
        <v>161</v>
      </c>
      <c r="I16" s="8">
        <v>166</v>
      </c>
      <c r="J16" s="8">
        <v>159</v>
      </c>
      <c r="K16" s="8">
        <v>196</v>
      </c>
      <c r="L16" s="8">
        <v>191</v>
      </c>
      <c r="M16" s="8">
        <v>184</v>
      </c>
      <c r="N16" s="8">
        <v>283</v>
      </c>
      <c r="O16" s="8">
        <v>263</v>
      </c>
      <c r="P16" s="8"/>
      <c r="Q16" s="8"/>
      <c r="R16" s="8"/>
      <c r="S16" s="8">
        <f t="shared" si="1"/>
        <v>1784</v>
      </c>
    </row>
    <row r="17" spans="1:21" x14ac:dyDescent="0.25">
      <c r="A17" t="s">
        <v>11</v>
      </c>
      <c r="B17" s="8">
        <v>896</v>
      </c>
      <c r="C17" s="8">
        <v>772</v>
      </c>
      <c r="D17" s="8">
        <v>784</v>
      </c>
      <c r="E17" s="8">
        <f t="shared" si="0"/>
        <v>2452</v>
      </c>
      <c r="F17" s="7"/>
      <c r="G17" s="8">
        <v>553</v>
      </c>
      <c r="H17" s="8">
        <v>518</v>
      </c>
      <c r="I17" s="8">
        <v>648</v>
      </c>
      <c r="J17" s="8">
        <v>821</v>
      </c>
      <c r="K17" s="8">
        <v>1159</v>
      </c>
      <c r="L17" s="8">
        <v>557</v>
      </c>
      <c r="M17" s="8">
        <v>546</v>
      </c>
      <c r="N17" s="8">
        <v>624</v>
      </c>
      <c r="O17" s="8">
        <v>440</v>
      </c>
      <c r="P17" s="8"/>
      <c r="Q17" s="8"/>
      <c r="R17" s="8"/>
      <c r="S17" s="8">
        <f t="shared" si="1"/>
        <v>5866</v>
      </c>
    </row>
    <row r="18" spans="1:21" x14ac:dyDescent="0.25">
      <c r="A18" t="s">
        <v>12</v>
      </c>
      <c r="B18" s="8">
        <v>198</v>
      </c>
      <c r="C18" s="8">
        <v>300</v>
      </c>
      <c r="D18" s="8">
        <v>290</v>
      </c>
      <c r="E18" s="8">
        <f t="shared" si="0"/>
        <v>788</v>
      </c>
      <c r="F18" s="7"/>
      <c r="G18" s="8">
        <v>275</v>
      </c>
      <c r="H18" s="8">
        <v>258</v>
      </c>
      <c r="I18" s="8">
        <v>312</v>
      </c>
      <c r="J18" s="8">
        <v>419</v>
      </c>
      <c r="K18" s="8">
        <v>640</v>
      </c>
      <c r="L18" s="8">
        <v>538</v>
      </c>
      <c r="M18" s="8">
        <v>411</v>
      </c>
      <c r="N18" s="8">
        <v>619</v>
      </c>
      <c r="O18" s="8">
        <v>360</v>
      </c>
      <c r="P18" s="8"/>
      <c r="Q18" s="8"/>
      <c r="R18" s="8"/>
      <c r="S18" s="8">
        <f t="shared" si="1"/>
        <v>3832</v>
      </c>
    </row>
    <row r="19" spans="1:21" x14ac:dyDescent="0.25">
      <c r="A19" t="s">
        <v>13</v>
      </c>
      <c r="B19" s="8">
        <v>527</v>
      </c>
      <c r="C19" s="8">
        <v>424</v>
      </c>
      <c r="D19" s="8">
        <v>344</v>
      </c>
      <c r="E19" s="8">
        <f t="shared" si="0"/>
        <v>1295</v>
      </c>
      <c r="F19" s="7"/>
      <c r="G19" s="8">
        <v>260</v>
      </c>
      <c r="H19" s="8">
        <v>270</v>
      </c>
      <c r="I19" s="8">
        <v>505</v>
      </c>
      <c r="J19" s="8">
        <v>741</v>
      </c>
      <c r="K19" s="8">
        <v>732</v>
      </c>
      <c r="L19" s="8">
        <v>825</v>
      </c>
      <c r="M19" s="8">
        <v>1032</v>
      </c>
      <c r="N19" s="8">
        <v>1265</v>
      </c>
      <c r="O19" s="8">
        <v>986</v>
      </c>
      <c r="P19" s="8"/>
      <c r="Q19" s="8"/>
      <c r="R19" s="8"/>
      <c r="S19" s="8">
        <f t="shared" si="1"/>
        <v>6616</v>
      </c>
    </row>
    <row r="20" spans="1:21" x14ac:dyDescent="0.25">
      <c r="A20" t="s">
        <v>14</v>
      </c>
      <c r="B20" s="8">
        <v>184</v>
      </c>
      <c r="C20" s="8">
        <v>170</v>
      </c>
      <c r="D20" s="8">
        <v>200</v>
      </c>
      <c r="E20" s="8">
        <f t="shared" si="0"/>
        <v>554</v>
      </c>
      <c r="F20" s="7"/>
      <c r="G20" s="8">
        <v>220</v>
      </c>
      <c r="H20" s="8">
        <v>170</v>
      </c>
      <c r="I20" s="8">
        <v>221</v>
      </c>
      <c r="J20" s="8">
        <v>255</v>
      </c>
      <c r="K20" s="8">
        <v>227</v>
      </c>
      <c r="L20" s="8">
        <v>309</v>
      </c>
      <c r="M20" s="8">
        <v>285</v>
      </c>
      <c r="N20" s="8">
        <v>234</v>
      </c>
      <c r="O20" s="8">
        <v>232</v>
      </c>
      <c r="P20" s="8"/>
      <c r="Q20" s="8"/>
      <c r="R20" s="8"/>
      <c r="S20" s="8">
        <f t="shared" si="1"/>
        <v>2153</v>
      </c>
    </row>
    <row r="21" spans="1:21" x14ac:dyDescent="0.25">
      <c r="A21" t="s">
        <v>15</v>
      </c>
      <c r="B21" s="8">
        <v>349</v>
      </c>
      <c r="C21" s="8">
        <v>344</v>
      </c>
      <c r="D21" s="8">
        <v>346</v>
      </c>
      <c r="E21" s="8">
        <f t="shared" si="0"/>
        <v>1039</v>
      </c>
      <c r="F21" s="7"/>
      <c r="G21" s="8">
        <v>237</v>
      </c>
      <c r="H21" s="8">
        <v>244</v>
      </c>
      <c r="I21" s="8">
        <v>264</v>
      </c>
      <c r="J21" s="8">
        <v>239</v>
      </c>
      <c r="K21" s="8">
        <v>322</v>
      </c>
      <c r="L21" s="8">
        <v>356</v>
      </c>
      <c r="M21" s="8">
        <v>521</v>
      </c>
      <c r="N21" s="8">
        <v>277</v>
      </c>
      <c r="O21" s="8">
        <v>492</v>
      </c>
      <c r="P21" s="8"/>
      <c r="Q21" s="8"/>
      <c r="R21" s="8"/>
      <c r="S21" s="8">
        <f t="shared" si="1"/>
        <v>2952</v>
      </c>
    </row>
    <row r="22" spans="1:21" x14ac:dyDescent="0.25">
      <c r="A22" t="s">
        <v>16</v>
      </c>
      <c r="B22" s="8">
        <v>38</v>
      </c>
      <c r="C22" s="8">
        <v>49</v>
      </c>
      <c r="D22" s="8">
        <v>55</v>
      </c>
      <c r="E22" s="8">
        <f t="shared" si="0"/>
        <v>142</v>
      </c>
      <c r="F22" s="7"/>
      <c r="G22" s="8">
        <v>52</v>
      </c>
      <c r="H22" s="8">
        <v>40</v>
      </c>
      <c r="I22" s="8">
        <v>99</v>
      </c>
      <c r="J22" s="8">
        <v>29</v>
      </c>
      <c r="K22" s="8">
        <v>32</v>
      </c>
      <c r="L22" s="8">
        <v>35</v>
      </c>
      <c r="M22" s="8">
        <v>41</v>
      </c>
      <c r="N22" s="8">
        <v>37</v>
      </c>
      <c r="O22" s="8">
        <v>32</v>
      </c>
      <c r="P22" s="8"/>
      <c r="Q22" s="8"/>
      <c r="R22" s="8"/>
      <c r="S22" s="8">
        <f t="shared" si="1"/>
        <v>397</v>
      </c>
    </row>
    <row r="23" spans="1:21" x14ac:dyDescent="0.25">
      <c r="A23" t="s">
        <v>17</v>
      </c>
      <c r="B23" s="8">
        <v>130</v>
      </c>
      <c r="C23" s="8">
        <v>120</v>
      </c>
      <c r="D23" s="8">
        <v>126</v>
      </c>
      <c r="E23" s="8">
        <f t="shared" si="0"/>
        <v>376</v>
      </c>
      <c r="F23" s="7"/>
      <c r="G23" s="8">
        <v>119</v>
      </c>
      <c r="H23" s="8">
        <v>106</v>
      </c>
      <c r="I23" s="8">
        <v>130</v>
      </c>
      <c r="J23" s="8">
        <v>170</v>
      </c>
      <c r="K23" s="8">
        <v>206</v>
      </c>
      <c r="L23" s="8">
        <v>199</v>
      </c>
      <c r="M23" s="8">
        <v>177</v>
      </c>
      <c r="N23" s="8">
        <v>180</v>
      </c>
      <c r="O23" s="8">
        <v>195</v>
      </c>
      <c r="P23" s="8"/>
      <c r="Q23" s="8"/>
      <c r="R23" s="8"/>
      <c r="S23" s="8">
        <f t="shared" si="1"/>
        <v>1482</v>
      </c>
      <c r="U23" t="s">
        <v>110</v>
      </c>
    </row>
    <row r="24" spans="1:21" x14ac:dyDescent="0.25">
      <c r="A24" t="s">
        <v>18</v>
      </c>
      <c r="B24" s="10">
        <v>0</v>
      </c>
      <c r="C24" s="10">
        <v>0</v>
      </c>
      <c r="D24" s="10">
        <v>0</v>
      </c>
      <c r="E24" s="10">
        <f t="shared" si="0"/>
        <v>0</v>
      </c>
      <c r="F24" s="18"/>
      <c r="G24" s="10">
        <v>0</v>
      </c>
      <c r="H24" s="10">
        <v>0</v>
      </c>
      <c r="I24" s="10">
        <v>79.099999999999994</v>
      </c>
      <c r="J24" s="10">
        <v>80.599999999999994</v>
      </c>
      <c r="K24" s="10">
        <v>44.3</v>
      </c>
      <c r="L24" s="10">
        <v>69.599999999999994</v>
      </c>
      <c r="M24" s="8">
        <v>130.6</v>
      </c>
      <c r="N24" s="8">
        <v>114.7</v>
      </c>
      <c r="O24" s="8">
        <v>156.19999999999999</v>
      </c>
      <c r="P24" s="8"/>
      <c r="Q24" s="8"/>
      <c r="R24" s="8"/>
      <c r="S24" s="8">
        <f t="shared" si="1"/>
        <v>675.10000000000014</v>
      </c>
      <c r="U24">
        <v>203.2</v>
      </c>
    </row>
    <row r="25" spans="1:21" x14ac:dyDescent="0.25">
      <c r="A25" t="s">
        <v>19</v>
      </c>
      <c r="B25" s="8">
        <v>782</v>
      </c>
      <c r="C25" s="8">
        <v>796</v>
      </c>
      <c r="D25" s="8">
        <v>530</v>
      </c>
      <c r="E25" s="8">
        <f t="shared" si="0"/>
        <v>2108</v>
      </c>
      <c r="F25" s="7"/>
      <c r="G25" s="8">
        <v>614</v>
      </c>
      <c r="H25" s="8">
        <v>508</v>
      </c>
      <c r="I25" s="8">
        <v>525</v>
      </c>
      <c r="J25" s="8">
        <v>556</v>
      </c>
      <c r="K25" s="8">
        <v>534</v>
      </c>
      <c r="L25" s="8">
        <v>575</v>
      </c>
      <c r="M25" s="8">
        <v>680</v>
      </c>
      <c r="N25" s="8">
        <v>532</v>
      </c>
      <c r="O25" s="8">
        <v>851</v>
      </c>
      <c r="P25" s="8"/>
      <c r="Q25" s="8"/>
      <c r="R25" s="8"/>
      <c r="S25" s="8">
        <f t="shared" si="1"/>
        <v>5375</v>
      </c>
    </row>
    <row r="26" spans="1:21" x14ac:dyDescent="0.25">
      <c r="A26" t="s">
        <v>20</v>
      </c>
      <c r="B26" s="8">
        <v>542</v>
      </c>
      <c r="C26" s="8">
        <v>681</v>
      </c>
      <c r="D26" s="8">
        <v>335</v>
      </c>
      <c r="E26" s="8">
        <f t="shared" si="0"/>
        <v>1558</v>
      </c>
      <c r="F26" s="7"/>
      <c r="G26" s="8">
        <v>437</v>
      </c>
      <c r="H26" s="8">
        <v>492</v>
      </c>
      <c r="I26" s="8">
        <v>370</v>
      </c>
      <c r="J26" s="8">
        <v>305</v>
      </c>
      <c r="K26" s="8">
        <v>378</v>
      </c>
      <c r="L26" s="8">
        <v>355</v>
      </c>
      <c r="M26" s="8">
        <v>462</v>
      </c>
      <c r="N26" s="8">
        <v>387</v>
      </c>
      <c r="O26" s="8">
        <v>207</v>
      </c>
      <c r="P26" s="8"/>
      <c r="Q26" s="8"/>
      <c r="R26" s="8"/>
      <c r="S26" s="8">
        <f t="shared" si="1"/>
        <v>3393</v>
      </c>
    </row>
    <row r="27" spans="1:21" x14ac:dyDescent="0.25">
      <c r="A27" t="s">
        <v>21</v>
      </c>
      <c r="B27" s="8">
        <v>49</v>
      </c>
      <c r="C27" s="8">
        <v>50</v>
      </c>
      <c r="D27" s="8">
        <v>53</v>
      </c>
      <c r="E27" s="8">
        <f t="shared" si="0"/>
        <v>152</v>
      </c>
      <c r="F27" s="7"/>
      <c r="G27" s="8">
        <v>65</v>
      </c>
      <c r="H27" s="8">
        <v>76</v>
      </c>
      <c r="I27" s="8">
        <v>95</v>
      </c>
      <c r="J27" s="8">
        <v>222</v>
      </c>
      <c r="K27" s="8">
        <v>57</v>
      </c>
      <c r="L27" s="8">
        <v>59</v>
      </c>
      <c r="M27" s="8">
        <v>66</v>
      </c>
      <c r="N27" s="8">
        <v>71</v>
      </c>
      <c r="O27" s="8">
        <v>74</v>
      </c>
      <c r="P27" s="8"/>
      <c r="Q27" s="8"/>
      <c r="R27" s="8"/>
      <c r="S27" s="8">
        <f t="shared" si="1"/>
        <v>785</v>
      </c>
    </row>
    <row r="28" spans="1:21" x14ac:dyDescent="0.25">
      <c r="A28" t="s">
        <v>22</v>
      </c>
      <c r="B28" s="10">
        <v>740</v>
      </c>
      <c r="C28" s="10">
        <v>654</v>
      </c>
      <c r="D28" s="10">
        <v>510</v>
      </c>
      <c r="E28" s="10">
        <f t="shared" si="0"/>
        <v>1904</v>
      </c>
      <c r="F28" s="7"/>
      <c r="G28" s="8">
        <v>522</v>
      </c>
      <c r="H28" s="8">
        <v>497</v>
      </c>
      <c r="I28" s="8">
        <v>752</v>
      </c>
      <c r="J28" s="8">
        <v>868</v>
      </c>
      <c r="K28" s="8">
        <v>1086</v>
      </c>
      <c r="L28" s="8">
        <v>1133</v>
      </c>
      <c r="M28" s="8">
        <v>1646</v>
      </c>
      <c r="N28" s="8">
        <v>1743</v>
      </c>
      <c r="O28" s="8">
        <v>1335</v>
      </c>
      <c r="P28" s="8"/>
      <c r="Q28" s="8"/>
      <c r="R28" s="8"/>
      <c r="S28" s="8">
        <f t="shared" si="1"/>
        <v>9582</v>
      </c>
    </row>
    <row r="29" spans="1:21" x14ac:dyDescent="0.25">
      <c r="A29" t="s">
        <v>23</v>
      </c>
      <c r="B29" s="10">
        <v>222</v>
      </c>
      <c r="C29" s="10">
        <v>194</v>
      </c>
      <c r="D29" s="10">
        <v>578</v>
      </c>
      <c r="E29" s="10">
        <f t="shared" si="0"/>
        <v>994</v>
      </c>
      <c r="F29" s="7"/>
      <c r="G29" s="8">
        <v>531</v>
      </c>
      <c r="H29" s="8">
        <v>551</v>
      </c>
      <c r="I29" s="8">
        <v>721</v>
      </c>
      <c r="J29" s="8">
        <v>944</v>
      </c>
      <c r="K29" s="8">
        <v>1488</v>
      </c>
      <c r="L29" s="8">
        <v>2055</v>
      </c>
      <c r="M29" s="8">
        <v>1264</v>
      </c>
      <c r="N29" s="8">
        <v>883</v>
      </c>
      <c r="O29" s="8">
        <v>885</v>
      </c>
      <c r="P29" s="8"/>
      <c r="Q29" s="8"/>
      <c r="R29" s="8"/>
      <c r="S29" s="8">
        <f t="shared" si="1"/>
        <v>9322</v>
      </c>
    </row>
    <row r="30" spans="1:21" x14ac:dyDescent="0.25">
      <c r="A30" t="s">
        <v>24</v>
      </c>
      <c r="B30" s="8">
        <v>423</v>
      </c>
      <c r="C30" s="8">
        <v>451</v>
      </c>
      <c r="D30" s="8">
        <v>649</v>
      </c>
      <c r="E30" s="8">
        <f t="shared" si="0"/>
        <v>1523</v>
      </c>
      <c r="F30" s="7"/>
      <c r="G30" s="8">
        <v>663</v>
      </c>
      <c r="H30" s="8">
        <v>626</v>
      </c>
      <c r="I30" s="8">
        <v>484</v>
      </c>
      <c r="J30" s="8">
        <v>499</v>
      </c>
      <c r="K30" s="8">
        <v>1058</v>
      </c>
      <c r="L30" s="8">
        <v>455</v>
      </c>
      <c r="M30" s="8">
        <v>580</v>
      </c>
      <c r="N30" s="8">
        <v>532</v>
      </c>
      <c r="O30" s="8">
        <v>544</v>
      </c>
      <c r="P30" s="8"/>
      <c r="Q30" s="8"/>
      <c r="R30" s="8"/>
      <c r="S30" s="8">
        <f t="shared" si="1"/>
        <v>5441</v>
      </c>
    </row>
    <row r="31" spans="1:21" x14ac:dyDescent="0.25">
      <c r="A31" t="s">
        <v>25</v>
      </c>
      <c r="B31" s="8">
        <v>130</v>
      </c>
      <c r="C31" s="8">
        <v>120</v>
      </c>
      <c r="D31" s="8">
        <v>164</v>
      </c>
      <c r="E31" s="8">
        <f t="shared" si="0"/>
        <v>414</v>
      </c>
      <c r="F31" s="7"/>
      <c r="G31" s="8">
        <v>125</v>
      </c>
      <c r="H31" s="8">
        <v>107</v>
      </c>
      <c r="I31" s="8">
        <v>130</v>
      </c>
      <c r="J31" s="8">
        <v>106</v>
      </c>
      <c r="K31" s="8">
        <v>113</v>
      </c>
      <c r="L31" s="8">
        <v>118</v>
      </c>
      <c r="M31" s="8">
        <v>125</v>
      </c>
      <c r="N31" s="8">
        <v>130</v>
      </c>
      <c r="O31" s="8">
        <v>122</v>
      </c>
      <c r="P31" s="8"/>
      <c r="Q31" s="8"/>
      <c r="R31" s="8"/>
      <c r="S31" s="8">
        <f t="shared" si="1"/>
        <v>1076</v>
      </c>
    </row>
    <row r="32" spans="1:21" x14ac:dyDescent="0.25">
      <c r="A32" t="s">
        <v>26</v>
      </c>
      <c r="B32" s="8">
        <v>150</v>
      </c>
      <c r="C32" s="8">
        <v>159</v>
      </c>
      <c r="D32" s="8">
        <v>173</v>
      </c>
      <c r="E32" s="8">
        <f t="shared" si="0"/>
        <v>482</v>
      </c>
      <c r="F32" s="7"/>
      <c r="G32" s="8">
        <v>177</v>
      </c>
      <c r="H32" s="8">
        <v>156</v>
      </c>
      <c r="I32" s="8">
        <v>183</v>
      </c>
      <c r="J32" s="8">
        <v>192</v>
      </c>
      <c r="K32" s="8">
        <v>196</v>
      </c>
      <c r="L32" s="8">
        <v>210</v>
      </c>
      <c r="M32" s="8">
        <v>230</v>
      </c>
      <c r="N32" s="8">
        <v>219</v>
      </c>
      <c r="O32" s="8">
        <v>235</v>
      </c>
      <c r="P32" s="8"/>
      <c r="Q32" s="8"/>
      <c r="R32" s="8"/>
      <c r="S32" s="8">
        <f t="shared" si="1"/>
        <v>1798</v>
      </c>
    </row>
    <row r="33" spans="1:21" x14ac:dyDescent="0.25">
      <c r="A33" t="s">
        <v>27</v>
      </c>
      <c r="B33" s="8">
        <v>239</v>
      </c>
      <c r="C33" s="8">
        <v>458</v>
      </c>
      <c r="D33" s="8">
        <v>318</v>
      </c>
      <c r="E33" s="8">
        <f t="shared" si="0"/>
        <v>1015</v>
      </c>
      <c r="F33" s="7"/>
      <c r="G33" s="8">
        <v>274</v>
      </c>
      <c r="H33" s="8">
        <v>352</v>
      </c>
      <c r="I33" s="8">
        <v>276</v>
      </c>
      <c r="J33" s="8">
        <v>338</v>
      </c>
      <c r="K33" s="8">
        <v>361</v>
      </c>
      <c r="L33" s="8">
        <v>353</v>
      </c>
      <c r="M33" s="8">
        <v>392</v>
      </c>
      <c r="N33" s="8">
        <v>394</v>
      </c>
      <c r="O33" s="8">
        <v>615</v>
      </c>
      <c r="P33" s="8"/>
      <c r="Q33" s="8"/>
      <c r="R33" s="8"/>
      <c r="S33" s="8">
        <f t="shared" si="1"/>
        <v>3355</v>
      </c>
    </row>
    <row r="34" spans="1:21" x14ac:dyDescent="0.25">
      <c r="A34" t="s">
        <v>28</v>
      </c>
      <c r="B34" s="8">
        <v>324</v>
      </c>
      <c r="C34" s="8">
        <v>277</v>
      </c>
      <c r="D34" s="8">
        <v>288</v>
      </c>
      <c r="E34" s="8">
        <f t="shared" si="0"/>
        <v>889</v>
      </c>
      <c r="F34" s="7"/>
      <c r="G34" s="8">
        <v>301</v>
      </c>
      <c r="H34" s="8">
        <v>295</v>
      </c>
      <c r="I34" s="8">
        <v>317</v>
      </c>
      <c r="J34" s="8">
        <v>311</v>
      </c>
      <c r="K34" s="8">
        <v>322</v>
      </c>
      <c r="L34" s="8">
        <v>288</v>
      </c>
      <c r="M34" s="8">
        <v>342</v>
      </c>
      <c r="N34" s="8">
        <v>322</v>
      </c>
      <c r="O34" s="8">
        <v>327</v>
      </c>
      <c r="P34" s="8"/>
      <c r="Q34" s="8"/>
      <c r="R34" s="8"/>
      <c r="S34" s="8">
        <f t="shared" si="1"/>
        <v>2825</v>
      </c>
    </row>
    <row r="35" spans="1:21" x14ac:dyDescent="0.25">
      <c r="A35" t="s">
        <v>29</v>
      </c>
      <c r="B35" s="8">
        <v>317</v>
      </c>
      <c r="C35" s="8">
        <v>189</v>
      </c>
      <c r="D35" s="8">
        <v>198</v>
      </c>
      <c r="E35" s="8">
        <f t="shared" si="0"/>
        <v>704</v>
      </c>
      <c r="F35" s="7"/>
      <c r="G35" s="8">
        <v>210</v>
      </c>
      <c r="H35" s="8">
        <v>148</v>
      </c>
      <c r="I35" s="8">
        <v>185</v>
      </c>
      <c r="J35" s="8">
        <v>234</v>
      </c>
      <c r="K35" s="8">
        <v>248</v>
      </c>
      <c r="L35" s="8">
        <v>381</v>
      </c>
      <c r="M35" s="8">
        <v>274</v>
      </c>
      <c r="N35" s="8">
        <v>247</v>
      </c>
      <c r="O35" s="8">
        <v>264</v>
      </c>
      <c r="P35" s="8"/>
      <c r="Q35" s="8"/>
      <c r="R35" s="8"/>
      <c r="S35" s="8">
        <f t="shared" si="1"/>
        <v>2191</v>
      </c>
    </row>
    <row r="36" spans="1:21" x14ac:dyDescent="0.25">
      <c r="A36" t="s">
        <v>30</v>
      </c>
      <c r="B36" s="8">
        <v>156</v>
      </c>
      <c r="C36" s="8">
        <v>159</v>
      </c>
      <c r="D36" s="8">
        <v>162</v>
      </c>
      <c r="E36" s="8">
        <f t="shared" si="0"/>
        <v>477</v>
      </c>
      <c r="F36" s="7"/>
      <c r="G36" s="8">
        <v>162</v>
      </c>
      <c r="H36" s="8">
        <v>530</v>
      </c>
      <c r="I36" s="8">
        <v>204</v>
      </c>
      <c r="J36" s="8">
        <v>304</v>
      </c>
      <c r="K36" s="8">
        <v>164</v>
      </c>
      <c r="L36" s="8">
        <v>161</v>
      </c>
      <c r="M36" s="8">
        <v>185</v>
      </c>
      <c r="N36" s="8">
        <v>231</v>
      </c>
      <c r="O36" s="8">
        <v>181</v>
      </c>
      <c r="P36" s="8"/>
      <c r="Q36" s="8"/>
      <c r="R36" s="8"/>
      <c r="S36" s="8">
        <f t="shared" si="1"/>
        <v>2122</v>
      </c>
    </row>
    <row r="37" spans="1:21" x14ac:dyDescent="0.25">
      <c r="A37" t="s">
        <v>31</v>
      </c>
      <c r="B37" s="10">
        <v>726</v>
      </c>
      <c r="C37" s="10">
        <v>706</v>
      </c>
      <c r="D37" s="10">
        <v>561</v>
      </c>
      <c r="E37" s="10">
        <f t="shared" si="0"/>
        <v>1993</v>
      </c>
      <c r="F37" s="7"/>
      <c r="G37" s="8">
        <v>593</v>
      </c>
      <c r="H37" s="8">
        <v>531</v>
      </c>
      <c r="I37" s="8">
        <v>869</v>
      </c>
      <c r="J37" s="8">
        <v>991</v>
      </c>
      <c r="K37" s="8">
        <v>1017</v>
      </c>
      <c r="L37" s="8">
        <v>1072</v>
      </c>
      <c r="M37" s="8">
        <v>1793</v>
      </c>
      <c r="N37" s="8">
        <v>1908</v>
      </c>
      <c r="O37" s="8">
        <v>1415</v>
      </c>
      <c r="P37" s="8"/>
      <c r="Q37" s="8"/>
      <c r="R37" s="8"/>
      <c r="S37" s="8">
        <f t="shared" si="1"/>
        <v>10189</v>
      </c>
    </row>
    <row r="38" spans="1:21" x14ac:dyDescent="0.25">
      <c r="A38" t="s">
        <v>32</v>
      </c>
      <c r="B38" s="8">
        <v>0</v>
      </c>
      <c r="C38" s="8">
        <v>0</v>
      </c>
      <c r="D38" s="8">
        <v>0</v>
      </c>
      <c r="E38" s="8">
        <f t="shared" si="0"/>
        <v>0</v>
      </c>
      <c r="F38" s="7"/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/>
      <c r="Q38" s="8"/>
      <c r="R38" s="8"/>
      <c r="S38" s="8">
        <f t="shared" si="1"/>
        <v>0</v>
      </c>
    </row>
    <row r="39" spans="1:21" x14ac:dyDescent="0.25">
      <c r="A39" t="s">
        <v>33</v>
      </c>
      <c r="B39" s="8">
        <v>278</v>
      </c>
      <c r="C39" s="8">
        <v>274</v>
      </c>
      <c r="D39" s="8">
        <v>227</v>
      </c>
      <c r="E39" s="8">
        <f t="shared" si="0"/>
        <v>779</v>
      </c>
      <c r="F39" s="7"/>
      <c r="G39" s="8">
        <v>193</v>
      </c>
      <c r="H39" s="8">
        <v>177</v>
      </c>
      <c r="I39" s="8">
        <v>217</v>
      </c>
      <c r="J39" s="8">
        <v>256</v>
      </c>
      <c r="K39" s="8">
        <v>360</v>
      </c>
      <c r="L39" s="8">
        <v>502</v>
      </c>
      <c r="M39" s="8">
        <v>860</v>
      </c>
      <c r="N39" s="8">
        <v>645</v>
      </c>
      <c r="O39" s="8">
        <v>622</v>
      </c>
      <c r="P39" s="8"/>
      <c r="Q39" s="8"/>
      <c r="R39" s="8"/>
      <c r="S39" s="8">
        <f t="shared" si="1"/>
        <v>3832</v>
      </c>
    </row>
    <row r="40" spans="1:21" x14ac:dyDescent="0.25">
      <c r="A40" t="s">
        <v>34</v>
      </c>
      <c r="B40" s="8">
        <v>637</v>
      </c>
      <c r="C40" s="8">
        <v>626</v>
      </c>
      <c r="D40" s="8">
        <v>648</v>
      </c>
      <c r="E40" s="8">
        <f t="shared" si="0"/>
        <v>1911</v>
      </c>
      <c r="F40" s="7"/>
      <c r="G40" s="8">
        <v>616</v>
      </c>
      <c r="H40" s="8">
        <v>580</v>
      </c>
      <c r="I40" s="8">
        <v>630</v>
      </c>
      <c r="J40" s="8">
        <v>621</v>
      </c>
      <c r="K40" s="8">
        <v>604</v>
      </c>
      <c r="L40" s="8">
        <v>190</v>
      </c>
      <c r="M40" s="8">
        <v>191</v>
      </c>
      <c r="N40" s="8">
        <v>227</v>
      </c>
      <c r="O40" s="8">
        <v>197</v>
      </c>
      <c r="P40" s="8"/>
      <c r="Q40" s="8"/>
      <c r="R40" s="8"/>
      <c r="S40" s="8">
        <f t="shared" si="1"/>
        <v>3856</v>
      </c>
    </row>
    <row r="41" spans="1:21" x14ac:dyDescent="0.25">
      <c r="B41" s="8"/>
      <c r="C41" s="8"/>
      <c r="D41" s="8"/>
      <c r="E41" s="8"/>
      <c r="F41" s="7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21" x14ac:dyDescent="0.25">
      <c r="A42" s="1" t="s">
        <v>35</v>
      </c>
      <c r="B42" s="8">
        <f>SUM(B7:B41)</f>
        <v>11701</v>
      </c>
      <c r="C42" s="8">
        <f>SUM(C7:C41)</f>
        <v>11369</v>
      </c>
      <c r="D42" s="8">
        <f>SUM(D7:D41)</f>
        <v>10867</v>
      </c>
      <c r="E42" s="8">
        <f>SUM(E7:E41)</f>
        <v>33937</v>
      </c>
      <c r="F42" s="7"/>
      <c r="G42" s="8">
        <f t="shared" ref="G42:S42" si="2">SUM(G7:G41)</f>
        <v>10508</v>
      </c>
      <c r="H42" s="8">
        <f t="shared" si="2"/>
        <v>10160</v>
      </c>
      <c r="I42" s="8">
        <f t="shared" si="2"/>
        <v>11793.1</v>
      </c>
      <c r="J42" s="8">
        <f t="shared" si="2"/>
        <v>13277.6</v>
      </c>
      <c r="K42" s="8">
        <f t="shared" si="2"/>
        <v>15390.3</v>
      </c>
      <c r="L42" s="8">
        <f t="shared" si="2"/>
        <v>14826.6</v>
      </c>
      <c r="M42" s="8">
        <f t="shared" si="2"/>
        <v>16402.599999999999</v>
      </c>
      <c r="N42" s="8">
        <f t="shared" si="2"/>
        <v>16537.7</v>
      </c>
      <c r="O42" s="8">
        <f t="shared" si="2"/>
        <v>15759.2</v>
      </c>
      <c r="P42" s="8">
        <f t="shared" si="2"/>
        <v>0</v>
      </c>
      <c r="Q42" s="8">
        <f t="shared" si="2"/>
        <v>0</v>
      </c>
      <c r="R42" s="8">
        <f t="shared" si="2"/>
        <v>0</v>
      </c>
      <c r="S42" s="8">
        <f t="shared" si="2"/>
        <v>124655.1</v>
      </c>
      <c r="U42" s="22"/>
    </row>
    <row r="43" spans="1:21" x14ac:dyDescent="0.25">
      <c r="F43" s="6"/>
    </row>
    <row r="44" spans="1:21" x14ac:dyDescent="0.25">
      <c r="B44" s="19">
        <v>2018</v>
      </c>
      <c r="C44" s="19"/>
      <c r="D44" s="19"/>
      <c r="E44" s="19"/>
      <c r="F44" s="6"/>
      <c r="G44" s="19">
        <v>2019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1:21" ht="15.75" x14ac:dyDescent="0.25">
      <c r="A45" s="2" t="s">
        <v>51</v>
      </c>
      <c r="B45" s="3" t="s">
        <v>36</v>
      </c>
      <c r="C45" s="3" t="s">
        <v>37</v>
      </c>
      <c r="D45" s="3" t="s">
        <v>38</v>
      </c>
      <c r="E45" s="3" t="s">
        <v>39</v>
      </c>
      <c r="F45" s="6"/>
      <c r="G45" s="3" t="s">
        <v>40</v>
      </c>
      <c r="H45" s="3" t="s">
        <v>41</v>
      </c>
      <c r="I45" s="3" t="s">
        <v>42</v>
      </c>
      <c r="J45" s="3" t="s">
        <v>43</v>
      </c>
      <c r="K45" s="3" t="s">
        <v>44</v>
      </c>
      <c r="L45" s="3" t="s">
        <v>45</v>
      </c>
      <c r="M45" s="3" t="s">
        <v>46</v>
      </c>
      <c r="N45" s="3" t="s">
        <v>47</v>
      </c>
      <c r="O45" s="3" t="s">
        <v>48</v>
      </c>
      <c r="P45" s="3" t="s">
        <v>36</v>
      </c>
      <c r="Q45" s="3" t="s">
        <v>37</v>
      </c>
      <c r="R45" s="3" t="s">
        <v>38</v>
      </c>
      <c r="S45" s="3" t="s">
        <v>39</v>
      </c>
    </row>
    <row r="46" spans="1:21" x14ac:dyDescent="0.25">
      <c r="A46" t="s">
        <v>53</v>
      </c>
      <c r="B46" s="8">
        <v>602</v>
      </c>
      <c r="C46" s="8">
        <v>583</v>
      </c>
      <c r="D46" s="8">
        <v>554</v>
      </c>
      <c r="E46" s="8">
        <f>SUM(B46:D46)</f>
        <v>1739</v>
      </c>
      <c r="F46" s="7"/>
      <c r="G46" s="8">
        <v>589</v>
      </c>
      <c r="H46" s="8">
        <v>565</v>
      </c>
      <c r="I46" s="8">
        <v>598</v>
      </c>
      <c r="J46" s="8">
        <v>628</v>
      </c>
      <c r="K46" s="8">
        <v>682</v>
      </c>
      <c r="L46" s="8">
        <v>821</v>
      </c>
      <c r="M46" s="8">
        <v>864</v>
      </c>
      <c r="N46" s="8">
        <v>855</v>
      </c>
      <c r="O46" s="8">
        <v>787</v>
      </c>
      <c r="P46" s="8"/>
      <c r="Q46" s="8"/>
      <c r="R46" s="8"/>
      <c r="S46" s="8">
        <f>SUM(G46:R46)</f>
        <v>6389</v>
      </c>
    </row>
    <row r="47" spans="1:21" x14ac:dyDescent="0.25">
      <c r="A47" t="s">
        <v>54</v>
      </c>
      <c r="B47" s="8">
        <v>110</v>
      </c>
      <c r="C47" s="8">
        <v>107</v>
      </c>
      <c r="D47" s="8">
        <v>109</v>
      </c>
      <c r="E47" s="8">
        <f t="shared" ref="E47:E59" si="3">SUM(B47:D47)</f>
        <v>326</v>
      </c>
      <c r="F47" s="7"/>
      <c r="G47" s="8">
        <v>92</v>
      </c>
      <c r="H47" s="8">
        <v>97</v>
      </c>
      <c r="I47" s="8">
        <v>98</v>
      </c>
      <c r="J47" s="8">
        <v>99</v>
      </c>
      <c r="K47" s="8">
        <v>127</v>
      </c>
      <c r="L47" s="8">
        <v>136</v>
      </c>
      <c r="M47" s="8">
        <v>138</v>
      </c>
      <c r="N47" s="8">
        <v>171</v>
      </c>
      <c r="O47" s="8">
        <v>162</v>
      </c>
      <c r="P47" s="8"/>
      <c r="Q47" s="8"/>
      <c r="R47" s="8"/>
      <c r="S47" s="8">
        <f t="shared" ref="S47:S59" si="4">SUM(G47:R47)</f>
        <v>1120</v>
      </c>
    </row>
    <row r="48" spans="1:21" x14ac:dyDescent="0.25">
      <c r="A48" t="s">
        <v>55</v>
      </c>
      <c r="B48" s="8">
        <v>1195</v>
      </c>
      <c r="C48" s="8">
        <v>970</v>
      </c>
      <c r="D48" s="8">
        <v>1150</v>
      </c>
      <c r="E48" s="8">
        <f t="shared" si="3"/>
        <v>3315</v>
      </c>
      <c r="F48" s="7"/>
      <c r="G48" s="8">
        <v>1763</v>
      </c>
      <c r="H48" s="8">
        <v>1455</v>
      </c>
      <c r="I48" s="8">
        <v>1702</v>
      </c>
      <c r="J48" s="8">
        <v>1758</v>
      </c>
      <c r="K48" s="8">
        <v>2017</v>
      </c>
      <c r="L48" s="8">
        <v>1756</v>
      </c>
      <c r="M48" s="8">
        <v>1703</v>
      </c>
      <c r="N48" s="8">
        <v>1801</v>
      </c>
      <c r="O48" s="8">
        <v>2049</v>
      </c>
      <c r="P48" s="8"/>
      <c r="Q48" s="8"/>
      <c r="R48" s="8"/>
      <c r="S48" s="8">
        <f t="shared" si="4"/>
        <v>16004</v>
      </c>
    </row>
    <row r="49" spans="1:21" x14ac:dyDescent="0.25">
      <c r="A49" t="s">
        <v>56</v>
      </c>
      <c r="B49" s="8">
        <v>642</v>
      </c>
      <c r="C49" s="8">
        <v>808</v>
      </c>
      <c r="D49" s="8">
        <v>669</v>
      </c>
      <c r="E49" s="8">
        <f t="shared" si="3"/>
        <v>2119</v>
      </c>
      <c r="F49" s="7"/>
      <c r="G49" s="8">
        <v>699</v>
      </c>
      <c r="H49" s="8">
        <v>625</v>
      </c>
      <c r="I49" s="8">
        <v>716</v>
      </c>
      <c r="J49" s="8">
        <v>698</v>
      </c>
      <c r="K49" s="8">
        <v>785</v>
      </c>
      <c r="L49" s="8">
        <v>857</v>
      </c>
      <c r="M49" s="8">
        <v>969</v>
      </c>
      <c r="N49" s="8">
        <v>1310</v>
      </c>
      <c r="O49" s="8">
        <v>1110</v>
      </c>
      <c r="P49" s="8"/>
      <c r="Q49" s="8"/>
      <c r="R49" s="8"/>
      <c r="S49" s="8">
        <f t="shared" si="4"/>
        <v>7769</v>
      </c>
    </row>
    <row r="50" spans="1:21" x14ac:dyDescent="0.25">
      <c r="A50" t="s">
        <v>57</v>
      </c>
      <c r="B50" s="8">
        <v>308</v>
      </c>
      <c r="C50" s="8">
        <v>318</v>
      </c>
      <c r="D50" s="8">
        <v>335</v>
      </c>
      <c r="E50" s="8">
        <f t="shared" si="3"/>
        <v>961</v>
      </c>
      <c r="F50" s="7"/>
      <c r="G50" s="8">
        <v>350</v>
      </c>
      <c r="H50" s="8">
        <v>331</v>
      </c>
      <c r="I50" s="8">
        <v>344</v>
      </c>
      <c r="J50" s="8">
        <v>340</v>
      </c>
      <c r="K50" s="8">
        <v>411</v>
      </c>
      <c r="L50" s="8">
        <v>367</v>
      </c>
      <c r="M50" s="8">
        <v>392</v>
      </c>
      <c r="N50" s="8">
        <v>477</v>
      </c>
      <c r="O50" s="8">
        <v>515</v>
      </c>
      <c r="P50" s="8"/>
      <c r="Q50" s="8"/>
      <c r="R50" s="8"/>
      <c r="S50" s="8">
        <f t="shared" si="4"/>
        <v>3527</v>
      </c>
    </row>
    <row r="51" spans="1:21" x14ac:dyDescent="0.25">
      <c r="A51" t="s">
        <v>58</v>
      </c>
      <c r="B51" s="8">
        <v>338</v>
      </c>
      <c r="C51" s="8">
        <v>336</v>
      </c>
      <c r="D51" s="8">
        <v>253</v>
      </c>
      <c r="E51" s="8">
        <f t="shared" si="3"/>
        <v>927</v>
      </c>
      <c r="F51" s="7"/>
      <c r="G51" s="8">
        <v>233</v>
      </c>
      <c r="H51" s="8">
        <v>215</v>
      </c>
      <c r="I51" s="8">
        <v>239</v>
      </c>
      <c r="J51" s="8">
        <v>212</v>
      </c>
      <c r="K51" s="8">
        <v>219</v>
      </c>
      <c r="L51" s="8">
        <v>243</v>
      </c>
      <c r="M51" s="8">
        <v>248</v>
      </c>
      <c r="N51" s="8">
        <v>230</v>
      </c>
      <c r="O51" s="8">
        <v>205</v>
      </c>
      <c r="P51" s="8"/>
      <c r="Q51" s="8"/>
      <c r="R51" s="8"/>
      <c r="S51" s="8">
        <f t="shared" si="4"/>
        <v>2044</v>
      </c>
    </row>
    <row r="52" spans="1:21" x14ac:dyDescent="0.25">
      <c r="A52" t="s">
        <v>59</v>
      </c>
      <c r="B52" s="8">
        <v>1671</v>
      </c>
      <c r="C52" s="8">
        <v>1351</v>
      </c>
      <c r="D52" s="8">
        <v>1322</v>
      </c>
      <c r="E52" s="8">
        <f t="shared" si="3"/>
        <v>4344</v>
      </c>
      <c r="F52" s="7"/>
      <c r="G52" s="8">
        <v>1956</v>
      </c>
      <c r="H52" s="8">
        <v>1571</v>
      </c>
      <c r="I52" s="8">
        <v>1955</v>
      </c>
      <c r="J52" s="8">
        <v>1139</v>
      </c>
      <c r="K52" s="8">
        <v>1251</v>
      </c>
      <c r="L52" s="8">
        <v>1718</v>
      </c>
      <c r="M52" s="8">
        <v>1754</v>
      </c>
      <c r="N52" s="8">
        <v>2077</v>
      </c>
      <c r="O52" s="8">
        <v>2731</v>
      </c>
      <c r="P52" s="8"/>
      <c r="Q52" s="8"/>
      <c r="R52" s="8"/>
      <c r="S52" s="8">
        <f t="shared" si="4"/>
        <v>16152</v>
      </c>
    </row>
    <row r="53" spans="1:21" x14ac:dyDescent="0.25">
      <c r="A53" t="s">
        <v>60</v>
      </c>
      <c r="B53" s="8">
        <v>376</v>
      </c>
      <c r="C53" s="8">
        <v>373</v>
      </c>
      <c r="D53" s="8">
        <v>604</v>
      </c>
      <c r="E53" s="8">
        <f t="shared" si="3"/>
        <v>1353</v>
      </c>
      <c r="F53" s="7"/>
      <c r="G53" s="8">
        <v>736</v>
      </c>
      <c r="H53" s="8">
        <v>796</v>
      </c>
      <c r="I53" s="8">
        <v>902</v>
      </c>
      <c r="J53" s="8">
        <v>1077</v>
      </c>
      <c r="K53" s="8">
        <v>445</v>
      </c>
      <c r="L53" s="8">
        <v>474</v>
      </c>
      <c r="M53" s="8">
        <v>543</v>
      </c>
      <c r="N53" s="8">
        <v>559</v>
      </c>
      <c r="O53" s="8">
        <v>489</v>
      </c>
      <c r="P53" s="8"/>
      <c r="Q53" s="8"/>
      <c r="R53" s="8"/>
      <c r="S53" s="8">
        <f t="shared" si="4"/>
        <v>6021</v>
      </c>
    </row>
    <row r="54" spans="1:21" x14ac:dyDescent="0.25">
      <c r="A54" t="s">
        <v>101</v>
      </c>
      <c r="B54" s="8">
        <v>0</v>
      </c>
      <c r="C54" s="8">
        <v>0</v>
      </c>
      <c r="D54" s="8">
        <v>0</v>
      </c>
      <c r="E54" s="8">
        <f t="shared" si="3"/>
        <v>0</v>
      </c>
      <c r="F54" s="7"/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/>
      <c r="Q54" s="8"/>
      <c r="R54" s="8"/>
      <c r="S54" s="8">
        <f t="shared" si="4"/>
        <v>0</v>
      </c>
    </row>
    <row r="55" spans="1:21" x14ac:dyDescent="0.25">
      <c r="A55" t="s">
        <v>62</v>
      </c>
      <c r="B55" s="8">
        <v>1170</v>
      </c>
      <c r="C55" s="8">
        <v>1167</v>
      </c>
      <c r="D55" s="8">
        <v>1012</v>
      </c>
      <c r="E55" s="8">
        <f t="shared" si="3"/>
        <v>3349</v>
      </c>
      <c r="F55" s="7"/>
      <c r="G55" s="8">
        <v>1093</v>
      </c>
      <c r="H55" s="8">
        <v>1039</v>
      </c>
      <c r="I55" s="8">
        <v>1056</v>
      </c>
      <c r="J55" s="8">
        <v>1024</v>
      </c>
      <c r="K55" s="8">
        <v>1134</v>
      </c>
      <c r="L55" s="8">
        <v>1140</v>
      </c>
      <c r="M55" s="8">
        <v>1124</v>
      </c>
      <c r="N55" s="8">
        <v>990</v>
      </c>
      <c r="O55" s="8">
        <v>952</v>
      </c>
      <c r="P55" s="8"/>
      <c r="Q55" s="8"/>
      <c r="R55" s="8"/>
      <c r="S55" s="8">
        <f t="shared" si="4"/>
        <v>9552</v>
      </c>
    </row>
    <row r="56" spans="1:21" x14ac:dyDescent="0.25">
      <c r="A56" t="s">
        <v>63</v>
      </c>
      <c r="B56" s="8">
        <v>1674</v>
      </c>
      <c r="C56" s="8">
        <v>1461</v>
      </c>
      <c r="D56" s="8">
        <v>1548</v>
      </c>
      <c r="E56" s="8">
        <f t="shared" si="3"/>
        <v>4683</v>
      </c>
      <c r="F56" s="7"/>
      <c r="G56" s="8">
        <v>1678</v>
      </c>
      <c r="H56" s="8">
        <v>1608</v>
      </c>
      <c r="I56" s="8">
        <v>1797</v>
      </c>
      <c r="J56" s="8">
        <v>2099</v>
      </c>
      <c r="K56" s="8">
        <v>2379</v>
      </c>
      <c r="L56" s="8">
        <v>1879</v>
      </c>
      <c r="M56" s="8">
        <v>1642</v>
      </c>
      <c r="N56" s="8">
        <v>2484</v>
      </c>
      <c r="O56" s="8">
        <v>2196</v>
      </c>
      <c r="P56" s="8"/>
      <c r="Q56" s="8"/>
      <c r="R56" s="8"/>
      <c r="S56" s="8">
        <f t="shared" si="4"/>
        <v>17762</v>
      </c>
    </row>
    <row r="57" spans="1:21" x14ac:dyDescent="0.25">
      <c r="A57" t="s">
        <v>64</v>
      </c>
      <c r="B57" s="8">
        <v>1090</v>
      </c>
      <c r="C57" s="8">
        <v>1089</v>
      </c>
      <c r="D57" s="8">
        <v>1107</v>
      </c>
      <c r="E57" s="8">
        <f t="shared" si="3"/>
        <v>3286</v>
      </c>
      <c r="F57" s="7"/>
      <c r="G57" s="8">
        <v>1040</v>
      </c>
      <c r="H57" s="8">
        <v>961</v>
      </c>
      <c r="I57" s="8">
        <v>1131</v>
      </c>
      <c r="J57" s="8">
        <v>1192</v>
      </c>
      <c r="K57" s="8">
        <v>1212</v>
      </c>
      <c r="L57" s="8">
        <v>1212</v>
      </c>
      <c r="M57" s="8">
        <v>1148</v>
      </c>
      <c r="N57" s="8">
        <v>1422</v>
      </c>
      <c r="O57" s="8">
        <v>1216</v>
      </c>
      <c r="P57" s="8"/>
      <c r="Q57" s="8"/>
      <c r="R57" s="8"/>
      <c r="S57" s="8">
        <f t="shared" si="4"/>
        <v>10534</v>
      </c>
    </row>
    <row r="58" spans="1:21" x14ac:dyDescent="0.25">
      <c r="A58" t="s">
        <v>65</v>
      </c>
      <c r="B58" s="8">
        <v>725</v>
      </c>
      <c r="C58" s="8">
        <v>694</v>
      </c>
      <c r="D58" s="8">
        <v>525</v>
      </c>
      <c r="E58" s="8">
        <f t="shared" si="3"/>
        <v>1944</v>
      </c>
      <c r="F58" s="7"/>
      <c r="G58" s="8">
        <v>548</v>
      </c>
      <c r="H58" s="8">
        <v>709</v>
      </c>
      <c r="I58" s="8">
        <v>1449</v>
      </c>
      <c r="J58" s="8">
        <v>420</v>
      </c>
      <c r="K58" s="8">
        <v>623</v>
      </c>
      <c r="L58" s="8">
        <v>613</v>
      </c>
      <c r="M58" s="8">
        <v>705</v>
      </c>
      <c r="N58" s="8">
        <v>65</v>
      </c>
      <c r="O58" s="8">
        <v>4</v>
      </c>
      <c r="P58" s="8"/>
      <c r="Q58" s="8"/>
      <c r="R58" s="8"/>
      <c r="S58" s="8">
        <f t="shared" si="4"/>
        <v>5136</v>
      </c>
    </row>
    <row r="59" spans="1:21" x14ac:dyDescent="0.25">
      <c r="A59" t="s">
        <v>66</v>
      </c>
      <c r="B59" s="8">
        <v>1695</v>
      </c>
      <c r="C59" s="8">
        <v>1367</v>
      </c>
      <c r="D59" s="8">
        <v>1360</v>
      </c>
      <c r="E59" s="8">
        <f t="shared" si="3"/>
        <v>4422</v>
      </c>
      <c r="F59" s="7"/>
      <c r="G59" s="8">
        <v>1738</v>
      </c>
      <c r="H59" s="8">
        <v>1772</v>
      </c>
      <c r="I59" s="8">
        <v>1883</v>
      </c>
      <c r="J59" s="8">
        <v>1752</v>
      </c>
      <c r="K59" s="8">
        <v>1884</v>
      </c>
      <c r="L59" s="8">
        <v>2337</v>
      </c>
      <c r="M59" s="8">
        <v>2495</v>
      </c>
      <c r="N59" s="8">
        <v>2167</v>
      </c>
      <c r="O59" s="8">
        <v>2234</v>
      </c>
      <c r="P59" s="8"/>
      <c r="Q59" s="8"/>
      <c r="R59" s="8"/>
      <c r="S59" s="8">
        <f t="shared" si="4"/>
        <v>18262</v>
      </c>
    </row>
    <row r="60" spans="1:21" x14ac:dyDescent="0.25">
      <c r="B60" s="8"/>
      <c r="C60" s="8"/>
      <c r="D60" s="8"/>
      <c r="E60" s="8"/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21" x14ac:dyDescent="0.25">
      <c r="A61" s="1" t="s">
        <v>52</v>
      </c>
      <c r="B61" s="8">
        <f>SUM(B46:B60)</f>
        <v>11596</v>
      </c>
      <c r="C61" s="8">
        <f>SUM(C46:C60)</f>
        <v>10624</v>
      </c>
      <c r="D61" s="8">
        <f>SUM(D46:D60)</f>
        <v>10548</v>
      </c>
      <c r="E61" s="8">
        <f>SUM(E46:E60)</f>
        <v>32768</v>
      </c>
      <c r="F61" s="7"/>
      <c r="G61" s="8">
        <f t="shared" ref="G61:S61" si="5">SUM(G46:G60)</f>
        <v>12515</v>
      </c>
      <c r="H61" s="8">
        <f t="shared" si="5"/>
        <v>11744</v>
      </c>
      <c r="I61" s="8">
        <f t="shared" si="5"/>
        <v>13870</v>
      </c>
      <c r="J61" s="8">
        <f t="shared" si="5"/>
        <v>12438</v>
      </c>
      <c r="K61" s="8">
        <f t="shared" si="5"/>
        <v>13169</v>
      </c>
      <c r="L61" s="8">
        <f t="shared" si="5"/>
        <v>13553</v>
      </c>
      <c r="M61" s="8">
        <f t="shared" si="5"/>
        <v>13725</v>
      </c>
      <c r="N61" s="8">
        <f t="shared" si="5"/>
        <v>14608</v>
      </c>
      <c r="O61" s="8">
        <f t="shared" si="5"/>
        <v>14650</v>
      </c>
      <c r="P61" s="8">
        <f t="shared" si="5"/>
        <v>0</v>
      </c>
      <c r="Q61" s="8">
        <f t="shared" si="5"/>
        <v>0</v>
      </c>
      <c r="R61" s="8">
        <f t="shared" si="5"/>
        <v>0</v>
      </c>
      <c r="S61" s="8">
        <f t="shared" si="5"/>
        <v>120272</v>
      </c>
      <c r="U61" s="14"/>
    </row>
    <row r="62" spans="1:21" x14ac:dyDescent="0.25">
      <c r="F62" s="6"/>
      <c r="O62" s="5"/>
    </row>
    <row r="63" spans="1:21" x14ac:dyDescent="0.25">
      <c r="B63" s="19">
        <v>2018</v>
      </c>
      <c r="C63" s="19"/>
      <c r="D63" s="19"/>
      <c r="E63" s="19"/>
      <c r="F63" s="6"/>
      <c r="G63" s="19">
        <v>2019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</row>
    <row r="64" spans="1:21" ht="15.75" x14ac:dyDescent="0.25">
      <c r="A64" s="2" t="s">
        <v>67</v>
      </c>
      <c r="B64" s="3" t="s">
        <v>36</v>
      </c>
      <c r="C64" s="3" t="s">
        <v>37</v>
      </c>
      <c r="D64" s="3" t="s">
        <v>38</v>
      </c>
      <c r="E64" s="3" t="s">
        <v>39</v>
      </c>
      <c r="F64" s="6"/>
      <c r="G64" s="3" t="s">
        <v>40</v>
      </c>
      <c r="H64" s="3" t="s">
        <v>41</v>
      </c>
      <c r="I64" s="3" t="s">
        <v>42</v>
      </c>
      <c r="J64" s="3" t="s">
        <v>43</v>
      </c>
      <c r="K64" s="3" t="s">
        <v>44</v>
      </c>
      <c r="L64" s="3" t="s">
        <v>45</v>
      </c>
      <c r="M64" s="3" t="s">
        <v>46</v>
      </c>
      <c r="N64" s="3" t="s">
        <v>47</v>
      </c>
      <c r="O64" s="3" t="s">
        <v>48</v>
      </c>
      <c r="P64" s="3" t="s">
        <v>36</v>
      </c>
      <c r="Q64" s="3" t="s">
        <v>37</v>
      </c>
      <c r="R64" s="3" t="s">
        <v>38</v>
      </c>
      <c r="S64" s="3" t="s">
        <v>39</v>
      </c>
    </row>
    <row r="65" spans="1:21" x14ac:dyDescent="0.25">
      <c r="A65" t="s">
        <v>69</v>
      </c>
      <c r="B65" s="8">
        <v>0</v>
      </c>
      <c r="C65" s="8">
        <v>0</v>
      </c>
      <c r="D65" s="8">
        <v>0</v>
      </c>
      <c r="E65" s="8">
        <f>SUM(B65:D65)</f>
        <v>0</v>
      </c>
      <c r="F65" s="7"/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f>9608+135</f>
        <v>9743</v>
      </c>
      <c r="P65" s="8"/>
      <c r="Q65" s="8"/>
      <c r="R65" s="8"/>
      <c r="S65" s="8">
        <f>SUM(G65:R65)</f>
        <v>9743</v>
      </c>
    </row>
    <row r="66" spans="1:21" x14ac:dyDescent="0.25">
      <c r="A66" t="s">
        <v>70</v>
      </c>
      <c r="B66" s="8">
        <v>3579</v>
      </c>
      <c r="C66" s="8">
        <v>3348</v>
      </c>
      <c r="D66" s="8">
        <v>3639</v>
      </c>
      <c r="E66" s="8">
        <f t="shared" ref="E66:E68" si="6">SUM(B66:D66)</f>
        <v>10566</v>
      </c>
      <c r="F66" s="7"/>
      <c r="G66" s="8">
        <v>3696</v>
      </c>
      <c r="H66" s="8">
        <v>3493</v>
      </c>
      <c r="I66" s="8">
        <v>3838</v>
      </c>
      <c r="J66" s="8">
        <v>3579</v>
      </c>
      <c r="K66" s="8">
        <v>3529</v>
      </c>
      <c r="L66" s="8">
        <v>3585</v>
      </c>
      <c r="M66" s="8">
        <v>3612</v>
      </c>
      <c r="N66" s="8">
        <v>4143</v>
      </c>
      <c r="O66" s="8">
        <v>4409</v>
      </c>
      <c r="P66" s="8"/>
      <c r="Q66" s="8"/>
      <c r="R66" s="8"/>
      <c r="S66" s="8">
        <f t="shared" ref="S66:S68" si="7">SUM(G66:R66)</f>
        <v>33884</v>
      </c>
    </row>
    <row r="67" spans="1:21" x14ac:dyDescent="0.25">
      <c r="A67" t="s">
        <v>71</v>
      </c>
      <c r="B67" s="10">
        <v>1633</v>
      </c>
      <c r="C67" s="8">
        <v>1668</v>
      </c>
      <c r="D67" s="8">
        <v>2554</v>
      </c>
      <c r="E67" s="8">
        <f t="shared" si="6"/>
        <v>5855</v>
      </c>
      <c r="F67" s="7"/>
      <c r="G67" s="8">
        <v>1523</v>
      </c>
      <c r="H67" s="8">
        <v>1495</v>
      </c>
      <c r="I67" s="8">
        <v>1565</v>
      </c>
      <c r="J67" s="8">
        <v>1654</v>
      </c>
      <c r="K67" s="8">
        <v>2267</v>
      </c>
      <c r="L67" s="8">
        <v>2049</v>
      </c>
      <c r="M67" s="8">
        <v>1993</v>
      </c>
      <c r="N67" s="8">
        <v>2269</v>
      </c>
      <c r="O67" s="8">
        <v>2419</v>
      </c>
      <c r="P67" s="8"/>
      <c r="Q67" s="8"/>
      <c r="R67" s="8"/>
      <c r="S67" s="8">
        <f t="shared" si="7"/>
        <v>17234</v>
      </c>
    </row>
    <row r="68" spans="1:21" x14ac:dyDescent="0.25">
      <c r="A68" t="s">
        <v>72</v>
      </c>
      <c r="B68" s="10">
        <v>2166</v>
      </c>
      <c r="C68" s="8">
        <v>3106</v>
      </c>
      <c r="D68" s="8">
        <v>2884</v>
      </c>
      <c r="E68" s="8">
        <f t="shared" si="6"/>
        <v>8156</v>
      </c>
      <c r="F68" s="7"/>
      <c r="G68" s="8">
        <v>2258</v>
      </c>
      <c r="H68" s="8">
        <v>2078</v>
      </c>
      <c r="I68" s="8">
        <v>1755</v>
      </c>
      <c r="J68" s="8">
        <v>1745</v>
      </c>
      <c r="K68" s="8">
        <v>1914</v>
      </c>
      <c r="L68" s="8">
        <v>2064</v>
      </c>
      <c r="M68" s="8">
        <v>2125</v>
      </c>
      <c r="N68" s="8">
        <v>1581</v>
      </c>
      <c r="O68" s="8">
        <v>1853</v>
      </c>
      <c r="P68" s="8"/>
      <c r="Q68" s="8"/>
      <c r="R68" s="8"/>
      <c r="S68" s="8">
        <f t="shared" si="7"/>
        <v>17373</v>
      </c>
    </row>
    <row r="69" spans="1:21" x14ac:dyDescent="0.25">
      <c r="B69" s="8"/>
      <c r="C69" s="8"/>
      <c r="D69" s="8"/>
      <c r="E69" s="8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21" x14ac:dyDescent="0.25">
      <c r="A70" s="1" t="s">
        <v>68</v>
      </c>
      <c r="B70" s="8">
        <f>SUM(B65:B69)</f>
        <v>7378</v>
      </c>
      <c r="C70" s="8">
        <f>SUM(C65:C69)</f>
        <v>8122</v>
      </c>
      <c r="D70" s="8">
        <f>SUM(D65:D69)</f>
        <v>9077</v>
      </c>
      <c r="E70" s="8">
        <f>SUM(E65:E69)</f>
        <v>24577</v>
      </c>
      <c r="F70" s="7"/>
      <c r="G70" s="8">
        <f t="shared" ref="G70:S70" si="8">SUM(G65:G69)</f>
        <v>7477</v>
      </c>
      <c r="H70" s="8">
        <f t="shared" si="8"/>
        <v>7066</v>
      </c>
      <c r="I70" s="8">
        <f t="shared" si="8"/>
        <v>7158</v>
      </c>
      <c r="J70" s="8">
        <f t="shared" si="8"/>
        <v>6978</v>
      </c>
      <c r="K70" s="8">
        <f t="shared" si="8"/>
        <v>7710</v>
      </c>
      <c r="L70" s="8">
        <f t="shared" si="8"/>
        <v>7698</v>
      </c>
      <c r="M70" s="8">
        <f t="shared" si="8"/>
        <v>7730</v>
      </c>
      <c r="N70" s="8">
        <f t="shared" si="8"/>
        <v>7993</v>
      </c>
      <c r="O70" s="8">
        <f t="shared" si="8"/>
        <v>18424</v>
      </c>
      <c r="P70" s="8">
        <f t="shared" si="8"/>
        <v>0</v>
      </c>
      <c r="Q70" s="8">
        <f t="shared" si="8"/>
        <v>0</v>
      </c>
      <c r="R70" s="8">
        <f t="shared" si="8"/>
        <v>0</v>
      </c>
      <c r="S70" s="8">
        <f t="shared" si="8"/>
        <v>78234</v>
      </c>
      <c r="U70" s="14"/>
    </row>
    <row r="71" spans="1:21" x14ac:dyDescent="0.25">
      <c r="F71" s="6"/>
    </row>
    <row r="72" spans="1:21" x14ac:dyDescent="0.25">
      <c r="B72" s="19">
        <v>2018</v>
      </c>
      <c r="C72" s="19"/>
      <c r="D72" s="19"/>
      <c r="E72" s="19"/>
      <c r="F72" s="6"/>
      <c r="G72" s="19">
        <v>2019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</row>
    <row r="73" spans="1:21" ht="15.75" x14ac:dyDescent="0.25">
      <c r="A73" s="2" t="s">
        <v>73</v>
      </c>
      <c r="B73" s="3" t="s">
        <v>36</v>
      </c>
      <c r="C73" s="3" t="s">
        <v>37</v>
      </c>
      <c r="D73" s="3" t="s">
        <v>38</v>
      </c>
      <c r="E73" s="3" t="s">
        <v>39</v>
      </c>
      <c r="F73" s="6"/>
      <c r="G73" s="3" t="s">
        <v>40</v>
      </c>
      <c r="H73" s="3" t="s">
        <v>41</v>
      </c>
      <c r="I73" s="3" t="s">
        <v>42</v>
      </c>
      <c r="J73" s="3" t="s">
        <v>43</v>
      </c>
      <c r="K73" s="3" t="s">
        <v>44</v>
      </c>
      <c r="L73" s="3" t="s">
        <v>45</v>
      </c>
      <c r="M73" s="3" t="s">
        <v>46</v>
      </c>
      <c r="N73" s="3" t="s">
        <v>47</v>
      </c>
      <c r="O73" s="3" t="s">
        <v>48</v>
      </c>
      <c r="P73" s="3" t="s">
        <v>36</v>
      </c>
      <c r="Q73" s="3" t="s">
        <v>37</v>
      </c>
      <c r="R73" s="3" t="s">
        <v>38</v>
      </c>
      <c r="S73" s="3" t="s">
        <v>39</v>
      </c>
    </row>
    <row r="74" spans="1:21" x14ac:dyDescent="0.25">
      <c r="A74" t="s">
        <v>75</v>
      </c>
      <c r="B74" s="8">
        <v>622</v>
      </c>
      <c r="C74" s="8">
        <v>648</v>
      </c>
      <c r="D74" s="8">
        <v>768</v>
      </c>
      <c r="E74" s="8">
        <f>SUM(B74:D74)</f>
        <v>2038</v>
      </c>
      <c r="F74" s="7"/>
      <c r="G74" s="8">
        <v>807</v>
      </c>
      <c r="H74" s="8">
        <v>704</v>
      </c>
      <c r="I74" s="8">
        <v>758</v>
      </c>
      <c r="J74" s="8">
        <v>688</v>
      </c>
      <c r="K74" s="8">
        <v>801</v>
      </c>
      <c r="L74" s="8">
        <v>670</v>
      </c>
      <c r="M74" s="8">
        <v>727</v>
      </c>
      <c r="N74" s="8">
        <v>928</v>
      </c>
      <c r="O74" s="8">
        <v>984</v>
      </c>
      <c r="P74" s="8"/>
      <c r="Q74" s="8"/>
      <c r="R74" s="8"/>
      <c r="S74" s="8">
        <f>SUM(G74:R74)</f>
        <v>7067</v>
      </c>
    </row>
    <row r="75" spans="1:21" x14ac:dyDescent="0.25">
      <c r="A75" t="s">
        <v>76</v>
      </c>
      <c r="B75" s="8">
        <v>555</v>
      </c>
      <c r="C75" s="8">
        <v>495</v>
      </c>
      <c r="D75" s="8">
        <v>481</v>
      </c>
      <c r="E75" s="8">
        <f t="shared" ref="E75:E76" si="9">SUM(B75:D75)</f>
        <v>1531</v>
      </c>
      <c r="F75" s="7"/>
      <c r="G75" s="8">
        <v>453</v>
      </c>
      <c r="H75" s="8">
        <v>491</v>
      </c>
      <c r="I75" s="8">
        <v>643</v>
      </c>
      <c r="J75" s="8">
        <v>622</v>
      </c>
      <c r="K75" s="8">
        <v>1167</v>
      </c>
      <c r="L75" s="8">
        <v>623</v>
      </c>
      <c r="M75" s="8">
        <v>725</v>
      </c>
      <c r="N75" s="8">
        <v>1311</v>
      </c>
      <c r="O75" s="8">
        <v>991</v>
      </c>
      <c r="P75" s="8"/>
      <c r="Q75" s="8"/>
      <c r="R75" s="8"/>
      <c r="S75" s="8">
        <f t="shared" ref="S75:S76" si="10">SUM(G75:R75)</f>
        <v>7026</v>
      </c>
    </row>
    <row r="76" spans="1:21" x14ac:dyDescent="0.25">
      <c r="A76" t="s">
        <v>99</v>
      </c>
      <c r="B76" s="8">
        <v>0</v>
      </c>
      <c r="C76" s="8">
        <v>0</v>
      </c>
      <c r="D76" s="8">
        <v>0</v>
      </c>
      <c r="E76" s="8">
        <f t="shared" si="9"/>
        <v>0</v>
      </c>
      <c r="F76" s="7"/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/>
      <c r="Q76" s="8"/>
      <c r="R76" s="8"/>
      <c r="S76" s="8">
        <f t="shared" si="10"/>
        <v>0</v>
      </c>
    </row>
    <row r="77" spans="1:21" x14ac:dyDescent="0.25">
      <c r="B77" s="8"/>
      <c r="C77" s="8"/>
      <c r="D77" s="8"/>
      <c r="E77" s="8"/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21" x14ac:dyDescent="0.25">
      <c r="A78" s="1" t="s">
        <v>74</v>
      </c>
      <c r="B78" s="8">
        <f>SUM(B74:B77)</f>
        <v>1177</v>
      </c>
      <c r="C78" s="8">
        <f>SUM(C74:C77)</f>
        <v>1143</v>
      </c>
      <c r="D78" s="8">
        <f>SUM(D74:D77)</f>
        <v>1249</v>
      </c>
      <c r="E78" s="8">
        <f>SUM(E74:E77)</f>
        <v>3569</v>
      </c>
      <c r="F78" s="7"/>
      <c r="G78" s="8">
        <f t="shared" ref="G78:S78" si="11">SUM(G74:G77)</f>
        <v>1260</v>
      </c>
      <c r="H78" s="8">
        <f t="shared" si="11"/>
        <v>1195</v>
      </c>
      <c r="I78" s="8">
        <f t="shared" si="11"/>
        <v>1401</v>
      </c>
      <c r="J78" s="8">
        <f t="shared" si="11"/>
        <v>1310</v>
      </c>
      <c r="K78" s="8">
        <f t="shared" si="11"/>
        <v>1968</v>
      </c>
      <c r="L78" s="8">
        <f t="shared" si="11"/>
        <v>1293</v>
      </c>
      <c r="M78" s="8">
        <f t="shared" si="11"/>
        <v>1452</v>
      </c>
      <c r="N78" s="8">
        <f t="shared" si="11"/>
        <v>2239</v>
      </c>
      <c r="O78" s="8">
        <f t="shared" si="11"/>
        <v>1975</v>
      </c>
      <c r="P78" s="8">
        <f t="shared" si="11"/>
        <v>0</v>
      </c>
      <c r="Q78" s="8">
        <f t="shared" si="11"/>
        <v>0</v>
      </c>
      <c r="R78" s="8">
        <f t="shared" si="11"/>
        <v>0</v>
      </c>
      <c r="S78" s="8">
        <f t="shared" si="11"/>
        <v>14093</v>
      </c>
      <c r="U78" s="14"/>
    </row>
    <row r="79" spans="1:21" x14ac:dyDescent="0.25">
      <c r="F79" s="6"/>
    </row>
    <row r="80" spans="1:21" x14ac:dyDescent="0.25">
      <c r="B80" s="19">
        <v>2018</v>
      </c>
      <c r="C80" s="19"/>
      <c r="D80" s="19"/>
      <c r="E80" s="19"/>
      <c r="F80" s="6"/>
      <c r="G80" s="19">
        <v>2019</v>
      </c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</row>
    <row r="81" spans="1:21" ht="15.75" x14ac:dyDescent="0.25">
      <c r="A81" s="2" t="s">
        <v>78</v>
      </c>
      <c r="B81" s="3" t="s">
        <v>36</v>
      </c>
      <c r="C81" s="3" t="s">
        <v>37</v>
      </c>
      <c r="D81" s="3" t="s">
        <v>38</v>
      </c>
      <c r="E81" s="3" t="s">
        <v>39</v>
      </c>
      <c r="F81" s="6"/>
      <c r="G81" s="3" t="s">
        <v>40</v>
      </c>
      <c r="H81" s="3" t="s">
        <v>41</v>
      </c>
      <c r="I81" s="3" t="s">
        <v>42</v>
      </c>
      <c r="J81" s="3" t="s">
        <v>43</v>
      </c>
      <c r="K81" s="3" t="s">
        <v>44</v>
      </c>
      <c r="L81" s="3" t="s">
        <v>45</v>
      </c>
      <c r="M81" s="3" t="s">
        <v>46</v>
      </c>
      <c r="N81" s="3" t="s">
        <v>47</v>
      </c>
      <c r="O81" s="3" t="s">
        <v>48</v>
      </c>
      <c r="P81" s="3" t="s">
        <v>36</v>
      </c>
      <c r="Q81" s="3" t="s">
        <v>37</v>
      </c>
      <c r="R81" s="3" t="s">
        <v>38</v>
      </c>
      <c r="S81" s="3" t="s">
        <v>39</v>
      </c>
    </row>
    <row r="82" spans="1:21" x14ac:dyDescent="0.25">
      <c r="A82" t="s">
        <v>80</v>
      </c>
      <c r="B82" s="9"/>
      <c r="C82" s="9"/>
      <c r="D82" s="9"/>
      <c r="E82" s="9">
        <f>SUM(B82:D82)</f>
        <v>0</v>
      </c>
      <c r="F82" s="7"/>
      <c r="G82" s="9"/>
      <c r="H82" s="9"/>
      <c r="I82" s="10">
        <v>108</v>
      </c>
      <c r="J82" s="10">
        <v>137</v>
      </c>
      <c r="K82" s="10">
        <v>121</v>
      </c>
      <c r="L82" s="10">
        <v>118</v>
      </c>
      <c r="M82" s="10">
        <v>104</v>
      </c>
      <c r="N82" s="10">
        <v>219</v>
      </c>
      <c r="O82" s="8">
        <v>134</v>
      </c>
      <c r="P82" s="8"/>
      <c r="Q82" s="8"/>
      <c r="R82" s="8"/>
      <c r="S82" s="8">
        <f>SUM(G82:R82)</f>
        <v>941</v>
      </c>
    </row>
    <row r="83" spans="1:21" x14ac:dyDescent="0.25">
      <c r="A83" t="s">
        <v>81</v>
      </c>
      <c r="B83" s="9"/>
      <c r="C83" s="9"/>
      <c r="D83" s="9"/>
      <c r="E83" s="9">
        <f t="shared" ref="E83:E90" si="12">SUM(B83:D83)</f>
        <v>0</v>
      </c>
      <c r="F83" s="7"/>
      <c r="G83" s="9"/>
      <c r="H83" s="9"/>
      <c r="I83" s="10">
        <v>80</v>
      </c>
      <c r="J83" s="10">
        <v>82</v>
      </c>
      <c r="K83" s="10">
        <v>117</v>
      </c>
      <c r="L83" s="10">
        <v>107</v>
      </c>
      <c r="M83" s="10">
        <v>95</v>
      </c>
      <c r="N83" s="10">
        <v>163</v>
      </c>
      <c r="O83" s="8">
        <v>141</v>
      </c>
      <c r="P83" s="8"/>
      <c r="Q83" s="8"/>
      <c r="R83" s="8"/>
      <c r="S83" s="8">
        <f t="shared" ref="S83:S90" si="13">SUM(G83:R83)</f>
        <v>785</v>
      </c>
    </row>
    <row r="84" spans="1:21" x14ac:dyDescent="0.25">
      <c r="A84" t="s">
        <v>82</v>
      </c>
      <c r="B84" s="9"/>
      <c r="C84" s="9"/>
      <c r="D84" s="9"/>
      <c r="E84" s="9">
        <f t="shared" si="12"/>
        <v>0</v>
      </c>
      <c r="F84" s="7"/>
      <c r="G84" s="9"/>
      <c r="H84" s="9"/>
      <c r="I84" s="10">
        <v>123</v>
      </c>
      <c r="J84" s="10">
        <v>178</v>
      </c>
      <c r="K84" s="10">
        <v>260</v>
      </c>
      <c r="L84" s="10">
        <v>299</v>
      </c>
      <c r="M84" s="10">
        <v>281</v>
      </c>
      <c r="N84" s="10">
        <v>540</v>
      </c>
      <c r="O84" s="8">
        <v>292</v>
      </c>
      <c r="P84" s="8"/>
      <c r="Q84" s="8"/>
      <c r="R84" s="8"/>
      <c r="S84" s="8">
        <f t="shared" si="13"/>
        <v>1973</v>
      </c>
    </row>
    <row r="85" spans="1:21" x14ac:dyDescent="0.25">
      <c r="A85" t="s">
        <v>83</v>
      </c>
      <c r="B85" s="9"/>
      <c r="C85" s="9"/>
      <c r="D85" s="9"/>
      <c r="E85" s="9">
        <f t="shared" si="12"/>
        <v>0</v>
      </c>
      <c r="F85" s="7"/>
      <c r="G85" s="9"/>
      <c r="H85" s="9"/>
      <c r="I85" s="10">
        <v>307</v>
      </c>
      <c r="J85" s="10">
        <v>383</v>
      </c>
      <c r="K85" s="10">
        <v>557</v>
      </c>
      <c r="L85" s="10">
        <v>388</v>
      </c>
      <c r="M85" s="10">
        <v>540</v>
      </c>
      <c r="N85" s="10">
        <v>990</v>
      </c>
      <c r="O85" s="8">
        <v>500</v>
      </c>
      <c r="P85" s="8"/>
      <c r="Q85" s="8"/>
      <c r="R85" s="8"/>
      <c r="S85" s="8">
        <f t="shared" si="13"/>
        <v>3665</v>
      </c>
    </row>
    <row r="86" spans="1:21" x14ac:dyDescent="0.25">
      <c r="A86" t="s">
        <v>85</v>
      </c>
      <c r="B86" s="9"/>
      <c r="C86" s="9"/>
      <c r="D86" s="9"/>
      <c r="E86" s="9">
        <f t="shared" si="12"/>
        <v>0</v>
      </c>
      <c r="F86" s="7"/>
      <c r="G86" s="9"/>
      <c r="H86" s="9"/>
      <c r="I86" s="10">
        <v>99</v>
      </c>
      <c r="J86" s="10">
        <v>99</v>
      </c>
      <c r="K86" s="10">
        <v>213</v>
      </c>
      <c r="L86" s="10">
        <v>150</v>
      </c>
      <c r="M86" s="10">
        <v>193</v>
      </c>
      <c r="N86" s="10">
        <v>266</v>
      </c>
      <c r="O86" s="8">
        <v>245</v>
      </c>
      <c r="P86" s="8"/>
      <c r="Q86" s="8"/>
      <c r="R86" s="8"/>
      <c r="S86" s="8">
        <f t="shared" si="13"/>
        <v>1265</v>
      </c>
    </row>
    <row r="87" spans="1:21" x14ac:dyDescent="0.25">
      <c r="A87" t="s">
        <v>84</v>
      </c>
      <c r="B87" s="9"/>
      <c r="C87" s="9"/>
      <c r="D87" s="9"/>
      <c r="E87" s="9">
        <f t="shared" si="12"/>
        <v>0</v>
      </c>
      <c r="F87" s="7"/>
      <c r="G87" s="9"/>
      <c r="H87" s="9"/>
      <c r="I87" s="10">
        <v>89</v>
      </c>
      <c r="J87" s="10">
        <v>95</v>
      </c>
      <c r="K87" s="10">
        <v>150</v>
      </c>
      <c r="L87" s="10">
        <v>136</v>
      </c>
      <c r="M87" s="10">
        <v>145</v>
      </c>
      <c r="N87" s="10">
        <v>208</v>
      </c>
      <c r="O87" s="8">
        <v>184</v>
      </c>
      <c r="P87" s="8"/>
      <c r="Q87" s="8"/>
      <c r="R87" s="8"/>
      <c r="S87" s="8">
        <f t="shared" si="13"/>
        <v>1007</v>
      </c>
    </row>
    <row r="88" spans="1:21" x14ac:dyDescent="0.25">
      <c r="A88" t="s">
        <v>86</v>
      </c>
      <c r="B88" s="9"/>
      <c r="C88" s="9"/>
      <c r="D88" s="9"/>
      <c r="E88" s="9">
        <f t="shared" si="12"/>
        <v>0</v>
      </c>
      <c r="F88" s="7"/>
      <c r="G88" s="9"/>
      <c r="H88" s="9"/>
      <c r="I88" s="10">
        <v>74</v>
      </c>
      <c r="J88" s="10">
        <v>52</v>
      </c>
      <c r="K88" s="10">
        <v>168</v>
      </c>
      <c r="L88" s="10">
        <v>176</v>
      </c>
      <c r="M88" s="10">
        <v>105</v>
      </c>
      <c r="N88" s="10">
        <v>189</v>
      </c>
      <c r="O88" s="8">
        <v>155</v>
      </c>
      <c r="P88" s="8"/>
      <c r="Q88" s="8"/>
      <c r="R88" s="8"/>
      <c r="S88" s="8">
        <f t="shared" si="13"/>
        <v>919</v>
      </c>
    </row>
    <row r="89" spans="1:21" x14ac:dyDescent="0.25">
      <c r="A89" t="s">
        <v>87</v>
      </c>
      <c r="B89" s="9"/>
      <c r="C89" s="9"/>
      <c r="D89" s="9"/>
      <c r="E89" s="9">
        <f t="shared" si="12"/>
        <v>0</v>
      </c>
      <c r="F89" s="7"/>
      <c r="G89" s="9"/>
      <c r="H89" s="9"/>
      <c r="I89" s="10">
        <v>185</v>
      </c>
      <c r="J89" s="10">
        <v>143</v>
      </c>
      <c r="K89" s="10">
        <v>232</v>
      </c>
      <c r="L89" s="10">
        <v>246</v>
      </c>
      <c r="M89" s="10">
        <v>298</v>
      </c>
      <c r="N89" s="10">
        <v>370</v>
      </c>
      <c r="O89" s="8">
        <v>250</v>
      </c>
      <c r="P89" s="8"/>
      <c r="Q89" s="8"/>
      <c r="R89" s="8"/>
      <c r="S89" s="8">
        <f t="shared" si="13"/>
        <v>1724</v>
      </c>
    </row>
    <row r="90" spans="1:21" x14ac:dyDescent="0.25">
      <c r="A90" t="s">
        <v>88</v>
      </c>
      <c r="B90" s="9"/>
      <c r="C90" s="9"/>
      <c r="D90" s="9"/>
      <c r="E90" s="9">
        <f t="shared" si="12"/>
        <v>0</v>
      </c>
      <c r="F90" s="7"/>
      <c r="G90" s="9"/>
      <c r="H90" s="9"/>
      <c r="I90" s="10">
        <v>116</v>
      </c>
      <c r="J90" s="10">
        <v>107</v>
      </c>
      <c r="K90" s="10">
        <v>147</v>
      </c>
      <c r="L90" s="10">
        <v>150</v>
      </c>
      <c r="M90" s="10">
        <v>146</v>
      </c>
      <c r="N90" s="10">
        <v>416</v>
      </c>
      <c r="O90" s="8">
        <v>225</v>
      </c>
      <c r="P90" s="8"/>
      <c r="Q90" s="8"/>
      <c r="R90" s="8"/>
      <c r="S90" s="8">
        <f t="shared" si="13"/>
        <v>1307</v>
      </c>
    </row>
    <row r="91" spans="1:21" x14ac:dyDescent="0.25">
      <c r="B91" s="9"/>
      <c r="C91" s="9"/>
      <c r="D91" s="9"/>
      <c r="E91" s="9"/>
      <c r="F91" s="7"/>
      <c r="G91" s="9"/>
      <c r="H91" s="9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</row>
    <row r="92" spans="1:21" x14ac:dyDescent="0.25">
      <c r="A92" s="1" t="s">
        <v>79</v>
      </c>
      <c r="B92" s="9">
        <f>SUM(B82:B91)</f>
        <v>0</v>
      </c>
      <c r="C92" s="9">
        <f>SUM(C82:C91)</f>
        <v>0</v>
      </c>
      <c r="D92" s="9">
        <f>SUM(D82:D91)</f>
        <v>0</v>
      </c>
      <c r="E92" s="9">
        <f>SUM(E82:E91)</f>
        <v>0</v>
      </c>
      <c r="F92" s="7"/>
      <c r="G92" s="9">
        <f t="shared" ref="G92:S92" si="14">SUM(G82:G91)</f>
        <v>0</v>
      </c>
      <c r="H92" s="9">
        <f t="shared" si="14"/>
        <v>0</v>
      </c>
      <c r="I92" s="8">
        <f t="shared" si="14"/>
        <v>1181</v>
      </c>
      <c r="J92" s="8">
        <f t="shared" si="14"/>
        <v>1276</v>
      </c>
      <c r="K92" s="8">
        <f t="shared" si="14"/>
        <v>1965</v>
      </c>
      <c r="L92" s="8">
        <f t="shared" si="14"/>
        <v>1770</v>
      </c>
      <c r="M92" s="8">
        <f t="shared" si="14"/>
        <v>1907</v>
      </c>
      <c r="N92" s="8">
        <f t="shared" si="14"/>
        <v>3361</v>
      </c>
      <c r="O92" s="8">
        <f t="shared" si="14"/>
        <v>2126</v>
      </c>
      <c r="P92" s="8">
        <f t="shared" si="14"/>
        <v>0</v>
      </c>
      <c r="Q92" s="8">
        <f t="shared" si="14"/>
        <v>0</v>
      </c>
      <c r="R92" s="8">
        <f t="shared" si="14"/>
        <v>0</v>
      </c>
      <c r="S92" s="8">
        <f t="shared" si="14"/>
        <v>13586</v>
      </c>
      <c r="T92" s="17"/>
      <c r="U92" s="23"/>
    </row>
    <row r="93" spans="1:21" x14ac:dyDescent="0.25">
      <c r="F93" s="6"/>
    </row>
    <row r="94" spans="1:21" x14ac:dyDescent="0.25">
      <c r="B94" s="19">
        <v>2018</v>
      </c>
      <c r="C94" s="19"/>
      <c r="D94" s="19"/>
      <c r="E94" s="19"/>
      <c r="F94" s="6"/>
      <c r="G94" s="19">
        <v>2019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</row>
    <row r="95" spans="1:21" ht="15.75" x14ac:dyDescent="0.25">
      <c r="A95" s="2" t="s">
        <v>89</v>
      </c>
      <c r="B95" s="3" t="s">
        <v>36</v>
      </c>
      <c r="C95" s="3" t="s">
        <v>37</v>
      </c>
      <c r="D95" s="3" t="s">
        <v>38</v>
      </c>
      <c r="E95" s="3" t="s">
        <v>39</v>
      </c>
      <c r="F95" s="6"/>
      <c r="G95" s="3" t="s">
        <v>40</v>
      </c>
      <c r="H95" s="3" t="s">
        <v>41</v>
      </c>
      <c r="I95" s="3" t="s">
        <v>42</v>
      </c>
      <c r="J95" s="3" t="s">
        <v>43</v>
      </c>
      <c r="K95" s="3" t="s">
        <v>44</v>
      </c>
      <c r="L95" s="3" t="s">
        <v>45</v>
      </c>
      <c r="M95" s="3" t="s">
        <v>46</v>
      </c>
      <c r="N95" s="3" t="s">
        <v>47</v>
      </c>
      <c r="O95" s="3" t="s">
        <v>48</v>
      </c>
      <c r="P95" s="3" t="s">
        <v>36</v>
      </c>
      <c r="Q95" s="3" t="s">
        <v>37</v>
      </c>
      <c r="R95" s="3" t="s">
        <v>38</v>
      </c>
      <c r="S95" s="3" t="s">
        <v>39</v>
      </c>
    </row>
    <row r="96" spans="1:21" x14ac:dyDescent="0.25">
      <c r="A96" t="s">
        <v>95</v>
      </c>
      <c r="B96" s="9"/>
      <c r="C96" s="8">
        <v>0</v>
      </c>
      <c r="D96" s="8">
        <v>0</v>
      </c>
      <c r="E96" s="8">
        <f>SUM(B96:D96)</f>
        <v>0</v>
      </c>
      <c r="F96" s="7"/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/>
      <c r="Q96" s="8"/>
      <c r="R96" s="8"/>
      <c r="S96" s="8">
        <f>SUM(G96:R96)</f>
        <v>0</v>
      </c>
      <c r="U96" s="16" t="s">
        <v>108</v>
      </c>
    </row>
    <row r="97" spans="1:23" x14ac:dyDescent="0.25">
      <c r="A97" t="s">
        <v>96</v>
      </c>
      <c r="B97" s="9"/>
      <c r="C97" s="8">
        <v>2873.9</v>
      </c>
      <c r="D97" s="8">
        <v>2860.4</v>
      </c>
      <c r="E97" s="8">
        <f t="shared" ref="E97:E99" si="15">SUM(B97:D97)</f>
        <v>5734.3</v>
      </c>
      <c r="F97" s="7"/>
      <c r="G97" s="8">
        <v>2864.1</v>
      </c>
      <c r="H97" s="8">
        <v>2600.8000000000002</v>
      </c>
      <c r="I97" s="8">
        <v>3010.3</v>
      </c>
      <c r="J97" s="8">
        <v>3296.2</v>
      </c>
      <c r="K97" s="8">
        <v>3530.7</v>
      </c>
      <c r="L97" s="8">
        <v>3051.2</v>
      </c>
      <c r="M97" s="8">
        <v>3535</v>
      </c>
      <c r="N97" s="8">
        <v>4063.3</v>
      </c>
      <c r="O97" s="8">
        <v>3258.1</v>
      </c>
      <c r="P97" s="8"/>
      <c r="Q97" s="8"/>
      <c r="R97" s="8"/>
      <c r="S97" s="8">
        <f t="shared" ref="S97:S99" si="16">SUM(G97:R97)</f>
        <v>29209.7</v>
      </c>
      <c r="U97">
        <v>3193.1</v>
      </c>
    </row>
    <row r="98" spans="1:23" x14ac:dyDescent="0.25">
      <c r="A98" t="s">
        <v>97</v>
      </c>
      <c r="B98" s="9"/>
      <c r="C98" s="8">
        <v>83</v>
      </c>
      <c r="D98" s="8">
        <v>63.3</v>
      </c>
      <c r="E98" s="8">
        <f t="shared" si="15"/>
        <v>146.30000000000001</v>
      </c>
      <c r="F98" s="7"/>
      <c r="G98" s="8">
        <v>97</v>
      </c>
      <c r="H98" s="8">
        <v>80</v>
      </c>
      <c r="I98" s="8">
        <v>68</v>
      </c>
      <c r="J98" s="8">
        <v>67</v>
      </c>
      <c r="K98" s="8">
        <v>167</v>
      </c>
      <c r="L98" s="8">
        <v>148</v>
      </c>
      <c r="M98" s="8">
        <v>114</v>
      </c>
      <c r="N98" s="8">
        <v>129</v>
      </c>
      <c r="O98" s="8">
        <v>117</v>
      </c>
      <c r="P98" s="8"/>
      <c r="Q98" s="8"/>
      <c r="R98" s="8"/>
      <c r="S98" s="8">
        <f t="shared" si="16"/>
        <v>987</v>
      </c>
      <c r="U98">
        <v>79</v>
      </c>
    </row>
    <row r="99" spans="1:23" x14ac:dyDescent="0.25">
      <c r="A99" t="s">
        <v>98</v>
      </c>
      <c r="B99" s="9"/>
      <c r="C99" s="8">
        <v>313</v>
      </c>
      <c r="D99" s="8">
        <v>242.7</v>
      </c>
      <c r="E99" s="8">
        <f t="shared" si="15"/>
        <v>555.70000000000005</v>
      </c>
      <c r="F99" s="7"/>
      <c r="G99" s="8">
        <v>296.5</v>
      </c>
      <c r="H99" s="8">
        <v>234.8</v>
      </c>
      <c r="I99" s="8">
        <v>329</v>
      </c>
      <c r="J99" s="8">
        <v>395.7</v>
      </c>
      <c r="K99" s="8">
        <v>480.6</v>
      </c>
      <c r="L99" s="8">
        <v>344.4</v>
      </c>
      <c r="M99" s="8">
        <v>472</v>
      </c>
      <c r="N99" s="8">
        <v>974.1</v>
      </c>
      <c r="O99" s="8">
        <v>873.6</v>
      </c>
      <c r="P99" s="8"/>
      <c r="Q99" s="8"/>
      <c r="R99" s="8"/>
      <c r="S99" s="8">
        <f t="shared" si="16"/>
        <v>4400.7</v>
      </c>
      <c r="U99">
        <v>273</v>
      </c>
    </row>
    <row r="100" spans="1:23" x14ac:dyDescent="0.25">
      <c r="B100" s="9"/>
      <c r="C100" s="8"/>
      <c r="D100" s="8"/>
      <c r="E100" s="8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spans="1:23" x14ac:dyDescent="0.25">
      <c r="A101" s="1" t="s">
        <v>90</v>
      </c>
      <c r="B101" s="9">
        <f>SUM(B96:B100)</f>
        <v>0</v>
      </c>
      <c r="C101" s="8">
        <f>SUM(C96:C100)</f>
        <v>3269.9</v>
      </c>
      <c r="D101" s="8">
        <f>SUM(D96:D100)</f>
        <v>3166.4</v>
      </c>
      <c r="E101" s="8">
        <f>SUM(E96:E100)</f>
        <v>6436.3</v>
      </c>
      <c r="F101" s="7"/>
      <c r="G101" s="8">
        <f t="shared" ref="G101:S101" si="17">SUM(G96:G100)</f>
        <v>3257.6</v>
      </c>
      <c r="H101" s="8">
        <f t="shared" si="17"/>
        <v>2915.6000000000004</v>
      </c>
      <c r="I101" s="8">
        <f t="shared" si="17"/>
        <v>3407.3</v>
      </c>
      <c r="J101" s="8">
        <f t="shared" si="17"/>
        <v>3758.8999999999996</v>
      </c>
      <c r="K101" s="8">
        <f t="shared" si="17"/>
        <v>4178.3</v>
      </c>
      <c r="L101" s="8">
        <f t="shared" si="17"/>
        <v>3543.6</v>
      </c>
      <c r="M101" s="8">
        <f t="shared" si="17"/>
        <v>4121</v>
      </c>
      <c r="N101" s="8">
        <f t="shared" si="17"/>
        <v>5166.4000000000005</v>
      </c>
      <c r="O101" s="8">
        <f t="shared" si="17"/>
        <v>4248.7</v>
      </c>
      <c r="P101" s="8">
        <f t="shared" si="17"/>
        <v>0</v>
      </c>
      <c r="Q101" s="8">
        <f t="shared" si="17"/>
        <v>0</v>
      </c>
      <c r="R101" s="8">
        <f t="shared" si="17"/>
        <v>0</v>
      </c>
      <c r="S101" s="8">
        <f t="shared" si="17"/>
        <v>34597.4</v>
      </c>
      <c r="T101" s="15"/>
      <c r="U101" s="15">
        <f>SUM(U97:U100)</f>
        <v>3545.1</v>
      </c>
      <c r="W101" s="22"/>
    </row>
    <row r="102" spans="1:23" x14ac:dyDescent="0.25">
      <c r="F102" s="6"/>
    </row>
    <row r="103" spans="1:23" x14ac:dyDescent="0.25">
      <c r="B103" s="19">
        <v>2018</v>
      </c>
      <c r="C103" s="19"/>
      <c r="D103" s="19"/>
      <c r="E103" s="19"/>
      <c r="F103" s="6"/>
      <c r="G103" s="19">
        <v>2019</v>
      </c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</row>
    <row r="104" spans="1:23" ht="15.75" x14ac:dyDescent="0.25">
      <c r="A104" s="2" t="s">
        <v>92</v>
      </c>
      <c r="B104" s="3" t="s">
        <v>36</v>
      </c>
      <c r="C104" s="3" t="s">
        <v>37</v>
      </c>
      <c r="D104" s="3" t="s">
        <v>38</v>
      </c>
      <c r="E104" s="3" t="s">
        <v>39</v>
      </c>
      <c r="F104" s="6"/>
      <c r="G104" s="3" t="s">
        <v>40</v>
      </c>
      <c r="H104" s="3" t="s">
        <v>41</v>
      </c>
      <c r="I104" s="3" t="s">
        <v>42</v>
      </c>
      <c r="J104" s="3" t="s">
        <v>43</v>
      </c>
      <c r="K104" s="3" t="s">
        <v>44</v>
      </c>
      <c r="L104" s="3" t="s">
        <v>45</v>
      </c>
      <c r="M104" s="3" t="s">
        <v>46</v>
      </c>
      <c r="N104" s="3" t="s">
        <v>47</v>
      </c>
      <c r="O104" s="3" t="s">
        <v>48</v>
      </c>
      <c r="P104" s="3" t="s">
        <v>36</v>
      </c>
      <c r="Q104" s="3" t="s">
        <v>37</v>
      </c>
      <c r="R104" s="3" t="s">
        <v>38</v>
      </c>
      <c r="S104" s="3" t="s">
        <v>39</v>
      </c>
    </row>
    <row r="105" spans="1:23" x14ac:dyDescent="0.25">
      <c r="A105" t="s">
        <v>91</v>
      </c>
      <c r="B105" s="9"/>
      <c r="C105" s="10">
        <v>2275</v>
      </c>
      <c r="D105" s="10">
        <v>2200</v>
      </c>
      <c r="E105" s="10">
        <f>SUM(B105:D105)</f>
        <v>4475</v>
      </c>
      <c r="F105" s="7"/>
      <c r="G105" s="10">
        <v>2041</v>
      </c>
      <c r="H105" s="10">
        <v>1854</v>
      </c>
      <c r="I105" s="10">
        <v>2907</v>
      </c>
      <c r="J105" s="10">
        <v>3260</v>
      </c>
      <c r="K105" s="10">
        <v>2676</v>
      </c>
      <c r="L105" s="10">
        <v>3783</v>
      </c>
      <c r="M105" s="8">
        <v>5679</v>
      </c>
      <c r="N105" s="8">
        <v>7382</v>
      </c>
      <c r="O105" s="8">
        <v>6163</v>
      </c>
      <c r="P105" s="8"/>
      <c r="Q105" s="8"/>
      <c r="R105" s="8"/>
      <c r="S105" s="8">
        <f>SUM(G105:R105)</f>
        <v>35745</v>
      </c>
    </row>
    <row r="106" spans="1:23" x14ac:dyDescent="0.25">
      <c r="B106" s="9"/>
      <c r="C106" s="8"/>
      <c r="D106" s="8"/>
      <c r="E106" s="8"/>
      <c r="F106" s="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23" x14ac:dyDescent="0.25">
      <c r="A107" s="1" t="s">
        <v>93</v>
      </c>
      <c r="B107" s="9">
        <f>SUM(B105:B106)</f>
        <v>0</v>
      </c>
      <c r="C107" s="8">
        <f>SUM(C105:C106)</f>
        <v>2275</v>
      </c>
      <c r="D107" s="8">
        <f>SUM(D105:D106)</f>
        <v>2200</v>
      </c>
      <c r="E107" s="8">
        <f>SUM(E105:E106)</f>
        <v>4475</v>
      </c>
      <c r="F107" s="7"/>
      <c r="G107" s="8">
        <f t="shared" ref="G107:S107" si="18">SUM(G105:G106)</f>
        <v>2041</v>
      </c>
      <c r="H107" s="8">
        <f t="shared" si="18"/>
        <v>1854</v>
      </c>
      <c r="I107" s="8">
        <f t="shared" si="18"/>
        <v>2907</v>
      </c>
      <c r="J107" s="8">
        <f t="shared" si="18"/>
        <v>3260</v>
      </c>
      <c r="K107" s="8">
        <f t="shared" si="18"/>
        <v>2676</v>
      </c>
      <c r="L107" s="8">
        <f t="shared" si="18"/>
        <v>3783</v>
      </c>
      <c r="M107" s="8">
        <f t="shared" si="18"/>
        <v>5679</v>
      </c>
      <c r="N107" s="8">
        <f t="shared" si="18"/>
        <v>7382</v>
      </c>
      <c r="O107" s="8">
        <f t="shared" si="18"/>
        <v>6163</v>
      </c>
      <c r="P107" s="8">
        <f t="shared" si="18"/>
        <v>0</v>
      </c>
      <c r="Q107" s="8">
        <f t="shared" si="18"/>
        <v>0</v>
      </c>
      <c r="R107" s="8">
        <f t="shared" si="18"/>
        <v>0</v>
      </c>
      <c r="S107" s="8">
        <f t="shared" si="18"/>
        <v>35745</v>
      </c>
    </row>
    <row r="108" spans="1:23" x14ac:dyDescent="0.25">
      <c r="F108" s="6"/>
    </row>
    <row r="109" spans="1:23" ht="18.75" x14ac:dyDescent="0.3">
      <c r="A109" s="4" t="s">
        <v>94</v>
      </c>
      <c r="B109" s="11">
        <f>+B107+B101+B92+B78+B70+B61+B42</f>
        <v>31852</v>
      </c>
      <c r="C109" s="11">
        <f>+C107+C101+C92+C78+C70+C61+C42</f>
        <v>36802.9</v>
      </c>
      <c r="D109" s="11">
        <f>+D107+D101+D92+D78+D70+D61+D42</f>
        <v>37107.4</v>
      </c>
      <c r="E109" s="11">
        <f>+E107+E101+E92+E78+E70+E61+E42</f>
        <v>105762.3</v>
      </c>
      <c r="F109" s="6"/>
      <c r="G109" s="11">
        <f t="shared" ref="G109:S109" si="19">+G107+G101+G92+G78+G70+G61+G42</f>
        <v>37058.6</v>
      </c>
      <c r="H109" s="11">
        <f t="shared" si="19"/>
        <v>34934.6</v>
      </c>
      <c r="I109" s="11">
        <f t="shared" si="19"/>
        <v>41717.4</v>
      </c>
      <c r="J109" s="11">
        <f t="shared" si="19"/>
        <v>42298.5</v>
      </c>
      <c r="K109" s="11">
        <f t="shared" si="19"/>
        <v>47056.6</v>
      </c>
      <c r="L109" s="11">
        <f t="shared" si="19"/>
        <v>46467.199999999997</v>
      </c>
      <c r="M109" s="11">
        <f t="shared" si="19"/>
        <v>51016.6</v>
      </c>
      <c r="N109" s="11">
        <f t="shared" si="19"/>
        <v>57287.100000000006</v>
      </c>
      <c r="O109" s="11">
        <f t="shared" si="19"/>
        <v>63345.899999999994</v>
      </c>
      <c r="P109" s="11">
        <f t="shared" si="19"/>
        <v>0</v>
      </c>
      <c r="Q109" s="11">
        <f t="shared" si="19"/>
        <v>0</v>
      </c>
      <c r="R109" s="11">
        <f t="shared" si="19"/>
        <v>0</v>
      </c>
      <c r="S109" s="11">
        <f t="shared" si="19"/>
        <v>421182.5</v>
      </c>
      <c r="T109" s="5">
        <f>+E109+S109</f>
        <v>526944.80000000005</v>
      </c>
    </row>
    <row r="111" spans="1:23" ht="18.75" x14ac:dyDescent="0.3">
      <c r="A111" s="4" t="s">
        <v>100</v>
      </c>
    </row>
    <row r="112" spans="1:23" x14ac:dyDescent="0.25">
      <c r="A112" s="1" t="s">
        <v>102</v>
      </c>
    </row>
    <row r="113" spans="1:20" x14ac:dyDescent="0.25">
      <c r="A113" t="s">
        <v>61</v>
      </c>
      <c r="B113" s="8">
        <v>1231.9000000000001</v>
      </c>
      <c r="C113" s="8">
        <v>1048.9000000000001</v>
      </c>
      <c r="D113" s="8">
        <v>997.6</v>
      </c>
      <c r="E113" s="8">
        <f t="shared" ref="E113" si="20">SUM(B113:D113)</f>
        <v>3278.4</v>
      </c>
      <c r="F113" s="7"/>
      <c r="G113" s="8">
        <v>1187.7</v>
      </c>
      <c r="H113" s="8">
        <v>1336.9</v>
      </c>
      <c r="I113" s="8">
        <v>1218.7</v>
      </c>
      <c r="J113" s="8">
        <v>1331</v>
      </c>
      <c r="K113" s="8">
        <v>859.7</v>
      </c>
      <c r="L113" s="8">
        <v>1038.3</v>
      </c>
      <c r="M113" s="8">
        <v>862.5</v>
      </c>
      <c r="N113" s="8">
        <v>865.8</v>
      </c>
      <c r="O113" s="8">
        <v>849</v>
      </c>
      <c r="P113" s="8"/>
      <c r="Q113" s="8"/>
      <c r="R113" s="8"/>
      <c r="S113" s="8">
        <f t="shared" ref="S113" si="21">SUM(G113:R113)</f>
        <v>9549.6</v>
      </c>
      <c r="T113" s="12"/>
    </row>
    <row r="115" spans="1:20" x14ac:dyDescent="0.25">
      <c r="A115" s="1" t="s">
        <v>103</v>
      </c>
    </row>
    <row r="116" spans="1:20" x14ac:dyDescent="0.25">
      <c r="A116" t="s">
        <v>77</v>
      </c>
      <c r="B116" s="8">
        <v>129</v>
      </c>
      <c r="C116" s="8">
        <v>117.6</v>
      </c>
      <c r="D116" s="8">
        <v>130.30000000000001</v>
      </c>
      <c r="E116" s="8">
        <f t="shared" ref="E116" si="22">SUM(B116:D116)</f>
        <v>376.9</v>
      </c>
      <c r="F116" s="7"/>
      <c r="G116" s="8">
        <v>157.80000000000001</v>
      </c>
      <c r="H116" s="8">
        <v>182.2</v>
      </c>
      <c r="I116" s="8">
        <v>141.80000000000001</v>
      </c>
      <c r="J116" s="8">
        <v>188.2</v>
      </c>
      <c r="K116" s="8">
        <v>311.89999999999998</v>
      </c>
      <c r="L116" s="8">
        <v>103.9</v>
      </c>
      <c r="M116" s="8">
        <v>113.1</v>
      </c>
      <c r="N116" s="8">
        <v>124.4</v>
      </c>
      <c r="O116" s="8">
        <v>138.80000000000001</v>
      </c>
      <c r="P116" s="8"/>
      <c r="Q116" s="8"/>
      <c r="R116" s="8"/>
      <c r="S116" s="8">
        <f t="shared" ref="S116" si="23">SUM(G116:R116)</f>
        <v>1462.1</v>
      </c>
      <c r="T116" s="12"/>
    </row>
    <row r="117" spans="1:20" x14ac:dyDescent="0.25">
      <c r="B117" s="13"/>
      <c r="C117" s="13"/>
      <c r="D117" s="13"/>
      <c r="E117" s="13"/>
      <c r="F117" s="7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2"/>
    </row>
    <row r="118" spans="1:20" x14ac:dyDescent="0.25">
      <c r="A118" s="1" t="s">
        <v>104</v>
      </c>
    </row>
    <row r="119" spans="1:20" x14ac:dyDescent="0.25">
      <c r="A119" t="s">
        <v>69</v>
      </c>
      <c r="B119" s="8">
        <v>4082</v>
      </c>
      <c r="C119" s="8">
        <v>3654</v>
      </c>
      <c r="D119" s="8">
        <v>3796</v>
      </c>
      <c r="E119" s="8">
        <f>SUM(B119:D119)</f>
        <v>11532</v>
      </c>
      <c r="F119" s="7"/>
      <c r="G119" s="8">
        <v>3679</v>
      </c>
      <c r="H119" s="8">
        <v>3356</v>
      </c>
      <c r="I119" s="8">
        <v>3682</v>
      </c>
      <c r="J119" s="8">
        <v>3898</v>
      </c>
      <c r="K119" s="8">
        <v>4083</v>
      </c>
      <c r="L119" s="8">
        <v>5379</v>
      </c>
      <c r="M119" s="8">
        <v>1403</v>
      </c>
      <c r="N119" s="8">
        <v>0</v>
      </c>
      <c r="O119" s="8">
        <v>0</v>
      </c>
      <c r="P119" s="8"/>
      <c r="Q119" s="8"/>
      <c r="R119" s="8"/>
      <c r="S119" s="8">
        <f>SUM(G119:R119)</f>
        <v>25480</v>
      </c>
      <c r="T119" s="12"/>
    </row>
    <row r="121" spans="1:20" ht="15.75" x14ac:dyDescent="0.25">
      <c r="A121" s="2" t="s">
        <v>105</v>
      </c>
    </row>
    <row r="122" spans="1:20" x14ac:dyDescent="0.25">
      <c r="A122" t="s">
        <v>91</v>
      </c>
      <c r="B122" s="9"/>
      <c r="C122" s="8">
        <v>981.9</v>
      </c>
      <c r="D122" s="8">
        <v>1671.6</v>
      </c>
      <c r="E122" s="8">
        <f>SUM(B122:D122)</f>
        <v>2653.5</v>
      </c>
      <c r="F122" s="7"/>
      <c r="G122" s="8">
        <v>1443.5</v>
      </c>
      <c r="H122" s="8">
        <v>1410.9</v>
      </c>
      <c r="I122" s="8">
        <v>1277.3</v>
      </c>
      <c r="J122" s="8">
        <v>2587.3000000000002</v>
      </c>
      <c r="K122" s="8">
        <v>2355.9</v>
      </c>
      <c r="L122" s="8">
        <v>2629.6</v>
      </c>
      <c r="M122" s="8">
        <v>3274.8</v>
      </c>
      <c r="N122" s="8">
        <v>4695.5</v>
      </c>
      <c r="O122" s="8">
        <v>5757.8</v>
      </c>
      <c r="P122" s="8"/>
      <c r="Q122" s="8"/>
      <c r="R122" s="8"/>
      <c r="S122" s="8">
        <f>SUM(G122:R122)</f>
        <v>25432.6</v>
      </c>
      <c r="T122" s="14"/>
    </row>
    <row r="125" spans="1:20" ht="18.75" x14ac:dyDescent="0.3">
      <c r="A125" s="4" t="s">
        <v>106</v>
      </c>
      <c r="B125" s="11">
        <f>+B113+B116+B119+B122</f>
        <v>5442.9</v>
      </c>
      <c r="C125" s="11">
        <f t="shared" ref="C125:D125" si="24">+C113+C116+C119+C122</f>
        <v>5802.4</v>
      </c>
      <c r="D125" s="11">
        <f t="shared" si="24"/>
        <v>6595.5</v>
      </c>
      <c r="E125" s="11">
        <f>+B125+C125+D125</f>
        <v>17840.8</v>
      </c>
      <c r="F125" s="6"/>
      <c r="G125" s="11">
        <f t="shared" ref="G125:R125" si="25">+G113+G116+G119+G122</f>
        <v>6468</v>
      </c>
      <c r="H125" s="11">
        <f t="shared" si="25"/>
        <v>6286</v>
      </c>
      <c r="I125" s="11">
        <f t="shared" si="25"/>
        <v>6319.8</v>
      </c>
      <c r="J125" s="11">
        <f t="shared" si="25"/>
        <v>8004.5</v>
      </c>
      <c r="K125" s="11">
        <f t="shared" si="25"/>
        <v>7610.5</v>
      </c>
      <c r="L125" s="11">
        <f t="shared" si="25"/>
        <v>9150.7999999999993</v>
      </c>
      <c r="M125" s="11">
        <f t="shared" si="25"/>
        <v>5653.4</v>
      </c>
      <c r="N125" s="11">
        <f t="shared" si="25"/>
        <v>5685.7</v>
      </c>
      <c r="O125" s="11">
        <f t="shared" si="25"/>
        <v>6745.6</v>
      </c>
      <c r="P125" s="11">
        <f t="shared" si="25"/>
        <v>0</v>
      </c>
      <c r="Q125" s="11">
        <f t="shared" si="25"/>
        <v>0</v>
      </c>
      <c r="R125" s="11">
        <f t="shared" si="25"/>
        <v>0</v>
      </c>
      <c r="S125" s="11">
        <f>SUM(G125:R125)</f>
        <v>61924.3</v>
      </c>
      <c r="T125" s="5">
        <f>+E125+S125</f>
        <v>79765.100000000006</v>
      </c>
    </row>
    <row r="128" spans="1:20" ht="18.75" x14ac:dyDescent="0.3">
      <c r="A128" s="4" t="s">
        <v>107</v>
      </c>
      <c r="B128" s="11">
        <f>+B125+B109</f>
        <v>37294.9</v>
      </c>
      <c r="C128" s="11">
        <f t="shared" ref="C128:D128" si="26">+C125+C109</f>
        <v>42605.3</v>
      </c>
      <c r="D128" s="11">
        <f t="shared" si="26"/>
        <v>43702.9</v>
      </c>
      <c r="E128" s="11">
        <f>+B128+C128+D128</f>
        <v>123603.1</v>
      </c>
      <c r="F128" s="6"/>
      <c r="G128" s="11">
        <f t="shared" ref="G128:R128" si="27">+G125+G109</f>
        <v>43526.6</v>
      </c>
      <c r="H128" s="11">
        <f t="shared" si="27"/>
        <v>41220.6</v>
      </c>
      <c r="I128" s="11">
        <f t="shared" si="27"/>
        <v>48037.200000000004</v>
      </c>
      <c r="J128" s="11">
        <f t="shared" si="27"/>
        <v>50303</v>
      </c>
      <c r="K128" s="11">
        <f t="shared" si="27"/>
        <v>54667.1</v>
      </c>
      <c r="L128" s="11">
        <f t="shared" si="27"/>
        <v>55618</v>
      </c>
      <c r="M128" s="11">
        <f t="shared" si="27"/>
        <v>56670</v>
      </c>
      <c r="N128" s="11">
        <f t="shared" si="27"/>
        <v>62972.800000000003</v>
      </c>
      <c r="O128" s="11">
        <f t="shared" si="27"/>
        <v>70091.5</v>
      </c>
      <c r="P128" s="11">
        <f t="shared" si="27"/>
        <v>0</v>
      </c>
      <c r="Q128" s="11">
        <f t="shared" si="27"/>
        <v>0</v>
      </c>
      <c r="R128" s="11">
        <f t="shared" si="27"/>
        <v>0</v>
      </c>
      <c r="S128" s="11">
        <f>SUM(G128:R128)</f>
        <v>483106.8</v>
      </c>
      <c r="T128" s="5">
        <f>+E128+S128</f>
        <v>606709.9</v>
      </c>
    </row>
  </sheetData>
  <mergeCells count="17">
    <mergeCell ref="B94:E94"/>
    <mergeCell ref="G94:S94"/>
    <mergeCell ref="B103:E103"/>
    <mergeCell ref="G103:S103"/>
    <mergeCell ref="B63:E63"/>
    <mergeCell ref="G63:S63"/>
    <mergeCell ref="B72:E72"/>
    <mergeCell ref="G72:S72"/>
    <mergeCell ref="B80:E80"/>
    <mergeCell ref="G80:S80"/>
    <mergeCell ref="B44:E44"/>
    <mergeCell ref="G44:S44"/>
    <mergeCell ref="B5:E5"/>
    <mergeCell ref="G5:S5"/>
    <mergeCell ref="A1:S1"/>
    <mergeCell ref="A2:S2"/>
    <mergeCell ref="A3:S3"/>
  </mergeCells>
  <phoneticPr fontId="3" type="noConversion"/>
  <printOptions horizontalCentered="1"/>
  <pageMargins left="0.2" right="0.2" top="0.5" bottom="0.25" header="0.3" footer="0.3"/>
  <pageSetup scale="64" fitToHeight="3" orientation="landscape" r:id="rId1"/>
  <rowBreaks count="2" manualBreakCount="2">
    <brk id="42" max="19" man="1"/>
    <brk id="7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E6437-D2F7-4321-B317-03F48A05F5BC}">
  <dimension ref="A1:C16"/>
  <sheetViews>
    <sheetView workbookViewId="0">
      <selection activeCell="C16" sqref="C16"/>
    </sheetView>
  </sheetViews>
  <sheetFormatPr defaultRowHeight="15" x14ac:dyDescent="0.25"/>
  <cols>
    <col min="1" max="1" width="11.28515625" bestFit="1" customWidth="1"/>
    <col min="2" max="2" width="3.5703125" customWidth="1"/>
    <col min="3" max="3" width="13.85546875" customWidth="1"/>
  </cols>
  <sheetData>
    <row r="1" spans="1:3" ht="15.75" x14ac:dyDescent="0.25">
      <c r="A1" s="25" t="s">
        <v>49</v>
      </c>
      <c r="B1" s="25"/>
      <c r="C1" s="25"/>
    </row>
    <row r="2" spans="1:3" ht="15.75" x14ac:dyDescent="0.25">
      <c r="A2" s="25" t="s">
        <v>112</v>
      </c>
      <c r="B2" s="25"/>
      <c r="C2" s="25"/>
    </row>
    <row r="4" spans="1:3" x14ac:dyDescent="0.25">
      <c r="A4" s="1" t="s">
        <v>78</v>
      </c>
      <c r="C4" s="24">
        <v>379300</v>
      </c>
    </row>
    <row r="5" spans="1:3" x14ac:dyDescent="0.25">
      <c r="A5" s="1"/>
      <c r="C5" s="24"/>
    </row>
    <row r="6" spans="1:3" x14ac:dyDescent="0.25">
      <c r="A6" s="1" t="s">
        <v>73</v>
      </c>
      <c r="C6" s="24">
        <v>692730</v>
      </c>
    </row>
    <row r="7" spans="1:3" x14ac:dyDescent="0.25">
      <c r="A7" s="1"/>
      <c r="C7" s="24"/>
    </row>
    <row r="8" spans="1:3" x14ac:dyDescent="0.25">
      <c r="A8" s="1" t="s">
        <v>51</v>
      </c>
      <c r="C8" s="24">
        <v>2358147</v>
      </c>
    </row>
    <row r="9" spans="1:3" x14ac:dyDescent="0.25">
      <c r="A9" s="1"/>
      <c r="C9" s="24"/>
    </row>
    <row r="10" spans="1:3" x14ac:dyDescent="0.25">
      <c r="A10" s="1" t="s">
        <v>89</v>
      </c>
      <c r="C10" s="24">
        <v>1729870</v>
      </c>
    </row>
    <row r="11" spans="1:3" x14ac:dyDescent="0.25">
      <c r="A11" s="1"/>
      <c r="C11" s="24"/>
    </row>
    <row r="12" spans="1:3" x14ac:dyDescent="0.25">
      <c r="A12" s="1" t="s">
        <v>0</v>
      </c>
      <c r="C12" s="24">
        <v>6080161</v>
      </c>
    </row>
    <row r="13" spans="1:3" x14ac:dyDescent="0.25">
      <c r="A13" s="1"/>
      <c r="C13" s="24"/>
    </row>
    <row r="14" spans="1:3" x14ac:dyDescent="0.25">
      <c r="A14" s="1" t="s">
        <v>67</v>
      </c>
      <c r="C14" s="24">
        <v>3778515</v>
      </c>
    </row>
    <row r="15" spans="1:3" x14ac:dyDescent="0.25">
      <c r="A15" s="1"/>
      <c r="C15" s="24"/>
    </row>
    <row r="16" spans="1:3" ht="15.75" thickBot="1" x14ac:dyDescent="0.3">
      <c r="A16" s="1" t="s">
        <v>111</v>
      </c>
      <c r="C16" s="26">
        <f>SUM(C4:C15)</f>
        <v>15018723</v>
      </c>
    </row>
  </sheetData>
  <mergeCells count="2">
    <mergeCell ref="A1:C1"/>
    <mergeCell ref="A2:C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Pumpage</vt:lpstr>
      <vt:lpstr>Water Losses</vt:lpstr>
      <vt:lpstr>Pumpage!Print_Area</vt:lpstr>
      <vt:lpstr>Pumpage!Print_Titles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Benny Wilkinson</cp:lastModifiedBy>
  <cp:lastPrinted>2019-11-22T16:07:52Z</cp:lastPrinted>
  <dcterms:created xsi:type="dcterms:W3CDTF">2019-11-13T20:30:40Z</dcterms:created>
  <dcterms:modified xsi:type="dcterms:W3CDTF">2019-12-02T23:05:39Z</dcterms:modified>
</cp:coreProperties>
</file>