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-120" yWindow="-120" windowWidth="29040" windowHeight="15840" firstSheet="1" activeTab="2"/>
  </bookViews>
  <sheets>
    <sheet name="By Account" sheetId="3" state="hidden" r:id="rId1"/>
    <sheet name="Inc St TTM 09-30-19" sheetId="2" r:id="rId2"/>
    <sheet name="K &amp; M Adjustments By Account" sheetId="5" r:id="rId3"/>
    <sheet name="Orbit by W WW" sheetId="1" state="hidden" r:id="rId4"/>
    <sheet name="Orbit by Month" sheetId="4" state="hidden" r:id="rId5"/>
  </sheets>
  <definedNames>
    <definedName name="_xlnm.Print_Area" localSheetId="0">'By Account'!$A$1:$T$36</definedName>
    <definedName name="_xlnm.Print_Area" localSheetId="1">'Inc St TTM 09-30-19'!$A$1:$Y$252</definedName>
    <definedName name="_xlnm.Print_Area" localSheetId="2">'K &amp; M Adjustments By Account'!$A$1:$AF$36</definedName>
    <definedName name="_xlnm.Print_Area" localSheetId="4">'Orbit by Month'!$A$1:$AF$118</definedName>
    <definedName name="_xlnm.Print_Area" localSheetId="3">'Orbit by W WW'!$A$1:$M$254</definedName>
    <definedName name="_xlnm.Print_Titles" localSheetId="0">'By Account'!$A:$D,'By Account'!$1:$9</definedName>
    <definedName name="_xlnm.Print_Titles" localSheetId="1">'Inc St TTM 09-30-19'!$A:$H,'Inc St TTM 09-30-19'!$1:$1</definedName>
    <definedName name="_xlnm.Print_Titles" localSheetId="2">'K &amp; M Adjustments By Account'!$A:$D,'K &amp; M Adjustments By Account'!$1:$9</definedName>
    <definedName name="_xlnm.Print_Titles" localSheetId="4">'Orbit by Month'!$A:$G,'Orbit by Month'!$1:$1</definedName>
    <definedName name="_xlnm.Print_Titles" localSheetId="3">'Orbit by W WW'!$1:$2</definedName>
    <definedName name="QBCANSUPPORTUPDATE" localSheetId="1">FALSE</definedName>
    <definedName name="QBCANSUPPORTUPDATE" localSheetId="4">FALSE</definedName>
    <definedName name="QBCOMPANYFILENAME" localSheetId="1">"Q:\Undine Operating LLC.qbw"</definedName>
    <definedName name="QBCOMPANYFILENAME" localSheetId="4">"Q:\Orbit Systems.qbw"</definedName>
    <definedName name="QBENDDATE" localSheetId="1">20190930</definedName>
    <definedName name="QBENDDATE" localSheetId="4">20190930</definedName>
    <definedName name="QBHEADERSONSCREEN" localSheetId="1">FALSE</definedName>
    <definedName name="QBHEADERSONSCREEN" localSheetId="4">FALSE</definedName>
    <definedName name="QBMETADATASIZE" localSheetId="1">0</definedName>
    <definedName name="QBMETADATASIZE" localSheetId="4">0</definedName>
    <definedName name="QBPRESERVECOLOR" localSheetId="1">TRUE</definedName>
    <definedName name="QBPRESERVECOLOR" localSheetId="4">TRUE</definedName>
    <definedName name="QBPRESERVEFONT" localSheetId="1">TRUE</definedName>
    <definedName name="QBPRESERVEFONT" localSheetId="4">TRUE</definedName>
    <definedName name="QBPRESERVEROWHEIGHT" localSheetId="1">TRUE</definedName>
    <definedName name="QBPRESERVEROWHEIGHT" localSheetId="4">TRUE</definedName>
    <definedName name="QBPRESERVESPACE" localSheetId="1">TRUE</definedName>
    <definedName name="QBPRESERVESPACE" localSheetId="4">TRUE</definedName>
    <definedName name="QBREPORTCOLAXIS" localSheetId="1">89</definedName>
    <definedName name="QBREPORTCOLAXIS" localSheetId="4">6</definedName>
    <definedName name="QBREPORTCOMPANYID" localSheetId="1">"664d6850808d46388d2b1fbc4ba2f301"</definedName>
    <definedName name="QBREPORTCOMPANYID" localSheetId="4">"664d6850808d46388d2b1fbc4ba2f301"</definedName>
    <definedName name="QBREPORTCOMPARECOL_ANNUALBUDGET" localSheetId="1">FALSE</definedName>
    <definedName name="QBREPORTCOMPARECOL_ANNUALBUDGET" localSheetId="4">FALSE</definedName>
    <definedName name="QBREPORTCOMPARECOL_AVGCOGS" localSheetId="1">FALSE</definedName>
    <definedName name="QBREPORTCOMPARECOL_AVGCOGS" localSheetId="4">FALSE</definedName>
    <definedName name="QBREPORTCOMPARECOL_AVGPRICE" localSheetId="1">FALSE</definedName>
    <definedName name="QBREPORTCOMPARECOL_AVGPRICE" localSheetId="4">FALSE</definedName>
    <definedName name="QBREPORTCOMPARECOL_BUDDIFF" localSheetId="1">FALSE</definedName>
    <definedName name="QBREPORTCOMPARECOL_BUDDIFF" localSheetId="4">FALSE</definedName>
    <definedName name="QBREPORTCOMPARECOL_BUDGET" localSheetId="1">FALSE</definedName>
    <definedName name="QBREPORTCOMPARECOL_BUDGET" localSheetId="4">FALSE</definedName>
    <definedName name="QBREPORTCOMPARECOL_BUDPCT" localSheetId="1">FALSE</definedName>
    <definedName name="QBREPORTCOMPARECOL_BUDPCT" localSheetId="4">FALSE</definedName>
    <definedName name="QBREPORTCOMPARECOL_COGS" localSheetId="1">FALSE</definedName>
    <definedName name="QBREPORTCOMPARECOL_COGS" localSheetId="4">FALSE</definedName>
    <definedName name="QBREPORTCOMPARECOL_EXCLUDEAMOUNT" localSheetId="1">FALSE</definedName>
    <definedName name="QBREPORTCOMPARECOL_EXCLUDEAMOUNT" localSheetId="4">FALSE</definedName>
    <definedName name="QBREPORTCOMPARECOL_EXCLUDECURPERIOD" localSheetId="1">FALSE</definedName>
    <definedName name="QBREPORTCOMPARECOL_EXCLUDECURPERIOD" localSheetId="4">FALSE</definedName>
    <definedName name="QBREPORTCOMPARECOL_FORECAST" localSheetId="1">FALSE</definedName>
    <definedName name="QBREPORTCOMPARECOL_FORECAST" localSheetId="4">FALSE</definedName>
    <definedName name="QBREPORTCOMPARECOL_GROSSMARGIN" localSheetId="1">FALSE</definedName>
    <definedName name="QBREPORTCOMPARECOL_GROSSMARGIN" localSheetId="4">FALSE</definedName>
    <definedName name="QBREPORTCOMPARECOL_GROSSMARGINPCT" localSheetId="1">FALSE</definedName>
    <definedName name="QBREPORTCOMPARECOL_GROSSMARGINPCT" localSheetId="4">FALSE</definedName>
    <definedName name="QBREPORTCOMPARECOL_HOURS" localSheetId="1">FALSE</definedName>
    <definedName name="QBREPORTCOMPARECOL_HOURS" localSheetId="4">FALSE</definedName>
    <definedName name="QBREPORTCOMPARECOL_PCTCOL" localSheetId="1">FALSE</definedName>
    <definedName name="QBREPORTCOMPARECOL_PCTCOL" localSheetId="4">FALSE</definedName>
    <definedName name="QBREPORTCOMPARECOL_PCTEXPENSE" localSheetId="1">FALSE</definedName>
    <definedName name="QBREPORTCOMPARECOL_PCTEXPENSE" localSheetId="4">FALSE</definedName>
    <definedName name="QBREPORTCOMPARECOL_PCTINCOME" localSheetId="1">FALSE</definedName>
    <definedName name="QBREPORTCOMPARECOL_PCTINCOME" localSheetId="4">FALSE</definedName>
    <definedName name="QBREPORTCOMPARECOL_PCTOFSALES" localSheetId="1">FALSE</definedName>
    <definedName name="QBREPORTCOMPARECOL_PCTOFSALES" localSheetId="4">FALSE</definedName>
    <definedName name="QBREPORTCOMPARECOL_PCTROW" localSheetId="1">FALSE</definedName>
    <definedName name="QBREPORTCOMPARECOL_PCTROW" localSheetId="4">FALSE</definedName>
    <definedName name="QBREPORTCOMPARECOL_PPDIFF" localSheetId="1">FALSE</definedName>
    <definedName name="QBREPORTCOMPARECOL_PPDIFF" localSheetId="4">FALSE</definedName>
    <definedName name="QBREPORTCOMPARECOL_PPPCT" localSheetId="1">FALSE</definedName>
    <definedName name="QBREPORTCOMPARECOL_PPPCT" localSheetId="4">FALSE</definedName>
    <definedName name="QBREPORTCOMPARECOL_PREVPERIOD" localSheetId="1">FALSE</definedName>
    <definedName name="QBREPORTCOMPARECOL_PREVPERIOD" localSheetId="4">FALSE</definedName>
    <definedName name="QBREPORTCOMPARECOL_PREVYEAR" localSheetId="1">FALSE</definedName>
    <definedName name="QBREPORTCOMPARECOL_PREVYEAR" localSheetId="4">FALSE</definedName>
    <definedName name="QBREPORTCOMPARECOL_PYDIFF" localSheetId="1">FALSE</definedName>
    <definedName name="QBREPORTCOMPARECOL_PYDIFF" localSheetId="4">FALSE</definedName>
    <definedName name="QBREPORTCOMPARECOL_PYPCT" localSheetId="1">FALSE</definedName>
    <definedName name="QBREPORTCOMPARECOL_PYPCT" localSheetId="4">FALSE</definedName>
    <definedName name="QBREPORTCOMPARECOL_QTY" localSheetId="1">FALSE</definedName>
    <definedName name="QBREPORTCOMPARECOL_QTY" localSheetId="4">FALSE</definedName>
    <definedName name="QBREPORTCOMPARECOL_RATE" localSheetId="1">FALSE</definedName>
    <definedName name="QBREPORTCOMPARECOL_RATE" localSheetId="4">FALSE</definedName>
    <definedName name="QBREPORTCOMPARECOL_TRIPBILLEDMILES" localSheetId="1">FALSE</definedName>
    <definedName name="QBREPORTCOMPARECOL_TRIPBILLEDMILES" localSheetId="4">FALSE</definedName>
    <definedName name="QBREPORTCOMPARECOL_TRIPBILLINGAMOUNT" localSheetId="1">FALSE</definedName>
    <definedName name="QBREPORTCOMPARECOL_TRIPBILLINGAMOUNT" localSheetId="4">FALSE</definedName>
    <definedName name="QBREPORTCOMPARECOL_TRIPMILES" localSheetId="1">FALSE</definedName>
    <definedName name="QBREPORTCOMPARECOL_TRIPMILES" localSheetId="4">FALSE</definedName>
    <definedName name="QBREPORTCOMPARECOL_TRIPNOTBILLABLEMILES" localSheetId="1">FALSE</definedName>
    <definedName name="QBREPORTCOMPARECOL_TRIPNOTBILLABLEMILES" localSheetId="4">FALSE</definedName>
    <definedName name="QBREPORTCOMPARECOL_TRIPTAXDEDUCTIBLEAMOUNT" localSheetId="1">FALSE</definedName>
    <definedName name="QBREPORTCOMPARECOL_TRIPTAXDEDUCTIBLEAMOUNT" localSheetId="4">FALSE</definedName>
    <definedName name="QBREPORTCOMPARECOL_TRIPUNBILLEDMILES" localSheetId="1">FALSE</definedName>
    <definedName name="QBREPORTCOMPARECOL_TRIPUNBILLEDMILES" localSheetId="4">FALSE</definedName>
    <definedName name="QBREPORTCOMPARECOL_YTD" localSheetId="1">FALSE</definedName>
    <definedName name="QBREPORTCOMPARECOL_YTD" localSheetId="4">FALSE</definedName>
    <definedName name="QBREPORTCOMPARECOL_YTDBUDGET" localSheetId="1">FALSE</definedName>
    <definedName name="QBREPORTCOMPARECOL_YTDBUDGET" localSheetId="4">FALSE</definedName>
    <definedName name="QBREPORTCOMPARECOL_YTDPCT" localSheetId="1">FALSE</definedName>
    <definedName name="QBREPORTCOMPARECOL_YTDPCT" localSheetId="4">FALSE</definedName>
    <definedName name="QBREPORTROWAXIS" localSheetId="1">88</definedName>
    <definedName name="QBREPORTROWAXIS" localSheetId="4">11</definedName>
    <definedName name="QBREPORTSUBCOLAXIS" localSheetId="1">0</definedName>
    <definedName name="QBREPORTSUBCOLAXIS" localSheetId="4">0</definedName>
    <definedName name="QBREPORTTYPE" localSheetId="1">265</definedName>
    <definedName name="QBREPORTTYPE" localSheetId="4">0</definedName>
    <definedName name="QBROWHEADERS" localSheetId="1">8</definedName>
    <definedName name="QBROWHEADERS" localSheetId="4">7</definedName>
    <definedName name="QBSTARTDATE" localSheetId="1">20181001</definedName>
    <definedName name="QBSTARTDATE" localSheetId="4">20181001</definedName>
  </definedNames>
  <calcPr calcId="145621" iterate="1"/>
</workbook>
</file>

<file path=xl/calcChain.xml><?xml version="1.0" encoding="utf-8"?>
<calcChain xmlns="http://schemas.openxmlformats.org/spreadsheetml/2006/main">
  <c r="AC31" i="5" l="1"/>
  <c r="Q32" i="5"/>
  <c r="Q31" i="5"/>
  <c r="Q30" i="5"/>
  <c r="Q29" i="5"/>
  <c r="Q28" i="5"/>
  <c r="Q27" i="5"/>
  <c r="Q26" i="5"/>
  <c r="Q25" i="5"/>
  <c r="Q24" i="5"/>
  <c r="Q23" i="5"/>
  <c r="Q22" i="5"/>
  <c r="Q21" i="5"/>
  <c r="Q20" i="5"/>
  <c r="Q19" i="5"/>
  <c r="Q18" i="5"/>
  <c r="Q17" i="5"/>
  <c r="Q16" i="5"/>
  <c r="Q15" i="5"/>
  <c r="Q14" i="5"/>
  <c r="Q13" i="5"/>
  <c r="Q12" i="5"/>
  <c r="Q11" i="5"/>
  <c r="Q10" i="5"/>
  <c r="AE30" i="5" l="1"/>
  <c r="AD30" i="5"/>
  <c r="AC30" i="5"/>
  <c r="AF31" i="5"/>
  <c r="AE157" i="2" l="1"/>
  <c r="AE213" i="2" l="1"/>
  <c r="AD215" i="2"/>
  <c r="AD214" i="2"/>
  <c r="AD213" i="2"/>
  <c r="AF223" i="2"/>
  <c r="AE223" i="2"/>
  <c r="AC252" i="2" l="1"/>
  <c r="AB252" i="2"/>
  <c r="AC250" i="2"/>
  <c r="AC251" i="2" s="1"/>
  <c r="AB250" i="2"/>
  <c r="AB251" i="2" s="1"/>
  <c r="AC249" i="2"/>
  <c r="AB249" i="2"/>
  <c r="AC248" i="2"/>
  <c r="AB248" i="2"/>
  <c r="AC247" i="2"/>
  <c r="AB247" i="2"/>
  <c r="AC245" i="2"/>
  <c r="AB245" i="2"/>
  <c r="AC243" i="2"/>
  <c r="AB243" i="2"/>
  <c r="AC242" i="2"/>
  <c r="AC244" i="2" s="1"/>
  <c r="AB242" i="2"/>
  <c r="AB244" i="2" s="1"/>
  <c r="AC238" i="2"/>
  <c r="AB238" i="2"/>
  <c r="AC237" i="2"/>
  <c r="AC239" i="2" s="1"/>
  <c r="AB237" i="2"/>
  <c r="AB239" i="2" s="1"/>
  <c r="AC234" i="2"/>
  <c r="AB234" i="2"/>
  <c r="AC233" i="2"/>
  <c r="AB233" i="2"/>
  <c r="AC232" i="2"/>
  <c r="AB232" i="2"/>
  <c r="AA34" i="2"/>
  <c r="AC229" i="2"/>
  <c r="AB229" i="2"/>
  <c r="AC228" i="2"/>
  <c r="AC226" i="2"/>
  <c r="AB226" i="2"/>
  <c r="AC225" i="2"/>
  <c r="AC227" i="2" s="1"/>
  <c r="AB225" i="2"/>
  <c r="AB227" i="2" s="1"/>
  <c r="AC166" i="2"/>
  <c r="AB166" i="2"/>
  <c r="AC206" i="2"/>
  <c r="AB206" i="2"/>
  <c r="AC222" i="2"/>
  <c r="AB222" i="2"/>
  <c r="AC221" i="2"/>
  <c r="AB221" i="2"/>
  <c r="AC220" i="2"/>
  <c r="AB220" i="2"/>
  <c r="AC219" i="2"/>
  <c r="AB219" i="2"/>
  <c r="AC218" i="2"/>
  <c r="AB218" i="2"/>
  <c r="AC217" i="2"/>
  <c r="AB217" i="2"/>
  <c r="AC216" i="2"/>
  <c r="AB216" i="2"/>
  <c r="AC215" i="2"/>
  <c r="AB215" i="2"/>
  <c r="AC214" i="2"/>
  <c r="AB214" i="2"/>
  <c r="AC213" i="2"/>
  <c r="AB213" i="2"/>
  <c r="AC212" i="2"/>
  <c r="AB212" i="2"/>
  <c r="AC211" i="2"/>
  <c r="AB211" i="2"/>
  <c r="AC208" i="2"/>
  <c r="AB208" i="2"/>
  <c r="AC210" i="2"/>
  <c r="AB210" i="2"/>
  <c r="AC209" i="2"/>
  <c r="AB209" i="2"/>
  <c r="AC204" i="2"/>
  <c r="AB204" i="2"/>
  <c r="AC203" i="2"/>
  <c r="AC205" i="2" s="1"/>
  <c r="AB203" i="2"/>
  <c r="AB205" i="2" s="1"/>
  <c r="AC201" i="2"/>
  <c r="AB201" i="2"/>
  <c r="AC200" i="2"/>
  <c r="AB200" i="2"/>
  <c r="AC199" i="2"/>
  <c r="AB199" i="2"/>
  <c r="AC198" i="2"/>
  <c r="AB198" i="2"/>
  <c r="AC196" i="2"/>
  <c r="AB196" i="2"/>
  <c r="AC195" i="2"/>
  <c r="AC197" i="2" s="1"/>
  <c r="AB195" i="2"/>
  <c r="AB197" i="2" s="1"/>
  <c r="AC193" i="2"/>
  <c r="AB193" i="2"/>
  <c r="AC191" i="2"/>
  <c r="AB191" i="2"/>
  <c r="AC190" i="2"/>
  <c r="AB190" i="2"/>
  <c r="AC187" i="2"/>
  <c r="AB187" i="2"/>
  <c r="AC186" i="2"/>
  <c r="AC188" i="2" s="1"/>
  <c r="AB186" i="2"/>
  <c r="AB188" i="2" s="1"/>
  <c r="AC184" i="2"/>
  <c r="AB184" i="2"/>
  <c r="AC183" i="2"/>
  <c r="AB183" i="2"/>
  <c r="AC182" i="2"/>
  <c r="AB182" i="2"/>
  <c r="AC181" i="2"/>
  <c r="AB181" i="2"/>
  <c r="AC179" i="2"/>
  <c r="AB179" i="2"/>
  <c r="AC178" i="2"/>
  <c r="AB178" i="2"/>
  <c r="AC176" i="2"/>
  <c r="AC175" i="2"/>
  <c r="AC177" i="2" s="1"/>
  <c r="AB175" i="2"/>
  <c r="AC173" i="2"/>
  <c r="AC180" i="2" s="1"/>
  <c r="AB173" i="2"/>
  <c r="AC170" i="2"/>
  <c r="AB170" i="2"/>
  <c r="AC169" i="2"/>
  <c r="AC171" i="2" s="1"/>
  <c r="AB169" i="2"/>
  <c r="AB171" i="2" s="1"/>
  <c r="AC168" i="2"/>
  <c r="AB168" i="2"/>
  <c r="AC164" i="2"/>
  <c r="AB164" i="2"/>
  <c r="AC163" i="2"/>
  <c r="AC165" i="2" s="1"/>
  <c r="AB163" i="2"/>
  <c r="AB165" i="2" s="1"/>
  <c r="AC161" i="2"/>
  <c r="AB161" i="2"/>
  <c r="AC160" i="2"/>
  <c r="AB160" i="2"/>
  <c r="AC159" i="2"/>
  <c r="AB159" i="2"/>
  <c r="AC158" i="2"/>
  <c r="AB158" i="2"/>
  <c r="AC157" i="2"/>
  <c r="AB157" i="2"/>
  <c r="AC156" i="2"/>
  <c r="AB156" i="2"/>
  <c r="AC154" i="2"/>
  <c r="AB154" i="2"/>
  <c r="AC153" i="2"/>
  <c r="AC155" i="2" s="1"/>
  <c r="AB153" i="2"/>
  <c r="AB155" i="2" s="1"/>
  <c r="AC151" i="2"/>
  <c r="AB151" i="2"/>
  <c r="AC149" i="2"/>
  <c r="AC150" i="2" s="1"/>
  <c r="AB149" i="2"/>
  <c r="AB150" i="2" s="1"/>
  <c r="AC148" i="2"/>
  <c r="AB148" i="2"/>
  <c r="AC146" i="2"/>
  <c r="AB146" i="2"/>
  <c r="AC145" i="2"/>
  <c r="AB145" i="2"/>
  <c r="AC144" i="2"/>
  <c r="AB144" i="2"/>
  <c r="AC121" i="2"/>
  <c r="AB121" i="2"/>
  <c r="AC120" i="2"/>
  <c r="AB120" i="2"/>
  <c r="AC119" i="2"/>
  <c r="AB119" i="2"/>
  <c r="AC117" i="2"/>
  <c r="AB117" i="2"/>
  <c r="AC116" i="2"/>
  <c r="AB116" i="2"/>
  <c r="AC114" i="2"/>
  <c r="AB114" i="2"/>
  <c r="AC113" i="2"/>
  <c r="AB113" i="2"/>
  <c r="AC111" i="2"/>
  <c r="AB111" i="2"/>
  <c r="AC110" i="2"/>
  <c r="AB110" i="2"/>
  <c r="AC109" i="2"/>
  <c r="AB109" i="2"/>
  <c r="AC106" i="2"/>
  <c r="AB106" i="2"/>
  <c r="AC105" i="2"/>
  <c r="AB105" i="2"/>
  <c r="AC104" i="2"/>
  <c r="AB104" i="2"/>
  <c r="AC103" i="2"/>
  <c r="AB103" i="2"/>
  <c r="AC102" i="2"/>
  <c r="AB102" i="2"/>
  <c r="AC101" i="2"/>
  <c r="AB101" i="2"/>
  <c r="AC100" i="2"/>
  <c r="AB100" i="2"/>
  <c r="AC99" i="2"/>
  <c r="AB99" i="2"/>
  <c r="AC98" i="2"/>
  <c r="AB98" i="2"/>
  <c r="AC97" i="2"/>
  <c r="AB97" i="2"/>
  <c r="AC96" i="2"/>
  <c r="AB96" i="2"/>
  <c r="AC95" i="2"/>
  <c r="AB95" i="2"/>
  <c r="AC94" i="2"/>
  <c r="AB94" i="2"/>
  <c r="AC93" i="2"/>
  <c r="AB93" i="2"/>
  <c r="AC91" i="2"/>
  <c r="AB91" i="2"/>
  <c r="AC90" i="2"/>
  <c r="AB90" i="2"/>
  <c r="AC89" i="2"/>
  <c r="AB89" i="2"/>
  <c r="AC88" i="2"/>
  <c r="AB88" i="2"/>
  <c r="AC87" i="2"/>
  <c r="AB87" i="2"/>
  <c r="AC86" i="2"/>
  <c r="AB86" i="2"/>
  <c r="AC85" i="2"/>
  <c r="AB85" i="2"/>
  <c r="AC83" i="2"/>
  <c r="AB83" i="2"/>
  <c r="AC82" i="2"/>
  <c r="AB82" i="2"/>
  <c r="AC81" i="2"/>
  <c r="AB81" i="2"/>
  <c r="AC80" i="2"/>
  <c r="AB80" i="2"/>
  <c r="AC79" i="2"/>
  <c r="AB79" i="2"/>
  <c r="AC78" i="2"/>
  <c r="AB78" i="2"/>
  <c r="AC77" i="2"/>
  <c r="AB77" i="2"/>
  <c r="AC76" i="2"/>
  <c r="AB76" i="2"/>
  <c r="AC75" i="2"/>
  <c r="AB75" i="2"/>
  <c r="AC74" i="2"/>
  <c r="AB74" i="2"/>
  <c r="AC73" i="2"/>
  <c r="AB73" i="2"/>
  <c r="AC72" i="2"/>
  <c r="AB72" i="2"/>
  <c r="AC71" i="2"/>
  <c r="AB71" i="2"/>
  <c r="AC69" i="2"/>
  <c r="AB69" i="2"/>
  <c r="AC68" i="2"/>
  <c r="AB68" i="2"/>
  <c r="AC67" i="2"/>
  <c r="AB67" i="2"/>
  <c r="AC66" i="2"/>
  <c r="AB66" i="2"/>
  <c r="AC63" i="2"/>
  <c r="AB63" i="2"/>
  <c r="AC62" i="2"/>
  <c r="AB62" i="2"/>
  <c r="AC61" i="2"/>
  <c r="AB61" i="2"/>
  <c r="AC60" i="2"/>
  <c r="AB60" i="2"/>
  <c r="AC59" i="2"/>
  <c r="AB59" i="2"/>
  <c r="AC58" i="2"/>
  <c r="AB58" i="2"/>
  <c r="AC55" i="2"/>
  <c r="AB55" i="2"/>
  <c r="AC54" i="2"/>
  <c r="AB54" i="2"/>
  <c r="AC53" i="2"/>
  <c r="AB53" i="2"/>
  <c r="AC52" i="2"/>
  <c r="AB52" i="2"/>
  <c r="AC51" i="2"/>
  <c r="AB51" i="2"/>
  <c r="AC50" i="2"/>
  <c r="AB50" i="2"/>
  <c r="AC49" i="2"/>
  <c r="AB49" i="2"/>
  <c r="I155" i="2"/>
  <c r="J155" i="2"/>
  <c r="K155" i="2"/>
  <c r="L155" i="2"/>
  <c r="M155" i="2"/>
  <c r="N155" i="2"/>
  <c r="O155" i="2"/>
  <c r="P155" i="2"/>
  <c r="Q155" i="2"/>
  <c r="R155" i="2"/>
  <c r="S155" i="2"/>
  <c r="T155" i="2"/>
  <c r="U155" i="2"/>
  <c r="V155" i="2"/>
  <c r="W155" i="2"/>
  <c r="AC131" i="2"/>
  <c r="AB131" i="2"/>
  <c r="AC41" i="2"/>
  <c r="AC40" i="2"/>
  <c r="AC39" i="2"/>
  <c r="AC38" i="2"/>
  <c r="AC34" i="2"/>
  <c r="AC33" i="2"/>
  <c r="AC32" i="2"/>
  <c r="AC31" i="2"/>
  <c r="AC30" i="2"/>
  <c r="AC11" i="2"/>
  <c r="AC10" i="2"/>
  <c r="AC9" i="2"/>
  <c r="AC8" i="2"/>
  <c r="Y15" i="2"/>
  <c r="Y14" i="2"/>
  <c r="Y11" i="2"/>
  <c r="Y10" i="2"/>
  <c r="Y9" i="2"/>
  <c r="Y8" i="2"/>
  <c r="Y5" i="2"/>
  <c r="AC26" i="2"/>
  <c r="AC27" i="2" s="1"/>
  <c r="AC23" i="2"/>
  <c r="AC22" i="2"/>
  <c r="AC21" i="2"/>
  <c r="AC20" i="2"/>
  <c r="AC19" i="2"/>
  <c r="AC15" i="2"/>
  <c r="AC14" i="2"/>
  <c r="AC5" i="2"/>
  <c r="AB41" i="2"/>
  <c r="AB40" i="2"/>
  <c r="AB39" i="2"/>
  <c r="AB38" i="2"/>
  <c r="AB33" i="2"/>
  <c r="AB32" i="2"/>
  <c r="AB31" i="2"/>
  <c r="AB30" i="2"/>
  <c r="AB26" i="2"/>
  <c r="AB23" i="2"/>
  <c r="AB22" i="2"/>
  <c r="AB21" i="2"/>
  <c r="AB20" i="2"/>
  <c r="AB19" i="2"/>
  <c r="AB15" i="2"/>
  <c r="AB14" i="2"/>
  <c r="AB11" i="2"/>
  <c r="AB10" i="2"/>
  <c r="AB9" i="2"/>
  <c r="AB8" i="2"/>
  <c r="AB5" i="2"/>
  <c r="AB192" i="2" l="1"/>
  <c r="AC192" i="2"/>
  <c r="AC223" i="2" s="1"/>
  <c r="Y155" i="2"/>
  <c r="AC16" i="2"/>
  <c r="AC35" i="2"/>
  <c r="AC36" i="2" s="1"/>
  <c r="AC42" i="2"/>
  <c r="AC24" i="2"/>
  <c r="AB16" i="2"/>
  <c r="AB34" i="2"/>
  <c r="AB35" i="2" s="1"/>
  <c r="AB36" i="2" s="1"/>
  <c r="Y16" i="2"/>
  <c r="AC12" i="2"/>
  <c r="W16" i="2"/>
  <c r="V16" i="2"/>
  <c r="U16" i="2"/>
  <c r="T16" i="2"/>
  <c r="S16" i="2"/>
  <c r="R16" i="2"/>
  <c r="Q16" i="2"/>
  <c r="P16" i="2"/>
  <c r="O16" i="2"/>
  <c r="N16" i="2"/>
  <c r="M16" i="2"/>
  <c r="L16" i="2"/>
  <c r="K16" i="2"/>
  <c r="J16" i="2"/>
  <c r="I16" i="2"/>
  <c r="AB42" i="2"/>
  <c r="W42" i="2"/>
  <c r="V42" i="2"/>
  <c r="U42" i="2"/>
  <c r="T42" i="2"/>
  <c r="S42" i="2"/>
  <c r="R42" i="2"/>
  <c r="Q42" i="2"/>
  <c r="P42" i="2"/>
  <c r="O42" i="2"/>
  <c r="N42" i="2"/>
  <c r="M42" i="2"/>
  <c r="L42" i="2"/>
  <c r="K42" i="2"/>
  <c r="J42" i="2"/>
  <c r="I42" i="2"/>
  <c r="W35" i="2"/>
  <c r="W36" i="2" s="1"/>
  <c r="V35" i="2"/>
  <c r="V36" i="2" s="1"/>
  <c r="U35" i="2"/>
  <c r="U36" i="2" s="1"/>
  <c r="T35" i="2"/>
  <c r="T36" i="2" s="1"/>
  <c r="S35" i="2"/>
  <c r="S36" i="2" s="1"/>
  <c r="R35" i="2"/>
  <c r="R36" i="2" s="1"/>
  <c r="Q35" i="2"/>
  <c r="Q36" i="2" s="1"/>
  <c r="P35" i="2"/>
  <c r="P36" i="2" s="1"/>
  <c r="O35" i="2"/>
  <c r="O36" i="2" s="1"/>
  <c r="N35" i="2"/>
  <c r="N36" i="2" s="1"/>
  <c r="M35" i="2"/>
  <c r="M36" i="2" s="1"/>
  <c r="L35" i="2"/>
  <c r="L36" i="2" s="1"/>
  <c r="K35" i="2"/>
  <c r="K36" i="2" s="1"/>
  <c r="J35" i="2"/>
  <c r="J36" i="2" s="1"/>
  <c r="I35" i="2"/>
  <c r="I36" i="2" s="1"/>
  <c r="W27" i="2"/>
  <c r="V27" i="2"/>
  <c r="U27" i="2"/>
  <c r="T27" i="2"/>
  <c r="S27" i="2"/>
  <c r="R27" i="2"/>
  <c r="Q27" i="2"/>
  <c r="P27" i="2"/>
  <c r="O27" i="2"/>
  <c r="N27" i="2"/>
  <c r="M27" i="2"/>
  <c r="L27" i="2"/>
  <c r="K27" i="2"/>
  <c r="J27" i="2"/>
  <c r="I27" i="2"/>
  <c r="W24" i="2"/>
  <c r="V24" i="2"/>
  <c r="U24" i="2"/>
  <c r="T24" i="2"/>
  <c r="S24" i="2"/>
  <c r="R24" i="2"/>
  <c r="Q24" i="2"/>
  <c r="P24" i="2"/>
  <c r="O24" i="2"/>
  <c r="N24" i="2"/>
  <c r="M24" i="2"/>
  <c r="L24" i="2"/>
  <c r="K24" i="2"/>
  <c r="J24" i="2"/>
  <c r="I24" i="2"/>
  <c r="AB12" i="2"/>
  <c r="Y12" i="2"/>
  <c r="W12" i="2"/>
  <c r="V12" i="2"/>
  <c r="U12" i="2"/>
  <c r="T12" i="2"/>
  <c r="S12" i="2"/>
  <c r="R12" i="2"/>
  <c r="Q12" i="2"/>
  <c r="P12" i="2"/>
  <c r="O12" i="2"/>
  <c r="N12" i="2"/>
  <c r="M12" i="2"/>
  <c r="L12" i="2"/>
  <c r="K12" i="2"/>
  <c r="J12" i="2"/>
  <c r="I12" i="2"/>
  <c r="I17" i="2" l="1"/>
  <c r="M17" i="2"/>
  <c r="Q17" i="2"/>
  <c r="Q43" i="2" s="1"/>
  <c r="Q44" i="2" s="1"/>
  <c r="Q45" i="2" s="1"/>
  <c r="U17" i="2"/>
  <c r="U43" i="2" s="1"/>
  <c r="U44" i="2" s="1"/>
  <c r="U45" i="2" s="1"/>
  <c r="N17" i="2"/>
  <c r="V17" i="2"/>
  <c r="AC17" i="2"/>
  <c r="AC43" i="2" s="1"/>
  <c r="AC44" i="2" s="1"/>
  <c r="AC45" i="2" s="1"/>
  <c r="V43" i="2"/>
  <c r="V44" i="2" s="1"/>
  <c r="V45" i="2" s="1"/>
  <c r="K17" i="2"/>
  <c r="K43" i="2" s="1"/>
  <c r="K44" i="2" s="1"/>
  <c r="K45" i="2" s="1"/>
  <c r="L17" i="2"/>
  <c r="L43" i="2" s="1"/>
  <c r="P17" i="2"/>
  <c r="P43" i="2" s="1"/>
  <c r="T17" i="2"/>
  <c r="T43" i="2" s="1"/>
  <c r="T44" i="2" s="1"/>
  <c r="T45" i="2" s="1"/>
  <c r="M43" i="2"/>
  <c r="O17" i="2"/>
  <c r="O43" i="2" s="1"/>
  <c r="S17" i="2"/>
  <c r="S43" i="2" s="1"/>
  <c r="W17" i="2"/>
  <c r="W43" i="2" s="1"/>
  <c r="N43" i="2"/>
  <c r="N44" i="2" s="1"/>
  <c r="N45" i="2" s="1"/>
  <c r="J17" i="2"/>
  <c r="R17" i="2"/>
  <c r="I43" i="2"/>
  <c r="M44" i="2"/>
  <c r="M45" i="2" s="1"/>
  <c r="P44" i="2" l="1"/>
  <c r="P45" i="2" s="1"/>
  <c r="L44" i="2"/>
  <c r="L45" i="2" s="1"/>
  <c r="S44" i="2"/>
  <c r="S45" i="2" s="1"/>
  <c r="O44" i="2"/>
  <c r="O45" i="2" s="1"/>
  <c r="W44" i="2"/>
  <c r="W45" i="2" s="1"/>
  <c r="J43" i="2"/>
  <c r="J44" i="2" s="1"/>
  <c r="J45" i="2" s="1"/>
  <c r="R43" i="2"/>
  <c r="R44" i="2" s="1"/>
  <c r="R45" i="2" s="1"/>
  <c r="I44" i="2"/>
  <c r="I45" i="2" s="1"/>
  <c r="M18" i="1"/>
  <c r="L18" i="1"/>
  <c r="K18" i="1"/>
  <c r="J18" i="1"/>
  <c r="L36" i="3" l="1"/>
  <c r="L35" i="3"/>
  <c r="L34" i="3"/>
  <c r="L33" i="3"/>
  <c r="L32" i="3"/>
  <c r="L31" i="3"/>
  <c r="L30" i="3"/>
  <c r="L29" i="3"/>
  <c r="L28" i="3"/>
  <c r="L27" i="3"/>
  <c r="L26" i="3"/>
  <c r="L25" i="3"/>
  <c r="L24" i="3"/>
  <c r="L23" i="3"/>
  <c r="L22" i="3"/>
  <c r="L21" i="3"/>
  <c r="L20" i="3"/>
  <c r="L19" i="3"/>
  <c r="L18" i="3"/>
  <c r="L17" i="3"/>
  <c r="L16" i="3"/>
  <c r="L15" i="3"/>
  <c r="L14" i="3"/>
  <c r="L13" i="3"/>
  <c r="L12" i="3"/>
  <c r="L11" i="3"/>
  <c r="L10" i="3"/>
  <c r="N16" i="3"/>
  <c r="F16" i="3"/>
  <c r="Z247" i="2"/>
  <c r="Z248" i="2" s="1"/>
  <c r="Z233" i="2"/>
  <c r="Z232" i="2"/>
  <c r="AA89" i="2"/>
  <c r="Z245" i="2"/>
  <c r="Z243" i="2"/>
  <c r="Z242" i="2"/>
  <c r="Z238" i="2"/>
  <c r="Z237" i="2"/>
  <c r="Z226" i="2"/>
  <c r="Z225" i="2"/>
  <c r="Z222" i="2"/>
  <c r="Z221" i="2"/>
  <c r="Z220" i="2"/>
  <c r="Z219" i="2"/>
  <c r="Z218" i="2"/>
  <c r="Z217" i="2"/>
  <c r="Z216" i="2"/>
  <c r="Z215" i="2"/>
  <c r="Z214" i="2"/>
  <c r="Z213" i="2"/>
  <c r="Z212" i="2"/>
  <c r="Z210" i="2"/>
  <c r="Z209" i="2"/>
  <c r="Z208" i="2"/>
  <c r="Z206" i="2"/>
  <c r="Z204" i="2"/>
  <c r="Z203" i="2"/>
  <c r="Z201" i="2"/>
  <c r="Z200" i="2"/>
  <c r="Z199" i="2"/>
  <c r="Z198" i="2"/>
  <c r="Z196" i="2"/>
  <c r="Z195" i="2"/>
  <c r="Z193" i="2"/>
  <c r="Z191" i="2"/>
  <c r="Z190" i="2"/>
  <c r="Z187" i="2"/>
  <c r="Z186" i="2"/>
  <c r="Z184" i="2"/>
  <c r="Z183" i="2"/>
  <c r="Z182" i="2"/>
  <c r="Z181" i="2"/>
  <c r="Z179" i="2"/>
  <c r="Z178" i="2"/>
  <c r="Z176" i="2"/>
  <c r="Z175" i="2"/>
  <c r="Z173" i="2"/>
  <c r="Z170" i="2"/>
  <c r="Z169" i="2"/>
  <c r="Z168" i="2"/>
  <c r="Z166" i="2"/>
  <c r="Z164" i="2"/>
  <c r="Z163" i="2"/>
  <c r="Z161" i="2"/>
  <c r="Z160" i="2"/>
  <c r="Z159" i="2"/>
  <c r="Z158" i="2"/>
  <c r="Z157" i="2"/>
  <c r="Z156" i="2"/>
  <c r="Z154" i="2"/>
  <c r="Z153" i="2"/>
  <c r="Z151" i="2"/>
  <c r="Z149" i="2"/>
  <c r="Z148" i="2"/>
  <c r="Z146" i="2"/>
  <c r="Z145" i="2"/>
  <c r="Z144" i="2"/>
  <c r="Z140" i="2"/>
  <c r="Z139" i="2"/>
  <c r="Z138" i="2"/>
  <c r="Z135" i="2"/>
  <c r="Z134" i="2"/>
  <c r="Z130" i="2"/>
  <c r="Z131" i="2" s="1"/>
  <c r="Z127" i="2"/>
  <c r="Z126" i="2"/>
  <c r="Z125" i="2"/>
  <c r="Z121" i="2"/>
  <c r="Z120" i="2"/>
  <c r="Z117" i="2"/>
  <c r="Z118" i="2" s="1"/>
  <c r="Z114" i="2"/>
  <c r="Z115" i="2" s="1"/>
  <c r="Z111" i="2"/>
  <c r="Z112" i="2" s="1"/>
  <c r="Z106" i="2"/>
  <c r="Z105" i="2"/>
  <c r="Z104" i="2"/>
  <c r="Z103" i="2"/>
  <c r="Z102" i="2"/>
  <c r="Z101" i="2"/>
  <c r="Z100" i="2"/>
  <c r="Z99" i="2"/>
  <c r="Z97" i="2"/>
  <c r="Z96" i="2"/>
  <c r="Z95" i="2"/>
  <c r="Z94" i="2"/>
  <c r="Z93" i="2"/>
  <c r="Z91" i="2"/>
  <c r="Z90" i="2"/>
  <c r="Z88" i="2"/>
  <c r="Z87" i="2"/>
  <c r="Z86" i="2"/>
  <c r="Z85" i="2"/>
  <c r="Z83" i="2"/>
  <c r="Z82" i="2"/>
  <c r="Z80" i="2"/>
  <c r="Z79" i="2"/>
  <c r="Z78" i="2"/>
  <c r="Z77" i="2"/>
  <c r="Z76" i="2"/>
  <c r="Z75" i="2"/>
  <c r="Z74" i="2"/>
  <c r="Z73" i="2"/>
  <c r="Z72" i="2"/>
  <c r="Z71" i="2"/>
  <c r="Z69" i="2"/>
  <c r="Z68" i="2"/>
  <c r="Z67" i="2"/>
  <c r="Z63" i="2"/>
  <c r="Z62" i="2"/>
  <c r="Z61" i="2"/>
  <c r="Z59" i="2"/>
  <c r="Z55" i="2"/>
  <c r="Z54" i="2"/>
  <c r="Z53" i="2"/>
  <c r="Z52" i="2"/>
  <c r="Z51" i="2"/>
  <c r="Z49" i="2"/>
  <c r="Z41" i="2"/>
  <c r="Z40" i="2"/>
  <c r="Z39" i="2"/>
  <c r="Z38" i="2"/>
  <c r="Z33" i="2"/>
  <c r="Z34" i="2"/>
  <c r="Z32" i="2"/>
  <c r="Z31" i="2"/>
  <c r="Z30" i="2"/>
  <c r="Z26" i="2"/>
  <c r="Z27" i="2" s="1"/>
  <c r="Z23" i="2"/>
  <c r="Z22" i="2"/>
  <c r="Z21" i="2"/>
  <c r="Z20" i="2"/>
  <c r="Z19" i="2"/>
  <c r="Z15" i="2"/>
  <c r="Z14" i="2"/>
  <c r="Z11" i="2"/>
  <c r="Z10" i="2"/>
  <c r="Z9" i="2"/>
  <c r="Z8" i="2"/>
  <c r="Z5" i="2"/>
  <c r="O31" i="5"/>
  <c r="Z155" i="2" l="1"/>
  <c r="Z12" i="2"/>
  <c r="Z136" i="2"/>
  <c r="Z16" i="2"/>
  <c r="Z35" i="2"/>
  <c r="Z36" i="2" s="1"/>
  <c r="Z150" i="2"/>
  <c r="Z188" i="2"/>
  <c r="Z244" i="2"/>
  <c r="Z249" i="2" s="1"/>
  <c r="Z239" i="2"/>
  <c r="Z42" i="2"/>
  <c r="Z128" i="2"/>
  <c r="Z197" i="2"/>
  <c r="Z211" i="2"/>
  <c r="Z24" i="2"/>
  <c r="Z234" i="2"/>
  <c r="Z227" i="2"/>
  <c r="Z56" i="2"/>
  <c r="Z57" i="2" s="1"/>
  <c r="Z64" i="2"/>
  <c r="Z65" i="2" s="1"/>
  <c r="Z205" i="2"/>
  <c r="Z141" i="2"/>
  <c r="Z142" i="2" s="1"/>
  <c r="Z171" i="2"/>
  <c r="Z122" i="2"/>
  <c r="Z123" i="2" s="1"/>
  <c r="Z165" i="2"/>
  <c r="Z177" i="2"/>
  <c r="Z180" i="2" s="1"/>
  <c r="Z92" i="2"/>
  <c r="Z107" i="2"/>
  <c r="Z70" i="2"/>
  <c r="Z192" i="2"/>
  <c r="Z84" i="2"/>
  <c r="Z223" i="2" l="1"/>
  <c r="Z250" i="2"/>
  <c r="Z251" i="2" s="1"/>
  <c r="Z108" i="2"/>
  <c r="Z228" i="2" l="1"/>
  <c r="Y30" i="5" l="1"/>
  <c r="Y34" i="5" s="1"/>
  <c r="K30" i="5"/>
  <c r="K34" i="5" s="1"/>
  <c r="AB30" i="5" l="1"/>
  <c r="AB34" i="5" s="1"/>
  <c r="AA30" i="5"/>
  <c r="AA34" i="5" s="1"/>
  <c r="Z30" i="5"/>
  <c r="Z34" i="5" s="1"/>
  <c r="X30" i="5"/>
  <c r="X34" i="5" s="1"/>
  <c r="W30" i="5"/>
  <c r="W34" i="5" s="1"/>
  <c r="N30" i="5"/>
  <c r="N34" i="5" s="1"/>
  <c r="M30" i="5"/>
  <c r="M34" i="5" s="1"/>
  <c r="L30" i="5"/>
  <c r="L34" i="5" s="1"/>
  <c r="J30" i="5"/>
  <c r="J34" i="5" s="1"/>
  <c r="I30" i="5"/>
  <c r="I34" i="5" s="1"/>
  <c r="U28" i="5"/>
  <c r="U27" i="5"/>
  <c r="U16" i="5"/>
  <c r="V33" i="5"/>
  <c r="V32" i="5"/>
  <c r="V11" i="5"/>
  <c r="V12" i="5"/>
  <c r="V13" i="5"/>
  <c r="V14" i="5"/>
  <c r="V15" i="5"/>
  <c r="V17" i="5"/>
  <c r="V18" i="5"/>
  <c r="V19" i="5"/>
  <c r="V20" i="5"/>
  <c r="V21" i="5"/>
  <c r="V22" i="5"/>
  <c r="V23" i="5"/>
  <c r="V24" i="5"/>
  <c r="V25" i="5"/>
  <c r="V26" i="5"/>
  <c r="V10" i="5"/>
  <c r="S27" i="5"/>
  <c r="S16" i="5"/>
  <c r="T33" i="5"/>
  <c r="AF33" i="5" s="1"/>
  <c r="T32" i="5"/>
  <c r="AF32" i="5" s="1"/>
  <c r="T11" i="5"/>
  <c r="AF11" i="5" s="1"/>
  <c r="T12" i="5"/>
  <c r="AF12" i="5" s="1"/>
  <c r="T13" i="5"/>
  <c r="AF13" i="5" s="1"/>
  <c r="T14" i="5"/>
  <c r="AF14" i="5" s="1"/>
  <c r="T15" i="5"/>
  <c r="AF15" i="5" s="1"/>
  <c r="T17" i="5"/>
  <c r="AF17" i="5" s="1"/>
  <c r="T18" i="5"/>
  <c r="AF18" i="5" s="1"/>
  <c r="T19" i="5"/>
  <c r="AF19" i="5" s="1"/>
  <c r="T20" i="5"/>
  <c r="AF20" i="5" s="1"/>
  <c r="T21" i="5"/>
  <c r="AF21" i="5" s="1"/>
  <c r="T22" i="5"/>
  <c r="AF22" i="5" s="1"/>
  <c r="T23" i="5"/>
  <c r="AF23" i="5" s="1"/>
  <c r="T24" i="5"/>
  <c r="AF24" i="5" s="1"/>
  <c r="T25" i="5"/>
  <c r="AF25" i="5" s="1"/>
  <c r="T26" i="5"/>
  <c r="AF26" i="5" s="1"/>
  <c r="T28" i="5"/>
  <c r="T10" i="5"/>
  <c r="AF10" i="5" s="1"/>
  <c r="G27" i="5"/>
  <c r="G16" i="5"/>
  <c r="H11" i="5"/>
  <c r="H12" i="5"/>
  <c r="H13" i="5"/>
  <c r="H14" i="5"/>
  <c r="H15" i="5"/>
  <c r="H17" i="5"/>
  <c r="H18" i="5"/>
  <c r="H19" i="5"/>
  <c r="H20" i="5"/>
  <c r="H21" i="5"/>
  <c r="H22" i="5"/>
  <c r="H23" i="5"/>
  <c r="H24" i="5"/>
  <c r="H25" i="5"/>
  <c r="H26" i="5"/>
  <c r="H28" i="5"/>
  <c r="H29" i="5"/>
  <c r="H32" i="5"/>
  <c r="H10" i="5"/>
  <c r="E27" i="5"/>
  <c r="E16" i="5"/>
  <c r="E30" i="5" s="1"/>
  <c r="F13" i="5"/>
  <c r="F14" i="5"/>
  <c r="F15" i="5"/>
  <c r="F17" i="5"/>
  <c r="F18" i="5"/>
  <c r="F19" i="5"/>
  <c r="F20" i="5"/>
  <c r="F21" i="5"/>
  <c r="F22" i="5"/>
  <c r="F23" i="5"/>
  <c r="F24" i="5"/>
  <c r="F25" i="5"/>
  <c r="F26" i="5"/>
  <c r="F28" i="5"/>
  <c r="F32" i="5"/>
  <c r="F11" i="5"/>
  <c r="S30" i="5" l="1"/>
  <c r="V6" i="5"/>
  <c r="W5" i="5"/>
  <c r="X5" i="5"/>
  <c r="G30" i="5"/>
  <c r="G34" i="5" s="1"/>
  <c r="U30" i="5"/>
  <c r="U34" i="5" s="1"/>
  <c r="E34" i="5"/>
  <c r="AD115" i="4"/>
  <c r="V115" i="4"/>
  <c r="R115" i="4"/>
  <c r="N115" i="4"/>
  <c r="AD114" i="4"/>
  <c r="AB114" i="4"/>
  <c r="Z114" i="4"/>
  <c r="X114" i="4"/>
  <c r="V114" i="4"/>
  <c r="T114" i="4"/>
  <c r="R114" i="4"/>
  <c r="P114" i="4"/>
  <c r="AF114" i="4" s="1"/>
  <c r="N114" i="4"/>
  <c r="L114" i="4"/>
  <c r="J114" i="4"/>
  <c r="H114" i="4"/>
  <c r="AF113" i="4"/>
  <c r="AD111" i="4"/>
  <c r="AB111" i="4"/>
  <c r="AB115" i="4" s="1"/>
  <c r="AB116" i="4" s="1"/>
  <c r="Z111" i="4"/>
  <c r="Z115" i="4" s="1"/>
  <c r="X111" i="4"/>
  <c r="X115" i="4" s="1"/>
  <c r="V111" i="4"/>
  <c r="T111" i="4"/>
  <c r="T115" i="4" s="1"/>
  <c r="R111" i="4"/>
  <c r="P111" i="4"/>
  <c r="P115" i="4" s="1"/>
  <c r="N111" i="4"/>
  <c r="L111" i="4"/>
  <c r="L115" i="4" s="1"/>
  <c r="L116" i="4" s="1"/>
  <c r="J111" i="4"/>
  <c r="J115" i="4" s="1"/>
  <c r="H111" i="4"/>
  <c r="AF111" i="4" s="1"/>
  <c r="AF110" i="4"/>
  <c r="AD107" i="4"/>
  <c r="AD116" i="4" s="1"/>
  <c r="AB107" i="4"/>
  <c r="Z107" i="4"/>
  <c r="X107" i="4"/>
  <c r="V107" i="4"/>
  <c r="V116" i="4" s="1"/>
  <c r="T107" i="4"/>
  <c r="R107" i="4"/>
  <c r="R116" i="4" s="1"/>
  <c r="P107" i="4"/>
  <c r="P116" i="4" s="1"/>
  <c r="N107" i="4"/>
  <c r="N116" i="4" s="1"/>
  <c r="L107" i="4"/>
  <c r="J107" i="4"/>
  <c r="H107" i="4"/>
  <c r="AF106" i="4"/>
  <c r="X101" i="4"/>
  <c r="T101" i="4"/>
  <c r="H101" i="4"/>
  <c r="AD100" i="4"/>
  <c r="AB100" i="4"/>
  <c r="Z100" i="4"/>
  <c r="X100" i="4"/>
  <c r="V100" i="4"/>
  <c r="T100" i="4"/>
  <c r="R100" i="4"/>
  <c r="P100" i="4"/>
  <c r="N100" i="4"/>
  <c r="L100" i="4"/>
  <c r="J100" i="4"/>
  <c r="H100" i="4"/>
  <c r="AF100" i="4" s="1"/>
  <c r="AF99" i="4"/>
  <c r="AF98" i="4"/>
  <c r="AD96" i="4"/>
  <c r="AD101" i="4" s="1"/>
  <c r="AB96" i="4"/>
  <c r="AB101" i="4" s="1"/>
  <c r="Z96" i="4"/>
  <c r="Z101" i="4" s="1"/>
  <c r="X96" i="4"/>
  <c r="V96" i="4"/>
  <c r="V101" i="4" s="1"/>
  <c r="T96" i="4"/>
  <c r="R96" i="4"/>
  <c r="R101" i="4" s="1"/>
  <c r="P96" i="4"/>
  <c r="P101" i="4" s="1"/>
  <c r="N96" i="4"/>
  <c r="N101" i="4" s="1"/>
  <c r="L96" i="4"/>
  <c r="L101" i="4" s="1"/>
  <c r="J96" i="4"/>
  <c r="J101" i="4" s="1"/>
  <c r="H96" i="4"/>
  <c r="AF95" i="4"/>
  <c r="AF94" i="4"/>
  <c r="AD91" i="4"/>
  <c r="AB91" i="4"/>
  <c r="Z91" i="4"/>
  <c r="X91" i="4"/>
  <c r="V91" i="4"/>
  <c r="T91" i="4"/>
  <c r="R91" i="4"/>
  <c r="P91" i="4"/>
  <c r="N91" i="4"/>
  <c r="L91" i="4"/>
  <c r="J91" i="4"/>
  <c r="H91" i="4"/>
  <c r="AF91" i="4" s="1"/>
  <c r="AF90" i="4"/>
  <c r="AD88" i="4"/>
  <c r="AB88" i="4"/>
  <c r="Z88" i="4"/>
  <c r="X88" i="4"/>
  <c r="V88" i="4"/>
  <c r="T88" i="4"/>
  <c r="R88" i="4"/>
  <c r="P88" i="4"/>
  <c r="N88" i="4"/>
  <c r="L88" i="4"/>
  <c r="J88" i="4"/>
  <c r="H88" i="4"/>
  <c r="AF88" i="4" s="1"/>
  <c r="AF87" i="4"/>
  <c r="AF86" i="4"/>
  <c r="AD83" i="4"/>
  <c r="AD84" i="4" s="1"/>
  <c r="AD102" i="4" s="1"/>
  <c r="AB83" i="4"/>
  <c r="AB84" i="4" s="1"/>
  <c r="AB102" i="4" s="1"/>
  <c r="Z83" i="4"/>
  <c r="Z84" i="4" s="1"/>
  <c r="Z102" i="4" s="1"/>
  <c r="X83" i="4"/>
  <c r="V83" i="4"/>
  <c r="V84" i="4" s="1"/>
  <c r="V102" i="4" s="1"/>
  <c r="T83" i="4"/>
  <c r="R83" i="4"/>
  <c r="R84" i="4" s="1"/>
  <c r="R102" i="4" s="1"/>
  <c r="P83" i="4"/>
  <c r="N83" i="4"/>
  <c r="N84" i="4" s="1"/>
  <c r="N102" i="4" s="1"/>
  <c r="L83" i="4"/>
  <c r="L84" i="4" s="1"/>
  <c r="L102" i="4" s="1"/>
  <c r="J83" i="4"/>
  <c r="J84" i="4" s="1"/>
  <c r="J102" i="4" s="1"/>
  <c r="H83" i="4"/>
  <c r="AF83" i="4" s="1"/>
  <c r="AF82" i="4"/>
  <c r="AF80" i="4"/>
  <c r="AD79" i="4"/>
  <c r="AB79" i="4"/>
  <c r="Z79" i="4"/>
  <c r="X79" i="4"/>
  <c r="V79" i="4"/>
  <c r="T79" i="4"/>
  <c r="R79" i="4"/>
  <c r="P79" i="4"/>
  <c r="AF79" i="4" s="1"/>
  <c r="N79" i="4"/>
  <c r="L79" i="4"/>
  <c r="J79" i="4"/>
  <c r="H79" i="4"/>
  <c r="AF78" i="4"/>
  <c r="AF77" i="4"/>
  <c r="AF75" i="4"/>
  <c r="AF74" i="4"/>
  <c r="AF73" i="4"/>
  <c r="AF72" i="4"/>
  <c r="AF71" i="4"/>
  <c r="AD70" i="4"/>
  <c r="AB70" i="4"/>
  <c r="Z70" i="4"/>
  <c r="X70" i="4"/>
  <c r="V70" i="4"/>
  <c r="T70" i="4"/>
  <c r="R70" i="4"/>
  <c r="P70" i="4"/>
  <c r="N70" i="4"/>
  <c r="L70" i="4"/>
  <c r="J70" i="4"/>
  <c r="H70" i="4"/>
  <c r="AF70" i="4" s="1"/>
  <c r="AF69" i="4"/>
  <c r="AF68" i="4"/>
  <c r="AF66" i="4"/>
  <c r="AD65" i="4"/>
  <c r="AB65" i="4"/>
  <c r="Z65" i="4"/>
  <c r="X65" i="4"/>
  <c r="X84" i="4" s="1"/>
  <c r="X102" i="4" s="1"/>
  <c r="V65" i="4"/>
  <c r="T65" i="4"/>
  <c r="R65" i="4"/>
  <c r="P65" i="4"/>
  <c r="N65" i="4"/>
  <c r="L65" i="4"/>
  <c r="J65" i="4"/>
  <c r="H65" i="4"/>
  <c r="AF65" i="4" s="1"/>
  <c r="AF64" i="4"/>
  <c r="AF63" i="4"/>
  <c r="AF61" i="4"/>
  <c r="AF60" i="4"/>
  <c r="AF59" i="4"/>
  <c r="AD58" i="4"/>
  <c r="AB58" i="4"/>
  <c r="Z58" i="4"/>
  <c r="X58" i="4"/>
  <c r="V58" i="4"/>
  <c r="T58" i="4"/>
  <c r="R58" i="4"/>
  <c r="P58" i="4"/>
  <c r="N58" i="4"/>
  <c r="L58" i="4"/>
  <c r="J58" i="4"/>
  <c r="H58" i="4"/>
  <c r="AF58" i="4" s="1"/>
  <c r="AF57" i="4"/>
  <c r="AF55" i="4"/>
  <c r="AD54" i="4"/>
  <c r="AB54" i="4"/>
  <c r="Z54" i="4"/>
  <c r="X54" i="4"/>
  <c r="V54" i="4"/>
  <c r="T54" i="4"/>
  <c r="R54" i="4"/>
  <c r="P54" i="4"/>
  <c r="N54" i="4"/>
  <c r="L54" i="4"/>
  <c r="J54" i="4"/>
  <c r="H54" i="4"/>
  <c r="AF54" i="4" s="1"/>
  <c r="AF53" i="4"/>
  <c r="AF51" i="4"/>
  <c r="AF50" i="4"/>
  <c r="AF49" i="4"/>
  <c r="AF48" i="4"/>
  <c r="AF47" i="4"/>
  <c r="AF46" i="4"/>
  <c r="AF45" i="4"/>
  <c r="AF44" i="4"/>
  <c r="AD43" i="4"/>
  <c r="AB43" i="4"/>
  <c r="Z43" i="4"/>
  <c r="X43" i="4"/>
  <c r="V43" i="4"/>
  <c r="T43" i="4"/>
  <c r="R43" i="4"/>
  <c r="P43" i="4"/>
  <c r="N43" i="4"/>
  <c r="AF43" i="4" s="1"/>
  <c r="L43" i="4"/>
  <c r="J43" i="4"/>
  <c r="H43" i="4"/>
  <c r="AF42" i="4"/>
  <c r="AF41" i="4"/>
  <c r="AF39" i="4"/>
  <c r="AD38" i="4"/>
  <c r="AB38" i="4"/>
  <c r="Z38" i="4"/>
  <c r="X38" i="4"/>
  <c r="V38" i="4"/>
  <c r="T38" i="4"/>
  <c r="T84" i="4" s="1"/>
  <c r="T102" i="4" s="1"/>
  <c r="R38" i="4"/>
  <c r="P38" i="4"/>
  <c r="P84" i="4" s="1"/>
  <c r="P102" i="4" s="1"/>
  <c r="N38" i="4"/>
  <c r="AF38" i="4" s="1"/>
  <c r="L38" i="4"/>
  <c r="J38" i="4"/>
  <c r="H38" i="4"/>
  <c r="AF37" i="4"/>
  <c r="AF36" i="4"/>
  <c r="AF34" i="4"/>
  <c r="AF33" i="4"/>
  <c r="AD28" i="4"/>
  <c r="AB28" i="4"/>
  <c r="Z28" i="4"/>
  <c r="X28" i="4"/>
  <c r="V28" i="4"/>
  <c r="T28" i="4"/>
  <c r="R28" i="4"/>
  <c r="P28" i="4"/>
  <c r="N28" i="4"/>
  <c r="L28" i="4"/>
  <c r="J28" i="4"/>
  <c r="H28" i="4"/>
  <c r="AF28" i="4" s="1"/>
  <c r="AF27" i="4"/>
  <c r="AD25" i="4"/>
  <c r="AB25" i="4"/>
  <c r="Z25" i="4"/>
  <c r="X25" i="4"/>
  <c r="V25" i="4"/>
  <c r="T25" i="4"/>
  <c r="R25" i="4"/>
  <c r="P25" i="4"/>
  <c r="N25" i="4"/>
  <c r="L25" i="4"/>
  <c r="J25" i="4"/>
  <c r="H25" i="4"/>
  <c r="AF25" i="4" s="1"/>
  <c r="AF24" i="4"/>
  <c r="AD22" i="4"/>
  <c r="AB22" i="4"/>
  <c r="Z22" i="4"/>
  <c r="X22" i="4"/>
  <c r="V22" i="4"/>
  <c r="T22" i="4"/>
  <c r="R22" i="4"/>
  <c r="P22" i="4"/>
  <c r="N22" i="4"/>
  <c r="L22" i="4"/>
  <c r="AF22" i="4" s="1"/>
  <c r="J22" i="4"/>
  <c r="H22" i="4"/>
  <c r="AF21" i="4"/>
  <c r="AF20" i="4"/>
  <c r="AF19" i="4"/>
  <c r="AF18" i="4"/>
  <c r="AF17" i="4"/>
  <c r="X15" i="4"/>
  <c r="X29" i="4" s="1"/>
  <c r="X30" i="4" s="1"/>
  <c r="X103" i="4" s="1"/>
  <c r="T15" i="4"/>
  <c r="T29" i="4" s="1"/>
  <c r="T30" i="4" s="1"/>
  <c r="H15" i="4"/>
  <c r="AD14" i="4"/>
  <c r="AB14" i="4"/>
  <c r="Z14" i="4"/>
  <c r="X14" i="4"/>
  <c r="V14" i="4"/>
  <c r="T14" i="4"/>
  <c r="R14" i="4"/>
  <c r="P14" i="4"/>
  <c r="N14" i="4"/>
  <c r="L14" i="4"/>
  <c r="J14" i="4"/>
  <c r="H14" i="4"/>
  <c r="AF14" i="4" s="1"/>
  <c r="AF13" i="4"/>
  <c r="AF12" i="4"/>
  <c r="AD10" i="4"/>
  <c r="AD15" i="4" s="1"/>
  <c r="AD29" i="4" s="1"/>
  <c r="AD30" i="4" s="1"/>
  <c r="AD103" i="4" s="1"/>
  <c r="AB10" i="4"/>
  <c r="AB15" i="4" s="1"/>
  <c r="AB29" i="4" s="1"/>
  <c r="AB30" i="4" s="1"/>
  <c r="Z10" i="4"/>
  <c r="Z15" i="4" s="1"/>
  <c r="Z29" i="4" s="1"/>
  <c r="Z30" i="4" s="1"/>
  <c r="X10" i="4"/>
  <c r="V10" i="4"/>
  <c r="V15" i="4" s="1"/>
  <c r="V29" i="4" s="1"/>
  <c r="V30" i="4" s="1"/>
  <c r="V103" i="4" s="1"/>
  <c r="V117" i="4" s="1"/>
  <c r="T10" i="4"/>
  <c r="R10" i="4"/>
  <c r="R15" i="4" s="1"/>
  <c r="R29" i="4" s="1"/>
  <c r="R30" i="4" s="1"/>
  <c r="R103" i="4" s="1"/>
  <c r="R117" i="4" s="1"/>
  <c r="P10" i="4"/>
  <c r="AF10" i="4" s="1"/>
  <c r="N10" i="4"/>
  <c r="N15" i="4" s="1"/>
  <c r="N29" i="4" s="1"/>
  <c r="N30" i="4" s="1"/>
  <c r="N103" i="4" s="1"/>
  <c r="L10" i="4"/>
  <c r="L15" i="4" s="1"/>
  <c r="L29" i="4" s="1"/>
  <c r="L30" i="4" s="1"/>
  <c r="J10" i="4"/>
  <c r="J15" i="4" s="1"/>
  <c r="J29" i="4" s="1"/>
  <c r="J30" i="4" s="1"/>
  <c r="H10" i="4"/>
  <c r="AF9" i="4"/>
  <c r="AF8" i="4"/>
  <c r="AF5" i="4"/>
  <c r="S34" i="5" l="1"/>
  <c r="L103" i="4"/>
  <c r="L117" i="4" s="1"/>
  <c r="AF101" i="4"/>
  <c r="AB103" i="4"/>
  <c r="AB117" i="4" s="1"/>
  <c r="AD117" i="4"/>
  <c r="T103" i="4"/>
  <c r="Z103" i="4"/>
  <c r="N117" i="4"/>
  <c r="T116" i="4"/>
  <c r="J103" i="4"/>
  <c r="J117" i="4" s="1"/>
  <c r="X116" i="4"/>
  <c r="X117" i="4" s="1"/>
  <c r="AF15" i="4"/>
  <c r="J116" i="4"/>
  <c r="Z116" i="4"/>
  <c r="H84" i="4"/>
  <c r="AF96" i="4"/>
  <c r="H115" i="4"/>
  <c r="AF115" i="4" s="1"/>
  <c r="H29" i="4"/>
  <c r="P15" i="4"/>
  <c r="P29" i="4" s="1"/>
  <c r="P30" i="4" s="1"/>
  <c r="P103" i="4" s="1"/>
  <c r="P117" i="4" s="1"/>
  <c r="AF107" i="4"/>
  <c r="I27" i="3"/>
  <c r="H27" i="5" s="1"/>
  <c r="I16" i="3"/>
  <c r="S31" i="3"/>
  <c r="S16" i="3"/>
  <c r="S29" i="3"/>
  <c r="V29" i="5" s="1"/>
  <c r="S28" i="3"/>
  <c r="V28" i="5" s="1"/>
  <c r="AF28" i="5" s="1"/>
  <c r="S27" i="3"/>
  <c r="V27" i="5" s="1"/>
  <c r="H12" i="3"/>
  <c r="H16" i="3"/>
  <c r="F16" i="5" s="1"/>
  <c r="H29" i="3"/>
  <c r="F29" i="5" s="1"/>
  <c r="H27" i="3"/>
  <c r="F27" i="5" s="1"/>
  <c r="R16" i="3"/>
  <c r="R29" i="3"/>
  <c r="T29" i="5" s="1"/>
  <c r="AF29" i="5" s="1"/>
  <c r="R27" i="3"/>
  <c r="T27" i="5" s="1"/>
  <c r="Q31" i="3"/>
  <c r="Q16" i="3"/>
  <c r="Q29" i="3"/>
  <c r="Q28" i="3"/>
  <c r="Q27" i="3"/>
  <c r="P31" i="3"/>
  <c r="P16" i="3"/>
  <c r="P28" i="3"/>
  <c r="P27" i="3"/>
  <c r="O31" i="3"/>
  <c r="O16" i="3"/>
  <c r="O29" i="3"/>
  <c r="O28" i="3"/>
  <c r="O27" i="3"/>
  <c r="G31" i="3"/>
  <c r="G16" i="3"/>
  <c r="G30" i="3" s="1"/>
  <c r="G27" i="3"/>
  <c r="F27" i="3"/>
  <c r="F29" i="3"/>
  <c r="F30" i="3" s="1"/>
  <c r="F34" i="3" s="1"/>
  <c r="AF27" i="5" l="1"/>
  <c r="F6" i="5"/>
  <c r="O30" i="3"/>
  <c r="O34" i="3" s="1"/>
  <c r="P30" i="3"/>
  <c r="P34" i="3" s="1"/>
  <c r="Q30" i="3"/>
  <c r="Q34" i="3" s="1"/>
  <c r="T16" i="5"/>
  <c r="R30" i="3"/>
  <c r="R34" i="3" s="1"/>
  <c r="F12" i="5"/>
  <c r="H30" i="3"/>
  <c r="H34" i="3" s="1"/>
  <c r="V16" i="5"/>
  <c r="V30" i="5" s="1"/>
  <c r="V34" i="5" s="1"/>
  <c r="S30" i="3"/>
  <c r="S34" i="3" s="1"/>
  <c r="G34" i="3"/>
  <c r="I30" i="3"/>
  <c r="I34" i="3" s="1"/>
  <c r="H16" i="5"/>
  <c r="H30" i="5" s="1"/>
  <c r="H34" i="5" s="1"/>
  <c r="H102" i="4"/>
  <c r="AF102" i="4" s="1"/>
  <c r="AF84" i="4"/>
  <c r="Z117" i="4"/>
  <c r="T117" i="4"/>
  <c r="AF29" i="4"/>
  <c r="H30" i="4"/>
  <c r="H116" i="4"/>
  <c r="AF116" i="4" s="1"/>
  <c r="N31" i="3"/>
  <c r="N29" i="3"/>
  <c r="N27" i="3"/>
  <c r="N32" i="3"/>
  <c r="AF16" i="5" l="1"/>
  <c r="U5" i="5"/>
  <c r="F30" i="5"/>
  <c r="F34" i="5" s="1"/>
  <c r="N30" i="3"/>
  <c r="N34" i="3" s="1"/>
  <c r="N36" i="3" s="1"/>
  <c r="T30" i="5"/>
  <c r="AF30" i="4"/>
  <c r="H103" i="4"/>
  <c r="S36" i="3"/>
  <c r="R36" i="3"/>
  <c r="Q36" i="3"/>
  <c r="P36" i="3"/>
  <c r="O36" i="3"/>
  <c r="I36" i="3"/>
  <c r="H36" i="3"/>
  <c r="G36" i="3"/>
  <c r="F36" i="3"/>
  <c r="E16" i="3"/>
  <c r="E27" i="3"/>
  <c r="J27" i="3" s="1"/>
  <c r="E32" i="3"/>
  <c r="J32" i="3" s="1"/>
  <c r="T11" i="3"/>
  <c r="V11" i="3" s="1"/>
  <c r="T12" i="3"/>
  <c r="V12" i="3" s="1"/>
  <c r="T13" i="3"/>
  <c r="V13" i="3" s="1"/>
  <c r="T14" i="3"/>
  <c r="V14" i="3" s="1"/>
  <c r="T15" i="3"/>
  <c r="V15" i="3" s="1"/>
  <c r="T16" i="3"/>
  <c r="V16" i="3" s="1"/>
  <c r="T17" i="3"/>
  <c r="V17" i="3" s="1"/>
  <c r="T18" i="3"/>
  <c r="V18" i="3" s="1"/>
  <c r="T19" i="3"/>
  <c r="V19" i="3" s="1"/>
  <c r="T20" i="3"/>
  <c r="V20" i="3" s="1"/>
  <c r="T21" i="3"/>
  <c r="V21" i="3" s="1"/>
  <c r="T22" i="3"/>
  <c r="V22" i="3" s="1"/>
  <c r="T23" i="3"/>
  <c r="V23" i="3" s="1"/>
  <c r="T24" i="3"/>
  <c r="V24" i="3" s="1"/>
  <c r="T25" i="3"/>
  <c r="V25" i="3" s="1"/>
  <c r="T26" i="3"/>
  <c r="V26" i="3" s="1"/>
  <c r="T27" i="3"/>
  <c r="V27" i="3" s="1"/>
  <c r="T28" i="3"/>
  <c r="V28" i="3" s="1"/>
  <c r="T29" i="3"/>
  <c r="V29" i="3" s="1"/>
  <c r="T31" i="3"/>
  <c r="V31" i="3" s="1"/>
  <c r="T32" i="3"/>
  <c r="V32" i="3" s="1"/>
  <c r="T33" i="3"/>
  <c r="V33" i="3" s="1"/>
  <c r="T35" i="3"/>
  <c r="V35" i="3" s="1"/>
  <c r="T42" i="3"/>
  <c r="T10" i="3"/>
  <c r="J42" i="3"/>
  <c r="J11" i="3"/>
  <c r="J12" i="3"/>
  <c r="J13" i="3"/>
  <c r="J14" i="3"/>
  <c r="J15" i="3"/>
  <c r="J17" i="3"/>
  <c r="J18" i="3"/>
  <c r="J19" i="3"/>
  <c r="J20" i="3"/>
  <c r="J21" i="3"/>
  <c r="J22" i="3"/>
  <c r="J23" i="3"/>
  <c r="J24" i="3"/>
  <c r="J25" i="3"/>
  <c r="J26" i="3"/>
  <c r="J28" i="3"/>
  <c r="J29" i="3"/>
  <c r="J31" i="3"/>
  <c r="J33" i="3"/>
  <c r="J35" i="3"/>
  <c r="J10" i="3"/>
  <c r="AF34" i="5" l="1"/>
  <c r="AF30" i="5"/>
  <c r="T34" i="5"/>
  <c r="S5" i="5" s="1"/>
  <c r="J16" i="3"/>
  <c r="J30" i="3" s="1"/>
  <c r="J34" i="3" s="1"/>
  <c r="J36" i="3" s="1"/>
  <c r="E30" i="3"/>
  <c r="E34" i="3" s="1"/>
  <c r="E36" i="3" s="1"/>
  <c r="Q34" i="5"/>
  <c r="T30" i="3"/>
  <c r="AF103" i="4"/>
  <c r="H117" i="4"/>
  <c r="AF117" i="4" s="1"/>
  <c r="M249" i="2"/>
  <c r="M239" i="2"/>
  <c r="M227" i="2"/>
  <c r="M211" i="2"/>
  <c r="M205" i="2"/>
  <c r="M197" i="2"/>
  <c r="M192" i="2"/>
  <c r="M177" i="2"/>
  <c r="M180" i="2" s="1"/>
  <c r="L176" i="2"/>
  <c r="AB176" i="2" s="1"/>
  <c r="M141" i="2"/>
  <c r="M136" i="2"/>
  <c r="M128" i="2"/>
  <c r="AB177" i="2" l="1"/>
  <c r="T34" i="3"/>
  <c r="V30" i="3"/>
  <c r="M142" i="2"/>
  <c r="M250" i="2"/>
  <c r="M251" i="2" s="1"/>
  <c r="M223" i="2"/>
  <c r="M228" i="2" s="1"/>
  <c r="K177" i="1"/>
  <c r="L177" i="1"/>
  <c r="N177" i="1"/>
  <c r="K162" i="1"/>
  <c r="L162" i="1"/>
  <c r="N162" i="1"/>
  <c r="K161" i="1"/>
  <c r="L161" i="1"/>
  <c r="N161" i="1"/>
  <c r="L155" i="1"/>
  <c r="K217" i="1"/>
  <c r="L217" i="1"/>
  <c r="N217" i="1"/>
  <c r="N155" i="1"/>
  <c r="K155" i="1"/>
  <c r="AB180" i="2" l="1"/>
  <c r="AB223" i="2" s="1"/>
  <c r="M229" i="2"/>
  <c r="M252" i="2" s="1"/>
  <c r="T36" i="3"/>
  <c r="V36" i="3" s="1"/>
  <c r="V34" i="3"/>
  <c r="L219" i="1"/>
  <c r="K219" i="1"/>
  <c r="L218" i="1"/>
  <c r="K218" i="1"/>
  <c r="K171" i="1"/>
  <c r="M249" i="1"/>
  <c r="L249" i="1"/>
  <c r="K249" i="1"/>
  <c r="L245" i="1"/>
  <c r="K245" i="1"/>
  <c r="K212" i="1"/>
  <c r="L132" i="1"/>
  <c r="K132" i="1"/>
  <c r="M131" i="1"/>
  <c r="M126" i="1"/>
  <c r="M218" i="1" l="1"/>
  <c r="M161" i="1"/>
  <c r="K160" i="1"/>
  <c r="K159" i="1"/>
  <c r="K158" i="1"/>
  <c r="M158" i="1" s="1"/>
  <c r="K157" i="1"/>
  <c r="K156" i="1"/>
  <c r="K154" i="1"/>
  <c r="K152" i="1"/>
  <c r="K150" i="1"/>
  <c r="K149" i="1"/>
  <c r="K151" i="1" s="1"/>
  <c r="L17" i="1"/>
  <c r="K17" i="1"/>
  <c r="K16" i="1"/>
  <c r="M16" i="1" s="1"/>
  <c r="K15" i="1"/>
  <c r="M15" i="1" s="1"/>
  <c r="L235" i="1"/>
  <c r="K235" i="1"/>
  <c r="L156" i="1"/>
  <c r="L151" i="1"/>
  <c r="L228" i="1"/>
  <c r="K228" i="1"/>
  <c r="K234" i="1"/>
  <c r="K226" i="1"/>
  <c r="M226" i="1" s="1"/>
  <c r="L183" i="1"/>
  <c r="M183" i="1" s="1"/>
  <c r="L184" i="1"/>
  <c r="M184" i="1" s="1"/>
  <c r="L185" i="1"/>
  <c r="L187" i="1"/>
  <c r="M187" i="1" s="1"/>
  <c r="L188" i="1"/>
  <c r="L189" i="1"/>
  <c r="L191" i="1"/>
  <c r="L192" i="1"/>
  <c r="M192" i="1" s="1"/>
  <c r="L193" i="1"/>
  <c r="L194" i="1"/>
  <c r="M194" i="1" s="1"/>
  <c r="L196" i="1"/>
  <c r="L197" i="1"/>
  <c r="L198" i="1"/>
  <c r="M198" i="1" s="1"/>
  <c r="L199" i="1"/>
  <c r="L200" i="1"/>
  <c r="M200" i="1" s="1"/>
  <c r="L201" i="1"/>
  <c r="L202" i="1"/>
  <c r="M202" i="1" s="1"/>
  <c r="L204" i="1"/>
  <c r="L205" i="1"/>
  <c r="L206" i="1"/>
  <c r="L207" i="1"/>
  <c r="M207" i="1" s="1"/>
  <c r="L209" i="1"/>
  <c r="L210" i="1"/>
  <c r="L211" i="1"/>
  <c r="M211" i="1" s="1"/>
  <c r="L212" i="1"/>
  <c r="L213" i="1"/>
  <c r="L214" i="1"/>
  <c r="L215" i="1"/>
  <c r="M215" i="1" s="1"/>
  <c r="L216" i="1"/>
  <c r="M216" i="1" s="1"/>
  <c r="L220" i="1"/>
  <c r="L221" i="1"/>
  <c r="L222" i="1"/>
  <c r="L223" i="1"/>
  <c r="M223" i="1" s="1"/>
  <c r="L227" i="1"/>
  <c r="M227" i="1" s="1"/>
  <c r="L182" i="1"/>
  <c r="M182" i="1" s="1"/>
  <c r="M248" i="1"/>
  <c r="M245" i="1"/>
  <c r="M244" i="1"/>
  <c r="M243" i="1"/>
  <c r="M239" i="1"/>
  <c r="M234" i="1"/>
  <c r="M233" i="1"/>
  <c r="M222" i="1"/>
  <c r="M221" i="1"/>
  <c r="M220" i="1"/>
  <c r="M217" i="1"/>
  <c r="M214" i="1"/>
  <c r="M213" i="1"/>
  <c r="M212" i="1"/>
  <c r="M210" i="1"/>
  <c r="M209" i="1"/>
  <c r="M206" i="1"/>
  <c r="M205" i="1"/>
  <c r="M204" i="1"/>
  <c r="M201" i="1"/>
  <c r="M199" i="1"/>
  <c r="M197" i="1"/>
  <c r="M196" i="1"/>
  <c r="M193" i="1"/>
  <c r="M191" i="1"/>
  <c r="M189" i="1"/>
  <c r="M188" i="1"/>
  <c r="M185" i="1"/>
  <c r="M164" i="1"/>
  <c r="M147" i="1"/>
  <c r="M146" i="1"/>
  <c r="M145" i="1"/>
  <c r="M141" i="1"/>
  <c r="M140" i="1"/>
  <c r="M139" i="1"/>
  <c r="M136" i="1"/>
  <c r="M135" i="1"/>
  <c r="M132" i="1"/>
  <c r="M128" i="1"/>
  <c r="M127" i="1"/>
  <c r="K164" i="1"/>
  <c r="J1" i="1"/>
  <c r="K147" i="1"/>
  <c r="K146" i="1"/>
  <c r="L142" i="1"/>
  <c r="L143" i="1" s="1"/>
  <c r="K142" i="1"/>
  <c r="L140" i="1"/>
  <c r="K139" i="1"/>
  <c r="L137" i="1"/>
  <c r="K137" i="1"/>
  <c r="L136" i="1"/>
  <c r="K135" i="1"/>
  <c r="L129" i="1"/>
  <c r="K129" i="1"/>
  <c r="L128" i="1"/>
  <c r="K127" i="1"/>
  <c r="M42" i="1"/>
  <c r="M41" i="1"/>
  <c r="M40" i="1"/>
  <c r="M39" i="1"/>
  <c r="L43" i="1"/>
  <c r="K43" i="1"/>
  <c r="L40" i="1"/>
  <c r="L41" i="1"/>
  <c r="L42" i="1"/>
  <c r="L39" i="1"/>
  <c r="M35" i="1"/>
  <c r="M34" i="1"/>
  <c r="M33" i="1"/>
  <c r="M32" i="1"/>
  <c r="M31" i="1"/>
  <c r="L36" i="1"/>
  <c r="L37" i="1" s="1"/>
  <c r="K36" i="1"/>
  <c r="K37" i="1" s="1"/>
  <c r="L35" i="1"/>
  <c r="L28" i="1"/>
  <c r="K28" i="1"/>
  <c r="M27" i="1"/>
  <c r="M28" i="1" s="1"/>
  <c r="M22" i="1"/>
  <c r="M21" i="1"/>
  <c r="M20" i="1"/>
  <c r="L25" i="1"/>
  <c r="K25" i="1"/>
  <c r="K21" i="1"/>
  <c r="K22" i="1"/>
  <c r="K23" i="1"/>
  <c r="M23" i="1" s="1"/>
  <c r="K24" i="1"/>
  <c r="M24" i="1" s="1"/>
  <c r="K20" i="1"/>
  <c r="L13" i="1"/>
  <c r="K13" i="1"/>
  <c r="M12" i="1"/>
  <c r="M11" i="1"/>
  <c r="M10" i="1"/>
  <c r="M13" i="1" s="1"/>
  <c r="M9" i="1"/>
  <c r="M6" i="1"/>
  <c r="K10" i="1"/>
  <c r="K9" i="1"/>
  <c r="K6" i="1"/>
  <c r="J249" i="1"/>
  <c r="J245" i="1"/>
  <c r="J240" i="1"/>
  <c r="J235" i="1"/>
  <c r="J228" i="1"/>
  <c r="J212" i="1"/>
  <c r="J206" i="1"/>
  <c r="J198" i="1"/>
  <c r="J193" i="1"/>
  <c r="J189" i="1"/>
  <c r="J178" i="1"/>
  <c r="J181" i="1" s="1"/>
  <c r="J172" i="1"/>
  <c r="J166" i="1"/>
  <c r="J156" i="1"/>
  <c r="J151" i="1"/>
  <c r="J142" i="1"/>
  <c r="J137" i="1"/>
  <c r="J143" i="1" s="1"/>
  <c r="J132" i="1"/>
  <c r="J129" i="1"/>
  <c r="J123" i="1"/>
  <c r="J119" i="1"/>
  <c r="J116" i="1"/>
  <c r="J113" i="1"/>
  <c r="J108" i="1"/>
  <c r="J93" i="1"/>
  <c r="J85" i="1"/>
  <c r="J71" i="1"/>
  <c r="J65" i="1"/>
  <c r="J66" i="1" s="1"/>
  <c r="J57" i="1"/>
  <c r="J58" i="1" s="1"/>
  <c r="J43" i="1"/>
  <c r="J36" i="1"/>
  <c r="J37" i="1" s="1"/>
  <c r="J28" i="1"/>
  <c r="J25" i="1"/>
  <c r="J17" i="1"/>
  <c r="J13" i="1"/>
  <c r="J44" i="1" s="1"/>
  <c r="J45" i="1" s="1"/>
  <c r="J46" i="1" s="1"/>
  <c r="M129" i="1" l="1"/>
  <c r="K167" i="1"/>
  <c r="L167" i="1" s="1"/>
  <c r="K179" i="1"/>
  <c r="L179" i="1" s="1"/>
  <c r="M179" i="1" s="1"/>
  <c r="K180" i="1"/>
  <c r="K246" i="1"/>
  <c r="K250" i="1" s="1"/>
  <c r="K165" i="1"/>
  <c r="L246" i="1"/>
  <c r="L250" i="1" s="1"/>
  <c r="M43" i="1"/>
  <c r="K169" i="1"/>
  <c r="L169" i="1" s="1"/>
  <c r="M228" i="1"/>
  <c r="K170" i="1"/>
  <c r="K174" i="1"/>
  <c r="L174" i="1" s="1"/>
  <c r="M235" i="1"/>
  <c r="M17" i="1"/>
  <c r="K176" i="1"/>
  <c r="M219" i="1"/>
  <c r="J109" i="1"/>
  <c r="M155" i="1"/>
  <c r="L44" i="1"/>
  <c r="L45" i="1" s="1"/>
  <c r="L46" i="1" s="1"/>
  <c r="L238" i="1" s="1"/>
  <c r="L240" i="1" s="1"/>
  <c r="M156" i="1"/>
  <c r="M151" i="1"/>
  <c r="M149" i="1"/>
  <c r="M177" i="1"/>
  <c r="M171" i="1"/>
  <c r="M162" i="1"/>
  <c r="M160" i="1"/>
  <c r="M159" i="1"/>
  <c r="M157" i="1"/>
  <c r="M154" i="1"/>
  <c r="M152" i="1"/>
  <c r="M150" i="1"/>
  <c r="M142" i="1"/>
  <c r="K143" i="1"/>
  <c r="M143" i="1" s="1"/>
  <c r="M137" i="1"/>
  <c r="M25" i="1"/>
  <c r="K44" i="1"/>
  <c r="K45" i="1" s="1"/>
  <c r="K46" i="1" s="1"/>
  <c r="K238" i="1" s="1"/>
  <c r="K240" i="1" s="1"/>
  <c r="M36" i="1"/>
  <c r="M37" i="1" s="1"/>
  <c r="J124" i="1"/>
  <c r="J252" i="1"/>
  <c r="J250" i="1"/>
  <c r="J251" i="1"/>
  <c r="J224" i="1"/>
  <c r="W248" i="2"/>
  <c r="V248" i="2"/>
  <c r="U248" i="2"/>
  <c r="T248" i="2"/>
  <c r="S248" i="2"/>
  <c r="R248" i="2"/>
  <c r="Q248" i="2"/>
  <c r="P248" i="2"/>
  <c r="O248" i="2"/>
  <c r="N248" i="2"/>
  <c r="L248" i="2"/>
  <c r="K248" i="2"/>
  <c r="J248" i="2"/>
  <c r="I248" i="2"/>
  <c r="Y247" i="2"/>
  <c r="Y245" i="2"/>
  <c r="W244" i="2"/>
  <c r="W249" i="2" s="1"/>
  <c r="V244" i="2"/>
  <c r="U244" i="2"/>
  <c r="T244" i="2"/>
  <c r="S244" i="2"/>
  <c r="S249" i="2" s="1"/>
  <c r="R244" i="2"/>
  <c r="Q244" i="2"/>
  <c r="P244" i="2"/>
  <c r="O244" i="2"/>
  <c r="N244" i="2"/>
  <c r="L244" i="2"/>
  <c r="K244" i="2"/>
  <c r="J244" i="2"/>
  <c r="J249" i="2" s="1"/>
  <c r="I244" i="2"/>
  <c r="Y243" i="2"/>
  <c r="Y242" i="2"/>
  <c r="W239" i="2"/>
  <c r="V239" i="2"/>
  <c r="U239" i="2"/>
  <c r="T239" i="2"/>
  <c r="S239" i="2"/>
  <c r="R239" i="2"/>
  <c r="Q239" i="2"/>
  <c r="P239" i="2"/>
  <c r="O239" i="2"/>
  <c r="N239" i="2"/>
  <c r="L239" i="2"/>
  <c r="K239" i="2"/>
  <c r="J239" i="2"/>
  <c r="I239" i="2"/>
  <c r="Y238" i="2"/>
  <c r="Y237" i="2"/>
  <c r="W234" i="2"/>
  <c r="V234" i="2"/>
  <c r="U234" i="2"/>
  <c r="T234" i="2"/>
  <c r="S234" i="2"/>
  <c r="R234" i="2"/>
  <c r="Q234" i="2"/>
  <c r="P234" i="2"/>
  <c r="O234" i="2"/>
  <c r="N234" i="2"/>
  <c r="L234" i="2"/>
  <c r="K234" i="2"/>
  <c r="J234" i="2"/>
  <c r="I234" i="2"/>
  <c r="Y233" i="2"/>
  <c r="AA233" i="2" s="1"/>
  <c r="Y232" i="2"/>
  <c r="AA232" i="2" s="1"/>
  <c r="W227" i="2"/>
  <c r="V227" i="2"/>
  <c r="U227" i="2"/>
  <c r="T227" i="2"/>
  <c r="S227" i="2"/>
  <c r="R227" i="2"/>
  <c r="Q227" i="2"/>
  <c r="P227" i="2"/>
  <c r="O227" i="2"/>
  <c r="N227" i="2"/>
  <c r="L227" i="2"/>
  <c r="K227" i="2"/>
  <c r="J227" i="2"/>
  <c r="I227" i="2"/>
  <c r="Y226" i="2"/>
  <c r="AA226" i="2" s="1"/>
  <c r="Y225" i="2"/>
  <c r="AA225" i="2" s="1"/>
  <c r="Y222" i="2"/>
  <c r="Y221" i="2"/>
  <c r="Y220" i="2"/>
  <c r="Y219" i="2"/>
  <c r="Y218" i="2"/>
  <c r="Y217" i="2"/>
  <c r="Y216" i="2"/>
  <c r="Y215" i="2"/>
  <c r="Y214" i="2"/>
  <c r="Y213" i="2"/>
  <c r="Y212" i="2"/>
  <c r="W211" i="2"/>
  <c r="V211" i="2"/>
  <c r="U211" i="2"/>
  <c r="T211" i="2"/>
  <c r="S211" i="2"/>
  <c r="R211" i="2"/>
  <c r="Q211" i="2"/>
  <c r="P211" i="2"/>
  <c r="O211" i="2"/>
  <c r="N211" i="2"/>
  <c r="L211" i="2"/>
  <c r="K211" i="2"/>
  <c r="J211" i="2"/>
  <c r="I211" i="2"/>
  <c r="Y210" i="2"/>
  <c r="Y209" i="2"/>
  <c r="Y208" i="2"/>
  <c r="Y206" i="2"/>
  <c r="W205" i="2"/>
  <c r="V205" i="2"/>
  <c r="U205" i="2"/>
  <c r="T205" i="2"/>
  <c r="S205" i="2"/>
  <c r="R205" i="2"/>
  <c r="Q205" i="2"/>
  <c r="P205" i="2"/>
  <c r="O205" i="2"/>
  <c r="N205" i="2"/>
  <c r="L205" i="2"/>
  <c r="K205" i="2"/>
  <c r="J205" i="2"/>
  <c r="I205" i="2"/>
  <c r="Y204" i="2"/>
  <c r="Y203" i="2"/>
  <c r="Y201" i="2"/>
  <c r="Y200" i="2"/>
  <c r="Y199" i="2"/>
  <c r="Y198" i="2"/>
  <c r="W197" i="2"/>
  <c r="V197" i="2"/>
  <c r="U197" i="2"/>
  <c r="T197" i="2"/>
  <c r="S197" i="2"/>
  <c r="R197" i="2"/>
  <c r="Q197" i="2"/>
  <c r="P197" i="2"/>
  <c r="O197" i="2"/>
  <c r="N197" i="2"/>
  <c r="L197" i="2"/>
  <c r="K197" i="2"/>
  <c r="J197" i="2"/>
  <c r="I197" i="2"/>
  <c r="Y196" i="2"/>
  <c r="Y195" i="2"/>
  <c r="Y193" i="2"/>
  <c r="W192" i="2"/>
  <c r="V192" i="2"/>
  <c r="U192" i="2"/>
  <c r="T192" i="2"/>
  <c r="S192" i="2"/>
  <c r="R192" i="2"/>
  <c r="Q192" i="2"/>
  <c r="P192" i="2"/>
  <c r="O192" i="2"/>
  <c r="N192" i="2"/>
  <c r="L192" i="2"/>
  <c r="K192" i="2"/>
  <c r="J192" i="2"/>
  <c r="I192" i="2"/>
  <c r="Y191" i="2"/>
  <c r="Y190" i="2"/>
  <c r="W188" i="2"/>
  <c r="V188" i="2"/>
  <c r="U188" i="2"/>
  <c r="T188" i="2"/>
  <c r="S188" i="2"/>
  <c r="R188" i="2"/>
  <c r="Q188" i="2"/>
  <c r="P188" i="2"/>
  <c r="O188" i="2"/>
  <c r="N188" i="2"/>
  <c r="L188" i="2"/>
  <c r="K188" i="2"/>
  <c r="J188" i="2"/>
  <c r="I188" i="2"/>
  <c r="Y187" i="2"/>
  <c r="Y186" i="2"/>
  <c r="Y184" i="2"/>
  <c r="Y183" i="2"/>
  <c r="Y182" i="2"/>
  <c r="Y181" i="2"/>
  <c r="Y179" i="2"/>
  <c r="Y178" i="2"/>
  <c r="W177" i="2"/>
  <c r="W180" i="2" s="1"/>
  <c r="V177" i="2"/>
  <c r="V180" i="2" s="1"/>
  <c r="U177" i="2"/>
  <c r="U180" i="2" s="1"/>
  <c r="T177" i="2"/>
  <c r="T180" i="2" s="1"/>
  <c r="S177" i="2"/>
  <c r="S180" i="2" s="1"/>
  <c r="R177" i="2"/>
  <c r="R180" i="2" s="1"/>
  <c r="Q177" i="2"/>
  <c r="Q180" i="2" s="1"/>
  <c r="P177" i="2"/>
  <c r="P180" i="2" s="1"/>
  <c r="O177" i="2"/>
  <c r="O180" i="2" s="1"/>
  <c r="N177" i="2"/>
  <c r="N180" i="2" s="1"/>
  <c r="L177" i="2"/>
  <c r="K177" i="2"/>
  <c r="K180" i="2" s="1"/>
  <c r="J177" i="2"/>
  <c r="J180" i="2" s="1"/>
  <c r="I177" i="2"/>
  <c r="Y176" i="2"/>
  <c r="Y175" i="2"/>
  <c r="Y173" i="2"/>
  <c r="W171" i="2"/>
  <c r="V171" i="2"/>
  <c r="U171" i="2"/>
  <c r="T171" i="2"/>
  <c r="S171" i="2"/>
  <c r="R171" i="2"/>
  <c r="Q171" i="2"/>
  <c r="P171" i="2"/>
  <c r="O171" i="2"/>
  <c r="N171" i="2"/>
  <c r="L171" i="2"/>
  <c r="K171" i="2"/>
  <c r="J171" i="2"/>
  <c r="I171" i="2"/>
  <c r="Y170" i="2"/>
  <c r="Y169" i="2"/>
  <c r="Y168" i="2"/>
  <c r="Y166" i="2"/>
  <c r="W165" i="2"/>
  <c r="V165" i="2"/>
  <c r="U165" i="2"/>
  <c r="T165" i="2"/>
  <c r="S165" i="2"/>
  <c r="R165" i="2"/>
  <c r="Q165" i="2"/>
  <c r="O165" i="2"/>
  <c r="N165" i="2"/>
  <c r="L165" i="2"/>
  <c r="K165" i="2"/>
  <c r="J165" i="2"/>
  <c r="I165" i="2"/>
  <c r="Y164" i="2"/>
  <c r="Y163" i="2"/>
  <c r="Y161" i="2"/>
  <c r="Y160" i="2"/>
  <c r="Y159" i="2"/>
  <c r="Y158" i="2"/>
  <c r="Y156" i="2"/>
  <c r="Y157" i="2"/>
  <c r="Y154" i="2"/>
  <c r="Y153" i="2"/>
  <c r="Y151" i="2"/>
  <c r="W150" i="2"/>
  <c r="V150" i="2"/>
  <c r="U150" i="2"/>
  <c r="T150" i="2"/>
  <c r="S150" i="2"/>
  <c r="R150" i="2"/>
  <c r="Q150" i="2"/>
  <c r="P150" i="2"/>
  <c r="O150" i="2"/>
  <c r="N150" i="2"/>
  <c r="L150" i="2"/>
  <c r="K150" i="2"/>
  <c r="J150" i="2"/>
  <c r="I150" i="2"/>
  <c r="Y149" i="2"/>
  <c r="Y148" i="2"/>
  <c r="Y146" i="2"/>
  <c r="Y145" i="2"/>
  <c r="Y144" i="2"/>
  <c r="W141" i="2"/>
  <c r="V141" i="2"/>
  <c r="U141" i="2"/>
  <c r="T141" i="2"/>
  <c r="S141" i="2"/>
  <c r="R141" i="2"/>
  <c r="Q141" i="2"/>
  <c r="P141" i="2"/>
  <c r="O141" i="2"/>
  <c r="N141" i="2"/>
  <c r="L141" i="2"/>
  <c r="K141" i="2"/>
  <c r="J141" i="2"/>
  <c r="I141" i="2"/>
  <c r="Y140" i="2"/>
  <c r="Y139" i="2"/>
  <c r="Y138" i="2"/>
  <c r="W136" i="2"/>
  <c r="V136" i="2"/>
  <c r="U136" i="2"/>
  <c r="T136" i="2"/>
  <c r="S136" i="2"/>
  <c r="R136" i="2"/>
  <c r="Q136" i="2"/>
  <c r="P136" i="2"/>
  <c r="O136" i="2"/>
  <c r="N136" i="2"/>
  <c r="L136" i="2"/>
  <c r="K136" i="2"/>
  <c r="J136" i="2"/>
  <c r="I136" i="2"/>
  <c r="Y135" i="2"/>
  <c r="Y134" i="2"/>
  <c r="W131" i="2"/>
  <c r="V131" i="2"/>
  <c r="U131" i="2"/>
  <c r="T131" i="2"/>
  <c r="S131" i="2"/>
  <c r="R131" i="2"/>
  <c r="Q131" i="2"/>
  <c r="P131" i="2"/>
  <c r="O131" i="2"/>
  <c r="N131" i="2"/>
  <c r="L131" i="2"/>
  <c r="K131" i="2"/>
  <c r="J131" i="2"/>
  <c r="I131" i="2"/>
  <c r="Y130" i="2"/>
  <c r="W128" i="2"/>
  <c r="V128" i="2"/>
  <c r="U128" i="2"/>
  <c r="T128" i="2"/>
  <c r="S128" i="2"/>
  <c r="R128" i="2"/>
  <c r="Q128" i="2"/>
  <c r="P128" i="2"/>
  <c r="O128" i="2"/>
  <c r="N128" i="2"/>
  <c r="L128" i="2"/>
  <c r="K128" i="2"/>
  <c r="J128" i="2"/>
  <c r="I128" i="2"/>
  <c r="Y127" i="2"/>
  <c r="AA127" i="2" s="1"/>
  <c r="AC127" i="2" s="1"/>
  <c r="AC128" i="2" s="1"/>
  <c r="Y126" i="2"/>
  <c r="AA126" i="2" s="1"/>
  <c r="AB126" i="2" s="1"/>
  <c r="Y125" i="2"/>
  <c r="W122" i="2"/>
  <c r="V122" i="2"/>
  <c r="U122" i="2"/>
  <c r="T122" i="2"/>
  <c r="S122" i="2"/>
  <c r="R122" i="2"/>
  <c r="Q122" i="2"/>
  <c r="P122" i="2"/>
  <c r="O122" i="2"/>
  <c r="N122" i="2"/>
  <c r="L122" i="2"/>
  <c r="AB122" i="2" s="1"/>
  <c r="K122" i="2"/>
  <c r="J122" i="2"/>
  <c r="I122" i="2"/>
  <c r="Y121" i="2"/>
  <c r="Y120" i="2"/>
  <c r="W118" i="2"/>
  <c r="V118" i="2"/>
  <c r="U118" i="2"/>
  <c r="T118" i="2"/>
  <c r="S118" i="2"/>
  <c r="R118" i="2"/>
  <c r="Q118" i="2"/>
  <c r="P118" i="2"/>
  <c r="O118" i="2"/>
  <c r="N118" i="2"/>
  <c r="L118" i="2"/>
  <c r="AB118" i="2" s="1"/>
  <c r="K118" i="2"/>
  <c r="J118" i="2"/>
  <c r="I118" i="2"/>
  <c r="Y117" i="2"/>
  <c r="W115" i="2"/>
  <c r="V115" i="2"/>
  <c r="U115" i="2"/>
  <c r="T115" i="2"/>
  <c r="S115" i="2"/>
  <c r="R115" i="2"/>
  <c r="Q115" i="2"/>
  <c r="P115" i="2"/>
  <c r="O115" i="2"/>
  <c r="N115" i="2"/>
  <c r="L115" i="2"/>
  <c r="K115" i="2"/>
  <c r="AC115" i="2" s="1"/>
  <c r="J115" i="2"/>
  <c r="I115" i="2"/>
  <c r="Y114" i="2"/>
  <c r="W112" i="2"/>
  <c r="V112" i="2"/>
  <c r="U112" i="2"/>
  <c r="T112" i="2"/>
  <c r="S112" i="2"/>
  <c r="R112" i="2"/>
  <c r="Q112" i="2"/>
  <c r="P112" i="2"/>
  <c r="O112" i="2"/>
  <c r="N112" i="2"/>
  <c r="L112" i="2"/>
  <c r="K112" i="2"/>
  <c r="J112" i="2"/>
  <c r="I112" i="2"/>
  <c r="Y111" i="2"/>
  <c r="W107" i="2"/>
  <c r="V107" i="2"/>
  <c r="U107" i="2"/>
  <c r="T107" i="2"/>
  <c r="S107" i="2"/>
  <c r="R107" i="2"/>
  <c r="Q107" i="2"/>
  <c r="P107" i="2"/>
  <c r="O107" i="2"/>
  <c r="N107" i="2"/>
  <c r="L107" i="2"/>
  <c r="K107" i="2"/>
  <c r="J107" i="2"/>
  <c r="I107" i="2"/>
  <c r="Y106" i="2"/>
  <c r="Y105" i="2"/>
  <c r="Y104" i="2"/>
  <c r="Y103" i="2"/>
  <c r="Y102" i="2"/>
  <c r="Y101" i="2"/>
  <c r="Y100" i="2"/>
  <c r="Y99" i="2"/>
  <c r="Y97" i="2"/>
  <c r="Y96" i="2"/>
  <c r="Y95" i="2"/>
  <c r="Y94" i="2"/>
  <c r="Y93" i="2"/>
  <c r="W92" i="2"/>
  <c r="V92" i="2"/>
  <c r="U92" i="2"/>
  <c r="T92" i="2"/>
  <c r="S92" i="2"/>
  <c r="R92" i="2"/>
  <c r="Q92" i="2"/>
  <c r="P92" i="2"/>
  <c r="O92" i="2"/>
  <c r="N92" i="2"/>
  <c r="L92" i="2"/>
  <c r="AB92" i="2" s="1"/>
  <c r="K92" i="2"/>
  <c r="J92" i="2"/>
  <c r="I92" i="2"/>
  <c r="Y91" i="2"/>
  <c r="Y90" i="2"/>
  <c r="Y88" i="2"/>
  <c r="Y87" i="2"/>
  <c r="Y86" i="2"/>
  <c r="Y85" i="2"/>
  <c r="W84" i="2"/>
  <c r="V84" i="2"/>
  <c r="U84" i="2"/>
  <c r="T84" i="2"/>
  <c r="S84" i="2"/>
  <c r="R84" i="2"/>
  <c r="Q84" i="2"/>
  <c r="P84" i="2"/>
  <c r="O84" i="2"/>
  <c r="N84" i="2"/>
  <c r="L84" i="2"/>
  <c r="AB84" i="2" s="1"/>
  <c r="K84" i="2"/>
  <c r="J84" i="2"/>
  <c r="I84" i="2"/>
  <c r="Y83" i="2"/>
  <c r="Y82" i="2"/>
  <c r="Y80" i="2"/>
  <c r="Y79" i="2"/>
  <c r="Y78" i="2"/>
  <c r="Y77" i="2"/>
  <c r="Y76" i="2"/>
  <c r="Y75" i="2"/>
  <c r="Y74" i="2"/>
  <c r="Y73" i="2"/>
  <c r="Y72" i="2"/>
  <c r="Y71" i="2"/>
  <c r="W70" i="2"/>
  <c r="V70" i="2"/>
  <c r="U70" i="2"/>
  <c r="T70" i="2"/>
  <c r="S70" i="2"/>
  <c r="R70" i="2"/>
  <c r="Q70" i="2"/>
  <c r="P70" i="2"/>
  <c r="O70" i="2"/>
  <c r="N70" i="2"/>
  <c r="L70" i="2"/>
  <c r="K70" i="2"/>
  <c r="J70" i="2"/>
  <c r="I70" i="2"/>
  <c r="Y69" i="2"/>
  <c r="Y68" i="2"/>
  <c r="Y67" i="2"/>
  <c r="W64" i="2"/>
  <c r="W65" i="2" s="1"/>
  <c r="V64" i="2"/>
  <c r="V65" i="2" s="1"/>
  <c r="U64" i="2"/>
  <c r="U65" i="2" s="1"/>
  <c r="T64" i="2"/>
  <c r="T65" i="2" s="1"/>
  <c r="S64" i="2"/>
  <c r="S65" i="2" s="1"/>
  <c r="R64" i="2"/>
  <c r="R65" i="2" s="1"/>
  <c r="Q64" i="2"/>
  <c r="Q65" i="2" s="1"/>
  <c r="P64" i="2"/>
  <c r="P65" i="2" s="1"/>
  <c r="O64" i="2"/>
  <c r="O65" i="2" s="1"/>
  <c r="N64" i="2"/>
  <c r="N65" i="2" s="1"/>
  <c r="L64" i="2"/>
  <c r="K64" i="2"/>
  <c r="J64" i="2"/>
  <c r="J65" i="2" s="1"/>
  <c r="I64" i="2"/>
  <c r="I65" i="2" s="1"/>
  <c r="Y63" i="2"/>
  <c r="Y62" i="2"/>
  <c r="Y61" i="2"/>
  <c r="Y59" i="2"/>
  <c r="W56" i="2"/>
  <c r="W57" i="2" s="1"/>
  <c r="V56" i="2"/>
  <c r="V57" i="2" s="1"/>
  <c r="U56" i="2"/>
  <c r="U57" i="2" s="1"/>
  <c r="T56" i="2"/>
  <c r="T57" i="2" s="1"/>
  <c r="S56" i="2"/>
  <c r="S57" i="2" s="1"/>
  <c r="R56" i="2"/>
  <c r="R57" i="2" s="1"/>
  <c r="Q56" i="2"/>
  <c r="Q57" i="2" s="1"/>
  <c r="P56" i="2"/>
  <c r="P57" i="2" s="1"/>
  <c r="O56" i="2"/>
  <c r="O57" i="2" s="1"/>
  <c r="N56" i="2"/>
  <c r="N57" i="2" s="1"/>
  <c r="L56" i="2"/>
  <c r="K56" i="2"/>
  <c r="J56" i="2"/>
  <c r="J57" i="2" s="1"/>
  <c r="I56" i="2"/>
  <c r="I57" i="2" s="1"/>
  <c r="Y55" i="2"/>
  <c r="Y54" i="2"/>
  <c r="Y53" i="2"/>
  <c r="Y52" i="2"/>
  <c r="Y51" i="2"/>
  <c r="Y49" i="2"/>
  <c r="Y41" i="2"/>
  <c r="Y40" i="2"/>
  <c r="Y39" i="2"/>
  <c r="Y38" i="2"/>
  <c r="Y34" i="2"/>
  <c r="Y33" i="2"/>
  <c r="Y32" i="2"/>
  <c r="Y31" i="2"/>
  <c r="Y30" i="2"/>
  <c r="Y26" i="2"/>
  <c r="Y27" i="2" s="1"/>
  <c r="Y23" i="2"/>
  <c r="Y22" i="2"/>
  <c r="Y21" i="2"/>
  <c r="Y20" i="2"/>
  <c r="Y19" i="2"/>
  <c r="K65" i="2" l="1"/>
  <c r="AC65" i="2" s="1"/>
  <c r="AC64" i="2"/>
  <c r="L65" i="2"/>
  <c r="AB65" i="2" s="1"/>
  <c r="AB64" i="2"/>
  <c r="AC70" i="2"/>
  <c r="AB112" i="2"/>
  <c r="AC112" i="2"/>
  <c r="AB115" i="2"/>
  <c r="K57" i="2"/>
  <c r="AC57" i="2" s="1"/>
  <c r="AC56" i="2"/>
  <c r="AB70" i="2"/>
  <c r="AC107" i="2"/>
  <c r="L57" i="2"/>
  <c r="AB57" i="2" s="1"/>
  <c r="AB56" i="2"/>
  <c r="AC84" i="2"/>
  <c r="AC92" i="2"/>
  <c r="AB107" i="2"/>
  <c r="AC118" i="2"/>
  <c r="AC122" i="2"/>
  <c r="O249" i="2"/>
  <c r="AA227" i="2"/>
  <c r="Q123" i="2"/>
  <c r="U123" i="2"/>
  <c r="J142" i="2"/>
  <c r="O142" i="2"/>
  <c r="S142" i="2"/>
  <c r="W142" i="2"/>
  <c r="J123" i="2"/>
  <c r="O123" i="2"/>
  <c r="S123" i="2"/>
  <c r="W123" i="2"/>
  <c r="Y24" i="2"/>
  <c r="Y42" i="2"/>
  <c r="Y35" i="2"/>
  <c r="Y36" i="2" s="1"/>
  <c r="Q108" i="2"/>
  <c r="U108" i="2"/>
  <c r="J108" i="2"/>
  <c r="O108" i="2"/>
  <c r="S108" i="2"/>
  <c r="W108" i="2"/>
  <c r="M238" i="1"/>
  <c r="K251" i="1"/>
  <c r="K252" i="1" s="1"/>
  <c r="AA5" i="2"/>
  <c r="AA20" i="2"/>
  <c r="AA33" i="2"/>
  <c r="AA8" i="2"/>
  <c r="AA21" i="2"/>
  <c r="AA30" i="2"/>
  <c r="AA38" i="2"/>
  <c r="AA52" i="2"/>
  <c r="AA59" i="2"/>
  <c r="Y65" i="2"/>
  <c r="AA68" i="2"/>
  <c r="AA71" i="2"/>
  <c r="AA75" i="2"/>
  <c r="AA79" i="2"/>
  <c r="AA87" i="2"/>
  <c r="AA95" i="2"/>
  <c r="AA100" i="2"/>
  <c r="AA104" i="2"/>
  <c r="AA114" i="2"/>
  <c r="AA115" i="2" s="1"/>
  <c r="N142" i="2"/>
  <c r="R142" i="2"/>
  <c r="V142" i="2"/>
  <c r="AA140" i="2"/>
  <c r="AA145" i="2"/>
  <c r="AA154" i="2"/>
  <c r="AA157" i="2"/>
  <c r="AA161" i="2"/>
  <c r="AA170" i="2"/>
  <c r="AA175" i="2"/>
  <c r="AA178" i="2"/>
  <c r="AA183" i="2"/>
  <c r="AA196" i="2"/>
  <c r="AA199" i="2"/>
  <c r="AA204" i="2"/>
  <c r="AA208" i="2"/>
  <c r="AA215" i="2"/>
  <c r="AA219" i="2"/>
  <c r="AA237" i="2"/>
  <c r="AA242" i="2"/>
  <c r="AA245" i="2"/>
  <c r="AA9" i="2"/>
  <c r="AA22" i="2"/>
  <c r="AA31" i="2"/>
  <c r="AA39" i="2"/>
  <c r="AA53" i="2"/>
  <c r="AA61" i="2"/>
  <c r="AA69" i="2"/>
  <c r="AA72" i="2"/>
  <c r="AA76" i="2"/>
  <c r="AA80" i="2"/>
  <c r="AA88" i="2"/>
  <c r="AA96" i="2"/>
  <c r="AA101" i="2"/>
  <c r="AA105" i="2"/>
  <c r="AA111" i="2"/>
  <c r="AA112" i="2" s="1"/>
  <c r="AA146" i="2"/>
  <c r="AA158" i="2"/>
  <c r="AA163" i="2"/>
  <c r="AA166" i="2"/>
  <c r="AA176" i="2"/>
  <c r="AA179" i="2"/>
  <c r="AA184" i="2"/>
  <c r="AA200" i="2"/>
  <c r="AA209" i="2"/>
  <c r="AA212" i="2"/>
  <c r="AA216" i="2"/>
  <c r="AA220" i="2"/>
  <c r="AA238" i="2"/>
  <c r="AA243" i="2"/>
  <c r="AA247" i="2"/>
  <c r="AA248" i="2" s="1"/>
  <c r="AA26" i="2"/>
  <c r="AA27" i="2" s="1"/>
  <c r="AA10" i="2"/>
  <c r="AA14" i="2"/>
  <c r="AA19" i="2"/>
  <c r="AA23" i="2"/>
  <c r="AA32" i="2"/>
  <c r="AA40" i="2"/>
  <c r="AA49" i="2"/>
  <c r="AA54" i="2"/>
  <c r="AA62" i="2"/>
  <c r="AA73" i="2"/>
  <c r="AA77" i="2"/>
  <c r="AA82" i="2"/>
  <c r="AA85" i="2"/>
  <c r="AA90" i="2"/>
  <c r="Y92" i="2"/>
  <c r="AA93" i="2"/>
  <c r="AA97" i="2"/>
  <c r="AA102" i="2"/>
  <c r="AA106" i="2"/>
  <c r="N123" i="2"/>
  <c r="R123" i="2"/>
  <c r="V123" i="2"/>
  <c r="AA120" i="2"/>
  <c r="AA125" i="2"/>
  <c r="AA134" i="2"/>
  <c r="AB134" i="2" s="1"/>
  <c r="AB136" i="2" s="1"/>
  <c r="K142" i="2"/>
  <c r="P142" i="2"/>
  <c r="T142" i="2"/>
  <c r="AA138" i="2"/>
  <c r="AB138" i="2" s="1"/>
  <c r="AB141" i="2" s="1"/>
  <c r="AA148" i="2"/>
  <c r="AA151" i="2"/>
  <c r="AA159" i="2"/>
  <c r="AA164" i="2"/>
  <c r="AA168" i="2"/>
  <c r="AA181" i="2"/>
  <c r="AA186" i="2"/>
  <c r="AA190" i="2"/>
  <c r="AA193" i="2"/>
  <c r="AA201" i="2"/>
  <c r="AA210" i="2"/>
  <c r="AA213" i="2"/>
  <c r="AA217" i="2"/>
  <c r="AA221" i="2"/>
  <c r="AA11" i="2"/>
  <c r="AA15" i="2"/>
  <c r="AA41" i="2"/>
  <c r="AA51" i="2"/>
  <c r="AA55" i="2"/>
  <c r="AA63" i="2"/>
  <c r="AA67" i="2"/>
  <c r="AA74" i="2"/>
  <c r="AA78" i="2"/>
  <c r="AA83" i="2"/>
  <c r="AA86" i="2"/>
  <c r="AA91" i="2"/>
  <c r="AA94" i="2"/>
  <c r="AA99" i="2"/>
  <c r="AA103" i="2"/>
  <c r="AA117" i="2"/>
  <c r="AA118" i="2" s="1"/>
  <c r="AA121" i="2"/>
  <c r="AA130" i="2"/>
  <c r="AA131" i="2" s="1"/>
  <c r="AA135" i="2"/>
  <c r="AC135" i="2" s="1"/>
  <c r="AA139" i="2"/>
  <c r="AC139" i="2" s="1"/>
  <c r="AC141" i="2" s="1"/>
  <c r="AA144" i="2"/>
  <c r="AA149" i="2"/>
  <c r="AA153" i="2"/>
  <c r="AA155" i="2" s="1"/>
  <c r="AA156" i="2"/>
  <c r="AA160" i="2"/>
  <c r="AA169" i="2"/>
  <c r="AA173" i="2"/>
  <c r="AA182" i="2"/>
  <c r="AA187" i="2"/>
  <c r="AA191" i="2"/>
  <c r="AA195" i="2"/>
  <c r="AA198" i="2"/>
  <c r="AA203" i="2"/>
  <c r="AA206" i="2"/>
  <c r="AA214" i="2"/>
  <c r="AA218" i="2"/>
  <c r="AA222" i="2"/>
  <c r="Y56" i="2"/>
  <c r="Y107" i="2"/>
  <c r="Y136" i="2"/>
  <c r="Y141" i="2"/>
  <c r="Y192" i="2"/>
  <c r="Y227" i="2"/>
  <c r="Y244" i="2"/>
  <c r="AA244" i="2" s="1"/>
  <c r="N249" i="2"/>
  <c r="N250" i="2" s="1"/>
  <c r="N251" i="2" s="1"/>
  <c r="R249" i="2"/>
  <c r="R250" i="2" s="1"/>
  <c r="R251" i="2" s="1"/>
  <c r="V249" i="2"/>
  <c r="V250" i="2" s="1"/>
  <c r="V251" i="2" s="1"/>
  <c r="Q223" i="2"/>
  <c r="U223" i="2"/>
  <c r="R108" i="2"/>
  <c r="Y122" i="2"/>
  <c r="Y131" i="2"/>
  <c r="K249" i="2"/>
  <c r="K250" i="2" s="1"/>
  <c r="K251" i="2" s="1"/>
  <c r="P249" i="2"/>
  <c r="P250" i="2" s="1"/>
  <c r="P251" i="2" s="1"/>
  <c r="T249" i="2"/>
  <c r="T250" i="2" s="1"/>
  <c r="T251" i="2" s="1"/>
  <c r="Y70" i="2"/>
  <c r="L123" i="2"/>
  <c r="O223" i="2"/>
  <c r="S223" i="2"/>
  <c r="W223" i="2"/>
  <c r="Y211" i="2"/>
  <c r="L249" i="2"/>
  <c r="L250" i="2" s="1"/>
  <c r="Q249" i="2"/>
  <c r="Q250" i="2" s="1"/>
  <c r="Q251" i="2" s="1"/>
  <c r="U249" i="2"/>
  <c r="U250" i="2" s="1"/>
  <c r="U251" i="2" s="1"/>
  <c r="I108" i="2"/>
  <c r="K108" i="2"/>
  <c r="T108" i="2"/>
  <c r="K123" i="2"/>
  <c r="P123" i="2"/>
  <c r="T123" i="2"/>
  <c r="Q142" i="2"/>
  <c r="U142" i="2"/>
  <c r="Y171" i="2"/>
  <c r="N223" i="2"/>
  <c r="R223" i="2"/>
  <c r="V223" i="2"/>
  <c r="I249" i="2"/>
  <c r="Y248" i="2"/>
  <c r="N108" i="2"/>
  <c r="V108" i="2"/>
  <c r="J223" i="2"/>
  <c r="Y234" i="2"/>
  <c r="J250" i="2"/>
  <c r="J251" i="2" s="1"/>
  <c r="O250" i="2"/>
  <c r="O251" i="2" s="1"/>
  <c r="S250" i="2"/>
  <c r="S251" i="2" s="1"/>
  <c r="W250" i="2"/>
  <c r="W251" i="2" s="1"/>
  <c r="P108" i="2"/>
  <c r="Y57" i="2"/>
  <c r="K223" i="2"/>
  <c r="T223" i="2"/>
  <c r="I123" i="2"/>
  <c r="Y177" i="2"/>
  <c r="I180" i="2"/>
  <c r="Y239" i="2"/>
  <c r="AA239" i="2" s="1"/>
  <c r="Y64" i="2"/>
  <c r="Y84" i="2"/>
  <c r="Y112" i="2"/>
  <c r="Y115" i="2"/>
  <c r="Y118" i="2"/>
  <c r="I142" i="2"/>
  <c r="Y150" i="2"/>
  <c r="Y188" i="2"/>
  <c r="Y197" i="2"/>
  <c r="Y205" i="2"/>
  <c r="L180" i="2"/>
  <c r="L142" i="2"/>
  <c r="Y128" i="2"/>
  <c r="M250" i="1"/>
  <c r="M167" i="1"/>
  <c r="L251" i="1"/>
  <c r="L252" i="1" s="1"/>
  <c r="M252" i="1" s="1"/>
  <c r="K172" i="1"/>
  <c r="M246" i="1"/>
  <c r="L180" i="1"/>
  <c r="M180" i="1" s="1"/>
  <c r="L170" i="1"/>
  <c r="M170" i="1" s="1"/>
  <c r="L165" i="1"/>
  <c r="K166" i="1"/>
  <c r="M169" i="1"/>
  <c r="L176" i="1"/>
  <c r="K178" i="1"/>
  <c r="M44" i="1"/>
  <c r="M45" i="1" s="1"/>
  <c r="M46" i="1" s="1"/>
  <c r="M174" i="1"/>
  <c r="M240" i="1"/>
  <c r="J229" i="1"/>
  <c r="AB123" i="2" l="1"/>
  <c r="AA128" i="2"/>
  <c r="AB125" i="2"/>
  <c r="AB128" i="2" s="1"/>
  <c r="AC108" i="2"/>
  <c r="AC123" i="2"/>
  <c r="S228" i="2"/>
  <c r="S229" i="2" s="1"/>
  <c r="S252" i="2" s="1"/>
  <c r="AB142" i="2"/>
  <c r="AC136" i="2"/>
  <c r="AC142" i="2" s="1"/>
  <c r="W228" i="2"/>
  <c r="W229" i="2" s="1"/>
  <c r="W252" i="2" s="1"/>
  <c r="Y249" i="2"/>
  <c r="Y250" i="2" s="1"/>
  <c r="Y251" i="2" s="1"/>
  <c r="J228" i="2"/>
  <c r="AA70" i="2"/>
  <c r="U228" i="2"/>
  <c r="U229" i="2" s="1"/>
  <c r="U252" i="2" s="1"/>
  <c r="O228" i="2"/>
  <c r="O229" i="2" s="1"/>
  <c r="O252" i="2" s="1"/>
  <c r="Q228" i="2"/>
  <c r="Q229" i="2" s="1"/>
  <c r="Q252" i="2" s="1"/>
  <c r="AA205" i="2"/>
  <c r="AA84" i="2"/>
  <c r="AA165" i="2"/>
  <c r="AA64" i="2"/>
  <c r="AA65" i="2" s="1"/>
  <c r="AA197" i="2"/>
  <c r="AA171" i="2"/>
  <c r="AA150" i="2"/>
  <c r="AA92" i="2"/>
  <c r="AA16" i="2"/>
  <c r="AA12" i="2"/>
  <c r="AB24" i="2"/>
  <c r="AA24" i="2"/>
  <c r="Z17" i="2"/>
  <c r="Z43" i="2" s="1"/>
  <c r="Z44" i="2" s="1"/>
  <c r="Z45" i="2" s="1"/>
  <c r="Y17" i="2"/>
  <c r="Y43" i="2" s="1"/>
  <c r="Y44" i="2" s="1"/>
  <c r="Y45" i="2" s="1"/>
  <c r="AA42" i="2"/>
  <c r="AA35" i="2"/>
  <c r="J229" i="2"/>
  <c r="J252" i="2" s="1"/>
  <c r="AA56" i="2"/>
  <c r="AA57" i="2" s="1"/>
  <c r="AA122" i="2"/>
  <c r="AA123" i="2" s="1"/>
  <c r="AB27" i="2"/>
  <c r="AA211" i="2"/>
  <c r="AA234" i="2"/>
  <c r="AA249" i="2"/>
  <c r="AA250" i="2" s="1"/>
  <c r="R228" i="2"/>
  <c r="R229" i="2" s="1"/>
  <c r="R252" i="2" s="1"/>
  <c r="AA107" i="2"/>
  <c r="AA192" i="2"/>
  <c r="AA141" i="2"/>
  <c r="AA136" i="2"/>
  <c r="AA177" i="2"/>
  <c r="AA180" i="2" s="1"/>
  <c r="V228" i="2"/>
  <c r="AA188" i="2"/>
  <c r="Y180" i="2"/>
  <c r="Y142" i="2"/>
  <c r="I250" i="2"/>
  <c r="I251" i="2" s="1"/>
  <c r="N228" i="2"/>
  <c r="N229" i="2" s="1"/>
  <c r="N252" i="2" s="1"/>
  <c r="T228" i="2"/>
  <c r="T229" i="2" s="1"/>
  <c r="T252" i="2" s="1"/>
  <c r="K228" i="2"/>
  <c r="K229" i="2" s="1"/>
  <c r="K252" i="2" s="1"/>
  <c r="I223" i="2"/>
  <c r="Y123" i="2"/>
  <c r="L251" i="2"/>
  <c r="L223" i="2"/>
  <c r="M251" i="1"/>
  <c r="K181" i="1"/>
  <c r="M176" i="1"/>
  <c r="L178" i="1"/>
  <c r="L181" i="1" s="1"/>
  <c r="L166" i="1"/>
  <c r="M166" i="1" s="1"/>
  <c r="M165" i="1"/>
  <c r="L172" i="1"/>
  <c r="J230" i="1"/>
  <c r="AA36" i="2" l="1"/>
  <c r="AA223" i="2"/>
  <c r="AA17" i="2"/>
  <c r="AA43" i="2" s="1"/>
  <c r="Z229" i="2"/>
  <c r="Z252" i="2" s="1"/>
  <c r="V229" i="2"/>
  <c r="V252" i="2" s="1"/>
  <c r="AA108" i="2"/>
  <c r="AA142" i="2"/>
  <c r="AA251" i="2"/>
  <c r="I228" i="2"/>
  <c r="M181" i="1"/>
  <c r="K224" i="1"/>
  <c r="L224" i="1"/>
  <c r="L229" i="1" s="1"/>
  <c r="L230" i="1" s="1"/>
  <c r="L253" i="1" s="1"/>
  <c r="M172" i="1"/>
  <c r="M178" i="1"/>
  <c r="J253" i="1"/>
  <c r="AA44" i="2" l="1"/>
  <c r="AA228" i="2"/>
  <c r="AB17" i="2"/>
  <c r="AB43" i="2" s="1"/>
  <c r="L108" i="2"/>
  <c r="AB108" i="2" s="1"/>
  <c r="AB228" i="2" s="1"/>
  <c r="M224" i="1"/>
  <c r="K229" i="1"/>
  <c r="M229" i="1" s="1"/>
  <c r="AA229" i="2" l="1"/>
  <c r="AA252" i="2" s="1"/>
  <c r="AA45" i="2"/>
  <c r="AB44" i="2"/>
  <c r="AB45" i="2" s="1"/>
  <c r="Y108" i="2"/>
  <c r="L228" i="2"/>
  <c r="I229" i="2"/>
  <c r="K230" i="1"/>
  <c r="M230" i="1" s="1"/>
  <c r="L229" i="2" l="1"/>
  <c r="L252" i="2" s="1"/>
  <c r="I252" i="2"/>
  <c r="K253" i="1"/>
  <c r="M253" i="1" s="1"/>
  <c r="V10" i="3" l="1"/>
  <c r="P165" i="2"/>
  <c r="Y165" i="2" s="1"/>
  <c r="P223" i="2" l="1"/>
  <c r="P228" i="2" l="1"/>
  <c r="Y223" i="2"/>
  <c r="Y228" i="2" l="1"/>
  <c r="P229" i="2"/>
  <c r="P252" i="2" l="1"/>
  <c r="Y229" i="2"/>
  <c r="Y252" i="2" s="1"/>
  <c r="T53" i="3"/>
</calcChain>
</file>

<file path=xl/sharedStrings.xml><?xml version="1.0" encoding="utf-8"?>
<sst xmlns="http://schemas.openxmlformats.org/spreadsheetml/2006/main" count="817" uniqueCount="381">
  <si>
    <t>Undine Operating LLC</t>
  </si>
  <si>
    <t>Undine LLC</t>
  </si>
  <si>
    <t>EMCAD</t>
  </si>
  <si>
    <t>Sugar Tree</t>
  </si>
  <si>
    <t>Consumers Water, Inc.</t>
  </si>
  <si>
    <t>Suburban Utility Company</t>
  </si>
  <si>
    <t>Community Utility Company</t>
  </si>
  <si>
    <t>Gulf Coast Water</t>
  </si>
  <si>
    <t>Gulf Coast Wastewater</t>
  </si>
  <si>
    <t>Chuck Bell</t>
  </si>
  <si>
    <t>Bolivar</t>
  </si>
  <si>
    <t>Greenshores Water</t>
  </si>
  <si>
    <t>Greenshores Wastewater</t>
  </si>
  <si>
    <t>TOTAL</t>
  </si>
  <si>
    <t>Ordinary Income/Expense</t>
  </si>
  <si>
    <t>Income</t>
  </si>
  <si>
    <t>400 · Operating Revenues</t>
  </si>
  <si>
    <t>460 · Unmetered Water Revenue</t>
  </si>
  <si>
    <t>461 · Metered Water Revenue</t>
  </si>
  <si>
    <t>461.1 · Metered Sales Residential</t>
  </si>
  <si>
    <t>461.1b · Metered Usage Sales Residential</t>
  </si>
  <si>
    <t>461.1a · Metered Base Sales Residential</t>
  </si>
  <si>
    <t>461.1a · Base Revenue - Residential</t>
  </si>
  <si>
    <t>461.1b · Usage Revenue - Residential</t>
  </si>
  <si>
    <t>Total 461.1 · Metered Sales Residential</t>
  </si>
  <si>
    <t>461.2 · Metered Sales Commercial</t>
  </si>
  <si>
    <t>461.2b · Metered Usage Sales Commercial</t>
  </si>
  <si>
    <t>461.2a · Metered Base Sales Commercial</t>
  </si>
  <si>
    <t>Total 461.2 · Metered Sales Commercial</t>
  </si>
  <si>
    <t>Total 461 · Metered Water Revenue</t>
  </si>
  <si>
    <t>471 · Miscellaneous Service Revenue</t>
  </si>
  <si>
    <t>471.1 · Reconnect Fees</t>
  </si>
  <si>
    <t>471.2 · Tap Fees</t>
  </si>
  <si>
    <t>471.3 · Returned Payment Fees (NSF)</t>
  </si>
  <si>
    <t>471.5 · Late Fees</t>
  </si>
  <si>
    <t>471.6 · Other Misc Fees</t>
  </si>
  <si>
    <t>Total 471 · Miscellaneous Service Revenue</t>
  </si>
  <si>
    <t>521 · WW - Flat Rate Revenue</t>
  </si>
  <si>
    <t>521.1 · WW - Flat Residential Revenues</t>
  </si>
  <si>
    <t>Total 521 · WW - Flat Rate Revenue</t>
  </si>
  <si>
    <t>522 · WW - Measured Revenue</t>
  </si>
  <si>
    <t>522.1 · WW - Measured Residential Rev</t>
  </si>
  <si>
    <t>522.1a · WW - Metered Base Fee</t>
  </si>
  <si>
    <t>522.1b · WW - Metered Usage Revenue</t>
  </si>
  <si>
    <t>522.1a · Metered Revenue - Base</t>
  </si>
  <si>
    <t>522.1b · Metered Revenue - Usage</t>
  </si>
  <si>
    <t>522.1 · WW - Measured Residential Rev - Other</t>
  </si>
  <si>
    <t>Total 522.1 · WW - Measured Residential Rev</t>
  </si>
  <si>
    <t>Total 522 · WW - Measured Revenue</t>
  </si>
  <si>
    <t>536 · WW - Other Wastewater Revenue</t>
  </si>
  <si>
    <t>536.2 · WW - Tap Fees</t>
  </si>
  <si>
    <t>536.3 · WW - Returned Payment Fee (NSF)</t>
  </si>
  <si>
    <t>536.5 · WW - Late Fees</t>
  </si>
  <si>
    <t>536.6 · WW - Other Fees</t>
  </si>
  <si>
    <t>Total 536 · WW - Other Wastewater Revenue</t>
  </si>
  <si>
    <t>Total 400 · Operating Revenues</t>
  </si>
  <si>
    <t>Total Income</t>
  </si>
  <si>
    <t>Gross Profit</t>
  </si>
  <si>
    <t>Expense</t>
  </si>
  <si>
    <t>800 · Operating Expenses</t>
  </si>
  <si>
    <t>801 · Salaries &amp; Wages Employees</t>
  </si>
  <si>
    <t>801.1 · Employees Salaries &amp; Wages</t>
  </si>
  <si>
    <t>801.3 · Employees Payroll Taxes</t>
  </si>
  <si>
    <t>801.3.1 · Employees SS/Med</t>
  </si>
  <si>
    <t>801.3.2 · Employers Portion of Emp SS/Med</t>
  </si>
  <si>
    <t>801.3.3 · Employees FWT</t>
  </si>
  <si>
    <t>801.3.4 · Off/Emp Federal Unemployment</t>
  </si>
  <si>
    <t>801.3.5 · Off/Emp Texas Unemployment</t>
  </si>
  <si>
    <t>Total 801.3 · Employees Payroll Taxes</t>
  </si>
  <si>
    <t>Total 801 · Salaries &amp; Wages Employees</t>
  </si>
  <si>
    <t>803 · Salaries &amp; Wages Officers</t>
  </si>
  <si>
    <t>803.1 · Officers Salaries &amp; Wages</t>
  </si>
  <si>
    <t>803.3 · Officers Payroll Taxes</t>
  </si>
  <si>
    <t>803.3.1 · Officers SS/Med</t>
  </si>
  <si>
    <t>803.3.2 · Employers Portion of Off SS/Med</t>
  </si>
  <si>
    <t>803.3.3 · Officers FWT</t>
  </si>
  <si>
    <t>Total 803.3 · Officers Payroll Taxes</t>
  </si>
  <si>
    <t>Total 803 · Salaries &amp; Wages Officers</t>
  </si>
  <si>
    <t>804 · Employee Pensions &amp; Benefit</t>
  </si>
  <si>
    <t>804.1 · Employee - Medical</t>
  </si>
  <si>
    <t>804.2 · Employee - Life;LTD;Dental</t>
  </si>
  <si>
    <t>804.3 · TASC - Flex Spending</t>
  </si>
  <si>
    <t>Total 804 · Employee Pensions &amp; Benefit</t>
  </si>
  <si>
    <t>805 · Internet Service &amp; IP Phones</t>
  </si>
  <si>
    <t>806 · Cellular Phones</t>
  </si>
  <si>
    <t>810 · Water &amp; Sewer Utilities</t>
  </si>
  <si>
    <t>811 · Trash &amp; Recycling Services</t>
  </si>
  <si>
    <t>815 · Electricity</t>
  </si>
  <si>
    <t>820 · Office Supplies</t>
  </si>
  <si>
    <t>821 · Postage &amp; Shipping</t>
  </si>
  <si>
    <t>825 · Computer &amp; Other IT Related Exp</t>
  </si>
  <si>
    <t>830 · Contract Services - IT</t>
  </si>
  <si>
    <t>832 · Contract Services - Accounting</t>
  </si>
  <si>
    <t>833 · Contract Services - Legal</t>
  </si>
  <si>
    <t>833.1 · Beechwood Lawsuit</t>
  </si>
  <si>
    <t>833 · Contract Services - Legal - Other</t>
  </si>
  <si>
    <t>Total 833 · Contract Services - Legal</t>
  </si>
  <si>
    <t>836 · Contract Services - Other</t>
  </si>
  <si>
    <t>840 · Office Maintenance</t>
  </si>
  <si>
    <t>841 · Rental of Bldg &amp; Real Prop</t>
  </si>
  <si>
    <t>842 · Rental of Equipment</t>
  </si>
  <si>
    <t>850 · Corporate Travel</t>
  </si>
  <si>
    <t>850.1 · Mileage</t>
  </si>
  <si>
    <t>850 · Corporate Travel - Other</t>
  </si>
  <si>
    <t>Total 850 · Corporate Travel</t>
  </si>
  <si>
    <t>857 · Insurance - Gen Liability</t>
  </si>
  <si>
    <t>858 · Insurance - Workman's Comp</t>
  </si>
  <si>
    <t>859 · Insurance - D&amp;O</t>
  </si>
  <si>
    <t>860 · Advertising</t>
  </si>
  <si>
    <t>870 · Bad Debt Expense</t>
  </si>
  <si>
    <t>875 · Miscellaneous Expenses</t>
  </si>
  <si>
    <t>875.1 · Meals &amp; Entertainment</t>
  </si>
  <si>
    <t>875.2 · Bank Fees</t>
  </si>
  <si>
    <t>875.3 · ADP Fees</t>
  </si>
  <si>
    <t>875.4 · Contributions</t>
  </si>
  <si>
    <t>875.5 · Dues, CPE &amp; Courses</t>
  </si>
  <si>
    <t>875.6 · Telephone Expense</t>
  </si>
  <si>
    <t>875.7 · FSA  Administration Fees</t>
  </si>
  <si>
    <t>875.9 · Other</t>
  </si>
  <si>
    <t>Total 875 · Miscellaneous Expenses</t>
  </si>
  <si>
    <t>Total 800 · Operating Expenses</t>
  </si>
  <si>
    <t>900 · Due Diligence</t>
  </si>
  <si>
    <t>901 · Legal</t>
  </si>
  <si>
    <t>901.1 · Texas - DD Legal</t>
  </si>
  <si>
    <t>Total 901 · Legal</t>
  </si>
  <si>
    <t>902 · Travel</t>
  </si>
  <si>
    <t>902.1 · Texas - DD Travel</t>
  </si>
  <si>
    <t>Total 902 · Travel</t>
  </si>
  <si>
    <t>903 · Engineering</t>
  </si>
  <si>
    <t>903.1 · Texas - DD Engineering</t>
  </si>
  <si>
    <t>Total 903 · Engineering</t>
  </si>
  <si>
    <t>907 · Other</t>
  </si>
  <si>
    <t>907.1 · Texas - DD Other</t>
  </si>
  <si>
    <t>907 · Other - Other</t>
  </si>
  <si>
    <t>Total 907 · Other</t>
  </si>
  <si>
    <t>Total 900 · Due Diligence</t>
  </si>
  <si>
    <t>403 · Depreciation Expenses</t>
  </si>
  <si>
    <t>403.3 · Depr Exp - Non-Utility Property</t>
  </si>
  <si>
    <t>403.1 · Depreciation Expense - Water</t>
  </si>
  <si>
    <t>403.2 · Depreciation Expense - WW</t>
  </si>
  <si>
    <t>Total 403 · Depreciation Expenses</t>
  </si>
  <si>
    <t>407 · Amortization Expense</t>
  </si>
  <si>
    <t>407.3 · Amort Other Util Plant</t>
  </si>
  <si>
    <t>Total 407 · Amortization Expense</t>
  </si>
  <si>
    <t>408 · Taxes Other Than Income</t>
  </si>
  <si>
    <t>408.11 · Property Taxes</t>
  </si>
  <si>
    <t>408.111 · Property Taxes - Water</t>
  </si>
  <si>
    <t>408.112 · Property Taxes - WW</t>
  </si>
  <si>
    <t>Total 408.11 · Property Taxes</t>
  </si>
  <si>
    <t>408.13 · Other Taxes &amp; Licenses</t>
  </si>
  <si>
    <t>408.131 · Texas Franchise Tax - Water</t>
  </si>
  <si>
    <t>408.132 · Texas Franchise Tax - WW</t>
  </si>
  <si>
    <t>408.13 · Other Taxes &amp; Licenses - Other</t>
  </si>
  <si>
    <t>Total 408.13 · Other Taxes &amp; Licenses</t>
  </si>
  <si>
    <t>Total 408 · Taxes Other Than Income</t>
  </si>
  <si>
    <t>401 · Operating Expenses</t>
  </si>
  <si>
    <t>610 · Purchased Water</t>
  </si>
  <si>
    <t>615 · Purchased Power</t>
  </si>
  <si>
    <t>618 · Chemicals</t>
  </si>
  <si>
    <t>620 · Materials &amp; Supplies</t>
  </si>
  <si>
    <t>620.1 · Materials &amp; Supplies - Operatin</t>
  </si>
  <si>
    <t>620 · Materials &amp; Supplies - Other</t>
  </si>
  <si>
    <t>Total 620 · Materials &amp; Supplies</t>
  </si>
  <si>
    <t>631 · Contract Services - Engineering</t>
  </si>
  <si>
    <t>634 · Contract Services - Mgmt Fees</t>
  </si>
  <si>
    <t>634.1 · Mgmt Fees - Operations</t>
  </si>
  <si>
    <t>634.7 · Mgmt Fees - Billing &amp; Cust Svc</t>
  </si>
  <si>
    <t>Total 634 · Contract Services - Mgmt Fees</t>
  </si>
  <si>
    <t>635 · Contract Services - Testing</t>
  </si>
  <si>
    <t>636 · Contract Services - Other</t>
  </si>
  <si>
    <t>641 · Rental of Bldg &amp; Real Prop</t>
  </si>
  <si>
    <t>642 · Rental of Equipment</t>
  </si>
  <si>
    <t>657 · Insurance - Gen Liability</t>
  </si>
  <si>
    <t>659 · Insurance - Other</t>
  </si>
  <si>
    <t>667 · Regulatory Commision - Other</t>
  </si>
  <si>
    <t>667.1 · Water - Permits</t>
  </si>
  <si>
    <t>667 · Regulatory Commision - Other - Other</t>
  </si>
  <si>
    <t>Total 667 · Regulatory Commision - Other</t>
  </si>
  <si>
    <t>668 · Water Resource Conservation Exp</t>
  </si>
  <si>
    <t>670 · Bad Debt Expense</t>
  </si>
  <si>
    <t>670.1 · Bad Debt - Customers</t>
  </si>
  <si>
    <t>670.2 · Bad Debt - Unbilled Charges</t>
  </si>
  <si>
    <t>670 · Bad Debt Expense - Other</t>
  </si>
  <si>
    <t>Total 670 · Bad Debt Expense</t>
  </si>
  <si>
    <t>675 · Miscellaneous Expenses</t>
  </si>
  <si>
    <t>675.3 · Misc. - Other</t>
  </si>
  <si>
    <t>675.1 · Bank Fees</t>
  </si>
  <si>
    <t>675.2 · Telephone Expense</t>
  </si>
  <si>
    <t>675.1 · Bank Fees - Other</t>
  </si>
  <si>
    <t>Total 675.1 · Bank Fees</t>
  </si>
  <si>
    <t>675 · Miscellaneous Expenses - Other</t>
  </si>
  <si>
    <t>Total 675 · Miscellaneous Expenses</t>
  </si>
  <si>
    <t>711 · WW - Sludge Removal Expense</t>
  </si>
  <si>
    <t>715 · WW - Purchased Power</t>
  </si>
  <si>
    <t>716 · WW - Fuel for Power Production</t>
  </si>
  <si>
    <t>718 · WW - Chemicals</t>
  </si>
  <si>
    <t>720 · WW - Materials &amp; Supplies</t>
  </si>
  <si>
    <t>720.1 · WW - Supplies - Operating</t>
  </si>
  <si>
    <t>720 · WW - Materials &amp; Supplies - Other</t>
  </si>
  <si>
    <t>Total 720 · WW - Materials &amp; Supplies</t>
  </si>
  <si>
    <t>734 · WW - Contract Svc - Mgmt Fees</t>
  </si>
  <si>
    <t>734.1 · WW - Mgmt Fees - Operations</t>
  </si>
  <si>
    <t>734.7 · WW - Mgmt Fees - Billing &amp; Cust</t>
  </si>
  <si>
    <t>Total 734 · WW - Contract Svc - Mgmt Fees</t>
  </si>
  <si>
    <t>735 · WW - Contract Service - Testing</t>
  </si>
  <si>
    <t>736 · WW - Contract Service - Other</t>
  </si>
  <si>
    <t>736.1 · Repairs &amp; Maintenance</t>
  </si>
  <si>
    <t>736 · WW - Contract Service - Other - Other</t>
  </si>
  <si>
    <t>Total 736 · WW - Contract Service - Other</t>
  </si>
  <si>
    <t>741 · WW - Rental Bldg &amp; Real Prop</t>
  </si>
  <si>
    <t>742 · WW - Rental of Equipment</t>
  </si>
  <si>
    <t>757 · WW - Insurance - General Liab</t>
  </si>
  <si>
    <t>759 · WW - Insurance - Other</t>
  </si>
  <si>
    <t>767 · WW - Reg Comm Exp Other</t>
  </si>
  <si>
    <t>767.1 · Permits</t>
  </si>
  <si>
    <t>767 · WW - Reg Comm Exp Other - Other</t>
  </si>
  <si>
    <t>Total 767 · WW - Reg Comm Exp Other</t>
  </si>
  <si>
    <t>770 · WW - Bad Debt Expense</t>
  </si>
  <si>
    <t>775 · WW - Miscellaneous Expenses</t>
  </si>
  <si>
    <t>775.1 · Bank Fees</t>
  </si>
  <si>
    <t>775.2 · Telephone Expense</t>
  </si>
  <si>
    <t>775 · WW - Miscellaneous Expenses - Other</t>
  </si>
  <si>
    <t>Total 775 · WW - Miscellaneous Expenses</t>
  </si>
  <si>
    <t>705 · WW - Purchased Water</t>
  </si>
  <si>
    <t>737 · Printing and Postage</t>
  </si>
  <si>
    <t>738 · WW Mission Unit Monitoring</t>
  </si>
  <si>
    <t>739 · WW Work Order System Fees</t>
  </si>
  <si>
    <t>637 · Printing and Postage</t>
  </si>
  <si>
    <t>638 · Mission Unit Monitoring</t>
  </si>
  <si>
    <t>639 · Work Order System Fees</t>
  </si>
  <si>
    <t>737 · WW - Printing and Postage</t>
  </si>
  <si>
    <t>739 · WW - Work Order System Fees</t>
  </si>
  <si>
    <t>611 · Sludge Removal Expense</t>
  </si>
  <si>
    <t>738 · Mission Unit Monitoring</t>
  </si>
  <si>
    <t>Total 401 · Operating Expenses</t>
  </si>
  <si>
    <t>404 · Amortization of CIAC</t>
  </si>
  <si>
    <t>404.1 · Amort of CIAC - Water</t>
  </si>
  <si>
    <t>404.2 · Amort of CIAC - WW</t>
  </si>
  <si>
    <t>Total 404 · Amortization of CIAC</t>
  </si>
  <si>
    <t>Total Expense</t>
  </si>
  <si>
    <t>Net Ordinary Income</t>
  </si>
  <si>
    <t>Other Income/Expense</t>
  </si>
  <si>
    <t>Other Income</t>
  </si>
  <si>
    <t>419 · Interest &amp; Dividend Income</t>
  </si>
  <si>
    <t>420 · AFUDC</t>
  </si>
  <si>
    <t>Total Other Income</t>
  </si>
  <si>
    <t>Other Expense</t>
  </si>
  <si>
    <t>426 · Misc Nonutility Expenses</t>
  </si>
  <si>
    <t>426.1 · Management Fees</t>
  </si>
  <si>
    <t>426.1 · Management Fee</t>
  </si>
  <si>
    <t>Total 426 · Misc Nonutility Expenses</t>
  </si>
  <si>
    <t>427 · Interest Expense</t>
  </si>
  <si>
    <t>427.3 · Interest on Long-Term Debt</t>
  </si>
  <si>
    <t>427.31 · Deferred Purchase Price Int.</t>
  </si>
  <si>
    <t>427.32 · Preferred Note Interest</t>
  </si>
  <si>
    <t>Total 427.3 · Interest on Long-Term Debt</t>
  </si>
  <si>
    <t>427.4 · Interest on Customer Deposits</t>
  </si>
  <si>
    <t>427.5 · Interest - Other</t>
  </si>
  <si>
    <t>427.51 · Accretion Expense - Growth Note</t>
  </si>
  <si>
    <t>Total 427.5 · Interest - Other</t>
  </si>
  <si>
    <t>Total 427 · Interest Expense</t>
  </si>
  <si>
    <t>Total Other Expense</t>
  </si>
  <si>
    <t>Net Other Income</t>
  </si>
  <si>
    <t>Net Income</t>
  </si>
  <si>
    <t>Water</t>
  </si>
  <si>
    <t>Wastewater</t>
  </si>
  <si>
    <t>Difference</t>
  </si>
  <si>
    <t>ERCs</t>
  </si>
  <si>
    <t>ORBIT INC ST</t>
  </si>
  <si>
    <t>Orbit</t>
  </si>
  <si>
    <t>To WW</t>
  </si>
  <si>
    <t>Orbit Water</t>
  </si>
  <si>
    <t>Orbit Wastewater</t>
  </si>
  <si>
    <t>Income Statement</t>
  </si>
  <si>
    <t>Line</t>
  </si>
  <si>
    <t>Account No.</t>
  </si>
  <si>
    <t>Sewer</t>
  </si>
  <si>
    <t>Account Name</t>
  </si>
  <si>
    <t>631-636</t>
  </si>
  <si>
    <t>731-736</t>
  </si>
  <si>
    <t>756-759</t>
  </si>
  <si>
    <t>Total Operating Expenses</t>
  </si>
  <si>
    <t>409/410</t>
  </si>
  <si>
    <t>TOTAL EXPENSES</t>
  </si>
  <si>
    <t>TOTAL HISTORIC REVENUE</t>
  </si>
  <si>
    <t>HISTORICAL TEST YEAR RETURN</t>
  </si>
  <si>
    <t>REQUESTED RETURN</t>
  </si>
  <si>
    <t>TOTAL REVENUE REQUIREMENT</t>
  </si>
  <si>
    <t>LESS: OTHER REVENUES</t>
  </si>
  <si>
    <t>REVENUE FOR RATE DESIGN</t>
  </si>
  <si>
    <t>Regulatory (Rate Case) Expense</t>
  </si>
  <si>
    <t>Sludge Removal Expense</t>
  </si>
  <si>
    <t>Materials</t>
  </si>
  <si>
    <t>Contract Work</t>
  </si>
  <si>
    <t>Transportation Expenses</t>
  </si>
  <si>
    <t>Other Plant Maintenance</t>
  </si>
  <si>
    <t>Office Salaries</t>
  </si>
  <si>
    <t>Bad Debt Expense</t>
  </si>
  <si>
    <t>Office Services and Rentals</t>
  </si>
  <si>
    <t>Professional Services</t>
  </si>
  <si>
    <t>Insurance</t>
  </si>
  <si>
    <t>Regulatory Expense (Other)</t>
  </si>
  <si>
    <t>Miscellaneous Expenses</t>
  </si>
  <si>
    <t>Taxes Other Than Income</t>
  </si>
  <si>
    <t>Income Tax Expense</t>
  </si>
  <si>
    <t>A</t>
  </si>
  <si>
    <t>B</t>
  </si>
  <si>
    <t>C</t>
  </si>
  <si>
    <t>ORBIT WW</t>
  </si>
  <si>
    <t>Sugartree</t>
  </si>
  <si>
    <t>Gulf Coast WW</t>
  </si>
  <si>
    <t>SEWER</t>
  </si>
  <si>
    <t>ORBIT W</t>
  </si>
  <si>
    <t>Consumers</t>
  </si>
  <si>
    <t>Suburban</t>
  </si>
  <si>
    <t>Community</t>
  </si>
  <si>
    <t>Gulf Coast W</t>
  </si>
  <si>
    <t>WATER</t>
  </si>
  <si>
    <t>Purchased Water/Sewer Treatment</t>
  </si>
  <si>
    <t>Power Expense-Production Only</t>
  </si>
  <si>
    <t>Chemicals and Other Volume Related Expenses</t>
  </si>
  <si>
    <t>Employee Labor</t>
  </si>
  <si>
    <t>Employee Pensions and Benefits</t>
  </si>
  <si>
    <t>Purchased Power-Office Only</t>
  </si>
  <si>
    <t>Office Supplies and Expenses</t>
  </si>
  <si>
    <t>Mgmt. Salaries</t>
  </si>
  <si>
    <t>Less::  Greenshores Ordinary Income</t>
  </si>
  <si>
    <t>Add Back:  Greenshores Ordinary Loss</t>
  </si>
  <si>
    <t>Less:  Interest and dividend Income</t>
  </si>
  <si>
    <t>Less:  AFUDC</t>
  </si>
  <si>
    <t>Add Back:  Interest Expense</t>
  </si>
  <si>
    <t>Add Back:  Undine Oper Ordinary Loss</t>
  </si>
  <si>
    <t>Utility Historical Test Year Return</t>
  </si>
  <si>
    <t>Depreciation/Amortization</t>
  </si>
  <si>
    <t>RECONCILIATION:</t>
  </si>
  <si>
    <t>Undine Texas, LLC</t>
  </si>
  <si>
    <t>403/404</t>
  </si>
  <si>
    <t>D Historical Test Year-SEWER</t>
  </si>
  <si>
    <t>D Historical Test Year-WATER</t>
  </si>
  <si>
    <t>Oct 18</t>
  </si>
  <si>
    <t>Nov 18</t>
  </si>
  <si>
    <t>Dec 18</t>
  </si>
  <si>
    <t>Jan 19</t>
  </si>
  <si>
    <t>Feb 19</t>
  </si>
  <si>
    <t>Mar 19</t>
  </si>
  <si>
    <t>Apr 19</t>
  </si>
  <si>
    <t>May 19</t>
  </si>
  <si>
    <t>Jun 19</t>
  </si>
  <si>
    <t>Jul 19</t>
  </si>
  <si>
    <t>Aug 19</t>
  </si>
  <si>
    <t>Sep 19</t>
  </si>
  <si>
    <t>Known and Measureable Adjustments</t>
  </si>
  <si>
    <t>For the Twelve Months Ended September 30, 2019</t>
  </si>
  <si>
    <t>E Known and Measureable Changes-SEWER</t>
  </si>
  <si>
    <t>E Known and Measureable Changes-WATER</t>
  </si>
  <si>
    <t>Gulf Coast Budget</t>
  </si>
  <si>
    <t>Remove GC TY</t>
  </si>
  <si>
    <t>Bolivar Budget</t>
  </si>
  <si>
    <t>Remove Bol TY</t>
  </si>
  <si>
    <t>Chuck Bell Budget</t>
  </si>
  <si>
    <t>Telge Office</t>
  </si>
  <si>
    <t>Payroll/Benefits</t>
  </si>
  <si>
    <t>to CAPEX</t>
  </si>
  <si>
    <t>Corp O/H Alloc</t>
  </si>
  <si>
    <t>IRIS System</t>
  </si>
  <si>
    <t>Audit/Tax</t>
  </si>
  <si>
    <t>Business Dev</t>
  </si>
  <si>
    <t>Depreciation</t>
  </si>
  <si>
    <t>TOTAL (Less Undine Oper. Undine LLC and  Greenshores)</t>
  </si>
  <si>
    <t>Undine Oper., Undine, LLC and Greenshores</t>
  </si>
  <si>
    <t>+AL247</t>
  </si>
  <si>
    <t>631-639</t>
  </si>
  <si>
    <t>Adjusted Total Water</t>
  </si>
  <si>
    <t>Regulatory Adjustments Water</t>
  </si>
  <si>
    <t>Regulatory Adjustments Sewer</t>
  </si>
  <si>
    <t>Adjusted Total Sewer</t>
  </si>
  <si>
    <t>acct 775 for sewer</t>
  </si>
  <si>
    <t>Acct. 759 for sewer</t>
  </si>
  <si>
    <t>Acct. 757 for Sewer</t>
  </si>
  <si>
    <t>Test Year Additions</t>
  </si>
  <si>
    <t>Pass Through Expenses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</si>
</sst>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,##0.00;\-#,##0.00"/>
    <numFmt numFmtId="165" formatCode="#,##0.0"/>
    <numFmt numFmtId="166" formatCode="_(* #,##0_);_(* \(#,##0\);_(* &quot;-&quot;??_);_(@_)"/>
  </numFmts>
  <fonts count="13" x14ac:knownFonts="1">
    <font>
      <sz val="11"/>
      <color theme="1"/>
      <name val="Calibri"/>
      <family val="2"/>
      <scheme val="minor"/>
    </font>
    <font>
      <b/>
      <sz val="8"/>
      <color rgb="FF323232"/>
      <name val="Arial"/>
      <family val="2"/>
    </font>
    <font>
      <sz val="8"/>
      <color rgb="FF323232"/>
      <name val="Arial"/>
      <family val="2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u/>
      <sz val="8"/>
      <color rgb="FF323232"/>
      <name val="Arial"/>
      <family val="2"/>
    </font>
    <font>
      <sz val="12"/>
      <name val="Times New Roman"/>
      <family val="1"/>
    </font>
    <font>
      <sz val="10"/>
      <name val="Arial"/>
      <family val="2"/>
    </font>
    <font>
      <u/>
      <sz val="12"/>
      <color theme="10"/>
      <name val="Times New Roman"/>
      <family val="1"/>
    </font>
    <font>
      <sz val="10"/>
      <name val="Times New Roman"/>
      <family val="1"/>
    </font>
    <font>
      <sz val="11"/>
      <color indexed="8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ck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5">
    <xf numFmtId="0" fontId="0" fillId="0" borderId="0"/>
    <xf numFmtId="43" fontId="4" fillId="0" borderId="0" applyFont="0" applyFill="0" applyBorder="0" applyAlignment="0" applyProtection="0"/>
    <xf numFmtId="0" fontId="8" fillId="0" borderId="0">
      <alignment wrapText="1"/>
    </xf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0" fontId="9" fillId="0" borderId="0">
      <alignment wrapText="1"/>
    </xf>
    <xf numFmtId="9" fontId="9" fillId="0" borderId="0" applyFont="0" applyFill="0" applyBorder="0" applyAlignment="0" applyProtection="0"/>
    <xf numFmtId="0" fontId="10" fillId="0" borderId="0" applyNumberFormat="0" applyFill="0" applyBorder="0" applyAlignment="0" applyProtection="0">
      <alignment wrapText="1"/>
    </xf>
    <xf numFmtId="0" fontId="9" fillId="0" borderId="0"/>
    <xf numFmtId="0" fontId="4" fillId="0" borderId="0"/>
    <xf numFmtId="0" fontId="9" fillId="0" borderId="0">
      <alignment vertical="top"/>
    </xf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2" fillId="0" borderId="0"/>
    <xf numFmtId="43" fontId="4" fillId="0" borderId="0" applyFont="0" applyFill="0" applyBorder="0" applyAlignment="0" applyProtection="0"/>
  </cellStyleXfs>
  <cellXfs count="99">
    <xf numFmtId="0" fontId="0" fillId="0" borderId="0" xfId="0"/>
    <xf numFmtId="49" fontId="1" fillId="0" borderId="0" xfId="0" applyNumberFormat="1" applyFont="1"/>
    <xf numFmtId="164" fontId="2" fillId="0" borderId="0" xfId="0" applyNumberFormat="1" applyFont="1"/>
    <xf numFmtId="49" fontId="2" fillId="0" borderId="0" xfId="0" applyNumberFormat="1" applyFont="1"/>
    <xf numFmtId="164" fontId="2" fillId="0" borderId="2" xfId="0" applyNumberFormat="1" applyFont="1" applyBorder="1"/>
    <xf numFmtId="164" fontId="2" fillId="0" borderId="0" xfId="0" applyNumberFormat="1" applyFont="1" applyBorder="1"/>
    <xf numFmtId="164" fontId="2" fillId="0" borderId="3" xfId="0" applyNumberFormat="1" applyFont="1" applyBorder="1"/>
    <xf numFmtId="164" fontId="2" fillId="0" borderId="4" xfId="0" applyNumberFormat="1" applyFont="1" applyBorder="1"/>
    <xf numFmtId="164" fontId="1" fillId="0" borderId="5" xfId="0" applyNumberFormat="1" applyFont="1" applyBorder="1"/>
    <xf numFmtId="0" fontId="1" fillId="0" borderId="0" xfId="0" applyFont="1"/>
    <xf numFmtId="49" fontId="1" fillId="0" borderId="0" xfId="0" applyNumberFormat="1" applyFont="1" applyAlignment="1">
      <alignment horizontal="center"/>
    </xf>
    <xf numFmtId="49" fontId="1" fillId="0" borderId="1" xfId="0" applyNumberFormat="1" applyFont="1" applyBorder="1" applyAlignment="1">
      <alignment horizontal="center"/>
    </xf>
    <xf numFmtId="49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0" fontId="1" fillId="0" borderId="0" xfId="0" applyNumberFormat="1" applyFont="1"/>
    <xf numFmtId="0" fontId="0" fillId="0" borderId="0" xfId="0" applyNumberFormat="1"/>
    <xf numFmtId="49" fontId="1" fillId="0" borderId="0" xfId="0" applyNumberFormat="1" applyFont="1" applyAlignment="1">
      <alignment horizontal="right"/>
    </xf>
    <xf numFmtId="0" fontId="3" fillId="0" borderId="0" xfId="0" applyFont="1"/>
    <xf numFmtId="0" fontId="0" fillId="0" borderId="0" xfId="0" applyBorder="1"/>
    <xf numFmtId="0" fontId="0" fillId="0" borderId="2" xfId="0" applyBorder="1"/>
    <xf numFmtId="0" fontId="0" fillId="2" borderId="0" xfId="0" applyFill="1" applyBorder="1"/>
    <xf numFmtId="0" fontId="0" fillId="0" borderId="6" xfId="0" applyBorder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6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0" fillId="0" borderId="6" xfId="0" quotePrefix="1" applyBorder="1" applyAlignment="1">
      <alignment horizontal="center"/>
    </xf>
    <xf numFmtId="0" fontId="0" fillId="2" borderId="6" xfId="0" applyFill="1" applyBorder="1"/>
    <xf numFmtId="0" fontId="0" fillId="0" borderId="0" xfId="0" applyBorder="1" applyAlignment="1">
      <alignment horizontal="center"/>
    </xf>
    <xf numFmtId="0" fontId="0" fillId="0" borderId="0" xfId="0" applyFill="1" applyBorder="1"/>
    <xf numFmtId="0" fontId="3" fillId="0" borderId="7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5" fillId="0" borderId="9" xfId="0" applyFont="1" applyBorder="1" applyAlignment="1">
      <alignment horizontal="center"/>
    </xf>
    <xf numFmtId="0" fontId="0" fillId="2" borderId="9" xfId="0" applyFill="1" applyBorder="1"/>
    <xf numFmtId="43" fontId="0" fillId="0" borderId="6" xfId="1" applyFont="1" applyBorder="1"/>
    <xf numFmtId="43" fontId="0" fillId="2" borderId="6" xfId="1" applyFont="1" applyFill="1" applyBorder="1"/>
    <xf numFmtId="43" fontId="0" fillId="0" borderId="0" xfId="1" applyFont="1" applyBorder="1"/>
    <xf numFmtId="43" fontId="0" fillId="0" borderId="9" xfId="1" applyFont="1" applyBorder="1"/>
    <xf numFmtId="43" fontId="0" fillId="0" borderId="0" xfId="0" applyNumberFormat="1"/>
    <xf numFmtId="0" fontId="0" fillId="0" borderId="12" xfId="0" applyBorder="1"/>
    <xf numFmtId="0" fontId="0" fillId="0" borderId="4" xfId="0" applyBorder="1"/>
    <xf numFmtId="0" fontId="0" fillId="0" borderId="13" xfId="0" applyBorder="1"/>
    <xf numFmtId="0" fontId="0" fillId="0" borderId="14" xfId="0" applyBorder="1"/>
    <xf numFmtId="43" fontId="0" fillId="0" borderId="15" xfId="1" applyFont="1" applyBorder="1"/>
    <xf numFmtId="43" fontId="0" fillId="0" borderId="16" xfId="0" applyNumberFormat="1" applyBorder="1"/>
    <xf numFmtId="0" fontId="0" fillId="0" borderId="17" xfId="0" applyBorder="1"/>
    <xf numFmtId="0" fontId="0" fillId="0" borderId="18" xfId="0" applyBorder="1"/>
    <xf numFmtId="0" fontId="3" fillId="0" borderId="6" xfId="0" applyFont="1" applyBorder="1" applyAlignment="1"/>
    <xf numFmtId="0" fontId="0" fillId="0" borderId="6" xfId="0" quotePrefix="1" applyBorder="1" applyAlignment="1">
      <alignment horizontal="center"/>
    </xf>
    <xf numFmtId="0" fontId="0" fillId="0" borderId="6" xfId="0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0" fillId="0" borderId="6" xfId="0" applyFill="1" applyBorder="1" applyAlignment="1">
      <alignment horizontal="center"/>
    </xf>
    <xf numFmtId="0" fontId="0" fillId="0" borderId="6" xfId="0" applyFill="1" applyBorder="1"/>
    <xf numFmtId="43" fontId="0" fillId="0" borderId="6" xfId="1" applyFont="1" applyFill="1" applyBorder="1"/>
    <xf numFmtId="0" fontId="0" fillId="0" borderId="0" xfId="0" applyFill="1"/>
    <xf numFmtId="43" fontId="0" fillId="0" borderId="0" xfId="0" applyNumberFormat="1" applyFill="1"/>
    <xf numFmtId="164" fontId="2" fillId="0" borderId="0" xfId="0" applyNumberFormat="1" applyFont="1" applyAlignment="1">
      <alignment wrapText="1"/>
    </xf>
    <xf numFmtId="49" fontId="1" fillId="0" borderId="1" xfId="0" applyNumberFormat="1" applyFont="1" applyBorder="1" applyAlignment="1">
      <alignment horizontal="center" wrapText="1"/>
    </xf>
    <xf numFmtId="0" fontId="0" fillId="0" borderId="6" xfId="0" quotePrefix="1" applyBorder="1" applyAlignment="1">
      <alignment horizontal="center"/>
    </xf>
    <xf numFmtId="0" fontId="3" fillId="0" borderId="6" xfId="0" applyFont="1" applyBorder="1" applyAlignment="1">
      <alignment horizontal="center"/>
    </xf>
    <xf numFmtId="4" fontId="0" fillId="0" borderId="0" xfId="0" applyNumberFormat="1"/>
    <xf numFmtId="164" fontId="7" fillId="0" borderId="2" xfId="0" applyNumberFormat="1" applyFont="1" applyBorder="1"/>
    <xf numFmtId="43" fontId="0" fillId="0" borderId="9" xfId="1" applyFont="1" applyFill="1" applyBorder="1"/>
    <xf numFmtId="164" fontId="2" fillId="0" borderId="0" xfId="0" applyNumberFormat="1" applyFont="1" applyFill="1"/>
    <xf numFmtId="164" fontId="2" fillId="0" borderId="2" xfId="0" applyNumberFormat="1" applyFont="1" applyFill="1" applyBorder="1"/>
    <xf numFmtId="164" fontId="2" fillId="0" borderId="0" xfId="0" applyNumberFormat="1" applyFont="1" applyFill="1" applyBorder="1"/>
    <xf numFmtId="164" fontId="2" fillId="0" borderId="3" xfId="0" applyNumberFormat="1" applyFont="1" applyFill="1" applyBorder="1"/>
    <xf numFmtId="164" fontId="2" fillId="0" borderId="4" xfId="0" applyNumberFormat="1" applyFont="1" applyFill="1" applyBorder="1"/>
    <xf numFmtId="164" fontId="1" fillId="0" borderId="5" xfId="0" applyNumberFormat="1" applyFont="1" applyFill="1" applyBorder="1"/>
    <xf numFmtId="0" fontId="0" fillId="0" borderId="0" xfId="0" applyNumberFormat="1" applyFill="1"/>
    <xf numFmtId="164" fontId="0" fillId="0" borderId="0" xfId="0" applyNumberFormat="1"/>
    <xf numFmtId="164" fontId="2" fillId="3" borderId="0" xfId="0" applyNumberFormat="1" applyFont="1" applyFill="1"/>
    <xf numFmtId="164" fontId="0" fillId="0" borderId="0" xfId="0" applyNumberFormat="1" applyFill="1"/>
    <xf numFmtId="41" fontId="4" fillId="0" borderId="6" xfId="14" applyNumberFormat="1" applyFont="1" applyBorder="1"/>
    <xf numFmtId="43" fontId="0" fillId="4" borderId="6" xfId="1" applyFont="1" applyFill="1" applyBorder="1"/>
    <xf numFmtId="49" fontId="1" fillId="0" borderId="0" xfId="0" applyNumberFormat="1" applyFont="1" applyFill="1"/>
    <xf numFmtId="165" fontId="0" fillId="0" borderId="0" xfId="0" applyNumberFormat="1"/>
    <xf numFmtId="164" fontId="2" fillId="5" borderId="2" xfId="0" applyNumberFormat="1" applyFont="1" applyFill="1" applyBorder="1"/>
    <xf numFmtId="41" fontId="4" fillId="0" borderId="6" xfId="14" applyNumberFormat="1" applyFont="1" applyBorder="1"/>
    <xf numFmtId="166" fontId="11" fillId="0" borderId="20" xfId="4" applyNumberFormat="1" applyFont="1" applyBorder="1" applyAlignment="1" applyProtection="1">
      <alignment wrapText="1"/>
      <protection locked="0"/>
    </xf>
    <xf numFmtId="41" fontId="4" fillId="0" borderId="6" xfId="14" applyNumberFormat="1" applyFont="1" applyBorder="1"/>
    <xf numFmtId="43" fontId="4" fillId="0" borderId="6" xfId="14" applyNumberFormat="1" applyFont="1" applyBorder="1"/>
    <xf numFmtId="0" fontId="3" fillId="0" borderId="20" xfId="0" applyFont="1" applyBorder="1" applyAlignment="1">
      <alignment horizontal="center" wrapText="1"/>
    </xf>
    <xf numFmtId="0" fontId="3" fillId="0" borderId="19" xfId="0" applyFont="1" applyBorder="1" applyAlignment="1">
      <alignment horizontal="center" wrapText="1"/>
    </xf>
    <xf numFmtId="0" fontId="3" fillId="0" borderId="7" xfId="0" applyFont="1" applyBorder="1" applyAlignment="1">
      <alignment horizontal="center" wrapText="1"/>
    </xf>
    <xf numFmtId="49" fontId="1" fillId="0" borderId="20" xfId="0" applyNumberFormat="1" applyFont="1" applyBorder="1" applyAlignment="1">
      <alignment horizontal="center" vertical="center" wrapText="1"/>
    </xf>
    <xf numFmtId="49" fontId="1" fillId="0" borderId="19" xfId="0" applyNumberFormat="1" applyFont="1" applyBorder="1" applyAlignment="1">
      <alignment horizontal="center" vertical="center" wrapText="1"/>
    </xf>
    <xf numFmtId="49" fontId="1" fillId="0" borderId="7" xfId="0" applyNumberFormat="1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6" xfId="0" quotePrefix="1" applyBorder="1" applyAlignment="1">
      <alignment horizontal="center"/>
    </xf>
    <xf numFmtId="0" fontId="6" fillId="0" borderId="0" xfId="0" applyFont="1" applyAlignment="1">
      <alignment horizontal="center"/>
    </xf>
    <xf numFmtId="0" fontId="6" fillId="0" borderId="2" xfId="0" applyFont="1" applyBorder="1" applyAlignment="1">
      <alignment horizontal="center"/>
    </xf>
    <xf numFmtId="49" fontId="1" fillId="0" borderId="9" xfId="0" applyNumberFormat="1" applyFont="1" applyBorder="1" applyAlignment="1">
      <alignment horizontal="center" wrapText="1"/>
    </xf>
    <xf numFmtId="49" fontId="1" fillId="0" borderId="10" xfId="0" applyNumberFormat="1" applyFont="1" applyBorder="1" applyAlignment="1">
      <alignment horizontal="center" wrapText="1"/>
    </xf>
    <xf numFmtId="49" fontId="1" fillId="0" borderId="11" xfId="0" applyNumberFormat="1" applyFont="1" applyBorder="1" applyAlignment="1">
      <alignment horizontal="center" wrapText="1"/>
    </xf>
  </cellXfs>
  <cellStyles count="35">
    <cellStyle name="_x0010_" xfId="33"/>
    <cellStyle name="Comma" xfId="1" builtinId="3"/>
    <cellStyle name="Comma 2" xfId="4"/>
    <cellStyle name="Comma 2 2" xfId="17"/>
    <cellStyle name="Comma 3" xfId="5"/>
    <cellStyle name="Comma 3 2" xfId="18"/>
    <cellStyle name="Comma 4" xfId="14"/>
    <cellStyle name="Comma 4 2" xfId="21"/>
    <cellStyle name="Comma 4 3" xfId="26"/>
    <cellStyle name="Comma 5" xfId="3"/>
    <cellStyle name="Comma 6" xfId="16"/>
    <cellStyle name="Comma 7" xfId="23"/>
    <cellStyle name="Comma 8" xfId="28"/>
    <cellStyle name="Comma 9" xfId="30"/>
    <cellStyle name="Comma 9 2" xfId="34"/>
    <cellStyle name="Currency 2" xfId="6"/>
    <cellStyle name="Currency 3" xfId="31"/>
    <cellStyle name="Hyperlink" xfId="9" builtinId="8" customBuiltin="1"/>
    <cellStyle name="Normal" xfId="0" builtinId="0"/>
    <cellStyle name="Normal 2" xfId="7"/>
    <cellStyle name="Normal 3" xfId="10"/>
    <cellStyle name="Normal 4" xfId="13"/>
    <cellStyle name="Normal 4 2" xfId="20"/>
    <cellStyle name="Normal 4 3" xfId="25"/>
    <cellStyle name="Normal 5" xfId="2"/>
    <cellStyle name="Normal 6" xfId="15"/>
    <cellStyle name="Normal 7" xfId="22"/>
    <cellStyle name="Normal 77" xfId="11"/>
    <cellStyle name="Normal 77 2" xfId="19"/>
    <cellStyle name="Normal 77 3" xfId="24"/>
    <cellStyle name="Normal 8" xfId="27"/>
    <cellStyle name="Normal 9" xfId="29"/>
    <cellStyle name="Normal 90" xfId="12"/>
    <cellStyle name="Percent 2" xfId="8"/>
    <cellStyle name="Percent 3" xfId="3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54"/>
  <sheetViews>
    <sheetView topLeftCell="A7" zoomScaleNormal="100" workbookViewId="0">
      <selection activeCell="D28" sqref="D28"/>
    </sheetView>
  </sheetViews>
  <sheetFormatPr defaultRowHeight="14.4" x14ac:dyDescent="0.3"/>
  <cols>
    <col min="4" max="4" width="42.88671875" bestFit="1" customWidth="1"/>
    <col min="5" max="5" width="11.5546875" customWidth="1"/>
    <col min="6" max="6" width="13.33203125" customWidth="1"/>
    <col min="7" max="7" width="11.5546875" customWidth="1"/>
    <col min="8" max="8" width="14.33203125" customWidth="1"/>
    <col min="9" max="9" width="10.5546875" customWidth="1"/>
    <col min="10" max="12" width="13.33203125" customWidth="1"/>
    <col min="13" max="13" width="2.88671875" customWidth="1"/>
    <col min="14" max="14" width="13.33203125" bestFit="1" customWidth="1"/>
    <col min="15" max="17" width="11.5546875" bestFit="1" customWidth="1"/>
    <col min="18" max="18" width="12.33203125" bestFit="1" customWidth="1"/>
    <col min="19" max="19" width="11.5546875" bestFit="1" customWidth="1"/>
    <col min="20" max="20" width="19.44140625" customWidth="1"/>
    <col min="21" max="21" width="22.44140625" bestFit="1" customWidth="1"/>
    <col min="22" max="22" width="14.6640625" customWidth="1"/>
    <col min="23" max="23" width="12.44140625" customWidth="1"/>
  </cols>
  <sheetData>
    <row r="1" spans="1:22" ht="18" x14ac:dyDescent="0.35">
      <c r="A1" s="94" t="s">
        <v>335</v>
      </c>
      <c r="B1" s="94"/>
      <c r="C1" s="94"/>
      <c r="D1" s="94"/>
      <c r="E1" s="94"/>
      <c r="F1" s="94"/>
      <c r="G1" s="94"/>
    </row>
    <row r="2" spans="1:22" ht="18" x14ac:dyDescent="0.35">
      <c r="A2" s="94" t="s">
        <v>273</v>
      </c>
      <c r="B2" s="94"/>
      <c r="C2" s="94"/>
      <c r="D2" s="94"/>
      <c r="E2" s="94"/>
      <c r="F2" s="94"/>
      <c r="G2" s="94"/>
    </row>
    <row r="3" spans="1:22" ht="18.600000000000001" thickBot="1" x14ac:dyDescent="0.4">
      <c r="A3" s="95" t="s">
        <v>352</v>
      </c>
      <c r="B3" s="95"/>
      <c r="C3" s="95"/>
      <c r="D3" s="95"/>
      <c r="E3" s="95"/>
      <c r="F3" s="95"/>
      <c r="G3" s="95"/>
    </row>
    <row r="7" spans="1:22" ht="14.4" customHeight="1" x14ac:dyDescent="0.3">
      <c r="A7" s="21" t="s">
        <v>305</v>
      </c>
      <c r="B7" s="92" t="s">
        <v>306</v>
      </c>
      <c r="C7" s="92"/>
      <c r="D7" s="21" t="s">
        <v>307</v>
      </c>
      <c r="E7" s="88" t="s">
        <v>337</v>
      </c>
      <c r="F7" s="89"/>
      <c r="G7" s="89"/>
      <c r="H7" s="89"/>
      <c r="I7" s="89"/>
      <c r="J7" s="89"/>
      <c r="K7" s="85" t="s">
        <v>374</v>
      </c>
      <c r="L7" s="82" t="s">
        <v>375</v>
      </c>
      <c r="M7" s="27"/>
      <c r="N7" s="88" t="s">
        <v>338</v>
      </c>
      <c r="O7" s="89"/>
      <c r="P7" s="89"/>
      <c r="Q7" s="89"/>
      <c r="R7" s="89"/>
      <c r="S7" s="89"/>
      <c r="T7" s="90"/>
      <c r="U7" s="85" t="s">
        <v>373</v>
      </c>
      <c r="V7" s="82" t="s">
        <v>372</v>
      </c>
    </row>
    <row r="8" spans="1:22" ht="14.4" customHeight="1" x14ac:dyDescent="0.3">
      <c r="A8" s="22"/>
      <c r="B8" s="91" t="s">
        <v>275</v>
      </c>
      <c r="C8" s="91"/>
      <c r="D8" s="23"/>
      <c r="E8" s="30"/>
      <c r="F8" s="30"/>
      <c r="G8" s="31"/>
      <c r="H8" s="22"/>
      <c r="I8" s="22"/>
      <c r="J8" s="24" t="s">
        <v>13</v>
      </c>
      <c r="K8" s="86"/>
      <c r="L8" s="83"/>
      <c r="M8" s="27"/>
      <c r="N8" s="22"/>
      <c r="O8" s="22"/>
      <c r="P8" s="22"/>
      <c r="Q8" s="22"/>
      <c r="R8" s="22"/>
      <c r="S8" s="22"/>
      <c r="T8" s="24" t="s">
        <v>13</v>
      </c>
      <c r="U8" s="86"/>
      <c r="V8" s="83"/>
    </row>
    <row r="9" spans="1:22" x14ac:dyDescent="0.3">
      <c r="A9" s="25" t="s">
        <v>274</v>
      </c>
      <c r="B9" s="25" t="s">
        <v>264</v>
      </c>
      <c r="C9" s="25" t="s">
        <v>276</v>
      </c>
      <c r="D9" s="25" t="s">
        <v>277</v>
      </c>
      <c r="E9" s="25" t="s">
        <v>2</v>
      </c>
      <c r="F9" s="25" t="s">
        <v>308</v>
      </c>
      <c r="G9" s="32" t="s">
        <v>309</v>
      </c>
      <c r="H9" s="32" t="s">
        <v>310</v>
      </c>
      <c r="I9" s="32" t="s">
        <v>10</v>
      </c>
      <c r="J9" s="32" t="s">
        <v>311</v>
      </c>
      <c r="K9" s="87"/>
      <c r="L9" s="84"/>
      <c r="M9" s="27"/>
      <c r="N9" s="25" t="s">
        <v>312</v>
      </c>
      <c r="O9" s="25" t="s">
        <v>313</v>
      </c>
      <c r="P9" s="32" t="s">
        <v>314</v>
      </c>
      <c r="Q9" s="32" t="s">
        <v>315</v>
      </c>
      <c r="R9" s="32" t="s">
        <v>316</v>
      </c>
      <c r="S9" s="32" t="s">
        <v>9</v>
      </c>
      <c r="T9" s="25" t="s">
        <v>317</v>
      </c>
      <c r="U9" s="87"/>
      <c r="V9" s="84"/>
    </row>
    <row r="10" spans="1:22" x14ac:dyDescent="0.3">
      <c r="A10" s="21">
        <v>1</v>
      </c>
      <c r="B10" s="21">
        <v>610</v>
      </c>
      <c r="C10" s="21">
        <v>710</v>
      </c>
      <c r="D10" s="22" t="s">
        <v>318</v>
      </c>
      <c r="E10" s="34">
        <v>6099.94</v>
      </c>
      <c r="F10" s="34"/>
      <c r="G10" s="37"/>
      <c r="H10" s="34"/>
      <c r="I10" s="34"/>
      <c r="J10" s="34">
        <f>SUM(E10:I10)</f>
        <v>6099.94</v>
      </c>
      <c r="K10" s="34">
        <v>0</v>
      </c>
      <c r="L10" s="34">
        <f>+J10+K10</f>
        <v>6099.94</v>
      </c>
      <c r="M10" s="27"/>
      <c r="N10" s="34"/>
      <c r="O10" s="34">
        <v>17479.32</v>
      </c>
      <c r="P10" s="34"/>
      <c r="Q10" s="34">
        <v>12715.39</v>
      </c>
      <c r="R10" s="34"/>
      <c r="S10" s="34">
        <v>6891.56</v>
      </c>
      <c r="T10" s="34">
        <f>SUM(N10:S10)</f>
        <v>37086.269999999997</v>
      </c>
      <c r="U10" s="34">
        <v>-4832.72</v>
      </c>
      <c r="V10" s="34">
        <f>+T10+U10</f>
        <v>32253.549999999996</v>
      </c>
    </row>
    <row r="11" spans="1:22" x14ac:dyDescent="0.3">
      <c r="A11" s="21">
        <v>2</v>
      </c>
      <c r="B11" s="21"/>
      <c r="C11" s="21">
        <v>711</v>
      </c>
      <c r="D11" s="22" t="s">
        <v>291</v>
      </c>
      <c r="E11" s="34">
        <v>41029.18</v>
      </c>
      <c r="F11" s="34">
        <v>15056.73</v>
      </c>
      <c r="G11" s="37">
        <v>13328.11</v>
      </c>
      <c r="H11" s="34">
        <v>15949.33</v>
      </c>
      <c r="I11" s="34"/>
      <c r="J11" s="34">
        <f t="shared" ref="J11:J42" si="0">SUM(E11:I11)</f>
        <v>85363.35</v>
      </c>
      <c r="K11" s="34">
        <v>21572.629999999997</v>
      </c>
      <c r="L11" s="34">
        <f t="shared" ref="L11:L36" si="1">+J11+K11</f>
        <v>106935.98000000001</v>
      </c>
      <c r="M11" s="27"/>
      <c r="N11" s="34"/>
      <c r="O11" s="34"/>
      <c r="P11" s="34"/>
      <c r="Q11" s="34"/>
      <c r="R11" s="34"/>
      <c r="S11" s="34"/>
      <c r="T11" s="34">
        <f t="shared" ref="T11:T42" si="2">SUM(N11:S11)</f>
        <v>0</v>
      </c>
      <c r="U11" s="34">
        <v>0</v>
      </c>
      <c r="V11" s="34">
        <f t="shared" ref="V11:V36" si="3">+T11+U11</f>
        <v>0</v>
      </c>
    </row>
    <row r="12" spans="1:22" x14ac:dyDescent="0.3">
      <c r="A12" s="21">
        <v>3</v>
      </c>
      <c r="B12" s="21">
        <v>615.1</v>
      </c>
      <c r="C12" s="21">
        <v>715.1</v>
      </c>
      <c r="D12" s="22" t="s">
        <v>319</v>
      </c>
      <c r="E12" s="34">
        <v>36267.230000000003</v>
      </c>
      <c r="F12" s="34">
        <v>10404.34</v>
      </c>
      <c r="G12" s="37">
        <v>4027.5</v>
      </c>
      <c r="H12" s="34">
        <f>25929.46+52.65</f>
        <v>25982.11</v>
      </c>
      <c r="I12" s="34">
        <v>687.24</v>
      </c>
      <c r="J12" s="34">
        <f t="shared" si="0"/>
        <v>77368.420000000013</v>
      </c>
      <c r="K12" s="34">
        <v>64176.25</v>
      </c>
      <c r="L12" s="34">
        <f t="shared" si="1"/>
        <v>141544.67000000001</v>
      </c>
      <c r="M12" s="27"/>
      <c r="N12" s="53">
        <v>57579.62</v>
      </c>
      <c r="O12" s="34">
        <v>43162.62</v>
      </c>
      <c r="P12" s="34">
        <v>33662.26</v>
      </c>
      <c r="Q12" s="34">
        <v>6410.6</v>
      </c>
      <c r="R12" s="34">
        <v>11549.66</v>
      </c>
      <c r="S12" s="34">
        <v>21048.23</v>
      </c>
      <c r="T12" s="34">
        <f t="shared" si="2"/>
        <v>173412.99000000002</v>
      </c>
      <c r="U12" s="34">
        <v>23212.19</v>
      </c>
      <c r="V12" s="34">
        <f t="shared" si="3"/>
        <v>196625.18000000002</v>
      </c>
    </row>
    <row r="13" spans="1:22" x14ac:dyDescent="0.3">
      <c r="A13" s="21">
        <v>4</v>
      </c>
      <c r="B13" s="21">
        <v>618</v>
      </c>
      <c r="C13" s="21">
        <v>718</v>
      </c>
      <c r="D13" s="22" t="s">
        <v>320</v>
      </c>
      <c r="E13" s="34">
        <v>11656.3</v>
      </c>
      <c r="F13" s="34">
        <v>6241.5</v>
      </c>
      <c r="G13" s="37">
        <v>7043.25</v>
      </c>
      <c r="H13" s="34">
        <v>10366.84</v>
      </c>
      <c r="I13" s="34"/>
      <c r="J13" s="34">
        <f t="shared" si="0"/>
        <v>35307.89</v>
      </c>
      <c r="K13" s="34">
        <v>12431.240000000002</v>
      </c>
      <c r="L13" s="34">
        <f t="shared" si="1"/>
        <v>47739.130000000005</v>
      </c>
      <c r="M13" s="27"/>
      <c r="N13" s="53">
        <v>44677.13</v>
      </c>
      <c r="O13" s="34">
        <v>17768.900000000001</v>
      </c>
      <c r="P13" s="34">
        <v>20492.88</v>
      </c>
      <c r="Q13" s="34">
        <v>4948.2</v>
      </c>
      <c r="R13" s="34">
        <v>288.89999999999998</v>
      </c>
      <c r="S13" s="34">
        <v>3385.8</v>
      </c>
      <c r="T13" s="34">
        <f t="shared" si="2"/>
        <v>91561.81</v>
      </c>
      <c r="U13" s="34">
        <v>5632.38</v>
      </c>
      <c r="V13" s="34">
        <f t="shared" si="3"/>
        <v>97194.19</v>
      </c>
    </row>
    <row r="14" spans="1:22" x14ac:dyDescent="0.3">
      <c r="A14" s="21">
        <v>5</v>
      </c>
      <c r="B14" s="21">
        <v>601.1</v>
      </c>
      <c r="C14" s="21">
        <v>701.1</v>
      </c>
      <c r="D14" s="22" t="s">
        <v>321</v>
      </c>
      <c r="E14" s="34"/>
      <c r="F14" s="34"/>
      <c r="G14" s="37"/>
      <c r="H14" s="34"/>
      <c r="I14" s="34"/>
      <c r="J14" s="34">
        <f t="shared" si="0"/>
        <v>0</v>
      </c>
      <c r="K14" s="34">
        <v>0</v>
      </c>
      <c r="L14" s="34">
        <f t="shared" si="1"/>
        <v>0</v>
      </c>
      <c r="M14" s="27"/>
      <c r="N14" s="53"/>
      <c r="O14" s="34"/>
      <c r="P14" s="34"/>
      <c r="Q14" s="34"/>
      <c r="R14" s="34"/>
      <c r="S14" s="34"/>
      <c r="T14" s="34">
        <f t="shared" si="2"/>
        <v>0</v>
      </c>
      <c r="U14" s="34">
        <v>0</v>
      </c>
      <c r="V14" s="34">
        <f t="shared" si="3"/>
        <v>0</v>
      </c>
    </row>
    <row r="15" spans="1:22" x14ac:dyDescent="0.3">
      <c r="A15" s="21">
        <v>6</v>
      </c>
      <c r="B15" s="21">
        <v>620</v>
      </c>
      <c r="C15" s="21">
        <v>720</v>
      </c>
      <c r="D15" s="22" t="s">
        <v>292</v>
      </c>
      <c r="E15" s="34">
        <v>221.07</v>
      </c>
      <c r="F15" s="34"/>
      <c r="G15" s="37"/>
      <c r="H15" s="34">
        <v>292.19</v>
      </c>
      <c r="I15" s="34"/>
      <c r="J15" s="34">
        <f t="shared" si="0"/>
        <v>513.26</v>
      </c>
      <c r="K15" s="34">
        <v>4458.01</v>
      </c>
      <c r="L15" s="34">
        <f t="shared" si="1"/>
        <v>4971.2700000000004</v>
      </c>
      <c r="M15" s="27"/>
      <c r="N15" s="53">
        <v>4690.6000000000004</v>
      </c>
      <c r="O15" s="34">
        <v>3706.33</v>
      </c>
      <c r="P15" s="34">
        <v>2175.5100000000002</v>
      </c>
      <c r="Q15" s="34">
        <v>172.73</v>
      </c>
      <c r="R15" s="34">
        <v>676.19</v>
      </c>
      <c r="S15" s="34">
        <v>1053.43</v>
      </c>
      <c r="T15" s="34">
        <f t="shared" si="2"/>
        <v>12474.79</v>
      </c>
      <c r="U15" s="34">
        <v>1162.0199999999998</v>
      </c>
      <c r="V15" s="34">
        <f t="shared" si="3"/>
        <v>13636.810000000001</v>
      </c>
    </row>
    <row r="16" spans="1:22" x14ac:dyDescent="0.3">
      <c r="A16" s="21">
        <v>7</v>
      </c>
      <c r="B16" s="58" t="s">
        <v>371</v>
      </c>
      <c r="C16" s="26" t="s">
        <v>279</v>
      </c>
      <c r="D16" s="22" t="s">
        <v>293</v>
      </c>
      <c r="E16" s="34">
        <f>140237.15+17657.57+10249+4334.76+7524.85+1551.46+5187.01+1932.24</f>
        <v>188674.04</v>
      </c>
      <c r="F16" s="34">
        <f>899.19+34906.84+11211.53+21494.8+94.83+1004.89+343.24+696.77+932.79+1247.14</f>
        <v>72832.02</v>
      </c>
      <c r="G16" s="37">
        <f>53016.12+6228+5804.84+1599.91+518.66+496.61</f>
        <v>67664.140000000014</v>
      </c>
      <c r="H16" s="34">
        <f>109346.17+11676+169.9+28008.34+5400.16+335.85-62.52+2931.37+2013.46</f>
        <v>159818.73000000001</v>
      </c>
      <c r="I16" s="34">
        <f>3740.6+44.63</f>
        <v>3785.23</v>
      </c>
      <c r="J16" s="34">
        <f t="shared" si="0"/>
        <v>492774.16000000003</v>
      </c>
      <c r="K16" s="34">
        <v>317612.44000000006</v>
      </c>
      <c r="L16" s="34">
        <f t="shared" si="1"/>
        <v>810386.60000000009</v>
      </c>
      <c r="M16" s="27"/>
      <c r="N16" s="53">
        <f>2750+412799.09+65181.92+123187.25+17822.28+8711.73+11662.63+2929.32</f>
        <v>645044.22</v>
      </c>
      <c r="O16" s="34">
        <f>401127.37+26570.24+56561.92+2904.42+23074.09+748.56+9821.51</f>
        <v>520808.11</v>
      </c>
      <c r="P16" s="34">
        <f>310096.64+20149.45+35668.1+865.2+14754.39+1977.45+7472.59</f>
        <v>390983.82000000007</v>
      </c>
      <c r="Q16" s="34">
        <f>170+52126.94+4407.15+8114.27+148.2+3114.59+1266.6</f>
        <v>69347.75</v>
      </c>
      <c r="R16" s="34">
        <f>119427.89+2552.78+2766.17+5400.17+539.65+2862.7+2211.31</f>
        <v>135760.66999999998</v>
      </c>
      <c r="S16" s="34">
        <f>71581.11+10361.07+3891.4+215.49+2472.09</f>
        <v>88521.159999999989</v>
      </c>
      <c r="T16" s="34">
        <f t="shared" si="2"/>
        <v>1850465.73</v>
      </c>
      <c r="U16" s="34">
        <v>41714.010000000038</v>
      </c>
      <c r="V16" s="34">
        <f t="shared" si="3"/>
        <v>1892179.74</v>
      </c>
    </row>
    <row r="17" spans="1:22" x14ac:dyDescent="0.3">
      <c r="A17" s="21">
        <v>8</v>
      </c>
      <c r="B17" s="21">
        <v>650</v>
      </c>
      <c r="C17" s="21">
        <v>750</v>
      </c>
      <c r="D17" s="22" t="s">
        <v>294</v>
      </c>
      <c r="E17" s="34"/>
      <c r="F17" s="34"/>
      <c r="G17" s="37"/>
      <c r="H17" s="34"/>
      <c r="I17" s="34"/>
      <c r="J17" s="34">
        <f t="shared" si="0"/>
        <v>0</v>
      </c>
      <c r="K17" s="34">
        <v>0</v>
      </c>
      <c r="L17" s="34">
        <f t="shared" si="1"/>
        <v>0</v>
      </c>
      <c r="M17" s="27"/>
      <c r="N17" s="53"/>
      <c r="O17" s="34"/>
      <c r="P17" s="34"/>
      <c r="Q17" s="34"/>
      <c r="R17" s="34"/>
      <c r="S17" s="34"/>
      <c r="T17" s="34">
        <f t="shared" si="2"/>
        <v>0</v>
      </c>
      <c r="U17" s="34">
        <v>0</v>
      </c>
      <c r="V17" s="34">
        <f t="shared" si="3"/>
        <v>0</v>
      </c>
    </row>
    <row r="18" spans="1:22" x14ac:dyDescent="0.3">
      <c r="A18" s="21">
        <v>9</v>
      </c>
      <c r="B18" s="21">
        <v>664</v>
      </c>
      <c r="C18" s="21">
        <v>764</v>
      </c>
      <c r="D18" s="22" t="s">
        <v>295</v>
      </c>
      <c r="E18" s="34"/>
      <c r="F18" s="34"/>
      <c r="G18" s="37"/>
      <c r="H18" s="34"/>
      <c r="I18" s="34"/>
      <c r="J18" s="34">
        <f t="shared" si="0"/>
        <v>0</v>
      </c>
      <c r="K18" s="34">
        <v>0</v>
      </c>
      <c r="L18" s="34">
        <f t="shared" si="1"/>
        <v>0</v>
      </c>
      <c r="M18" s="27"/>
      <c r="N18" s="53"/>
      <c r="O18" s="34"/>
      <c r="P18" s="34"/>
      <c r="Q18" s="34"/>
      <c r="R18" s="34"/>
      <c r="S18" s="34"/>
      <c r="T18" s="34">
        <f t="shared" si="2"/>
        <v>0</v>
      </c>
      <c r="U18" s="34">
        <v>0</v>
      </c>
      <c r="V18" s="34">
        <f t="shared" si="3"/>
        <v>0</v>
      </c>
    </row>
    <row r="19" spans="1:22" x14ac:dyDescent="0.3">
      <c r="A19" s="21">
        <v>10</v>
      </c>
      <c r="B19" s="21">
        <v>601.20000000000005</v>
      </c>
      <c r="C19" s="21">
        <v>702.2</v>
      </c>
      <c r="D19" s="22" t="s">
        <v>296</v>
      </c>
      <c r="E19" s="34"/>
      <c r="F19" s="34"/>
      <c r="G19" s="37"/>
      <c r="H19" s="34"/>
      <c r="I19" s="34"/>
      <c r="J19" s="34">
        <f t="shared" si="0"/>
        <v>0</v>
      </c>
      <c r="K19" s="34">
        <v>0</v>
      </c>
      <c r="L19" s="34">
        <f t="shared" si="1"/>
        <v>0</v>
      </c>
      <c r="M19" s="27"/>
      <c r="N19" s="53"/>
      <c r="O19" s="34"/>
      <c r="P19" s="34"/>
      <c r="Q19" s="34"/>
      <c r="R19" s="34"/>
      <c r="S19" s="34"/>
      <c r="T19" s="34">
        <f t="shared" si="2"/>
        <v>0</v>
      </c>
      <c r="U19" s="34">
        <v>0</v>
      </c>
      <c r="V19" s="34">
        <f t="shared" si="3"/>
        <v>0</v>
      </c>
    </row>
    <row r="20" spans="1:22" x14ac:dyDescent="0.3">
      <c r="A20" s="21">
        <v>11</v>
      </c>
      <c r="B20" s="21">
        <v>603</v>
      </c>
      <c r="C20" s="21">
        <v>703</v>
      </c>
      <c r="D20" s="22" t="s">
        <v>325</v>
      </c>
      <c r="E20" s="34"/>
      <c r="F20" s="34"/>
      <c r="G20" s="37"/>
      <c r="H20" s="34"/>
      <c r="I20" s="34"/>
      <c r="J20" s="34">
        <f t="shared" si="0"/>
        <v>0</v>
      </c>
      <c r="K20" s="34">
        <v>0</v>
      </c>
      <c r="L20" s="34">
        <f t="shared" si="1"/>
        <v>0</v>
      </c>
      <c r="M20" s="27"/>
      <c r="N20" s="53"/>
      <c r="O20" s="34"/>
      <c r="P20" s="34"/>
      <c r="Q20" s="34"/>
      <c r="R20" s="34"/>
      <c r="S20" s="34"/>
      <c r="T20" s="34">
        <f t="shared" si="2"/>
        <v>0</v>
      </c>
      <c r="U20" s="34">
        <v>0</v>
      </c>
      <c r="V20" s="34">
        <f t="shared" si="3"/>
        <v>0</v>
      </c>
    </row>
    <row r="21" spans="1:22" x14ac:dyDescent="0.3">
      <c r="A21" s="21">
        <v>12</v>
      </c>
      <c r="B21" s="21">
        <v>604</v>
      </c>
      <c r="C21" s="21">
        <v>704</v>
      </c>
      <c r="D21" s="22" t="s">
        <v>322</v>
      </c>
      <c r="E21" s="34"/>
      <c r="F21" s="34"/>
      <c r="G21" s="37"/>
      <c r="H21" s="34"/>
      <c r="I21" s="34"/>
      <c r="J21" s="34">
        <f t="shared" si="0"/>
        <v>0</v>
      </c>
      <c r="K21" s="34">
        <v>0</v>
      </c>
      <c r="L21" s="34">
        <f t="shared" si="1"/>
        <v>0</v>
      </c>
      <c r="M21" s="27"/>
      <c r="N21" s="53"/>
      <c r="O21" s="34"/>
      <c r="P21" s="34"/>
      <c r="Q21" s="34"/>
      <c r="R21" s="34"/>
      <c r="S21" s="34"/>
      <c r="T21" s="34">
        <f t="shared" si="2"/>
        <v>0</v>
      </c>
      <c r="U21" s="34">
        <v>0</v>
      </c>
      <c r="V21" s="34">
        <f t="shared" si="3"/>
        <v>0</v>
      </c>
    </row>
    <row r="22" spans="1:22" x14ac:dyDescent="0.3">
      <c r="A22" s="21">
        <v>13</v>
      </c>
      <c r="B22" s="21">
        <v>615.20000000000005</v>
      </c>
      <c r="C22" s="21">
        <v>715.2</v>
      </c>
      <c r="D22" s="22" t="s">
        <v>323</v>
      </c>
      <c r="E22" s="34"/>
      <c r="F22" s="34"/>
      <c r="G22" s="37"/>
      <c r="H22" s="34"/>
      <c r="I22" s="34"/>
      <c r="J22" s="34">
        <f t="shared" si="0"/>
        <v>0</v>
      </c>
      <c r="K22" s="34">
        <v>0</v>
      </c>
      <c r="L22" s="34">
        <f t="shared" si="1"/>
        <v>0</v>
      </c>
      <c r="M22" s="27"/>
      <c r="N22" s="53"/>
      <c r="O22" s="34"/>
      <c r="P22" s="34"/>
      <c r="Q22" s="34"/>
      <c r="R22" s="34"/>
      <c r="S22" s="34"/>
      <c r="T22" s="34">
        <f t="shared" si="2"/>
        <v>0</v>
      </c>
      <c r="U22" s="34">
        <v>0</v>
      </c>
      <c r="V22" s="34">
        <f t="shared" si="3"/>
        <v>0</v>
      </c>
    </row>
    <row r="23" spans="1:22" x14ac:dyDescent="0.3">
      <c r="A23" s="21">
        <v>14</v>
      </c>
      <c r="B23" s="21">
        <v>670</v>
      </c>
      <c r="C23" s="21">
        <v>770</v>
      </c>
      <c r="D23" s="22" t="s">
        <v>297</v>
      </c>
      <c r="E23" s="34">
        <v>3649.13</v>
      </c>
      <c r="F23" s="34">
        <v>1190.3800000000001</v>
      </c>
      <c r="G23" s="37">
        <v>1327.81</v>
      </c>
      <c r="H23" s="34">
        <v>1084.29</v>
      </c>
      <c r="I23" s="34">
        <v>27.44</v>
      </c>
      <c r="J23" s="34">
        <f t="shared" si="0"/>
        <v>7279.0499999999993</v>
      </c>
      <c r="K23" s="34">
        <v>7905.4900000000007</v>
      </c>
      <c r="L23" s="34">
        <f t="shared" si="1"/>
        <v>15184.54</v>
      </c>
      <c r="M23" s="27"/>
      <c r="N23" s="53">
        <v>17076.29</v>
      </c>
      <c r="O23" s="34">
        <v>69380.7</v>
      </c>
      <c r="P23" s="34">
        <v>11345.44</v>
      </c>
      <c r="Q23" s="34">
        <v>4481.6499999999996</v>
      </c>
      <c r="R23" s="34">
        <v>1491.52</v>
      </c>
      <c r="S23" s="34">
        <v>728.02</v>
      </c>
      <c r="T23" s="34">
        <f t="shared" si="2"/>
        <v>104503.62</v>
      </c>
      <c r="U23" s="34">
        <v>3592.43</v>
      </c>
      <c r="V23" s="34">
        <f t="shared" si="3"/>
        <v>108096.04999999999</v>
      </c>
    </row>
    <row r="24" spans="1:22" x14ac:dyDescent="0.3">
      <c r="A24" s="21">
        <v>15</v>
      </c>
      <c r="B24" s="21">
        <v>676</v>
      </c>
      <c r="C24" s="21">
        <v>776</v>
      </c>
      <c r="D24" s="22" t="s">
        <v>298</v>
      </c>
      <c r="E24" s="34"/>
      <c r="F24" s="34"/>
      <c r="G24" s="37"/>
      <c r="H24" s="34"/>
      <c r="I24" s="34"/>
      <c r="J24" s="34">
        <f t="shared" si="0"/>
        <v>0</v>
      </c>
      <c r="K24" s="34">
        <v>11078.31</v>
      </c>
      <c r="L24" s="34">
        <f t="shared" si="1"/>
        <v>11078.31</v>
      </c>
      <c r="M24" s="27"/>
      <c r="N24" s="53"/>
      <c r="O24" s="34"/>
      <c r="P24" s="34"/>
      <c r="Q24" s="34"/>
      <c r="R24" s="34"/>
      <c r="S24" s="34"/>
      <c r="T24" s="34">
        <f t="shared" si="2"/>
        <v>0</v>
      </c>
      <c r="U24" s="34">
        <v>35153.9</v>
      </c>
      <c r="V24" s="34">
        <f t="shared" si="3"/>
        <v>35153.9</v>
      </c>
    </row>
    <row r="25" spans="1:22" x14ac:dyDescent="0.3">
      <c r="A25" s="21">
        <v>16</v>
      </c>
      <c r="B25" s="21">
        <v>677</v>
      </c>
      <c r="C25" s="21">
        <v>777</v>
      </c>
      <c r="D25" s="22" t="s">
        <v>324</v>
      </c>
      <c r="E25" s="34"/>
      <c r="F25" s="34"/>
      <c r="G25" s="37"/>
      <c r="H25" s="34"/>
      <c r="I25" s="34"/>
      <c r="J25" s="34">
        <f t="shared" si="0"/>
        <v>0</v>
      </c>
      <c r="K25" s="34">
        <v>0</v>
      </c>
      <c r="L25" s="34">
        <f t="shared" si="1"/>
        <v>0</v>
      </c>
      <c r="M25" s="27"/>
      <c r="N25" s="53"/>
      <c r="O25" s="34"/>
      <c r="P25" s="34"/>
      <c r="Q25" s="34"/>
      <c r="R25" s="34"/>
      <c r="S25" s="34"/>
      <c r="T25" s="34">
        <f t="shared" si="2"/>
        <v>0</v>
      </c>
      <c r="U25" s="34">
        <v>0</v>
      </c>
      <c r="V25" s="34">
        <f t="shared" si="3"/>
        <v>0</v>
      </c>
    </row>
    <row r="26" spans="1:22" x14ac:dyDescent="0.3">
      <c r="A26" s="21">
        <v>17</v>
      </c>
      <c r="B26" s="21">
        <v>678</v>
      </c>
      <c r="C26" s="21">
        <v>778</v>
      </c>
      <c r="D26" s="22" t="s">
        <v>299</v>
      </c>
      <c r="E26" s="34"/>
      <c r="F26" s="34"/>
      <c r="G26" s="37"/>
      <c r="H26" s="34"/>
      <c r="I26" s="34"/>
      <c r="J26" s="34">
        <f t="shared" si="0"/>
        <v>0</v>
      </c>
      <c r="K26" s="34">
        <v>0</v>
      </c>
      <c r="L26" s="34">
        <f t="shared" si="1"/>
        <v>0</v>
      </c>
      <c r="M26" s="27"/>
      <c r="N26" s="53"/>
      <c r="O26" s="34"/>
      <c r="P26" s="34"/>
      <c r="Q26" s="34"/>
      <c r="R26" s="34"/>
      <c r="S26" s="34"/>
      <c r="T26" s="34">
        <f t="shared" si="2"/>
        <v>0</v>
      </c>
      <c r="U26" s="34">
        <v>0</v>
      </c>
      <c r="V26" s="34">
        <f t="shared" si="3"/>
        <v>0</v>
      </c>
    </row>
    <row r="27" spans="1:22" x14ac:dyDescent="0.3">
      <c r="A27" s="21">
        <v>18</v>
      </c>
      <c r="B27" s="21">
        <v>684</v>
      </c>
      <c r="C27" s="26" t="s">
        <v>280</v>
      </c>
      <c r="D27" s="22" t="s">
        <v>300</v>
      </c>
      <c r="E27" s="34">
        <f>958.21+2433.66</f>
        <v>3391.87</v>
      </c>
      <c r="F27" s="34">
        <f>95.74+244.16+339.12+860.3</f>
        <v>1539.32</v>
      </c>
      <c r="G27" s="37">
        <f>342.55+869.78</f>
        <v>1212.33</v>
      </c>
      <c r="H27" s="34">
        <f>261.43+2948.64</f>
        <v>3210.0699999999997</v>
      </c>
      <c r="I27" s="34">
        <f>500+409</f>
        <v>909</v>
      </c>
      <c r="J27" s="34">
        <f t="shared" si="0"/>
        <v>10262.59</v>
      </c>
      <c r="K27" s="34">
        <v>9006.01</v>
      </c>
      <c r="L27" s="34">
        <f t="shared" si="1"/>
        <v>19268.599999999999</v>
      </c>
      <c r="M27" s="27"/>
      <c r="N27" s="53">
        <f>4860.24+12339.12</f>
        <v>17199.36</v>
      </c>
      <c r="O27" s="34">
        <f>4618.02+11728.76</f>
        <v>16346.78</v>
      </c>
      <c r="P27" s="34">
        <f>3619.23+9192.09</f>
        <v>12811.32</v>
      </c>
      <c r="Q27" s="34">
        <f>588.26+1494.3</f>
        <v>2082.56</v>
      </c>
      <c r="R27" s="34">
        <f>298+3235.39</f>
        <v>3533.39</v>
      </c>
      <c r="S27" s="34">
        <f>848.91+7565.29</f>
        <v>8414.2000000000007</v>
      </c>
      <c r="T27" s="34">
        <f t="shared" si="2"/>
        <v>60387.61</v>
      </c>
      <c r="U27" s="34">
        <v>-1179.6399999999994</v>
      </c>
      <c r="V27" s="34">
        <f t="shared" si="3"/>
        <v>59207.97</v>
      </c>
    </row>
    <row r="28" spans="1:22" x14ac:dyDescent="0.3">
      <c r="A28" s="21">
        <v>19</v>
      </c>
      <c r="B28" s="21">
        <v>667</v>
      </c>
      <c r="C28" s="21">
        <v>767</v>
      </c>
      <c r="D28" s="22" t="s">
        <v>301</v>
      </c>
      <c r="E28" s="34">
        <v>6627.79</v>
      </c>
      <c r="F28" s="34">
        <v>6963.36</v>
      </c>
      <c r="G28" s="37">
        <v>3866.35</v>
      </c>
      <c r="H28" s="34">
        <v>4415.12</v>
      </c>
      <c r="I28" s="34">
        <v>25.62</v>
      </c>
      <c r="J28" s="34">
        <f t="shared" si="0"/>
        <v>21898.239999999998</v>
      </c>
      <c r="K28" s="34">
        <v>3182.38</v>
      </c>
      <c r="L28" s="34">
        <f t="shared" si="1"/>
        <v>25080.62</v>
      </c>
      <c r="M28" s="27"/>
      <c r="N28" s="53">
        <v>16891.03</v>
      </c>
      <c r="O28" s="34">
        <f>10372.14+64139.81</f>
        <v>74511.95</v>
      </c>
      <c r="P28" s="34">
        <f>8127.76+22576.83</f>
        <v>30704.590000000004</v>
      </c>
      <c r="Q28" s="34">
        <f>549.2+5426.71</f>
        <v>5975.91</v>
      </c>
      <c r="R28" s="34">
        <v>2616.09</v>
      </c>
      <c r="S28" s="34">
        <f>845.81+950.69</f>
        <v>1796.5</v>
      </c>
      <c r="T28" s="34">
        <f t="shared" si="2"/>
        <v>132496.07</v>
      </c>
      <c r="U28" s="34">
        <v>2268.4799999999996</v>
      </c>
      <c r="V28" s="34">
        <f t="shared" si="3"/>
        <v>134764.55000000002</v>
      </c>
    </row>
    <row r="29" spans="1:22" x14ac:dyDescent="0.3">
      <c r="A29" s="21">
        <v>20</v>
      </c>
      <c r="B29" s="21">
        <v>675</v>
      </c>
      <c r="C29" s="21">
        <v>775</v>
      </c>
      <c r="D29" s="22" t="s">
        <v>302</v>
      </c>
      <c r="E29" s="34">
        <v>6617.75</v>
      </c>
      <c r="F29" s="34">
        <f>572.76+1842.28</f>
        <v>2415.04</v>
      </c>
      <c r="G29" s="37">
        <v>4733.93</v>
      </c>
      <c r="H29" s="34">
        <f>4919.19+631.61</f>
        <v>5550.7999999999993</v>
      </c>
      <c r="I29" s="34">
        <v>683.62</v>
      </c>
      <c r="J29" s="34">
        <f t="shared" si="0"/>
        <v>20001.14</v>
      </c>
      <c r="K29" s="34">
        <v>581575.79999999993</v>
      </c>
      <c r="L29" s="34">
        <f t="shared" si="1"/>
        <v>601576.93999999994</v>
      </c>
      <c r="M29" s="27"/>
      <c r="N29" s="53">
        <f>29872.18+0</f>
        <v>29872.18</v>
      </c>
      <c r="O29" s="34">
        <f>24439.2+464.2</f>
        <v>24903.4</v>
      </c>
      <c r="P29" s="34">
        <v>14624.42</v>
      </c>
      <c r="Q29" s="34">
        <f>4894.34+55</f>
        <v>4949.34</v>
      </c>
      <c r="R29" s="34">
        <f>5217.03+506.9+50</f>
        <v>5773.9299999999994</v>
      </c>
      <c r="S29" s="34">
        <f>1955.68+289.66</f>
        <v>2245.34</v>
      </c>
      <c r="T29" s="34">
        <f t="shared" si="2"/>
        <v>82368.609999999986</v>
      </c>
      <c r="U29" s="34">
        <v>1847182.07</v>
      </c>
      <c r="V29" s="34">
        <f t="shared" si="3"/>
        <v>1929550.6800000002</v>
      </c>
    </row>
    <row r="30" spans="1:22" x14ac:dyDescent="0.3">
      <c r="A30" s="21">
        <v>21</v>
      </c>
      <c r="B30" s="22"/>
      <c r="C30" s="22"/>
      <c r="D30" s="22" t="s">
        <v>281</v>
      </c>
      <c r="E30" s="53">
        <f t="shared" ref="E30:J30" si="4">SUM(E10:E29)</f>
        <v>304234.3</v>
      </c>
      <c r="F30" s="53">
        <f t="shared" si="4"/>
        <v>116642.69</v>
      </c>
      <c r="G30" s="53">
        <f t="shared" si="4"/>
        <v>103203.42000000001</v>
      </c>
      <c r="H30" s="53">
        <f t="shared" si="4"/>
        <v>226669.48</v>
      </c>
      <c r="I30" s="53">
        <f t="shared" si="4"/>
        <v>6118.15</v>
      </c>
      <c r="J30" s="53">
        <f t="shared" si="4"/>
        <v>756868.04</v>
      </c>
      <c r="K30" s="53">
        <v>1032998.56</v>
      </c>
      <c r="L30" s="34">
        <f t="shared" si="1"/>
        <v>1789866.6</v>
      </c>
      <c r="M30" s="27"/>
      <c r="N30" s="53">
        <f t="shared" ref="N30:T30" si="5">SUM(N10:N29)</f>
        <v>833030.43</v>
      </c>
      <c r="O30" s="53">
        <f t="shared" si="5"/>
        <v>788068.11</v>
      </c>
      <c r="P30" s="53">
        <f t="shared" si="5"/>
        <v>516800.24000000011</v>
      </c>
      <c r="Q30" s="53">
        <f t="shared" si="5"/>
        <v>111084.12999999999</v>
      </c>
      <c r="R30" s="53">
        <f t="shared" si="5"/>
        <v>161690.34999999998</v>
      </c>
      <c r="S30" s="53">
        <f t="shared" si="5"/>
        <v>134084.24</v>
      </c>
      <c r="T30" s="53">
        <f t="shared" si="5"/>
        <v>2544757.4999999995</v>
      </c>
      <c r="U30" s="34">
        <v>1953905.12</v>
      </c>
      <c r="V30" s="34">
        <f t="shared" si="3"/>
        <v>4498662.6199999992</v>
      </c>
    </row>
    <row r="31" spans="1:22" x14ac:dyDescent="0.3">
      <c r="A31" s="21">
        <v>22</v>
      </c>
      <c r="B31" s="92" t="s">
        <v>336</v>
      </c>
      <c r="C31" s="92"/>
      <c r="D31" s="22" t="s">
        <v>333</v>
      </c>
      <c r="E31" s="53">
        <v>114865.75</v>
      </c>
      <c r="F31" s="53">
        <v>31892.57</v>
      </c>
      <c r="G31" s="62">
        <f>7354.08-140.46</f>
        <v>7213.62</v>
      </c>
      <c r="H31" s="53">
        <v>64056.26</v>
      </c>
      <c r="I31" s="53">
        <v>3634.14</v>
      </c>
      <c r="J31" s="53">
        <f t="shared" si="0"/>
        <v>221662.34000000003</v>
      </c>
      <c r="K31" s="53">
        <v>246631.50999999998</v>
      </c>
      <c r="L31" s="34">
        <f t="shared" si="1"/>
        <v>468293.85</v>
      </c>
      <c r="M31" s="27"/>
      <c r="N31" s="53">
        <f>254049.44-5234.66</f>
        <v>248814.78</v>
      </c>
      <c r="O31" s="53">
        <f>65945.12-124.63</f>
        <v>65820.489999999991</v>
      </c>
      <c r="P31" s="53">
        <f>69469.05-187.24</f>
        <v>69281.81</v>
      </c>
      <c r="Q31" s="53">
        <f>46088.35-58.87</f>
        <v>46029.479999999996</v>
      </c>
      <c r="R31" s="53">
        <v>47295.49</v>
      </c>
      <c r="S31" s="53">
        <f>30381.41-37.51</f>
        <v>30343.9</v>
      </c>
      <c r="T31" s="53">
        <f t="shared" si="2"/>
        <v>507585.95</v>
      </c>
      <c r="U31" s="34">
        <v>-7029.82</v>
      </c>
      <c r="V31" s="34">
        <f t="shared" si="3"/>
        <v>500556.13</v>
      </c>
    </row>
    <row r="32" spans="1:22" x14ac:dyDescent="0.3">
      <c r="A32" s="21">
        <v>23</v>
      </c>
      <c r="B32" s="92">
        <v>408</v>
      </c>
      <c r="C32" s="92"/>
      <c r="D32" s="22" t="s">
        <v>303</v>
      </c>
      <c r="E32" s="53">
        <f>6441.87+2206.55</f>
        <v>8648.42</v>
      </c>
      <c r="F32" s="53">
        <v>1422.27</v>
      </c>
      <c r="G32" s="62">
        <v>869.62</v>
      </c>
      <c r="H32" s="53">
        <v>2255.31</v>
      </c>
      <c r="I32" s="53">
        <v>68.97</v>
      </c>
      <c r="J32" s="53">
        <f t="shared" si="0"/>
        <v>13264.59</v>
      </c>
      <c r="K32" s="53">
        <v>5551.96</v>
      </c>
      <c r="L32" s="34">
        <f t="shared" si="1"/>
        <v>18816.55</v>
      </c>
      <c r="M32" s="27"/>
      <c r="N32" s="53">
        <f>8131.17+7424.64</f>
        <v>15555.810000000001</v>
      </c>
      <c r="O32" s="53">
        <v>19625.28</v>
      </c>
      <c r="P32" s="53">
        <v>12390.31</v>
      </c>
      <c r="Q32" s="53">
        <v>2188.85</v>
      </c>
      <c r="R32" s="53">
        <v>2509.81</v>
      </c>
      <c r="S32" s="53">
        <v>1892.51</v>
      </c>
      <c r="T32" s="53">
        <f t="shared" si="2"/>
        <v>54162.569999999992</v>
      </c>
      <c r="U32" s="34">
        <v>1908.6000000000001</v>
      </c>
      <c r="V32" s="34">
        <f t="shared" si="3"/>
        <v>56071.169999999991</v>
      </c>
    </row>
    <row r="33" spans="1:22" x14ac:dyDescent="0.3">
      <c r="A33" s="21">
        <v>24</v>
      </c>
      <c r="B33" s="93" t="s">
        <v>282</v>
      </c>
      <c r="C33" s="93"/>
      <c r="D33" s="22" t="s">
        <v>304</v>
      </c>
      <c r="E33" s="53"/>
      <c r="F33" s="53"/>
      <c r="G33" s="62"/>
      <c r="H33" s="53"/>
      <c r="I33" s="53"/>
      <c r="J33" s="53">
        <f t="shared" si="0"/>
        <v>0</v>
      </c>
      <c r="K33" s="53">
        <v>0</v>
      </c>
      <c r="L33" s="34">
        <f t="shared" si="1"/>
        <v>0</v>
      </c>
      <c r="M33" s="27"/>
      <c r="N33" s="53"/>
      <c r="O33" s="53"/>
      <c r="P33" s="53"/>
      <c r="Q33" s="53"/>
      <c r="R33" s="53"/>
      <c r="S33" s="53"/>
      <c r="T33" s="53">
        <f t="shared" si="2"/>
        <v>0</v>
      </c>
      <c r="U33" s="34">
        <v>0</v>
      </c>
      <c r="V33" s="34">
        <f t="shared" si="3"/>
        <v>0</v>
      </c>
    </row>
    <row r="34" spans="1:22" x14ac:dyDescent="0.3">
      <c r="A34" s="21">
        <v>25</v>
      </c>
      <c r="B34" s="27"/>
      <c r="C34" s="27"/>
      <c r="D34" s="22" t="s">
        <v>283</v>
      </c>
      <c r="E34" s="53">
        <f t="shared" ref="E34:J34" si="6">SUM(E30:E33)</f>
        <v>427748.47</v>
      </c>
      <c r="F34" s="53">
        <f t="shared" si="6"/>
        <v>149957.53</v>
      </c>
      <c r="G34" s="53">
        <f t="shared" si="6"/>
        <v>111286.66</v>
      </c>
      <c r="H34" s="53">
        <f t="shared" si="6"/>
        <v>292981.05</v>
      </c>
      <c r="I34" s="53">
        <f t="shared" si="6"/>
        <v>9821.2599999999984</v>
      </c>
      <c r="J34" s="53">
        <f t="shared" si="6"/>
        <v>991794.97000000009</v>
      </c>
      <c r="K34" s="53">
        <v>1285182.03</v>
      </c>
      <c r="L34" s="34">
        <f t="shared" si="1"/>
        <v>2276977</v>
      </c>
      <c r="M34" s="27"/>
      <c r="N34" s="53">
        <f t="shared" ref="N34:T34" si="7">SUM(N30:N33)</f>
        <v>1097401.02</v>
      </c>
      <c r="O34" s="53">
        <f t="shared" si="7"/>
        <v>873513.88</v>
      </c>
      <c r="P34" s="53">
        <f t="shared" si="7"/>
        <v>598472.3600000001</v>
      </c>
      <c r="Q34" s="53">
        <f t="shared" si="7"/>
        <v>159302.46</v>
      </c>
      <c r="R34" s="53">
        <f t="shared" si="7"/>
        <v>211495.64999999997</v>
      </c>
      <c r="S34" s="53">
        <f t="shared" si="7"/>
        <v>166320.65</v>
      </c>
      <c r="T34" s="53">
        <f t="shared" si="7"/>
        <v>3106506.0199999996</v>
      </c>
      <c r="U34" s="34">
        <v>1948783.9000000001</v>
      </c>
      <c r="V34" s="34">
        <f t="shared" si="3"/>
        <v>5055289.92</v>
      </c>
    </row>
    <row r="35" spans="1:22" x14ac:dyDescent="0.3">
      <c r="A35" s="21">
        <v>26</v>
      </c>
      <c r="B35" s="27"/>
      <c r="C35" s="27"/>
      <c r="D35" s="22" t="s">
        <v>284</v>
      </c>
      <c r="E35" s="53">
        <v>367040.82</v>
      </c>
      <c r="F35" s="53">
        <v>79017.070000000007</v>
      </c>
      <c r="G35" s="62">
        <v>141014.73000000001</v>
      </c>
      <c r="H35" s="53">
        <v>207060.46</v>
      </c>
      <c r="I35" s="53">
        <v>11445</v>
      </c>
      <c r="J35" s="53">
        <f t="shared" si="0"/>
        <v>805578.08</v>
      </c>
      <c r="K35" s="53">
        <v>689800.41999999993</v>
      </c>
      <c r="L35" s="34">
        <f t="shared" si="1"/>
        <v>1495378.5</v>
      </c>
      <c r="M35" s="27"/>
      <c r="N35" s="53">
        <v>1197506.05</v>
      </c>
      <c r="O35" s="53">
        <v>867194.72</v>
      </c>
      <c r="P35" s="53">
        <v>525767.81999999995</v>
      </c>
      <c r="Q35" s="53">
        <v>121395.11</v>
      </c>
      <c r="R35" s="53">
        <v>301719.78000000003</v>
      </c>
      <c r="S35" s="53">
        <v>149393.71</v>
      </c>
      <c r="T35" s="53">
        <f t="shared" si="2"/>
        <v>3162977.1899999995</v>
      </c>
      <c r="U35" s="34">
        <v>155879.25999999998</v>
      </c>
      <c r="V35" s="34">
        <f t="shared" si="3"/>
        <v>3318856.4499999993</v>
      </c>
    </row>
    <row r="36" spans="1:22" x14ac:dyDescent="0.3">
      <c r="A36" s="21">
        <v>27</v>
      </c>
      <c r="B36" s="27"/>
      <c r="C36" s="27"/>
      <c r="D36" s="22" t="s">
        <v>285</v>
      </c>
      <c r="E36" s="53">
        <f t="shared" ref="E36:J36" si="8">+E35-E34</f>
        <v>-60707.649999999965</v>
      </c>
      <c r="F36" s="53">
        <f t="shared" si="8"/>
        <v>-70940.459999999992</v>
      </c>
      <c r="G36" s="53">
        <f t="shared" si="8"/>
        <v>29728.070000000007</v>
      </c>
      <c r="H36" s="53">
        <f t="shared" si="8"/>
        <v>-85920.59</v>
      </c>
      <c r="I36" s="53">
        <f t="shared" si="8"/>
        <v>1623.7400000000016</v>
      </c>
      <c r="J36" s="53">
        <f t="shared" si="8"/>
        <v>-186216.89000000013</v>
      </c>
      <c r="K36" s="53">
        <v>-595381.6100000001</v>
      </c>
      <c r="L36" s="34">
        <f t="shared" si="1"/>
        <v>-781598.50000000023</v>
      </c>
      <c r="M36" s="27"/>
      <c r="N36" s="53">
        <f t="shared" ref="N36:T36" si="9">+N35-N34</f>
        <v>100105.03000000003</v>
      </c>
      <c r="O36" s="53">
        <f t="shared" si="9"/>
        <v>-6319.1600000000326</v>
      </c>
      <c r="P36" s="53">
        <f t="shared" si="9"/>
        <v>-72704.540000000154</v>
      </c>
      <c r="Q36" s="53">
        <f t="shared" si="9"/>
        <v>-37907.349999999991</v>
      </c>
      <c r="R36" s="53">
        <f t="shared" si="9"/>
        <v>90224.130000000063</v>
      </c>
      <c r="S36" s="53">
        <f t="shared" si="9"/>
        <v>-16926.940000000002</v>
      </c>
      <c r="T36" s="53">
        <f t="shared" si="9"/>
        <v>56471.169999999925</v>
      </c>
      <c r="U36" s="53">
        <v>-1792904.6400000001</v>
      </c>
      <c r="V36" s="53">
        <f t="shared" si="3"/>
        <v>-1736433.4700000002</v>
      </c>
    </row>
    <row r="37" spans="1:22" x14ac:dyDescent="0.3">
      <c r="A37" s="21">
        <v>28</v>
      </c>
      <c r="B37" s="27"/>
      <c r="C37" s="27"/>
      <c r="D37" s="22" t="s">
        <v>286</v>
      </c>
      <c r="E37" s="27"/>
      <c r="F37" s="27"/>
      <c r="G37" s="33"/>
      <c r="H37" s="27"/>
      <c r="I37" s="27"/>
      <c r="J37" s="35"/>
      <c r="K37" s="35"/>
      <c r="L37" s="35"/>
      <c r="M37" s="27"/>
      <c r="N37" s="27"/>
      <c r="O37" s="27"/>
      <c r="P37" s="27"/>
      <c r="Q37" s="27"/>
      <c r="R37" s="27"/>
      <c r="S37" s="27"/>
      <c r="T37" s="35"/>
    </row>
    <row r="38" spans="1:22" x14ac:dyDescent="0.3">
      <c r="A38" s="21">
        <v>29</v>
      </c>
      <c r="B38" s="27"/>
      <c r="C38" s="27"/>
      <c r="D38" s="22" t="s">
        <v>287</v>
      </c>
      <c r="E38" s="27"/>
      <c r="F38" s="27"/>
      <c r="G38" s="33"/>
      <c r="H38" s="27"/>
      <c r="I38" s="27"/>
      <c r="J38" s="35"/>
      <c r="K38" s="35"/>
      <c r="L38" s="35"/>
      <c r="M38" s="27"/>
      <c r="N38" s="27"/>
      <c r="O38" s="27"/>
      <c r="P38" s="27"/>
      <c r="Q38" s="27"/>
      <c r="R38" s="27"/>
      <c r="S38" s="27"/>
      <c r="T38" s="35"/>
    </row>
    <row r="39" spans="1:22" x14ac:dyDescent="0.3">
      <c r="A39" s="21">
        <v>30</v>
      </c>
      <c r="B39" s="27"/>
      <c r="C39" s="27"/>
      <c r="D39" s="22" t="s">
        <v>288</v>
      </c>
      <c r="E39" s="27"/>
      <c r="F39" s="27"/>
      <c r="G39" s="33"/>
      <c r="H39" s="27"/>
      <c r="I39" s="27"/>
      <c r="J39" s="35"/>
      <c r="K39" s="35"/>
      <c r="L39" s="35"/>
      <c r="M39" s="27"/>
      <c r="N39" s="27"/>
      <c r="O39" s="27"/>
      <c r="P39" s="27"/>
      <c r="Q39" s="27"/>
      <c r="R39" s="27"/>
      <c r="S39" s="27"/>
      <c r="T39" s="35"/>
    </row>
    <row r="40" spans="1:22" x14ac:dyDescent="0.3">
      <c r="A40" s="21">
        <v>31</v>
      </c>
      <c r="B40" s="27"/>
      <c r="C40" s="27"/>
      <c r="D40" s="22" t="s">
        <v>289</v>
      </c>
      <c r="E40" s="27"/>
      <c r="F40" s="27"/>
      <c r="G40" s="27"/>
      <c r="H40" s="27"/>
      <c r="I40" s="27"/>
      <c r="J40" s="35"/>
      <c r="K40" s="35"/>
      <c r="L40" s="35"/>
      <c r="M40" s="27"/>
      <c r="N40" s="27"/>
      <c r="O40" s="27"/>
      <c r="P40" s="27"/>
      <c r="Q40" s="27"/>
      <c r="R40" s="27"/>
      <c r="S40" s="27"/>
      <c r="T40" s="35"/>
    </row>
    <row r="41" spans="1:22" x14ac:dyDescent="0.3">
      <c r="A41" s="28"/>
      <c r="B41" s="29"/>
      <c r="C41" s="29"/>
      <c r="D41" s="29"/>
      <c r="E41" s="29"/>
      <c r="F41" s="18"/>
      <c r="G41" s="18"/>
      <c r="H41" s="18"/>
      <c r="I41" s="18"/>
      <c r="J41" s="18"/>
      <c r="K41" s="18"/>
      <c r="L41" s="18"/>
      <c r="M41" s="20"/>
      <c r="N41" s="18"/>
      <c r="O41" s="18"/>
      <c r="P41" s="18"/>
      <c r="Q41" s="18"/>
      <c r="R41" s="18"/>
      <c r="S41" s="18"/>
      <c r="T41" s="36"/>
    </row>
    <row r="42" spans="1:22" x14ac:dyDescent="0.3">
      <c r="A42" s="21">
        <v>32</v>
      </c>
      <c r="B42" s="21">
        <v>666</v>
      </c>
      <c r="C42" s="21">
        <v>766</v>
      </c>
      <c r="D42" s="22" t="s">
        <v>290</v>
      </c>
      <c r="E42" s="34">
        <v>0</v>
      </c>
      <c r="F42" s="34"/>
      <c r="G42" s="34"/>
      <c r="H42" s="34"/>
      <c r="I42" s="34"/>
      <c r="J42" s="34">
        <f t="shared" si="0"/>
        <v>0</v>
      </c>
      <c r="K42" s="34"/>
      <c r="L42" s="34"/>
      <c r="M42" s="27"/>
      <c r="N42" s="22"/>
      <c r="O42" s="22"/>
      <c r="P42" s="22"/>
      <c r="Q42" s="22"/>
      <c r="R42" s="22"/>
      <c r="S42" s="22"/>
      <c r="T42" s="34">
        <f t="shared" si="2"/>
        <v>0</v>
      </c>
    </row>
    <row r="43" spans="1:22" ht="15" thickBot="1" x14ac:dyDescent="0.35"/>
    <row r="44" spans="1:22" x14ac:dyDescent="0.3">
      <c r="Q44" s="39" t="s">
        <v>334</v>
      </c>
      <c r="R44" s="40"/>
      <c r="S44" s="40"/>
      <c r="T44" s="41"/>
    </row>
    <row r="45" spans="1:22" x14ac:dyDescent="0.3">
      <c r="F45" s="38"/>
      <c r="Q45" s="42" t="s">
        <v>263</v>
      </c>
      <c r="R45" s="18"/>
      <c r="S45" s="18"/>
      <c r="T45" s="43">
        <v>-3460213.28</v>
      </c>
    </row>
    <row r="46" spans="1:22" x14ac:dyDescent="0.3">
      <c r="Q46" s="42" t="s">
        <v>326</v>
      </c>
      <c r="R46" s="18"/>
      <c r="S46" s="18"/>
      <c r="T46" s="43">
        <v>-94147.97</v>
      </c>
    </row>
    <row r="47" spans="1:22" x14ac:dyDescent="0.3">
      <c r="Q47" s="42" t="s">
        <v>327</v>
      </c>
      <c r="R47" s="18"/>
      <c r="S47" s="18"/>
      <c r="T47" s="43">
        <v>173483.32</v>
      </c>
    </row>
    <row r="48" spans="1:22" x14ac:dyDescent="0.3">
      <c r="Q48" s="42" t="s">
        <v>328</v>
      </c>
      <c r="R48" s="18"/>
      <c r="S48" s="18"/>
      <c r="T48" s="43">
        <v>-26965.759999999998</v>
      </c>
    </row>
    <row r="49" spans="17:20" x14ac:dyDescent="0.3">
      <c r="Q49" s="42" t="s">
        <v>329</v>
      </c>
      <c r="R49" s="18"/>
      <c r="S49" s="18"/>
      <c r="T49" s="43">
        <v>-145088.60999999999</v>
      </c>
    </row>
    <row r="50" spans="17:20" x14ac:dyDescent="0.3">
      <c r="Q50" s="42" t="s">
        <v>330</v>
      </c>
      <c r="R50" s="18"/>
      <c r="S50" s="18"/>
      <c r="T50" s="43">
        <v>9599.34</v>
      </c>
    </row>
    <row r="51" spans="17:20" x14ac:dyDescent="0.3">
      <c r="Q51" s="42" t="s">
        <v>331</v>
      </c>
      <c r="R51" s="18"/>
      <c r="S51" s="18"/>
      <c r="T51" s="43">
        <v>3413587.24</v>
      </c>
    </row>
    <row r="52" spans="17:20" x14ac:dyDescent="0.3">
      <c r="Q52" s="42"/>
      <c r="R52" s="18"/>
      <c r="S52" s="18"/>
      <c r="T52" s="43"/>
    </row>
    <row r="53" spans="17:20" ht="15" thickBot="1" x14ac:dyDescent="0.35">
      <c r="Q53" s="42" t="s">
        <v>332</v>
      </c>
      <c r="R53" s="18"/>
      <c r="S53" s="18"/>
      <c r="T53" s="44">
        <f ca="1">SUM(T45:T53)</f>
        <v>-1089993793.7201786</v>
      </c>
    </row>
    <row r="54" spans="17:20" ht="15" thickBot="1" x14ac:dyDescent="0.35">
      <c r="Q54" s="45"/>
      <c r="R54" s="19"/>
      <c r="S54" s="19"/>
      <c r="T54" s="46"/>
    </row>
  </sheetData>
  <mergeCells count="14">
    <mergeCell ref="B32:C32"/>
    <mergeCell ref="B33:C33"/>
    <mergeCell ref="K7:K9"/>
    <mergeCell ref="L7:L9"/>
    <mergeCell ref="A1:G1"/>
    <mergeCell ref="A2:G2"/>
    <mergeCell ref="A3:G3"/>
    <mergeCell ref="B7:C7"/>
    <mergeCell ref="E7:J7"/>
    <mergeCell ref="V7:V9"/>
    <mergeCell ref="U7:U9"/>
    <mergeCell ref="N7:T7"/>
    <mergeCell ref="B8:C8"/>
    <mergeCell ref="B31:C31"/>
  </mergeCells>
  <printOptions horizontalCentered="1"/>
  <pageMargins left="0" right="0" top="0.75" bottom="0.75" header="0.3" footer="0.3"/>
  <pageSetup scale="74" fitToWidth="2" orientation="landscape" r:id="rId1"/>
  <colBreaks count="1" manualBreakCount="1">
    <brk id="12" max="35" man="1"/>
  </colBreaks>
  <ignoredErrors>
    <ignoredError sqref="J30:J35 T30:T34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312"/>
  <sheetViews>
    <sheetView workbookViewId="0">
      <pane xSplit="8" ySplit="2" topLeftCell="K3" activePane="bottomRight" state="frozen"/>
      <selection pane="topRight" activeCell="I1" sqref="I1"/>
      <selection pane="bottomLeft" activeCell="A3" sqref="A3"/>
      <selection pane="bottomRight"/>
    </sheetView>
  </sheetViews>
  <sheetFormatPr defaultRowHeight="14.4" x14ac:dyDescent="0.3"/>
  <cols>
    <col min="1" max="7" width="3" style="14" customWidth="1"/>
    <col min="8" max="8" width="37.6640625" style="14" customWidth="1"/>
    <col min="9" max="9" width="18.44140625" style="15" customWidth="1"/>
    <col min="10" max="10" width="10" style="15" customWidth="1"/>
    <col min="11" max="11" width="8.6640625" style="15" customWidth="1"/>
    <col min="12" max="12" width="12.33203125" style="15" customWidth="1"/>
    <col min="13" max="13" width="14.88671875" style="15" customWidth="1"/>
    <col min="14" max="14" width="9.6640625" style="15" customWidth="1"/>
    <col min="15" max="15" width="19.33203125" style="15" customWidth="1"/>
    <col min="16" max="16" width="21.5546875" style="15" customWidth="1"/>
    <col min="17" max="17" width="23.109375" style="15" customWidth="1"/>
    <col min="18" max="18" width="14.33203125" style="15" customWidth="1"/>
    <col min="19" max="19" width="19.33203125" style="15" customWidth="1"/>
    <col min="20" max="20" width="9.33203125" style="15" customWidth="1"/>
    <col min="21" max="21" width="7.88671875" style="15" customWidth="1"/>
    <col min="22" max="22" width="16.6640625" style="15" customWidth="1"/>
    <col min="23" max="23" width="21.88671875" style="15" customWidth="1"/>
    <col min="24" max="24" width="2.33203125" style="15" customWidth="1"/>
    <col min="25" max="25" width="10.5546875" style="15" customWidth="1"/>
    <col min="26" max="26" width="18.33203125" style="15" customWidth="1"/>
    <col min="27" max="28" width="14.33203125" customWidth="1"/>
    <col min="29" max="29" width="11.44140625" bestFit="1" customWidth="1"/>
    <col min="30" max="30" width="12.5546875" bestFit="1" customWidth="1"/>
    <col min="31" max="32" width="11.44140625" bestFit="1" customWidth="1"/>
  </cols>
  <sheetData>
    <row r="1" spans="1:31" s="13" customFormat="1" ht="42.6" customHeight="1" thickBot="1" x14ac:dyDescent="0.35">
      <c r="A1" s="10"/>
      <c r="B1" s="10"/>
      <c r="C1" s="10"/>
      <c r="D1" s="10"/>
      <c r="E1" s="10"/>
      <c r="F1" s="10"/>
      <c r="G1" s="10"/>
      <c r="H1" s="10"/>
      <c r="I1" s="11" t="s">
        <v>0</v>
      </c>
      <c r="J1" s="11" t="s">
        <v>1</v>
      </c>
      <c r="K1" s="11" t="s">
        <v>2</v>
      </c>
      <c r="L1" s="11" t="s">
        <v>271</v>
      </c>
      <c r="M1" s="11" t="s">
        <v>272</v>
      </c>
      <c r="N1" s="11" t="s">
        <v>3</v>
      </c>
      <c r="O1" s="11" t="s">
        <v>4</v>
      </c>
      <c r="P1" s="11" t="s">
        <v>5</v>
      </c>
      <c r="Q1" s="11" t="s">
        <v>6</v>
      </c>
      <c r="R1" s="11" t="s">
        <v>7</v>
      </c>
      <c r="S1" s="11" t="s">
        <v>8</v>
      </c>
      <c r="T1" s="11" t="s">
        <v>9</v>
      </c>
      <c r="U1" s="11" t="s">
        <v>10</v>
      </c>
      <c r="V1" s="11" t="s">
        <v>11</v>
      </c>
      <c r="W1" s="11" t="s">
        <v>12</v>
      </c>
      <c r="X1" s="12"/>
      <c r="Y1" s="11" t="s">
        <v>13</v>
      </c>
      <c r="Z1" s="57" t="s">
        <v>369</v>
      </c>
      <c r="AA1" s="96" t="s">
        <v>368</v>
      </c>
      <c r="AB1" s="97"/>
      <c r="AC1" s="98"/>
    </row>
    <row r="2" spans="1:31" ht="15" thickTop="1" x14ac:dyDescent="0.3">
      <c r="A2" s="1"/>
      <c r="B2" s="1" t="s">
        <v>14</v>
      </c>
      <c r="C2" s="1"/>
      <c r="D2" s="1"/>
      <c r="E2" s="1"/>
      <c r="F2" s="1"/>
      <c r="G2" s="1"/>
      <c r="H2" s="1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3"/>
      <c r="Y2" s="2"/>
      <c r="Z2" s="2"/>
      <c r="AA2" s="59" t="s">
        <v>13</v>
      </c>
      <c r="AB2" s="30" t="s">
        <v>264</v>
      </c>
      <c r="AC2" s="30" t="s">
        <v>276</v>
      </c>
    </row>
    <row r="3" spans="1:31" x14ac:dyDescent="0.3">
      <c r="A3" s="1"/>
      <c r="B3" s="1"/>
      <c r="C3" s="1"/>
      <c r="D3" s="1" t="s">
        <v>15</v>
      </c>
      <c r="E3" s="1"/>
      <c r="F3" s="1"/>
      <c r="G3" s="1"/>
      <c r="H3" s="1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3"/>
      <c r="Y3" s="2"/>
      <c r="Z3" s="2"/>
    </row>
    <row r="4" spans="1:31" x14ac:dyDescent="0.3">
      <c r="A4" s="1"/>
      <c r="B4" s="1"/>
      <c r="C4" s="1"/>
      <c r="D4" s="1"/>
      <c r="E4" s="1" t="s">
        <v>16</v>
      </c>
      <c r="F4" s="1"/>
      <c r="G4" s="1"/>
      <c r="H4" s="1"/>
      <c r="I4" s="2"/>
      <c r="J4" s="2"/>
      <c r="K4" s="2"/>
      <c r="L4" s="63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3"/>
      <c r="Y4" s="2"/>
      <c r="Z4" s="2"/>
    </row>
    <row r="5" spans="1:31" x14ac:dyDescent="0.3">
      <c r="A5" s="1"/>
      <c r="B5" s="1"/>
      <c r="C5" s="1"/>
      <c r="D5" s="1"/>
      <c r="E5" s="1"/>
      <c r="F5" s="1" t="s">
        <v>17</v>
      </c>
      <c r="G5" s="1"/>
      <c r="H5" s="1"/>
      <c r="I5" s="2">
        <v>0</v>
      </c>
      <c r="J5" s="2">
        <v>0</v>
      </c>
      <c r="K5" s="2">
        <v>0</v>
      </c>
      <c r="L5" s="63">
        <v>4935.68</v>
      </c>
      <c r="M5" s="2"/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  <c r="U5" s="2">
        <v>0</v>
      </c>
      <c r="V5" s="2">
        <v>0</v>
      </c>
      <c r="W5" s="2">
        <v>0</v>
      </c>
      <c r="X5" s="3"/>
      <c r="Y5" s="2">
        <f>SUM(I5:W5)</f>
        <v>4935.68</v>
      </c>
      <c r="Z5" s="2">
        <f>-I5-J5-V5-W5</f>
        <v>0</v>
      </c>
      <c r="AA5" s="2">
        <f>+Y5+Z5</f>
        <v>4935.68</v>
      </c>
      <c r="AB5" s="2">
        <f>+L5+O5+P5+Q5+R5+T5</f>
        <v>4935.68</v>
      </c>
      <c r="AC5" s="2">
        <f>+K5+M5+N5+S5+U5</f>
        <v>0</v>
      </c>
      <c r="AD5" s="60"/>
    </row>
    <row r="6" spans="1:31" x14ac:dyDescent="0.3">
      <c r="A6" s="1"/>
      <c r="B6" s="1"/>
      <c r="C6" s="1"/>
      <c r="D6" s="1"/>
      <c r="E6" s="1"/>
      <c r="F6" s="1" t="s">
        <v>18</v>
      </c>
      <c r="G6" s="1"/>
      <c r="H6" s="1"/>
      <c r="I6" s="2"/>
      <c r="J6" s="2"/>
      <c r="K6" s="2"/>
      <c r="L6" s="63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3"/>
      <c r="Y6" s="2"/>
      <c r="Z6" s="2"/>
      <c r="AA6" s="2"/>
      <c r="AB6" s="2"/>
      <c r="AC6" s="2"/>
      <c r="AD6" s="60"/>
    </row>
    <row r="7" spans="1:31" x14ac:dyDescent="0.3">
      <c r="A7" s="1"/>
      <c r="B7" s="1"/>
      <c r="C7" s="1"/>
      <c r="D7" s="1"/>
      <c r="E7" s="1"/>
      <c r="F7" s="1"/>
      <c r="G7" s="1" t="s">
        <v>19</v>
      </c>
      <c r="H7" s="1"/>
      <c r="I7" s="2"/>
      <c r="J7" s="2"/>
      <c r="K7" s="2"/>
      <c r="L7" s="63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3"/>
      <c r="Y7" s="2"/>
      <c r="Z7" s="2"/>
      <c r="AA7" s="2"/>
      <c r="AB7" s="2"/>
      <c r="AC7" s="2"/>
      <c r="AD7" s="60"/>
    </row>
    <row r="8" spans="1:31" x14ac:dyDescent="0.3">
      <c r="A8" s="1"/>
      <c r="B8" s="1"/>
      <c r="C8" s="1"/>
      <c r="D8" s="1"/>
      <c r="E8" s="1"/>
      <c r="F8" s="1"/>
      <c r="G8" s="1" t="s">
        <v>20</v>
      </c>
      <c r="H8" s="1"/>
      <c r="I8" s="2">
        <v>0</v>
      </c>
      <c r="J8" s="2">
        <v>0</v>
      </c>
      <c r="K8" s="2">
        <v>0</v>
      </c>
      <c r="L8" s="63">
        <v>324487.09000000003</v>
      </c>
      <c r="M8" s="2"/>
      <c r="N8" s="2">
        <v>0</v>
      </c>
      <c r="O8" s="2">
        <v>153171.41</v>
      </c>
      <c r="P8" s="2">
        <v>0</v>
      </c>
      <c r="Q8" s="2">
        <v>22933.360000000001</v>
      </c>
      <c r="R8" s="2">
        <v>62508.35</v>
      </c>
      <c r="S8" s="2">
        <v>0</v>
      </c>
      <c r="T8" s="2">
        <v>46004.800000000003</v>
      </c>
      <c r="U8" s="2">
        <v>0</v>
      </c>
      <c r="V8" s="2">
        <v>207655.22</v>
      </c>
      <c r="W8" s="2">
        <v>0</v>
      </c>
      <c r="X8" s="3"/>
      <c r="Y8" s="2">
        <f>SUM(I8:W8)</f>
        <v>816760.23</v>
      </c>
      <c r="Z8" s="2">
        <f>-I8-J8-V8-W8</f>
        <v>-207655.22</v>
      </c>
      <c r="AA8" s="2">
        <f>+Y8+Z8</f>
        <v>609105.01</v>
      </c>
      <c r="AB8" s="2">
        <f>+L8+O8+P8+Q8+R8+T8</f>
        <v>609105.01</v>
      </c>
      <c r="AC8" s="5">
        <f>+K8+M8+N8+S8+U8</f>
        <v>0</v>
      </c>
      <c r="AD8" s="60"/>
    </row>
    <row r="9" spans="1:31" x14ac:dyDescent="0.3">
      <c r="A9" s="1"/>
      <c r="B9" s="1"/>
      <c r="C9" s="1"/>
      <c r="D9" s="1"/>
      <c r="E9" s="1"/>
      <c r="F9" s="1"/>
      <c r="G9" s="1" t="s">
        <v>21</v>
      </c>
      <c r="H9" s="1"/>
      <c r="I9" s="2">
        <v>0</v>
      </c>
      <c r="J9" s="2">
        <v>0</v>
      </c>
      <c r="K9" s="2">
        <v>0</v>
      </c>
      <c r="L9" s="63">
        <v>795344.88</v>
      </c>
      <c r="M9" s="2"/>
      <c r="N9" s="2">
        <v>0</v>
      </c>
      <c r="O9" s="2">
        <v>635178.46</v>
      </c>
      <c r="P9" s="2">
        <v>0</v>
      </c>
      <c r="Q9" s="2">
        <v>89869.43</v>
      </c>
      <c r="R9" s="2">
        <v>219357.45</v>
      </c>
      <c r="S9" s="2">
        <v>0</v>
      </c>
      <c r="T9" s="2">
        <v>99599.7</v>
      </c>
      <c r="U9" s="2">
        <v>0</v>
      </c>
      <c r="V9" s="2">
        <v>142737.51999999999</v>
      </c>
      <c r="W9" s="2">
        <v>0</v>
      </c>
      <c r="X9" s="3"/>
      <c r="Y9" s="2">
        <f>SUM(I9:W9)</f>
        <v>1982087.4399999997</v>
      </c>
      <c r="Z9" s="2">
        <f>-I9-J9-V9-W9</f>
        <v>-142737.51999999999</v>
      </c>
      <c r="AA9" s="2">
        <f>+Y9+Z9</f>
        <v>1839349.9199999997</v>
      </c>
      <c r="AB9" s="2">
        <f>+L9+O9+P9+Q9+R9+T9</f>
        <v>1839349.9199999997</v>
      </c>
      <c r="AC9" s="5">
        <f>+K9+M9+N9+S9+U9</f>
        <v>0</v>
      </c>
      <c r="AD9" s="60"/>
    </row>
    <row r="10" spans="1:31" x14ac:dyDescent="0.3">
      <c r="A10" s="1"/>
      <c r="B10" s="1"/>
      <c r="C10" s="1"/>
      <c r="D10" s="1"/>
      <c r="E10" s="1"/>
      <c r="F10" s="1"/>
      <c r="G10" s="1"/>
      <c r="H10" s="1" t="s">
        <v>22</v>
      </c>
      <c r="I10" s="2">
        <v>0</v>
      </c>
      <c r="J10" s="2">
        <v>0</v>
      </c>
      <c r="K10" s="2">
        <v>0</v>
      </c>
      <c r="L10" s="63">
        <v>0</v>
      </c>
      <c r="M10" s="2"/>
      <c r="N10" s="2">
        <v>0</v>
      </c>
      <c r="O10" s="2">
        <v>0</v>
      </c>
      <c r="P10" s="2">
        <v>382084.41</v>
      </c>
      <c r="Q10" s="2">
        <v>0</v>
      </c>
      <c r="R10" s="2">
        <v>0</v>
      </c>
      <c r="S10" s="2">
        <v>0</v>
      </c>
      <c r="T10" s="2">
        <v>0</v>
      </c>
      <c r="U10" s="2">
        <v>0</v>
      </c>
      <c r="V10" s="2">
        <v>0</v>
      </c>
      <c r="W10" s="2">
        <v>0</v>
      </c>
      <c r="X10" s="3"/>
      <c r="Y10" s="2">
        <f>SUM(I10:W10)</f>
        <v>382084.41</v>
      </c>
      <c r="Z10" s="2">
        <f>-I10-J10-V10-W10</f>
        <v>0</v>
      </c>
      <c r="AA10" s="2">
        <f>+Y10+Z10</f>
        <v>382084.41</v>
      </c>
      <c r="AB10" s="2">
        <f>+L10+O10+P10+Q10+R10+T10</f>
        <v>382084.41</v>
      </c>
      <c r="AC10" s="5">
        <f>+K10+M10+N10+S10+U10</f>
        <v>0</v>
      </c>
      <c r="AD10" s="60"/>
    </row>
    <row r="11" spans="1:31" ht="15" thickBot="1" x14ac:dyDescent="0.35">
      <c r="A11" s="1"/>
      <c r="B11" s="1"/>
      <c r="C11" s="1"/>
      <c r="D11" s="1"/>
      <c r="E11" s="1"/>
      <c r="F11" s="1"/>
      <c r="G11" s="1"/>
      <c r="H11" s="1" t="s">
        <v>23</v>
      </c>
      <c r="I11" s="4">
        <v>0</v>
      </c>
      <c r="J11" s="4">
        <v>0</v>
      </c>
      <c r="K11" s="4">
        <v>0</v>
      </c>
      <c r="L11" s="64">
        <v>0</v>
      </c>
      <c r="M11" s="4"/>
      <c r="N11" s="4">
        <v>0</v>
      </c>
      <c r="O11" s="4">
        <v>0</v>
      </c>
      <c r="P11" s="4">
        <v>108685.59</v>
      </c>
      <c r="Q11" s="4">
        <v>0</v>
      </c>
      <c r="R11" s="4">
        <v>0</v>
      </c>
      <c r="S11" s="4">
        <v>0</v>
      </c>
      <c r="T11" s="4">
        <v>0</v>
      </c>
      <c r="U11" s="4">
        <v>0</v>
      </c>
      <c r="V11" s="4">
        <v>0</v>
      </c>
      <c r="W11" s="4">
        <v>0</v>
      </c>
      <c r="X11" s="3"/>
      <c r="Y11" s="4">
        <f>SUM(I11:W11)</f>
        <v>108685.59</v>
      </c>
      <c r="Z11" s="61">
        <f>-I11-J11-V11-W11</f>
        <v>0</v>
      </c>
      <c r="AA11" s="61">
        <f>+Y11+Z11</f>
        <v>108685.59</v>
      </c>
      <c r="AB11" s="4">
        <f>+L11+O11+P11+Q11+R11+T11</f>
        <v>108685.59</v>
      </c>
      <c r="AC11" s="4">
        <f>+K11+M11+N11+S11+U11</f>
        <v>0</v>
      </c>
      <c r="AD11" s="60"/>
    </row>
    <row r="12" spans="1:31" x14ac:dyDescent="0.3">
      <c r="A12" s="1"/>
      <c r="B12" s="1"/>
      <c r="C12" s="1"/>
      <c r="D12" s="1"/>
      <c r="E12" s="1"/>
      <c r="F12" s="1"/>
      <c r="G12" s="1" t="s">
        <v>24</v>
      </c>
      <c r="H12" s="1"/>
      <c r="I12" s="2">
        <f>SUBTOTAL(9,I8:I11)</f>
        <v>0</v>
      </c>
      <c r="J12" s="2">
        <f t="shared" ref="J12:AC12" si="0">SUBTOTAL(9,J8:J11)</f>
        <v>0</v>
      </c>
      <c r="K12" s="2">
        <f t="shared" si="0"/>
        <v>0</v>
      </c>
      <c r="L12" s="2">
        <f t="shared" si="0"/>
        <v>1119831.97</v>
      </c>
      <c r="M12" s="2">
        <f t="shared" si="0"/>
        <v>0</v>
      </c>
      <c r="N12" s="2">
        <f t="shared" si="0"/>
        <v>0</v>
      </c>
      <c r="O12" s="2">
        <f t="shared" si="0"/>
        <v>788349.87</v>
      </c>
      <c r="P12" s="2">
        <f t="shared" si="0"/>
        <v>490770</v>
      </c>
      <c r="Q12" s="2">
        <f t="shared" si="0"/>
        <v>112802.79</v>
      </c>
      <c r="R12" s="2">
        <f t="shared" si="0"/>
        <v>281865.8</v>
      </c>
      <c r="S12" s="2">
        <f t="shared" si="0"/>
        <v>0</v>
      </c>
      <c r="T12" s="2">
        <f t="shared" si="0"/>
        <v>145604.5</v>
      </c>
      <c r="U12" s="2">
        <f t="shared" si="0"/>
        <v>0</v>
      </c>
      <c r="V12" s="2">
        <f t="shared" si="0"/>
        <v>350392.74</v>
      </c>
      <c r="W12" s="2">
        <f t="shared" si="0"/>
        <v>0</v>
      </c>
      <c r="X12" s="2"/>
      <c r="Y12" s="2">
        <f t="shared" si="0"/>
        <v>3289617.67</v>
      </c>
      <c r="Z12" s="2">
        <f t="shared" si="0"/>
        <v>-350392.74</v>
      </c>
      <c r="AA12" s="2">
        <f t="shared" si="0"/>
        <v>2939224.9299999997</v>
      </c>
      <c r="AB12" s="2">
        <f t="shared" si="0"/>
        <v>2939224.9299999997</v>
      </c>
      <c r="AC12" s="2">
        <f t="shared" si="0"/>
        <v>0</v>
      </c>
      <c r="AD12" s="60"/>
      <c r="AE12" s="60"/>
    </row>
    <row r="13" spans="1:31" x14ac:dyDescent="0.3">
      <c r="A13" s="1"/>
      <c r="B13" s="1"/>
      <c r="C13" s="1"/>
      <c r="D13" s="1"/>
      <c r="E13" s="1"/>
      <c r="F13" s="1"/>
      <c r="G13" s="1" t="s">
        <v>25</v>
      </c>
      <c r="H13" s="1"/>
      <c r="I13" s="2"/>
      <c r="J13" s="2"/>
      <c r="K13" s="2"/>
      <c r="L13" s="63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3"/>
      <c r="Y13" s="2"/>
      <c r="Z13" s="2"/>
      <c r="AA13" s="2"/>
      <c r="AB13" s="2"/>
      <c r="AC13" s="2"/>
      <c r="AD13" s="60"/>
    </row>
    <row r="14" spans="1:31" x14ac:dyDescent="0.3">
      <c r="A14" s="1"/>
      <c r="B14" s="1"/>
      <c r="C14" s="1"/>
      <c r="D14" s="1"/>
      <c r="E14" s="1"/>
      <c r="F14" s="1"/>
      <c r="G14" s="1" t="s">
        <v>26</v>
      </c>
      <c r="H14" s="1"/>
      <c r="I14" s="2">
        <v>0</v>
      </c>
      <c r="J14" s="2">
        <v>0</v>
      </c>
      <c r="K14" s="2">
        <v>0</v>
      </c>
      <c r="L14" s="63">
        <v>4758</v>
      </c>
      <c r="M14" s="2"/>
      <c r="N14" s="2">
        <v>0</v>
      </c>
      <c r="O14" s="2">
        <v>4848.8999999999996</v>
      </c>
      <c r="P14" s="2">
        <v>0</v>
      </c>
      <c r="Q14" s="2">
        <v>0</v>
      </c>
      <c r="R14" s="2">
        <v>1941.55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  <c r="X14" s="3"/>
      <c r="Y14" s="2">
        <f>SUM(I14:W14)</f>
        <v>11548.449999999999</v>
      </c>
      <c r="Z14" s="2">
        <f>-I14-J14-V14-W14</f>
        <v>0</v>
      </c>
      <c r="AA14" s="2">
        <f>+Y14+Z14</f>
        <v>11548.449999999999</v>
      </c>
      <c r="AB14" s="2">
        <f>+L14+O14+P14+Q14+R14+T14</f>
        <v>11548.449999999999</v>
      </c>
      <c r="AC14" s="2">
        <f>+K14+M14+N14+S14+U14</f>
        <v>0</v>
      </c>
      <c r="AD14" s="60"/>
      <c r="AE14" s="60"/>
    </row>
    <row r="15" spans="1:31" ht="15" thickBot="1" x14ac:dyDescent="0.35">
      <c r="A15" s="1"/>
      <c r="B15" s="1"/>
      <c r="C15" s="1"/>
      <c r="D15" s="1"/>
      <c r="E15" s="1"/>
      <c r="F15" s="1"/>
      <c r="G15" s="1" t="s">
        <v>27</v>
      </c>
      <c r="H15" s="1"/>
      <c r="I15" s="2">
        <v>0</v>
      </c>
      <c r="J15" s="2">
        <v>0</v>
      </c>
      <c r="K15" s="2">
        <v>0</v>
      </c>
      <c r="L15" s="63">
        <v>18415.810000000001</v>
      </c>
      <c r="M15" s="2"/>
      <c r="N15" s="2">
        <v>0</v>
      </c>
      <c r="O15" s="2">
        <v>28895.32</v>
      </c>
      <c r="P15" s="2">
        <v>0</v>
      </c>
      <c r="Q15" s="4">
        <v>0</v>
      </c>
      <c r="R15" s="4">
        <v>1250</v>
      </c>
      <c r="S15" s="4">
        <v>0</v>
      </c>
      <c r="T15" s="4">
        <v>0</v>
      </c>
      <c r="U15" s="4">
        <v>0</v>
      </c>
      <c r="V15" s="4">
        <v>0</v>
      </c>
      <c r="W15" s="4">
        <v>0</v>
      </c>
      <c r="X15"/>
      <c r="Y15" s="4">
        <f>SUM(I15:W15)</f>
        <v>48561.130000000005</v>
      </c>
      <c r="Z15" s="4">
        <f>-I15-J15-V15-W15</f>
        <v>0</v>
      </c>
      <c r="AA15" s="4">
        <f>+Y15+Z15</f>
        <v>48561.130000000005</v>
      </c>
      <c r="AB15" s="4">
        <f>+L15+O15+P15+Q15+R15+T15</f>
        <v>48561.130000000005</v>
      </c>
      <c r="AC15" s="4">
        <f>+K15+M15+N15+S15+U15</f>
        <v>0</v>
      </c>
      <c r="AD15" s="60"/>
    </row>
    <row r="16" spans="1:31" ht="15" thickBot="1" x14ac:dyDescent="0.35">
      <c r="A16" s="1"/>
      <c r="B16" s="1"/>
      <c r="C16" s="1"/>
      <c r="D16" s="1"/>
      <c r="E16" s="1"/>
      <c r="F16" s="1"/>
      <c r="G16" s="1" t="s">
        <v>28</v>
      </c>
      <c r="H16" s="1"/>
      <c r="I16" s="4">
        <f>SUBTOTAL(9,I14:I15)</f>
        <v>0</v>
      </c>
      <c r="J16" s="4">
        <f t="shared" ref="J16:AC16" si="1">SUBTOTAL(9,J14:J15)</f>
        <v>0</v>
      </c>
      <c r="K16" s="4">
        <f t="shared" si="1"/>
        <v>0</v>
      </c>
      <c r="L16" s="4">
        <f t="shared" si="1"/>
        <v>23173.81</v>
      </c>
      <c r="M16" s="4">
        <f t="shared" si="1"/>
        <v>0</v>
      </c>
      <c r="N16" s="4">
        <f t="shared" si="1"/>
        <v>0</v>
      </c>
      <c r="O16" s="4">
        <f t="shared" si="1"/>
        <v>33744.22</v>
      </c>
      <c r="P16" s="4">
        <f t="shared" si="1"/>
        <v>0</v>
      </c>
      <c r="Q16" s="4">
        <f t="shared" si="1"/>
        <v>0</v>
      </c>
      <c r="R16" s="4">
        <f t="shared" si="1"/>
        <v>3191.55</v>
      </c>
      <c r="S16" s="4">
        <f t="shared" si="1"/>
        <v>0</v>
      </c>
      <c r="T16" s="4">
        <f t="shared" si="1"/>
        <v>0</v>
      </c>
      <c r="U16" s="4">
        <f t="shared" si="1"/>
        <v>0</v>
      </c>
      <c r="V16" s="4">
        <f t="shared" si="1"/>
        <v>0</v>
      </c>
      <c r="W16" s="4">
        <f t="shared" si="1"/>
        <v>0</v>
      </c>
      <c r="X16"/>
      <c r="Y16" s="4">
        <f t="shared" si="1"/>
        <v>60109.58</v>
      </c>
      <c r="Z16" s="4">
        <f t="shared" si="1"/>
        <v>0</v>
      </c>
      <c r="AA16" s="4">
        <f t="shared" si="1"/>
        <v>60109.58</v>
      </c>
      <c r="AB16" s="4">
        <f t="shared" si="1"/>
        <v>60109.58</v>
      </c>
      <c r="AC16" s="4">
        <f t="shared" si="1"/>
        <v>0</v>
      </c>
      <c r="AD16" s="60"/>
    </row>
    <row r="17" spans="1:32" x14ac:dyDescent="0.3">
      <c r="A17" s="1"/>
      <c r="B17" s="1"/>
      <c r="C17" s="1"/>
      <c r="D17" s="1"/>
      <c r="E17" s="1"/>
      <c r="F17" s="1" t="s">
        <v>29</v>
      </c>
      <c r="G17" s="1"/>
      <c r="H17" s="1"/>
      <c r="I17" s="2">
        <f>SUBTOTAL(9,I8:I16)</f>
        <v>0</v>
      </c>
      <c r="J17" s="2">
        <f t="shared" ref="J17:AC17" si="2">SUBTOTAL(9,J8:J16)</f>
        <v>0</v>
      </c>
      <c r="K17" s="2">
        <f t="shared" si="2"/>
        <v>0</v>
      </c>
      <c r="L17" s="2">
        <f t="shared" si="2"/>
        <v>1143005.78</v>
      </c>
      <c r="M17" s="2">
        <f t="shared" si="2"/>
        <v>0</v>
      </c>
      <c r="N17" s="2">
        <f t="shared" si="2"/>
        <v>0</v>
      </c>
      <c r="O17" s="2">
        <f t="shared" si="2"/>
        <v>822094.09</v>
      </c>
      <c r="P17" s="2">
        <f t="shared" si="2"/>
        <v>490770</v>
      </c>
      <c r="Q17" s="2">
        <f t="shared" si="2"/>
        <v>112802.79</v>
      </c>
      <c r="R17" s="2">
        <f t="shared" si="2"/>
        <v>285057.34999999998</v>
      </c>
      <c r="S17" s="2">
        <f t="shared" si="2"/>
        <v>0</v>
      </c>
      <c r="T17" s="2">
        <f t="shared" si="2"/>
        <v>145604.5</v>
      </c>
      <c r="U17" s="2">
        <f t="shared" si="2"/>
        <v>0</v>
      </c>
      <c r="V17" s="2">
        <f t="shared" si="2"/>
        <v>350392.74</v>
      </c>
      <c r="W17" s="2">
        <f t="shared" si="2"/>
        <v>0</v>
      </c>
      <c r="X17"/>
      <c r="Y17" s="2">
        <f t="shared" si="2"/>
        <v>3349727.25</v>
      </c>
      <c r="Z17" s="2">
        <f t="shared" si="2"/>
        <v>-350392.74</v>
      </c>
      <c r="AA17" s="2">
        <f t="shared" si="2"/>
        <v>2999334.51</v>
      </c>
      <c r="AB17" s="2">
        <f t="shared" si="2"/>
        <v>2999334.51</v>
      </c>
      <c r="AC17" s="2">
        <f t="shared" si="2"/>
        <v>0</v>
      </c>
      <c r="AD17" s="60"/>
      <c r="AE17" s="60"/>
    </row>
    <row r="18" spans="1:32" x14ac:dyDescent="0.3">
      <c r="A18" s="1"/>
      <c r="B18" s="1"/>
      <c r="C18" s="1"/>
      <c r="D18" s="1"/>
      <c r="E18" s="1"/>
      <c r="F18" s="1" t="s">
        <v>30</v>
      </c>
      <c r="G18" s="1"/>
      <c r="H18" s="1"/>
      <c r="I18" s="2"/>
      <c r="J18" s="2"/>
      <c r="K18" s="2"/>
      <c r="L18" s="63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/>
      <c r="Y18" s="2"/>
      <c r="Z18" s="2"/>
      <c r="AA18" s="2"/>
      <c r="AB18" s="2"/>
      <c r="AC18" s="2"/>
      <c r="AD18" s="60"/>
    </row>
    <row r="19" spans="1:32" x14ac:dyDescent="0.3">
      <c r="A19" s="1"/>
      <c r="B19" s="1"/>
      <c r="C19" s="1"/>
      <c r="D19" s="1"/>
      <c r="E19" s="1"/>
      <c r="F19" s="1" t="s">
        <v>31</v>
      </c>
      <c r="G19" s="1"/>
      <c r="H19" s="1"/>
      <c r="I19" s="2">
        <v>0</v>
      </c>
      <c r="J19" s="2">
        <v>0</v>
      </c>
      <c r="K19" s="2">
        <v>0</v>
      </c>
      <c r="L19" s="63">
        <v>7475</v>
      </c>
      <c r="M19" s="2"/>
      <c r="N19" s="2">
        <v>0</v>
      </c>
      <c r="O19" s="2">
        <v>6970</v>
      </c>
      <c r="P19" s="2">
        <v>5075</v>
      </c>
      <c r="Q19" s="2">
        <v>1200</v>
      </c>
      <c r="R19" s="2">
        <v>2175</v>
      </c>
      <c r="S19" s="2">
        <v>0</v>
      </c>
      <c r="T19" s="2">
        <v>425</v>
      </c>
      <c r="U19" s="2">
        <v>0</v>
      </c>
      <c r="V19" s="2">
        <v>125</v>
      </c>
      <c r="W19" s="2">
        <v>0</v>
      </c>
      <c r="X19" s="3"/>
      <c r="Y19" s="2">
        <f>ROUND(SUM(I19:W19),5)</f>
        <v>23445</v>
      </c>
      <c r="Z19" s="2">
        <f>-I19-J19-V19-W19</f>
        <v>-125</v>
      </c>
      <c r="AA19" s="2">
        <f t="shared" ref="AA19:AA23" si="3">+Y19+Z19</f>
        <v>23320</v>
      </c>
      <c r="AB19" s="5">
        <f>+L19+O19+P19+Q19+R19+T19</f>
        <v>23320</v>
      </c>
      <c r="AC19" s="2">
        <f>+K19+M19+N19+S19+U19</f>
        <v>0</v>
      </c>
      <c r="AD19" s="60"/>
    </row>
    <row r="20" spans="1:32" x14ac:dyDescent="0.3">
      <c r="A20" s="1"/>
      <c r="B20" s="1"/>
      <c r="C20" s="1"/>
      <c r="D20" s="1"/>
      <c r="E20" s="1"/>
      <c r="F20" s="1" t="s">
        <v>32</v>
      </c>
      <c r="G20" s="1"/>
      <c r="H20" s="1"/>
      <c r="I20" s="2">
        <v>0</v>
      </c>
      <c r="J20" s="2">
        <v>0</v>
      </c>
      <c r="K20" s="2">
        <v>0</v>
      </c>
      <c r="L20" s="63">
        <v>2059.12</v>
      </c>
      <c r="M20" s="2"/>
      <c r="N20" s="2">
        <v>0</v>
      </c>
      <c r="O20" s="2">
        <v>1959.12</v>
      </c>
      <c r="P20" s="2">
        <v>4839.12</v>
      </c>
      <c r="Q20" s="2">
        <v>0</v>
      </c>
      <c r="R20" s="2">
        <v>0</v>
      </c>
      <c r="S20" s="2">
        <v>0</v>
      </c>
      <c r="T20" s="2">
        <v>0</v>
      </c>
      <c r="U20" s="2">
        <v>0</v>
      </c>
      <c r="V20" s="2">
        <v>0</v>
      </c>
      <c r="W20" s="2">
        <v>0</v>
      </c>
      <c r="X20" s="3"/>
      <c r="Y20" s="2">
        <f>ROUND(SUM(I20:W20),5)</f>
        <v>8857.36</v>
      </c>
      <c r="Z20" s="2">
        <f>-I20-J20-V20-W20</f>
        <v>0</v>
      </c>
      <c r="AA20" s="2">
        <f t="shared" si="3"/>
        <v>8857.36</v>
      </c>
      <c r="AB20" s="5">
        <f>+L20+O20+P20+Q20+R20+T20</f>
        <v>8857.36</v>
      </c>
      <c r="AC20" s="2">
        <f>+K20+M20+N20+S20+U20</f>
        <v>0</v>
      </c>
      <c r="AD20" s="60"/>
    </row>
    <row r="21" spans="1:32" x14ac:dyDescent="0.3">
      <c r="A21" s="1"/>
      <c r="B21" s="1"/>
      <c r="C21" s="1"/>
      <c r="D21" s="1"/>
      <c r="E21" s="1"/>
      <c r="F21" s="1" t="s">
        <v>33</v>
      </c>
      <c r="G21" s="1"/>
      <c r="H21" s="1"/>
      <c r="I21" s="2">
        <v>0</v>
      </c>
      <c r="J21" s="2">
        <v>0</v>
      </c>
      <c r="K21" s="2">
        <v>0</v>
      </c>
      <c r="L21" s="63">
        <v>575</v>
      </c>
      <c r="M21" s="2"/>
      <c r="N21" s="2">
        <v>0</v>
      </c>
      <c r="O21" s="2">
        <v>575</v>
      </c>
      <c r="P21" s="2">
        <v>425</v>
      </c>
      <c r="Q21" s="2">
        <v>0</v>
      </c>
      <c r="R21" s="2">
        <v>575</v>
      </c>
      <c r="S21" s="2">
        <v>0</v>
      </c>
      <c r="T21" s="2">
        <v>50</v>
      </c>
      <c r="U21" s="2">
        <v>0</v>
      </c>
      <c r="V21" s="2">
        <v>90</v>
      </c>
      <c r="W21" s="2">
        <v>0</v>
      </c>
      <c r="X21" s="3"/>
      <c r="Y21" s="2">
        <f>ROUND(SUM(I21:W21),5)</f>
        <v>2290</v>
      </c>
      <c r="Z21" s="2">
        <f>-I21-J21-V21-W21</f>
        <v>-90</v>
      </c>
      <c r="AA21" s="2">
        <f t="shared" si="3"/>
        <v>2200</v>
      </c>
      <c r="AB21" s="5">
        <f>+L21+O21+P21+Q21+R21+T21</f>
        <v>2200</v>
      </c>
      <c r="AC21" s="2">
        <f>+K21+M21+N21+S21+U21</f>
        <v>0</v>
      </c>
      <c r="AD21" s="60"/>
    </row>
    <row r="22" spans="1:32" x14ac:dyDescent="0.3">
      <c r="A22" s="1"/>
      <c r="B22" s="1"/>
      <c r="C22" s="1"/>
      <c r="D22" s="1"/>
      <c r="E22" s="1"/>
      <c r="F22" s="1" t="s">
        <v>34</v>
      </c>
      <c r="G22" s="1"/>
      <c r="H22" s="1"/>
      <c r="I22" s="2">
        <v>0</v>
      </c>
      <c r="J22" s="2">
        <v>0</v>
      </c>
      <c r="K22" s="2">
        <v>0</v>
      </c>
      <c r="L22" s="63">
        <v>36080.47</v>
      </c>
      <c r="M22" s="2"/>
      <c r="N22" s="2">
        <v>0</v>
      </c>
      <c r="O22" s="2">
        <v>29931.51</v>
      </c>
      <c r="P22" s="2">
        <v>20773.7</v>
      </c>
      <c r="Q22" s="2">
        <v>6902.32</v>
      </c>
      <c r="R22" s="2">
        <v>11012.43</v>
      </c>
      <c r="S22" s="2">
        <v>0</v>
      </c>
      <c r="T22" s="2">
        <v>2664.21</v>
      </c>
      <c r="U22" s="2">
        <v>0</v>
      </c>
      <c r="V22" s="2">
        <v>3979.76</v>
      </c>
      <c r="W22" s="2">
        <v>0</v>
      </c>
      <c r="X22" s="3"/>
      <c r="Y22" s="2">
        <f>ROUND(SUM(I22:W22),5)</f>
        <v>111344.4</v>
      </c>
      <c r="Z22" s="2">
        <f>-I22-J22-V22-W22</f>
        <v>-3979.76</v>
      </c>
      <c r="AA22" s="2">
        <f t="shared" si="3"/>
        <v>107364.64</v>
      </c>
      <c r="AB22" s="5">
        <f>+L22+O22+P22+Q22+R22+T22</f>
        <v>107364.64</v>
      </c>
      <c r="AC22" s="2">
        <f>+K22+M22+N22+S22+U22</f>
        <v>0</v>
      </c>
      <c r="AD22" s="60"/>
    </row>
    <row r="23" spans="1:32" ht="15" thickBot="1" x14ac:dyDescent="0.35">
      <c r="A23" s="1"/>
      <c r="B23" s="1"/>
      <c r="C23" s="1"/>
      <c r="D23" s="1"/>
      <c r="E23" s="1"/>
      <c r="F23" s="1" t="s">
        <v>35</v>
      </c>
      <c r="G23" s="1"/>
      <c r="H23" s="1"/>
      <c r="I23" s="4">
        <v>0</v>
      </c>
      <c r="J23" s="4">
        <v>0</v>
      </c>
      <c r="K23" s="4">
        <v>0</v>
      </c>
      <c r="L23" s="64">
        <v>3375</v>
      </c>
      <c r="M23" s="4"/>
      <c r="N23" s="4">
        <v>0</v>
      </c>
      <c r="O23" s="4">
        <v>5665</v>
      </c>
      <c r="P23" s="4">
        <v>3885</v>
      </c>
      <c r="Q23" s="4">
        <v>490</v>
      </c>
      <c r="R23" s="4">
        <v>2900</v>
      </c>
      <c r="S23" s="4">
        <v>0</v>
      </c>
      <c r="T23" s="4">
        <v>650</v>
      </c>
      <c r="U23" s="4">
        <v>0</v>
      </c>
      <c r="V23" s="4">
        <v>990</v>
      </c>
      <c r="W23" s="4">
        <v>0</v>
      </c>
      <c r="X23" s="3"/>
      <c r="Y23" s="4">
        <f>ROUND(SUM(I23:W23),5)</f>
        <v>17955</v>
      </c>
      <c r="Z23" s="4">
        <f>-I23-J23-V23-W23</f>
        <v>-990</v>
      </c>
      <c r="AA23" s="4">
        <f t="shared" si="3"/>
        <v>16965</v>
      </c>
      <c r="AB23" s="4">
        <f>+L23+O23+P23+Q23+R23+T23</f>
        <v>16965</v>
      </c>
      <c r="AC23" s="4">
        <f>+K23+M23+N23+S23+U23</f>
        <v>0</v>
      </c>
      <c r="AD23" s="60"/>
    </row>
    <row r="24" spans="1:32" x14ac:dyDescent="0.3">
      <c r="A24" s="1"/>
      <c r="B24" s="1"/>
      <c r="C24" s="1"/>
      <c r="D24" s="1"/>
      <c r="E24" s="1"/>
      <c r="F24" s="1" t="s">
        <v>36</v>
      </c>
      <c r="G24" s="1"/>
      <c r="H24" s="1"/>
      <c r="I24" s="2">
        <f>SUBTOTAL(9,I19:I23)</f>
        <v>0</v>
      </c>
      <c r="J24" s="2">
        <f t="shared" ref="J24:AC24" si="4">SUBTOTAL(9,J19:J23)</f>
        <v>0</v>
      </c>
      <c r="K24" s="2">
        <f t="shared" si="4"/>
        <v>0</v>
      </c>
      <c r="L24" s="2">
        <f t="shared" si="4"/>
        <v>49564.59</v>
      </c>
      <c r="M24" s="2">
        <f t="shared" si="4"/>
        <v>0</v>
      </c>
      <c r="N24" s="2">
        <f t="shared" si="4"/>
        <v>0</v>
      </c>
      <c r="O24" s="2">
        <f t="shared" si="4"/>
        <v>45100.63</v>
      </c>
      <c r="P24" s="2">
        <f t="shared" si="4"/>
        <v>34997.82</v>
      </c>
      <c r="Q24" s="2">
        <f t="shared" si="4"/>
        <v>8592.32</v>
      </c>
      <c r="R24" s="2">
        <f t="shared" si="4"/>
        <v>16662.43</v>
      </c>
      <c r="S24" s="2">
        <f t="shared" si="4"/>
        <v>0</v>
      </c>
      <c r="T24" s="2">
        <f t="shared" si="4"/>
        <v>3789.21</v>
      </c>
      <c r="U24" s="2">
        <f t="shared" si="4"/>
        <v>0</v>
      </c>
      <c r="V24" s="2">
        <f t="shared" si="4"/>
        <v>5184.76</v>
      </c>
      <c r="W24" s="2">
        <f t="shared" si="4"/>
        <v>0</v>
      </c>
      <c r="X24" s="2"/>
      <c r="Y24" s="2">
        <f t="shared" si="4"/>
        <v>163891.76</v>
      </c>
      <c r="Z24" s="2">
        <f t="shared" si="4"/>
        <v>-5184.76</v>
      </c>
      <c r="AA24" s="2">
        <f t="shared" si="4"/>
        <v>158707</v>
      </c>
      <c r="AB24" s="2">
        <f t="shared" si="4"/>
        <v>158707</v>
      </c>
      <c r="AC24" s="2">
        <f t="shared" si="4"/>
        <v>0</v>
      </c>
      <c r="AD24" s="60"/>
    </row>
    <row r="25" spans="1:32" x14ac:dyDescent="0.3">
      <c r="A25" s="1"/>
      <c r="B25" s="1"/>
      <c r="C25" s="1"/>
      <c r="D25" s="1"/>
      <c r="E25" s="1" t="s">
        <v>37</v>
      </c>
      <c r="F25" s="1"/>
      <c r="G25" s="1"/>
      <c r="H25" s="1"/>
      <c r="I25" s="2"/>
      <c r="J25" s="2"/>
      <c r="K25" s="2"/>
      <c r="L25" s="63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3"/>
      <c r="Y25" s="2"/>
      <c r="Z25" s="2"/>
      <c r="AA25" s="2"/>
      <c r="AB25" s="2"/>
      <c r="AC25" s="2"/>
      <c r="AD25" s="60"/>
    </row>
    <row r="26" spans="1:32" ht="15" thickBot="1" x14ac:dyDescent="0.35">
      <c r="A26" s="1"/>
      <c r="B26" s="1"/>
      <c r="C26" s="1"/>
      <c r="D26" s="1"/>
      <c r="E26" s="1"/>
      <c r="F26" s="1" t="s">
        <v>38</v>
      </c>
      <c r="G26" s="1"/>
      <c r="H26" s="1"/>
      <c r="I26" s="4">
        <v>0</v>
      </c>
      <c r="J26" s="4">
        <v>0</v>
      </c>
      <c r="K26" s="4">
        <v>364912.52</v>
      </c>
      <c r="L26" s="64">
        <v>0</v>
      </c>
      <c r="M26" s="4"/>
      <c r="N26" s="4">
        <v>132779.76999999999</v>
      </c>
      <c r="O26" s="4">
        <v>0</v>
      </c>
      <c r="P26" s="4">
        <v>0</v>
      </c>
      <c r="Q26" s="4">
        <v>0</v>
      </c>
      <c r="R26" s="4">
        <v>0</v>
      </c>
      <c r="S26" s="4">
        <v>0</v>
      </c>
      <c r="T26" s="4">
        <v>0</v>
      </c>
      <c r="U26" s="4">
        <v>0</v>
      </c>
      <c r="V26" s="4">
        <v>0</v>
      </c>
      <c r="W26" s="4">
        <v>0</v>
      </c>
      <c r="X26" s="3"/>
      <c r="Y26" s="4">
        <f>ROUND(SUM(I26:W26),5)</f>
        <v>497692.29</v>
      </c>
      <c r="Z26" s="4">
        <f>-I26-J26-V26-W26</f>
        <v>0</v>
      </c>
      <c r="AA26" s="4">
        <f>+Y26+Z26</f>
        <v>497692.29</v>
      </c>
      <c r="AB26" s="4">
        <f>+L26+O26+P26+Q26+R26+T26</f>
        <v>0</v>
      </c>
      <c r="AC26" s="4">
        <f>+K26+M26+N26+S26+U26</f>
        <v>497692.29000000004</v>
      </c>
      <c r="AD26" s="60"/>
    </row>
    <row r="27" spans="1:32" x14ac:dyDescent="0.3">
      <c r="A27" s="1"/>
      <c r="B27" s="1"/>
      <c r="C27" s="1"/>
      <c r="D27" s="1"/>
      <c r="E27" s="1" t="s">
        <v>39</v>
      </c>
      <c r="F27" s="1"/>
      <c r="G27" s="1"/>
      <c r="H27" s="1"/>
      <c r="I27" s="2">
        <f>SUBTOTAL(9,I26)</f>
        <v>0</v>
      </c>
      <c r="J27" s="2">
        <f t="shared" ref="J27:AC27" si="5">SUBTOTAL(9,J26)</f>
        <v>0</v>
      </c>
      <c r="K27" s="2">
        <f t="shared" si="5"/>
        <v>364912.52</v>
      </c>
      <c r="L27" s="2">
        <f t="shared" si="5"/>
        <v>0</v>
      </c>
      <c r="M27" s="2">
        <f t="shared" si="5"/>
        <v>0</v>
      </c>
      <c r="N27" s="2">
        <f t="shared" si="5"/>
        <v>132779.76999999999</v>
      </c>
      <c r="O27" s="2">
        <f t="shared" si="5"/>
        <v>0</v>
      </c>
      <c r="P27" s="2">
        <f t="shared" si="5"/>
        <v>0</v>
      </c>
      <c r="Q27" s="2">
        <f t="shared" si="5"/>
        <v>0</v>
      </c>
      <c r="R27" s="2">
        <f t="shared" si="5"/>
        <v>0</v>
      </c>
      <c r="S27" s="2">
        <f t="shared" si="5"/>
        <v>0</v>
      </c>
      <c r="T27" s="2">
        <f t="shared" si="5"/>
        <v>0</v>
      </c>
      <c r="U27" s="2">
        <f t="shared" si="5"/>
        <v>0</v>
      </c>
      <c r="V27" s="2">
        <f t="shared" si="5"/>
        <v>0</v>
      </c>
      <c r="W27" s="2">
        <f t="shared" si="5"/>
        <v>0</v>
      </c>
      <c r="X27" s="2"/>
      <c r="Y27" s="2">
        <f t="shared" si="5"/>
        <v>497692.29</v>
      </c>
      <c r="Z27" s="2">
        <f t="shared" si="5"/>
        <v>0</v>
      </c>
      <c r="AA27" s="2">
        <f t="shared" si="5"/>
        <v>497692.29</v>
      </c>
      <c r="AB27" s="2">
        <f t="shared" si="5"/>
        <v>0</v>
      </c>
      <c r="AC27" s="2">
        <f t="shared" si="5"/>
        <v>497692.29000000004</v>
      </c>
      <c r="AD27" s="60"/>
      <c r="AE27" s="70"/>
    </row>
    <row r="28" spans="1:32" x14ac:dyDescent="0.3">
      <c r="A28" s="1"/>
      <c r="B28" s="1"/>
      <c r="C28" s="1"/>
      <c r="D28" s="1"/>
      <c r="E28" s="1" t="s">
        <v>40</v>
      </c>
      <c r="F28" s="1"/>
      <c r="G28" s="1"/>
      <c r="H28" s="1"/>
      <c r="I28" s="2"/>
      <c r="J28" s="2"/>
      <c r="K28" s="2"/>
      <c r="L28" s="63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3"/>
      <c r="Y28" s="2"/>
      <c r="Z28" s="2"/>
      <c r="AA28" s="2"/>
      <c r="AB28" s="2"/>
      <c r="AC28" s="2"/>
      <c r="AD28" s="60"/>
    </row>
    <row r="29" spans="1:32" x14ac:dyDescent="0.3">
      <c r="A29" s="1"/>
      <c r="B29" s="1"/>
      <c r="C29" s="1"/>
      <c r="D29" s="1"/>
      <c r="E29" s="1"/>
      <c r="F29" s="1" t="s">
        <v>41</v>
      </c>
      <c r="G29" s="1"/>
      <c r="H29" s="1"/>
      <c r="I29" s="2"/>
      <c r="J29" s="2"/>
      <c r="K29" s="2"/>
      <c r="L29" s="63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3"/>
      <c r="Y29" s="2"/>
      <c r="Z29" s="2"/>
      <c r="AA29" s="2"/>
      <c r="AB29" s="2"/>
      <c r="AC29" s="2"/>
      <c r="AD29" s="60"/>
    </row>
    <row r="30" spans="1:32" x14ac:dyDescent="0.3">
      <c r="A30" s="1"/>
      <c r="B30" s="1"/>
      <c r="C30" s="1"/>
      <c r="D30" s="1"/>
      <c r="E30" s="1"/>
      <c r="F30" s="1"/>
      <c r="G30" s="1"/>
      <c r="H30" s="1" t="s">
        <v>42</v>
      </c>
      <c r="I30" s="2">
        <v>0</v>
      </c>
      <c r="J30" s="2">
        <v>0</v>
      </c>
      <c r="K30" s="2">
        <v>0</v>
      </c>
      <c r="L30" s="63">
        <v>0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0</v>
      </c>
      <c r="S30" s="2">
        <v>164222.51</v>
      </c>
      <c r="T30" s="2">
        <v>0</v>
      </c>
      <c r="U30" s="2">
        <v>0</v>
      </c>
      <c r="V30" s="2">
        <v>0</v>
      </c>
      <c r="W30" s="2">
        <v>191986.01</v>
      </c>
      <c r="X30" s="3"/>
      <c r="Y30" s="2">
        <f>ROUND(SUM(I30:W30),5)</f>
        <v>356208.52</v>
      </c>
      <c r="Z30" s="2">
        <f>-I30-J30-V30-W30</f>
        <v>-191986.01</v>
      </c>
      <c r="AA30" s="2">
        <f>+Y30+Z30</f>
        <v>164222.51</v>
      </c>
      <c r="AB30" s="5">
        <f>+L30+O30+P30+Q30+R30+T30</f>
        <v>0</v>
      </c>
      <c r="AC30" s="5">
        <f>+K30+M30+N30+S30+U30</f>
        <v>164222.51</v>
      </c>
      <c r="AD30" s="60"/>
      <c r="AE30" s="60"/>
      <c r="AF30" s="60"/>
    </row>
    <row r="31" spans="1:32" x14ac:dyDescent="0.3">
      <c r="A31" s="1"/>
      <c r="B31" s="1"/>
      <c r="C31" s="1"/>
      <c r="D31" s="1"/>
      <c r="E31" s="1"/>
      <c r="F31" s="1"/>
      <c r="G31" s="1"/>
      <c r="H31" s="1" t="s">
        <v>43</v>
      </c>
      <c r="I31" s="2">
        <v>0</v>
      </c>
      <c r="J31" s="2">
        <v>0</v>
      </c>
      <c r="K31" s="2">
        <v>0</v>
      </c>
      <c r="L31" s="63">
        <v>0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0</v>
      </c>
      <c r="S31" s="2">
        <v>42837.95</v>
      </c>
      <c r="T31" s="2">
        <v>0</v>
      </c>
      <c r="U31" s="2">
        <v>0</v>
      </c>
      <c r="V31" s="2">
        <v>0</v>
      </c>
      <c r="W31" s="2">
        <v>107043.2</v>
      </c>
      <c r="X31" s="3"/>
      <c r="Y31" s="2">
        <f>ROUND(SUM(I31:W31),5)</f>
        <v>149881.15</v>
      </c>
      <c r="Z31" s="2">
        <f>-I31-J31-V31-W31</f>
        <v>-107043.2</v>
      </c>
      <c r="AA31" s="2">
        <f>+Y31+Z31</f>
        <v>42837.95</v>
      </c>
      <c r="AB31" s="5">
        <f>+L31+O31+P31+Q31+R31+T31</f>
        <v>0</v>
      </c>
      <c r="AC31" s="5">
        <f>+K31+M31+N31+S31+U31</f>
        <v>42837.95</v>
      </c>
      <c r="AD31" s="60"/>
      <c r="AE31" s="60"/>
    </row>
    <row r="32" spans="1:32" x14ac:dyDescent="0.3">
      <c r="A32" s="1"/>
      <c r="B32" s="1"/>
      <c r="C32" s="1"/>
      <c r="D32" s="1"/>
      <c r="E32" s="1"/>
      <c r="F32" s="1"/>
      <c r="G32" s="1" t="s">
        <v>44</v>
      </c>
      <c r="H32" s="1"/>
      <c r="I32" s="2">
        <v>0</v>
      </c>
      <c r="J32" s="2">
        <v>0</v>
      </c>
      <c r="K32" s="2">
        <v>0</v>
      </c>
      <c r="L32" s="63">
        <v>0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0</v>
      </c>
      <c r="S32" s="2">
        <v>0</v>
      </c>
      <c r="T32" s="2">
        <v>0</v>
      </c>
      <c r="U32" s="2">
        <v>6344</v>
      </c>
      <c r="V32" s="2">
        <v>0</v>
      </c>
      <c r="W32" s="2">
        <v>0</v>
      </c>
      <c r="X32" s="3"/>
      <c r="Y32" s="2">
        <f>ROUND(SUM(I32:W32),5)</f>
        <v>6344</v>
      </c>
      <c r="Z32" s="2">
        <f>-I32-J32-V32-W32</f>
        <v>0</v>
      </c>
      <c r="AA32" s="2">
        <f>+Y32+Z32</f>
        <v>6344</v>
      </c>
      <c r="AB32" s="5">
        <f>+L32+O32+P32+Q32+R32+T32</f>
        <v>0</v>
      </c>
      <c r="AC32" s="5">
        <f>+K32+M32+N32+S32+U32</f>
        <v>6344</v>
      </c>
      <c r="AD32" s="60"/>
    </row>
    <row r="33" spans="1:32" x14ac:dyDescent="0.3">
      <c r="A33" s="1"/>
      <c r="B33" s="1"/>
      <c r="C33" s="1"/>
      <c r="D33" s="1"/>
      <c r="E33" s="1"/>
      <c r="F33" s="1"/>
      <c r="G33" s="1" t="s">
        <v>45</v>
      </c>
      <c r="H33" s="1"/>
      <c r="I33" s="2">
        <v>0</v>
      </c>
      <c r="J33" s="2">
        <v>0</v>
      </c>
      <c r="K33" s="2">
        <v>0</v>
      </c>
      <c r="L33" s="63">
        <v>0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0</v>
      </c>
      <c r="S33" s="2">
        <v>0</v>
      </c>
      <c r="T33" s="2">
        <v>0</v>
      </c>
      <c r="U33" s="2">
        <v>4633.2</v>
      </c>
      <c r="V33" s="2">
        <v>0</v>
      </c>
      <c r="W33" s="2">
        <v>0</v>
      </c>
      <c r="X33" s="3"/>
      <c r="Y33" s="2">
        <f>ROUND(SUM(I33:W33),5)</f>
        <v>4633.2</v>
      </c>
      <c r="Z33" s="2">
        <f>-I33-J33-V33-W33</f>
        <v>0</v>
      </c>
      <c r="AA33" s="2">
        <f>+Y33+Z33</f>
        <v>4633.2</v>
      </c>
      <c r="AB33" s="5">
        <f>+L33+O33+P33+Q33+R33+T33</f>
        <v>0</v>
      </c>
      <c r="AC33" s="5">
        <f>+K33+M33+N33+S33+U33</f>
        <v>4633.2</v>
      </c>
      <c r="AD33" s="60"/>
    </row>
    <row r="34" spans="1:32" ht="15" thickBot="1" x14ac:dyDescent="0.35">
      <c r="A34" s="1"/>
      <c r="B34" s="1"/>
      <c r="C34" s="1"/>
      <c r="D34" s="1"/>
      <c r="E34" s="1"/>
      <c r="F34" s="1"/>
      <c r="G34" s="1"/>
      <c r="H34" s="1" t="s">
        <v>46</v>
      </c>
      <c r="I34" s="5">
        <v>0</v>
      </c>
      <c r="J34" s="5">
        <v>0</v>
      </c>
      <c r="K34" s="5">
        <v>0</v>
      </c>
      <c r="L34" s="65">
        <v>0</v>
      </c>
      <c r="M34" s="5">
        <v>78723.44</v>
      </c>
      <c r="N34" s="5">
        <v>0</v>
      </c>
      <c r="O34" s="5">
        <v>0</v>
      </c>
      <c r="P34" s="5">
        <v>0</v>
      </c>
      <c r="Q34" s="5">
        <v>0</v>
      </c>
      <c r="R34" s="5">
        <v>0</v>
      </c>
      <c r="S34" s="5">
        <v>0</v>
      </c>
      <c r="T34" s="5">
        <v>0</v>
      </c>
      <c r="U34" s="5">
        <v>0</v>
      </c>
      <c r="V34" s="5">
        <v>0</v>
      </c>
      <c r="W34" s="5">
        <v>0</v>
      </c>
      <c r="X34"/>
      <c r="Y34" s="5">
        <f>ROUND(SUM(I34:W34),5)</f>
        <v>78723.44</v>
      </c>
      <c r="Z34" s="4">
        <f>-I34-J34-V34-W34</f>
        <v>0</v>
      </c>
      <c r="AA34" s="4">
        <f>+Y34+Z34</f>
        <v>78723.44</v>
      </c>
      <c r="AB34" s="4">
        <f t="shared" ref="AB34" si="6">SUBTOTAL(9,AB30:AB33)</f>
        <v>0</v>
      </c>
      <c r="AC34" s="5">
        <f>+K34+M34+N34+S34+U34</f>
        <v>78723.44</v>
      </c>
      <c r="AD34" s="60"/>
      <c r="AE34" s="60"/>
    </row>
    <row r="35" spans="1:32" ht="15" thickBot="1" x14ac:dyDescent="0.35">
      <c r="A35" s="1"/>
      <c r="B35" s="1"/>
      <c r="C35" s="1"/>
      <c r="D35" s="1"/>
      <c r="E35" s="1"/>
      <c r="F35" s="1" t="s">
        <v>47</v>
      </c>
      <c r="G35" s="1"/>
      <c r="H35" s="1"/>
      <c r="I35" s="6">
        <f>SUBTOTAL(9,I30:I34)</f>
        <v>0</v>
      </c>
      <c r="J35" s="6">
        <f t="shared" ref="J35:AA35" si="7">SUBTOTAL(9,J30:J34)</f>
        <v>0</v>
      </c>
      <c r="K35" s="6">
        <f t="shared" si="7"/>
        <v>0</v>
      </c>
      <c r="L35" s="6">
        <f t="shared" si="7"/>
        <v>0</v>
      </c>
      <c r="M35" s="6">
        <f t="shared" si="7"/>
        <v>78723.44</v>
      </c>
      <c r="N35" s="6">
        <f t="shared" si="7"/>
        <v>0</v>
      </c>
      <c r="O35" s="6">
        <f t="shared" si="7"/>
        <v>0</v>
      </c>
      <c r="P35" s="6">
        <f t="shared" si="7"/>
        <v>0</v>
      </c>
      <c r="Q35" s="6">
        <f t="shared" si="7"/>
        <v>0</v>
      </c>
      <c r="R35" s="6">
        <f t="shared" si="7"/>
        <v>0</v>
      </c>
      <c r="S35" s="6">
        <f t="shared" si="7"/>
        <v>207060.46000000002</v>
      </c>
      <c r="T35" s="6">
        <f t="shared" si="7"/>
        <v>0</v>
      </c>
      <c r="U35" s="6">
        <f t="shared" si="7"/>
        <v>10977.2</v>
      </c>
      <c r="V35" s="6">
        <f t="shared" si="7"/>
        <v>0</v>
      </c>
      <c r="W35" s="6">
        <f t="shared" si="7"/>
        <v>299029.21000000002</v>
      </c>
      <c r="X35"/>
      <c r="Y35" s="6">
        <f t="shared" si="7"/>
        <v>595790.31000000006</v>
      </c>
      <c r="Z35" s="6">
        <f t="shared" si="7"/>
        <v>-299029.21000000002</v>
      </c>
      <c r="AA35" s="6">
        <f t="shared" si="7"/>
        <v>296761.10000000003</v>
      </c>
      <c r="AB35" s="6">
        <f t="shared" ref="AB35" si="8">SUBTOTAL(9,AB30:AB34)</f>
        <v>0</v>
      </c>
      <c r="AC35" s="6">
        <f>SUBTOTAL(9,AC30:AC34)</f>
        <v>296761.10000000003</v>
      </c>
      <c r="AD35" s="60"/>
      <c r="AE35" s="60"/>
    </row>
    <row r="36" spans="1:32" x14ac:dyDescent="0.3">
      <c r="A36" s="1"/>
      <c r="B36" s="1"/>
      <c r="C36" s="1"/>
      <c r="D36" s="1"/>
      <c r="E36" s="1" t="s">
        <v>48</v>
      </c>
      <c r="F36" s="1"/>
      <c r="G36" s="1"/>
      <c r="H36" s="1"/>
      <c r="I36" s="2">
        <f>SUBTOTAL(9,I30:I35)</f>
        <v>0</v>
      </c>
      <c r="J36" s="2">
        <f t="shared" ref="J36:AA36" si="9">SUBTOTAL(9,J30:J35)</f>
        <v>0</v>
      </c>
      <c r="K36" s="2">
        <f t="shared" si="9"/>
        <v>0</v>
      </c>
      <c r="L36" s="2">
        <f t="shared" si="9"/>
        <v>0</v>
      </c>
      <c r="M36" s="2">
        <f t="shared" si="9"/>
        <v>78723.44</v>
      </c>
      <c r="N36" s="2">
        <f t="shared" si="9"/>
        <v>0</v>
      </c>
      <c r="O36" s="2">
        <f t="shared" si="9"/>
        <v>0</v>
      </c>
      <c r="P36" s="2">
        <f t="shared" si="9"/>
        <v>0</v>
      </c>
      <c r="Q36" s="2">
        <f t="shared" si="9"/>
        <v>0</v>
      </c>
      <c r="R36" s="2">
        <f t="shared" si="9"/>
        <v>0</v>
      </c>
      <c r="S36" s="2">
        <f t="shared" si="9"/>
        <v>207060.46000000002</v>
      </c>
      <c r="T36" s="2">
        <f t="shared" si="9"/>
        <v>0</v>
      </c>
      <c r="U36" s="2">
        <f t="shared" si="9"/>
        <v>10977.2</v>
      </c>
      <c r="V36" s="2">
        <f t="shared" si="9"/>
        <v>0</v>
      </c>
      <c r="W36" s="2">
        <f t="shared" si="9"/>
        <v>299029.21000000002</v>
      </c>
      <c r="X36"/>
      <c r="Y36" s="2">
        <f t="shared" si="9"/>
        <v>595790.31000000006</v>
      </c>
      <c r="Z36" s="2">
        <f t="shared" si="9"/>
        <v>-299029.21000000002</v>
      </c>
      <c r="AA36" s="2">
        <f t="shared" si="9"/>
        <v>296761.10000000003</v>
      </c>
      <c r="AB36" s="2">
        <f t="shared" ref="AB36" si="10">SUBTOTAL(9,AB30:AB35)</f>
        <v>0</v>
      </c>
      <c r="AC36" s="2">
        <f>SUBTOTAL(9,AC30:AC35)</f>
        <v>296761.10000000003</v>
      </c>
      <c r="AD36" s="60"/>
    </row>
    <row r="37" spans="1:32" x14ac:dyDescent="0.3">
      <c r="A37" s="1"/>
      <c r="B37" s="1"/>
      <c r="C37" s="1"/>
      <c r="D37" s="1"/>
      <c r="E37" s="1" t="s">
        <v>49</v>
      </c>
      <c r="F37" s="1"/>
      <c r="G37" s="1"/>
      <c r="H37" s="1"/>
      <c r="I37" s="2"/>
      <c r="J37" s="2"/>
      <c r="K37" s="2"/>
      <c r="L37" s="63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/>
      <c r="Y37" s="2"/>
      <c r="Z37" s="2"/>
      <c r="AA37" s="2"/>
      <c r="AB37" s="2"/>
      <c r="AC37" s="2"/>
      <c r="AD37" s="60"/>
    </row>
    <row r="38" spans="1:32" x14ac:dyDescent="0.3">
      <c r="A38" s="1"/>
      <c r="B38" s="1"/>
      <c r="C38" s="1"/>
      <c r="D38" s="1"/>
      <c r="E38" s="1"/>
      <c r="F38" s="1" t="s">
        <v>50</v>
      </c>
      <c r="G38" s="1"/>
      <c r="H38" s="1"/>
      <c r="I38" s="2">
        <v>0</v>
      </c>
      <c r="J38" s="2">
        <v>0</v>
      </c>
      <c r="K38" s="2">
        <v>0</v>
      </c>
      <c r="L38" s="63">
        <v>0</v>
      </c>
      <c r="M38" s="2">
        <v>0</v>
      </c>
      <c r="N38" s="2">
        <v>5200</v>
      </c>
      <c r="O38" s="2">
        <v>0</v>
      </c>
      <c r="P38" s="2">
        <v>0</v>
      </c>
      <c r="Q38" s="2">
        <v>0</v>
      </c>
      <c r="R38" s="2">
        <v>0</v>
      </c>
      <c r="S38" s="2">
        <v>0</v>
      </c>
      <c r="T38" s="2">
        <v>0</v>
      </c>
      <c r="U38" s="2">
        <v>0</v>
      </c>
      <c r="V38" s="2">
        <v>0</v>
      </c>
      <c r="W38" s="2">
        <v>0</v>
      </c>
      <c r="X38" s="3"/>
      <c r="Y38" s="2">
        <f>ROUND(SUM(I38:W38),5)</f>
        <v>5200</v>
      </c>
      <c r="Z38" s="2">
        <f>-I38-J38-V38-W38</f>
        <v>0</v>
      </c>
      <c r="AA38" s="2">
        <f>+Y38+Z38</f>
        <v>5200</v>
      </c>
      <c r="AB38" s="5">
        <f>+L38+O38+P38+Q38+R38+T38</f>
        <v>0</v>
      </c>
      <c r="AC38" s="5">
        <f>+K38+M38+N38+S38+U38</f>
        <v>5200</v>
      </c>
      <c r="AD38" s="60"/>
    </row>
    <row r="39" spans="1:32" x14ac:dyDescent="0.3">
      <c r="A39" s="1"/>
      <c r="B39" s="1"/>
      <c r="C39" s="1"/>
      <c r="D39" s="1"/>
      <c r="E39" s="1"/>
      <c r="F39" s="1" t="s">
        <v>51</v>
      </c>
      <c r="G39" s="1"/>
      <c r="H39" s="1"/>
      <c r="I39" s="2">
        <v>0</v>
      </c>
      <c r="J39" s="2">
        <v>0</v>
      </c>
      <c r="K39" s="2">
        <v>0</v>
      </c>
      <c r="L39" s="63">
        <v>0</v>
      </c>
      <c r="M39" s="2">
        <v>0</v>
      </c>
      <c r="N39" s="2">
        <v>50</v>
      </c>
      <c r="O39" s="2">
        <v>0</v>
      </c>
      <c r="P39" s="2">
        <v>0</v>
      </c>
      <c r="Q39" s="2">
        <v>0</v>
      </c>
      <c r="R39" s="2">
        <v>0</v>
      </c>
      <c r="S39" s="2">
        <v>0</v>
      </c>
      <c r="T39" s="2">
        <v>0</v>
      </c>
      <c r="U39" s="2">
        <v>0</v>
      </c>
      <c r="V39" s="2">
        <v>0</v>
      </c>
      <c r="W39" s="2">
        <v>0</v>
      </c>
      <c r="X39" s="3"/>
      <c r="Y39" s="2">
        <f>ROUND(SUM(I39:W39),5)</f>
        <v>50</v>
      </c>
      <c r="Z39" s="2">
        <f>-I39-J39-V39-W39</f>
        <v>0</v>
      </c>
      <c r="AA39" s="2">
        <f>+Y39+Z39</f>
        <v>50</v>
      </c>
      <c r="AB39" s="5">
        <f>+L39+O39+P39+Q39+R39+T39</f>
        <v>0</v>
      </c>
      <c r="AC39" s="5">
        <f>+K39+M39+N39+S39+U39</f>
        <v>50</v>
      </c>
      <c r="AD39" s="60"/>
    </row>
    <row r="40" spans="1:32" x14ac:dyDescent="0.3">
      <c r="A40" s="1"/>
      <c r="B40" s="1"/>
      <c r="C40" s="1"/>
      <c r="D40" s="1"/>
      <c r="E40" s="1"/>
      <c r="F40" s="1" t="s">
        <v>52</v>
      </c>
      <c r="G40" s="1"/>
      <c r="H40" s="1"/>
      <c r="I40" s="2">
        <v>0</v>
      </c>
      <c r="J40" s="2">
        <v>0</v>
      </c>
      <c r="K40" s="2">
        <v>1833.3</v>
      </c>
      <c r="L40" s="63">
        <v>0</v>
      </c>
      <c r="M40" s="2">
        <v>293.63</v>
      </c>
      <c r="N40" s="2">
        <v>2104.96</v>
      </c>
      <c r="O40" s="2">
        <v>0</v>
      </c>
      <c r="P40" s="2">
        <v>0</v>
      </c>
      <c r="Q40" s="2">
        <v>0</v>
      </c>
      <c r="R40" s="2">
        <v>0</v>
      </c>
      <c r="S40" s="2">
        <v>0</v>
      </c>
      <c r="T40" s="2">
        <v>0</v>
      </c>
      <c r="U40" s="2">
        <v>467.8</v>
      </c>
      <c r="V40" s="2">
        <v>0</v>
      </c>
      <c r="W40" s="2">
        <v>4160.96</v>
      </c>
      <c r="X40" s="3"/>
      <c r="Y40" s="2">
        <f>ROUND(SUM(I40:W40),5)</f>
        <v>8860.65</v>
      </c>
      <c r="Z40" s="2">
        <f>-I40-J40-V40-W40</f>
        <v>-4160.96</v>
      </c>
      <c r="AA40" s="2">
        <f>+Y40+Z40</f>
        <v>4699.6899999999996</v>
      </c>
      <c r="AB40" s="5">
        <f>+L40+O40+P40+Q40+R40+T40</f>
        <v>0</v>
      </c>
      <c r="AC40" s="5">
        <f>+K40+M40+N40+S40+U40</f>
        <v>4699.6899999999996</v>
      </c>
      <c r="AD40" s="60"/>
    </row>
    <row r="41" spans="1:32" ht="15" thickBot="1" x14ac:dyDescent="0.35">
      <c r="A41" s="1"/>
      <c r="B41" s="1"/>
      <c r="C41" s="1"/>
      <c r="D41" s="1"/>
      <c r="E41" s="1"/>
      <c r="F41" s="1" t="s">
        <v>53</v>
      </c>
      <c r="G41" s="1"/>
      <c r="H41" s="1"/>
      <c r="I41" s="4">
        <v>0</v>
      </c>
      <c r="J41" s="4">
        <v>0</v>
      </c>
      <c r="K41" s="4">
        <v>295</v>
      </c>
      <c r="L41" s="64">
        <v>0</v>
      </c>
      <c r="M41" s="4">
        <v>0</v>
      </c>
      <c r="N41" s="4">
        <v>880</v>
      </c>
      <c r="O41" s="4">
        <v>0</v>
      </c>
      <c r="P41" s="4">
        <v>0</v>
      </c>
      <c r="Q41" s="4">
        <v>0</v>
      </c>
      <c r="R41" s="4">
        <v>0</v>
      </c>
      <c r="S41" s="4">
        <v>0</v>
      </c>
      <c r="T41" s="4">
        <v>0</v>
      </c>
      <c r="U41" s="4">
        <v>0</v>
      </c>
      <c r="V41" s="4">
        <v>0</v>
      </c>
      <c r="W41" s="4">
        <v>180</v>
      </c>
      <c r="X41" s="3"/>
      <c r="Y41" s="4">
        <f>ROUND(SUM(I41:W41),5)</f>
        <v>1355</v>
      </c>
      <c r="Z41" s="4">
        <f>-I41-J41-V41-W41</f>
        <v>-180</v>
      </c>
      <c r="AA41" s="4">
        <f>+Y41+Z41</f>
        <v>1175</v>
      </c>
      <c r="AB41" s="4">
        <f>+L41+O41+P41+Q41+R41+T41</f>
        <v>0</v>
      </c>
      <c r="AC41" s="4">
        <f>+K41+M41+N41+S41+U41</f>
        <v>1175</v>
      </c>
      <c r="AD41" s="60"/>
    </row>
    <row r="42" spans="1:32" x14ac:dyDescent="0.3">
      <c r="A42" s="1"/>
      <c r="B42" s="1"/>
      <c r="C42" s="1"/>
      <c r="D42" s="1"/>
      <c r="E42" s="1" t="s">
        <v>54</v>
      </c>
      <c r="F42" s="1"/>
      <c r="G42" s="1"/>
      <c r="H42" s="1"/>
      <c r="I42" s="5">
        <f>SUBTOTAL(9,I38:I41)</f>
        <v>0</v>
      </c>
      <c r="J42" s="5">
        <f t="shared" ref="J42:AB42" si="11">SUBTOTAL(9,J38:J41)</f>
        <v>0</v>
      </c>
      <c r="K42" s="5">
        <f t="shared" si="11"/>
        <v>2128.3000000000002</v>
      </c>
      <c r="L42" s="5">
        <f t="shared" si="11"/>
        <v>0</v>
      </c>
      <c r="M42" s="5">
        <f t="shared" si="11"/>
        <v>293.63</v>
      </c>
      <c r="N42" s="5">
        <f t="shared" si="11"/>
        <v>8234.9599999999991</v>
      </c>
      <c r="O42" s="5">
        <f t="shared" si="11"/>
        <v>0</v>
      </c>
      <c r="P42" s="5">
        <f t="shared" si="11"/>
        <v>0</v>
      </c>
      <c r="Q42" s="5">
        <f t="shared" si="11"/>
        <v>0</v>
      </c>
      <c r="R42" s="5">
        <f t="shared" si="11"/>
        <v>0</v>
      </c>
      <c r="S42" s="5">
        <f t="shared" si="11"/>
        <v>0</v>
      </c>
      <c r="T42" s="5">
        <f t="shared" si="11"/>
        <v>0</v>
      </c>
      <c r="U42" s="5">
        <f t="shared" si="11"/>
        <v>467.8</v>
      </c>
      <c r="V42" s="5">
        <f t="shared" si="11"/>
        <v>0</v>
      </c>
      <c r="W42" s="5">
        <f t="shared" si="11"/>
        <v>4340.96</v>
      </c>
      <c r="X42" s="5"/>
      <c r="Y42" s="5">
        <f t="shared" si="11"/>
        <v>15465.65</v>
      </c>
      <c r="Z42" s="5">
        <f t="shared" si="11"/>
        <v>-4340.96</v>
      </c>
      <c r="AA42" s="5">
        <f t="shared" si="11"/>
        <v>11124.689999999999</v>
      </c>
      <c r="AB42" s="5">
        <f t="shared" si="11"/>
        <v>0</v>
      </c>
      <c r="AC42" s="5">
        <f t="shared" ref="AC42" si="12">SUBTOTAL(9,AC38:AC41)</f>
        <v>11124.689999999999</v>
      </c>
      <c r="AD42" s="60"/>
    </row>
    <row r="43" spans="1:32" ht="15" thickBot="1" x14ac:dyDescent="0.35">
      <c r="A43" s="1"/>
      <c r="B43" s="1"/>
      <c r="C43" s="1"/>
      <c r="D43" s="1"/>
      <c r="E43" s="1" t="s">
        <v>55</v>
      </c>
      <c r="F43" s="1"/>
      <c r="G43" s="1"/>
      <c r="H43" s="1"/>
      <c r="I43" s="5">
        <f>SUBTOTAL(9,I5:I42)</f>
        <v>0</v>
      </c>
      <c r="J43" s="5">
        <f t="shared" ref="J43:AB43" si="13">SUBTOTAL(9,J5:J42)</f>
        <v>0</v>
      </c>
      <c r="K43" s="5">
        <f t="shared" si="13"/>
        <v>367040.82</v>
      </c>
      <c r="L43" s="5">
        <f t="shared" si="13"/>
        <v>1197506.05</v>
      </c>
      <c r="M43" s="5">
        <f t="shared" si="13"/>
        <v>79017.070000000007</v>
      </c>
      <c r="N43" s="5">
        <f t="shared" si="13"/>
        <v>141014.72999999998</v>
      </c>
      <c r="O43" s="5">
        <f t="shared" si="13"/>
        <v>867194.72</v>
      </c>
      <c r="P43" s="5">
        <f t="shared" si="13"/>
        <v>525767.82000000007</v>
      </c>
      <c r="Q43" s="5">
        <f t="shared" si="13"/>
        <v>121395.10999999999</v>
      </c>
      <c r="R43" s="5">
        <f t="shared" si="13"/>
        <v>301719.77999999997</v>
      </c>
      <c r="S43" s="5">
        <f t="shared" si="13"/>
        <v>207060.46000000002</v>
      </c>
      <c r="T43" s="5">
        <f t="shared" si="13"/>
        <v>149393.71</v>
      </c>
      <c r="U43" s="5">
        <f t="shared" si="13"/>
        <v>11445</v>
      </c>
      <c r="V43" s="5">
        <f t="shared" si="13"/>
        <v>355577.5</v>
      </c>
      <c r="W43" s="5">
        <f t="shared" si="13"/>
        <v>303370.17000000004</v>
      </c>
      <c r="X43"/>
      <c r="Y43" s="5">
        <f t="shared" si="13"/>
        <v>4627502.9400000013</v>
      </c>
      <c r="Z43" s="5">
        <f t="shared" si="13"/>
        <v>-658947.66999999993</v>
      </c>
      <c r="AA43" s="5">
        <f t="shared" si="13"/>
        <v>3968555.2700000005</v>
      </c>
      <c r="AB43" s="5">
        <f t="shared" si="13"/>
        <v>3162977.19</v>
      </c>
      <c r="AC43" s="5">
        <f t="shared" ref="AC43" si="14">SUBTOTAL(9,AC5:AC42)</f>
        <v>805578.07999999984</v>
      </c>
      <c r="AD43" s="60"/>
    </row>
    <row r="44" spans="1:32" ht="15" thickBot="1" x14ac:dyDescent="0.35">
      <c r="A44" s="1"/>
      <c r="B44" s="1"/>
      <c r="C44" s="1"/>
      <c r="D44" s="1" t="s">
        <v>56</v>
      </c>
      <c r="E44" s="1"/>
      <c r="F44" s="1"/>
      <c r="G44" s="1"/>
      <c r="H44" s="1"/>
      <c r="I44" s="6">
        <f>SUBTOTAL(9,I5:I43)</f>
        <v>0</v>
      </c>
      <c r="J44" s="6">
        <f t="shared" ref="J44:AB44" si="15">SUBTOTAL(9,J5:J43)</f>
        <v>0</v>
      </c>
      <c r="K44" s="6">
        <f t="shared" si="15"/>
        <v>367040.82</v>
      </c>
      <c r="L44" s="6">
        <f t="shared" si="15"/>
        <v>1197506.05</v>
      </c>
      <c r="M44" s="6">
        <f t="shared" si="15"/>
        <v>79017.070000000007</v>
      </c>
      <c r="N44" s="6">
        <f t="shared" si="15"/>
        <v>141014.72999999998</v>
      </c>
      <c r="O44" s="6">
        <f t="shared" si="15"/>
        <v>867194.72</v>
      </c>
      <c r="P44" s="6">
        <f t="shared" si="15"/>
        <v>525767.82000000007</v>
      </c>
      <c r="Q44" s="6">
        <f t="shared" si="15"/>
        <v>121395.10999999999</v>
      </c>
      <c r="R44" s="6">
        <f t="shared" si="15"/>
        <v>301719.77999999997</v>
      </c>
      <c r="S44" s="6">
        <f t="shared" si="15"/>
        <v>207060.46000000002</v>
      </c>
      <c r="T44" s="6">
        <f t="shared" si="15"/>
        <v>149393.71</v>
      </c>
      <c r="U44" s="6">
        <f t="shared" si="15"/>
        <v>11445</v>
      </c>
      <c r="V44" s="6">
        <f t="shared" si="15"/>
        <v>355577.5</v>
      </c>
      <c r="W44" s="6">
        <f t="shared" si="15"/>
        <v>303370.17000000004</v>
      </c>
      <c r="X44"/>
      <c r="Y44" s="6">
        <f t="shared" si="15"/>
        <v>4627502.9400000013</v>
      </c>
      <c r="Z44" s="6">
        <f t="shared" si="15"/>
        <v>-658947.66999999993</v>
      </c>
      <c r="AA44" s="6">
        <f t="shared" si="15"/>
        <v>3968555.2700000005</v>
      </c>
      <c r="AB44" s="6">
        <f t="shared" si="15"/>
        <v>3162977.19</v>
      </c>
      <c r="AC44" s="6">
        <f t="shared" ref="AC44" si="16">SUBTOTAL(9,AC5:AC43)</f>
        <v>805578.07999999984</v>
      </c>
      <c r="AD44" s="60"/>
    </row>
    <row r="45" spans="1:32" x14ac:dyDescent="0.3">
      <c r="A45" s="1"/>
      <c r="B45" s="1"/>
      <c r="C45" s="1" t="s">
        <v>57</v>
      </c>
      <c r="D45" s="1"/>
      <c r="E45" s="1"/>
      <c r="F45" s="1"/>
      <c r="G45" s="1"/>
      <c r="H45" s="1"/>
      <c r="I45" s="2">
        <f>SUBTOTAL(9,I5:I44)</f>
        <v>0</v>
      </c>
      <c r="J45" s="2">
        <f t="shared" ref="J45:AB45" si="17">SUBTOTAL(9,J5:J44)</f>
        <v>0</v>
      </c>
      <c r="K45" s="63">
        <f t="shared" si="17"/>
        <v>367040.82</v>
      </c>
      <c r="L45" s="63">
        <f t="shared" si="17"/>
        <v>1197506.05</v>
      </c>
      <c r="M45" s="63">
        <f t="shared" si="17"/>
        <v>79017.070000000007</v>
      </c>
      <c r="N45" s="63">
        <f t="shared" si="17"/>
        <v>141014.72999999998</v>
      </c>
      <c r="O45" s="63">
        <f t="shared" si="17"/>
        <v>867194.72</v>
      </c>
      <c r="P45" s="63">
        <f t="shared" si="17"/>
        <v>525767.82000000007</v>
      </c>
      <c r="Q45" s="63">
        <f t="shared" si="17"/>
        <v>121395.10999999999</v>
      </c>
      <c r="R45" s="63">
        <f t="shared" si="17"/>
        <v>301719.77999999997</v>
      </c>
      <c r="S45" s="63">
        <f t="shared" si="17"/>
        <v>207060.46000000002</v>
      </c>
      <c r="T45" s="63">
        <f t="shared" si="17"/>
        <v>149393.71</v>
      </c>
      <c r="U45" s="63">
        <f t="shared" si="17"/>
        <v>11445</v>
      </c>
      <c r="V45" s="63">
        <f t="shared" si="17"/>
        <v>355577.5</v>
      </c>
      <c r="W45" s="63">
        <f t="shared" si="17"/>
        <v>303370.17000000004</v>
      </c>
      <c r="X45" s="54"/>
      <c r="Y45" s="63">
        <f t="shared" si="17"/>
        <v>4627502.9400000013</v>
      </c>
      <c r="Z45" s="63">
        <f t="shared" si="17"/>
        <v>-658947.66999999993</v>
      </c>
      <c r="AA45" s="63">
        <f t="shared" si="17"/>
        <v>3968555.2700000005</v>
      </c>
      <c r="AB45" s="71">
        <f t="shared" si="17"/>
        <v>3162977.19</v>
      </c>
      <c r="AC45" s="71">
        <f t="shared" ref="AC45" si="18">SUBTOTAL(9,AC5:AC44)</f>
        <v>805578.07999999984</v>
      </c>
      <c r="AD45" s="60"/>
      <c r="AE45" s="72"/>
      <c r="AF45" s="60"/>
    </row>
    <row r="46" spans="1:32" x14ac:dyDescent="0.3">
      <c r="A46" s="1"/>
      <c r="B46" s="1"/>
      <c r="C46" s="1"/>
      <c r="D46" s="1" t="s">
        <v>58</v>
      </c>
      <c r="E46" s="1"/>
      <c r="F46" s="1"/>
      <c r="G46" s="1"/>
      <c r="H46" s="1"/>
      <c r="I46" s="2"/>
      <c r="J46" s="2"/>
      <c r="K46" s="2"/>
      <c r="L46" s="63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3"/>
      <c r="Y46" s="2"/>
      <c r="Z46" s="2"/>
      <c r="AA46" s="2"/>
      <c r="AB46" s="2"/>
      <c r="AC46" s="2"/>
      <c r="AD46" s="60"/>
    </row>
    <row r="47" spans="1:32" x14ac:dyDescent="0.3">
      <c r="A47" s="1"/>
      <c r="B47" s="1"/>
      <c r="C47" s="1"/>
      <c r="D47" s="1"/>
      <c r="E47" s="1" t="s">
        <v>59</v>
      </c>
      <c r="F47" s="1"/>
      <c r="G47" s="1"/>
      <c r="H47" s="1"/>
      <c r="I47" s="2"/>
      <c r="J47" s="2"/>
      <c r="K47" s="2"/>
      <c r="L47" s="63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3"/>
      <c r="Y47" s="2"/>
      <c r="Z47" s="2"/>
      <c r="AA47" s="2"/>
      <c r="AB47" s="2"/>
      <c r="AC47" s="2"/>
      <c r="AD47" s="60"/>
    </row>
    <row r="48" spans="1:32" x14ac:dyDescent="0.3">
      <c r="A48" s="1"/>
      <c r="B48" s="1"/>
      <c r="C48" s="1"/>
      <c r="D48" s="1"/>
      <c r="E48" s="1"/>
      <c r="F48" s="1" t="s">
        <v>60</v>
      </c>
      <c r="G48" s="1"/>
      <c r="H48" s="1"/>
      <c r="I48" s="2"/>
      <c r="J48" s="2"/>
      <c r="K48" s="2"/>
      <c r="L48" s="63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3"/>
      <c r="Y48" s="2"/>
      <c r="Z48" s="2"/>
      <c r="AA48" s="2"/>
      <c r="AD48" s="60"/>
    </row>
    <row r="49" spans="1:30" x14ac:dyDescent="0.3">
      <c r="A49" s="1"/>
      <c r="B49" s="1"/>
      <c r="C49" s="1"/>
      <c r="D49" s="1"/>
      <c r="E49" s="1"/>
      <c r="F49" s="1"/>
      <c r="G49" s="1" t="s">
        <v>61</v>
      </c>
      <c r="H49" s="1"/>
      <c r="I49" s="2">
        <v>696362.42</v>
      </c>
      <c r="J49" s="2">
        <v>0</v>
      </c>
      <c r="K49" s="2">
        <v>0</v>
      </c>
      <c r="L49" s="63">
        <v>0</v>
      </c>
      <c r="M49" s="2"/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0</v>
      </c>
      <c r="T49" s="2">
        <v>0</v>
      </c>
      <c r="U49" s="2">
        <v>0</v>
      </c>
      <c r="V49" s="2">
        <v>0</v>
      </c>
      <c r="W49" s="2">
        <v>0</v>
      </c>
      <c r="X49" s="3"/>
      <c r="Y49" s="2">
        <f>ROUND(SUM(I49:W49),5)</f>
        <v>696362.42</v>
      </c>
      <c r="Z49" s="2">
        <f>-I49-J49-V49-W49</f>
        <v>-696362.42</v>
      </c>
      <c r="AA49" s="2">
        <f>+Y49+Z49</f>
        <v>0</v>
      </c>
      <c r="AB49" s="2">
        <f t="shared" ref="AB49:AB112" si="19">+L49+O49+P49+Q49+R49+T49</f>
        <v>0</v>
      </c>
      <c r="AC49" s="5">
        <f t="shared" ref="AC49:AC112" si="20">+K49+M49+N49+S49+U49</f>
        <v>0</v>
      </c>
      <c r="AD49" s="60"/>
    </row>
    <row r="50" spans="1:30" x14ac:dyDescent="0.3">
      <c r="A50" s="1"/>
      <c r="B50" s="1"/>
      <c r="C50" s="1"/>
      <c r="D50" s="1"/>
      <c r="E50" s="1"/>
      <c r="F50" s="1"/>
      <c r="G50" s="1" t="s">
        <v>62</v>
      </c>
      <c r="H50" s="1"/>
      <c r="I50" s="2"/>
      <c r="J50" s="2"/>
      <c r="K50" s="2"/>
      <c r="L50" s="63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3"/>
      <c r="Y50" s="2"/>
      <c r="Z50" s="2"/>
      <c r="AA50" s="2"/>
      <c r="AB50" s="2">
        <f t="shared" si="19"/>
        <v>0</v>
      </c>
      <c r="AC50" s="5">
        <f t="shared" si="20"/>
        <v>0</v>
      </c>
      <c r="AD50" s="60"/>
    </row>
    <row r="51" spans="1:30" x14ac:dyDescent="0.3">
      <c r="A51" s="1"/>
      <c r="B51" s="1"/>
      <c r="C51" s="1"/>
      <c r="D51" s="1"/>
      <c r="E51" s="1"/>
      <c r="F51" s="1"/>
      <c r="G51" s="1"/>
      <c r="H51" s="1" t="s">
        <v>63</v>
      </c>
      <c r="I51" s="2">
        <v>0</v>
      </c>
      <c r="J51" s="2">
        <v>0</v>
      </c>
      <c r="K51" s="2">
        <v>0</v>
      </c>
      <c r="L51" s="63">
        <v>0</v>
      </c>
      <c r="M51" s="2"/>
      <c r="N51" s="2">
        <v>0</v>
      </c>
      <c r="O51" s="2">
        <v>0</v>
      </c>
      <c r="P51" s="2">
        <v>0</v>
      </c>
      <c r="Q51" s="2">
        <v>0</v>
      </c>
      <c r="R51" s="2">
        <v>0</v>
      </c>
      <c r="S51" s="2">
        <v>0</v>
      </c>
      <c r="T51" s="2">
        <v>0</v>
      </c>
      <c r="U51" s="2">
        <v>0</v>
      </c>
      <c r="V51" s="2">
        <v>0</v>
      </c>
      <c r="W51" s="2">
        <v>0</v>
      </c>
      <c r="X51" s="3"/>
      <c r="Y51" s="2">
        <f t="shared" ref="Y51:Y57" si="21">ROUND(SUM(I51:W51),5)</f>
        <v>0</v>
      </c>
      <c r="Z51" s="2">
        <f>-I51-J51-V51-W51</f>
        <v>0</v>
      </c>
      <c r="AA51" s="2">
        <f>+Y51+Z51</f>
        <v>0</v>
      </c>
      <c r="AB51" s="2">
        <f t="shared" si="19"/>
        <v>0</v>
      </c>
      <c r="AC51" s="5">
        <f t="shared" si="20"/>
        <v>0</v>
      </c>
      <c r="AD51" s="60"/>
    </row>
    <row r="52" spans="1:30" x14ac:dyDescent="0.3">
      <c r="A52" s="1"/>
      <c r="B52" s="1"/>
      <c r="C52" s="1"/>
      <c r="D52" s="1"/>
      <c r="E52" s="1"/>
      <c r="F52" s="1"/>
      <c r="G52" s="1"/>
      <c r="H52" s="1" t="s">
        <v>64</v>
      </c>
      <c r="I52" s="2">
        <v>52887.24</v>
      </c>
      <c r="J52" s="2">
        <v>0</v>
      </c>
      <c r="K52" s="2">
        <v>0</v>
      </c>
      <c r="L52" s="63">
        <v>0</v>
      </c>
      <c r="M52" s="2"/>
      <c r="N52" s="2">
        <v>0</v>
      </c>
      <c r="O52" s="2">
        <v>0</v>
      </c>
      <c r="P52" s="2">
        <v>0</v>
      </c>
      <c r="Q52" s="2">
        <v>0</v>
      </c>
      <c r="R52" s="2">
        <v>0</v>
      </c>
      <c r="S52" s="2">
        <v>0</v>
      </c>
      <c r="T52" s="2">
        <v>0</v>
      </c>
      <c r="U52" s="2">
        <v>0</v>
      </c>
      <c r="V52" s="2">
        <v>0</v>
      </c>
      <c r="W52" s="2">
        <v>0</v>
      </c>
      <c r="X52" s="3"/>
      <c r="Y52" s="2">
        <f t="shared" si="21"/>
        <v>52887.24</v>
      </c>
      <c r="Z52" s="2">
        <f>-I52-J52-V52-W52</f>
        <v>-52887.24</v>
      </c>
      <c r="AA52" s="2">
        <f>+Y52+Z52</f>
        <v>0</v>
      </c>
      <c r="AB52" s="2">
        <f t="shared" si="19"/>
        <v>0</v>
      </c>
      <c r="AC52" s="5">
        <f t="shared" si="20"/>
        <v>0</v>
      </c>
      <c r="AD52" s="60"/>
    </row>
    <row r="53" spans="1:30" x14ac:dyDescent="0.3">
      <c r="A53" s="1"/>
      <c r="B53" s="1"/>
      <c r="C53" s="1"/>
      <c r="D53" s="1"/>
      <c r="E53" s="1"/>
      <c r="F53" s="1"/>
      <c r="G53" s="1"/>
      <c r="H53" s="1" t="s">
        <v>65</v>
      </c>
      <c r="I53" s="2">
        <v>0</v>
      </c>
      <c r="J53" s="2">
        <v>0</v>
      </c>
      <c r="K53" s="2">
        <v>0</v>
      </c>
      <c r="L53" s="63">
        <v>0</v>
      </c>
      <c r="M53" s="2"/>
      <c r="N53" s="2">
        <v>0</v>
      </c>
      <c r="O53" s="2">
        <v>0</v>
      </c>
      <c r="P53" s="2">
        <v>0</v>
      </c>
      <c r="Q53" s="2">
        <v>0</v>
      </c>
      <c r="R53" s="2">
        <v>0</v>
      </c>
      <c r="S53" s="2">
        <v>0</v>
      </c>
      <c r="T53" s="2">
        <v>0</v>
      </c>
      <c r="U53" s="2">
        <v>0</v>
      </c>
      <c r="V53" s="2">
        <v>0</v>
      </c>
      <c r="W53" s="2">
        <v>0</v>
      </c>
      <c r="X53" s="3"/>
      <c r="Y53" s="2">
        <f t="shared" si="21"/>
        <v>0</v>
      </c>
      <c r="Z53" s="2">
        <f>-I53-J53-V53-W53</f>
        <v>0</v>
      </c>
      <c r="AA53" s="2">
        <f>+Y53+Z53</f>
        <v>0</v>
      </c>
      <c r="AB53" s="2">
        <f t="shared" si="19"/>
        <v>0</v>
      </c>
      <c r="AC53" s="5">
        <f t="shared" si="20"/>
        <v>0</v>
      </c>
      <c r="AD53" s="60"/>
    </row>
    <row r="54" spans="1:30" x14ac:dyDescent="0.3">
      <c r="A54" s="1"/>
      <c r="B54" s="1"/>
      <c r="C54" s="1"/>
      <c r="D54" s="1"/>
      <c r="E54" s="1"/>
      <c r="F54" s="1"/>
      <c r="G54" s="1"/>
      <c r="H54" s="1" t="s">
        <v>66</v>
      </c>
      <c r="I54" s="2">
        <v>534.1</v>
      </c>
      <c r="J54" s="2">
        <v>0</v>
      </c>
      <c r="K54" s="2">
        <v>0</v>
      </c>
      <c r="L54" s="63">
        <v>0</v>
      </c>
      <c r="M54" s="2"/>
      <c r="N54" s="2">
        <v>0</v>
      </c>
      <c r="O54" s="2">
        <v>0</v>
      </c>
      <c r="P54" s="2">
        <v>0</v>
      </c>
      <c r="Q54" s="2">
        <v>0</v>
      </c>
      <c r="R54" s="2">
        <v>0</v>
      </c>
      <c r="S54" s="2">
        <v>0</v>
      </c>
      <c r="T54" s="2">
        <v>0</v>
      </c>
      <c r="U54" s="2">
        <v>0</v>
      </c>
      <c r="V54" s="2">
        <v>0</v>
      </c>
      <c r="W54" s="2">
        <v>0</v>
      </c>
      <c r="X54" s="3"/>
      <c r="Y54" s="2">
        <f t="shared" si="21"/>
        <v>534.1</v>
      </c>
      <c r="Z54" s="2">
        <f>-I54-J54-V54-W54</f>
        <v>-534.1</v>
      </c>
      <c r="AA54" s="2">
        <f>+Y54+Z54</f>
        <v>0</v>
      </c>
      <c r="AB54" s="2">
        <f t="shared" si="19"/>
        <v>0</v>
      </c>
      <c r="AC54" s="5">
        <f t="shared" si="20"/>
        <v>0</v>
      </c>
      <c r="AD54" s="60"/>
    </row>
    <row r="55" spans="1:30" ht="15" thickBot="1" x14ac:dyDescent="0.35">
      <c r="A55" s="1"/>
      <c r="B55" s="1"/>
      <c r="C55" s="1"/>
      <c r="D55" s="1"/>
      <c r="E55" s="1"/>
      <c r="F55" s="1"/>
      <c r="G55" s="1"/>
      <c r="H55" s="1" t="s">
        <v>67</v>
      </c>
      <c r="I55" s="5">
        <v>2901.25</v>
      </c>
      <c r="J55" s="5">
        <v>0</v>
      </c>
      <c r="K55" s="5">
        <v>0</v>
      </c>
      <c r="L55" s="65">
        <v>0</v>
      </c>
      <c r="M55" s="5"/>
      <c r="N55" s="5">
        <v>0</v>
      </c>
      <c r="O55" s="5">
        <v>0</v>
      </c>
      <c r="P55" s="5">
        <v>0</v>
      </c>
      <c r="Q55" s="5">
        <v>0</v>
      </c>
      <c r="R55" s="5">
        <v>0</v>
      </c>
      <c r="S55" s="5">
        <v>0</v>
      </c>
      <c r="T55" s="5">
        <v>0</v>
      </c>
      <c r="U55" s="5">
        <v>0</v>
      </c>
      <c r="V55" s="5">
        <v>0</v>
      </c>
      <c r="W55" s="5">
        <v>0</v>
      </c>
      <c r="X55" s="3"/>
      <c r="Y55" s="5">
        <f t="shared" si="21"/>
        <v>2901.25</v>
      </c>
      <c r="Z55" s="2">
        <f>-I55-J55-V55-W55</f>
        <v>-2901.25</v>
      </c>
      <c r="AA55" s="2">
        <f>+Y55+Z55</f>
        <v>0</v>
      </c>
      <c r="AB55" s="2">
        <f t="shared" si="19"/>
        <v>0</v>
      </c>
      <c r="AC55" s="5">
        <f t="shared" si="20"/>
        <v>0</v>
      </c>
      <c r="AD55" s="60"/>
    </row>
    <row r="56" spans="1:30" ht="15" thickBot="1" x14ac:dyDescent="0.35">
      <c r="A56" s="1"/>
      <c r="B56" s="1"/>
      <c r="C56" s="1"/>
      <c r="D56" s="1"/>
      <c r="E56" s="1"/>
      <c r="F56" s="1"/>
      <c r="G56" s="1" t="s">
        <v>68</v>
      </c>
      <c r="H56" s="1"/>
      <c r="I56" s="6">
        <f>ROUND(SUM(I50:I55),5)</f>
        <v>56322.59</v>
      </c>
      <c r="J56" s="6">
        <f>ROUND(SUM(J50:J55),5)</f>
        <v>0</v>
      </c>
      <c r="K56" s="6">
        <f>ROUND(SUM(K50:K55),5)</f>
        <v>0</v>
      </c>
      <c r="L56" s="66">
        <f>ROUND(SUM(L50:L55),5)</f>
        <v>0</v>
      </c>
      <c r="M56" s="6"/>
      <c r="N56" s="6">
        <f t="shared" ref="N56:W56" si="22">ROUND(SUM(N50:N55),5)</f>
        <v>0</v>
      </c>
      <c r="O56" s="6">
        <f t="shared" si="22"/>
        <v>0</v>
      </c>
      <c r="P56" s="6">
        <f t="shared" si="22"/>
        <v>0</v>
      </c>
      <c r="Q56" s="6">
        <f t="shared" si="22"/>
        <v>0</v>
      </c>
      <c r="R56" s="6">
        <f t="shared" si="22"/>
        <v>0</v>
      </c>
      <c r="S56" s="6">
        <f t="shared" si="22"/>
        <v>0</v>
      </c>
      <c r="T56" s="6">
        <f t="shared" si="22"/>
        <v>0</v>
      </c>
      <c r="U56" s="6">
        <f t="shared" si="22"/>
        <v>0</v>
      </c>
      <c r="V56" s="6">
        <f t="shared" si="22"/>
        <v>0</v>
      </c>
      <c r="W56" s="6">
        <f t="shared" si="22"/>
        <v>0</v>
      </c>
      <c r="X56" s="3"/>
      <c r="Y56" s="6">
        <f t="shared" si="21"/>
        <v>56322.59</v>
      </c>
      <c r="Z56" s="6">
        <f t="shared" ref="Z56:AA56" si="23">SUM(Z51:Z55)</f>
        <v>-56322.59</v>
      </c>
      <c r="AA56" s="6">
        <f t="shared" si="23"/>
        <v>0</v>
      </c>
      <c r="AB56" s="2">
        <f t="shared" si="19"/>
        <v>0</v>
      </c>
      <c r="AC56" s="5">
        <f t="shared" si="20"/>
        <v>0</v>
      </c>
      <c r="AD56" s="60"/>
    </row>
    <row r="57" spans="1:30" x14ac:dyDescent="0.3">
      <c r="A57" s="1"/>
      <c r="B57" s="1"/>
      <c r="C57" s="1"/>
      <c r="D57" s="1"/>
      <c r="E57" s="1"/>
      <c r="F57" s="1" t="s">
        <v>69</v>
      </c>
      <c r="G57" s="1"/>
      <c r="H57" s="1"/>
      <c r="I57" s="2">
        <f>ROUND(SUM(I48:I49)+I56,5)</f>
        <v>752685.01</v>
      </c>
      <c r="J57" s="2">
        <f>ROUND(SUM(J48:J49)+J56,5)</f>
        <v>0</v>
      </c>
      <c r="K57" s="2">
        <f>ROUND(SUM(K48:K49)+K56,5)</f>
        <v>0</v>
      </c>
      <c r="L57" s="63">
        <f>ROUND(SUM(L48:L49)+L56,5)</f>
        <v>0</v>
      </c>
      <c r="M57" s="2"/>
      <c r="N57" s="2">
        <f t="shared" ref="N57:W57" si="24">ROUND(SUM(N48:N49)+N56,5)</f>
        <v>0</v>
      </c>
      <c r="O57" s="2">
        <f t="shared" si="24"/>
        <v>0</v>
      </c>
      <c r="P57" s="2">
        <f t="shared" si="24"/>
        <v>0</v>
      </c>
      <c r="Q57" s="2">
        <f t="shared" si="24"/>
        <v>0</v>
      </c>
      <c r="R57" s="2">
        <f t="shared" si="24"/>
        <v>0</v>
      </c>
      <c r="S57" s="2">
        <f t="shared" si="24"/>
        <v>0</v>
      </c>
      <c r="T57" s="2">
        <f t="shared" si="24"/>
        <v>0</v>
      </c>
      <c r="U57" s="2">
        <f t="shared" si="24"/>
        <v>0</v>
      </c>
      <c r="V57" s="2">
        <f t="shared" si="24"/>
        <v>0</v>
      </c>
      <c r="W57" s="2">
        <f t="shared" si="24"/>
        <v>0</v>
      </c>
      <c r="X57" s="3"/>
      <c r="Y57" s="2">
        <f t="shared" si="21"/>
        <v>752685.01</v>
      </c>
      <c r="Z57" s="2">
        <f t="shared" ref="Z57:AA57" si="25">+Z56+Z49</f>
        <v>-752685.01</v>
      </c>
      <c r="AA57" s="2">
        <f t="shared" si="25"/>
        <v>0</v>
      </c>
      <c r="AB57" s="2">
        <f t="shared" si="19"/>
        <v>0</v>
      </c>
      <c r="AC57" s="5">
        <f t="shared" si="20"/>
        <v>0</v>
      </c>
      <c r="AD57" s="60"/>
    </row>
    <row r="58" spans="1:30" x14ac:dyDescent="0.3">
      <c r="A58" s="1"/>
      <c r="B58" s="1"/>
      <c r="C58" s="1"/>
      <c r="D58" s="1"/>
      <c r="E58" s="1"/>
      <c r="F58" s="1" t="s">
        <v>70</v>
      </c>
      <c r="G58" s="1"/>
      <c r="H58" s="1"/>
      <c r="I58" s="2"/>
      <c r="J58" s="2"/>
      <c r="K58" s="2"/>
      <c r="L58" s="63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3"/>
      <c r="Y58" s="2"/>
      <c r="Z58" s="2"/>
      <c r="AA58" s="2"/>
      <c r="AB58" s="2">
        <f t="shared" si="19"/>
        <v>0</v>
      </c>
      <c r="AC58" s="5">
        <f t="shared" si="20"/>
        <v>0</v>
      </c>
      <c r="AD58" s="60"/>
    </row>
    <row r="59" spans="1:30" x14ac:dyDescent="0.3">
      <c r="A59" s="1"/>
      <c r="B59" s="1"/>
      <c r="C59" s="1"/>
      <c r="D59" s="1"/>
      <c r="E59" s="1"/>
      <c r="F59" s="1"/>
      <c r="G59" s="1" t="s">
        <v>71</v>
      </c>
      <c r="H59" s="1"/>
      <c r="I59" s="2">
        <v>814046.27</v>
      </c>
      <c r="J59" s="2">
        <v>0</v>
      </c>
      <c r="K59" s="2">
        <v>0</v>
      </c>
      <c r="L59" s="63">
        <v>0</v>
      </c>
      <c r="M59" s="2"/>
      <c r="N59" s="2">
        <v>0</v>
      </c>
      <c r="O59" s="2">
        <v>0</v>
      </c>
      <c r="P59" s="2">
        <v>0</v>
      </c>
      <c r="Q59" s="2">
        <v>0</v>
      </c>
      <c r="R59" s="2">
        <v>0</v>
      </c>
      <c r="S59" s="2">
        <v>0</v>
      </c>
      <c r="T59" s="2">
        <v>0</v>
      </c>
      <c r="U59" s="2">
        <v>0</v>
      </c>
      <c r="V59" s="2">
        <v>0</v>
      </c>
      <c r="W59" s="2">
        <v>0</v>
      </c>
      <c r="X59" s="3"/>
      <c r="Y59" s="2">
        <f>ROUND(SUM(I59:W59),5)</f>
        <v>814046.27</v>
      </c>
      <c r="Z59" s="2">
        <f>-I59-J59-V59-W59</f>
        <v>-814046.27</v>
      </c>
      <c r="AA59" s="2">
        <f>+Y59+Z59</f>
        <v>0</v>
      </c>
      <c r="AB59" s="2">
        <f t="shared" si="19"/>
        <v>0</v>
      </c>
      <c r="AC59" s="5">
        <f t="shared" si="20"/>
        <v>0</v>
      </c>
      <c r="AD59" s="60"/>
    </row>
    <row r="60" spans="1:30" x14ac:dyDescent="0.3">
      <c r="A60" s="1"/>
      <c r="B60" s="1"/>
      <c r="C60" s="1"/>
      <c r="D60" s="1"/>
      <c r="E60" s="1"/>
      <c r="F60" s="1"/>
      <c r="G60" s="1" t="s">
        <v>72</v>
      </c>
      <c r="H60" s="1"/>
      <c r="I60" s="2"/>
      <c r="J60" s="2"/>
      <c r="K60" s="2"/>
      <c r="L60" s="63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3"/>
      <c r="Y60" s="2"/>
      <c r="Z60" s="2"/>
      <c r="AA60" s="2"/>
      <c r="AB60" s="2">
        <f t="shared" si="19"/>
        <v>0</v>
      </c>
      <c r="AC60" s="5">
        <f t="shared" si="20"/>
        <v>0</v>
      </c>
      <c r="AD60" s="60"/>
    </row>
    <row r="61" spans="1:30" x14ac:dyDescent="0.3">
      <c r="A61" s="1"/>
      <c r="B61" s="1"/>
      <c r="C61" s="1"/>
      <c r="D61" s="1"/>
      <c r="E61" s="1"/>
      <c r="F61" s="1"/>
      <c r="G61" s="1"/>
      <c r="H61" s="1" t="s">
        <v>73</v>
      </c>
      <c r="I61" s="2">
        <v>-0.01</v>
      </c>
      <c r="J61" s="2">
        <v>0</v>
      </c>
      <c r="K61" s="2">
        <v>0</v>
      </c>
      <c r="L61" s="63">
        <v>0</v>
      </c>
      <c r="M61" s="2"/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0</v>
      </c>
      <c r="T61" s="2">
        <v>0</v>
      </c>
      <c r="U61" s="2">
        <v>0</v>
      </c>
      <c r="V61" s="2">
        <v>0</v>
      </c>
      <c r="W61" s="2">
        <v>0</v>
      </c>
      <c r="X61" s="3"/>
      <c r="Y61" s="2">
        <f>ROUND(SUM(I61:W61),5)</f>
        <v>-0.01</v>
      </c>
      <c r="Z61" s="2">
        <f>-I61-J61-V61-W61</f>
        <v>0.01</v>
      </c>
      <c r="AA61" s="2">
        <f>+Y61+Z61</f>
        <v>0</v>
      </c>
      <c r="AB61" s="2">
        <f t="shared" si="19"/>
        <v>0</v>
      </c>
      <c r="AC61" s="5">
        <f t="shared" si="20"/>
        <v>0</v>
      </c>
      <c r="AD61" s="60"/>
    </row>
    <row r="62" spans="1:30" x14ac:dyDescent="0.3">
      <c r="A62" s="1"/>
      <c r="B62" s="1"/>
      <c r="C62" s="1"/>
      <c r="D62" s="1"/>
      <c r="E62" s="1"/>
      <c r="F62" s="1"/>
      <c r="G62" s="1"/>
      <c r="H62" s="1" t="s">
        <v>74</v>
      </c>
      <c r="I62" s="2">
        <v>40309.089999999997</v>
      </c>
      <c r="J62" s="2">
        <v>0</v>
      </c>
      <c r="K62" s="2">
        <v>0</v>
      </c>
      <c r="L62" s="63">
        <v>0</v>
      </c>
      <c r="M62" s="2"/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0</v>
      </c>
      <c r="T62" s="2">
        <v>0</v>
      </c>
      <c r="U62" s="2">
        <v>0</v>
      </c>
      <c r="V62" s="2">
        <v>0</v>
      </c>
      <c r="W62" s="2">
        <v>0</v>
      </c>
      <c r="X62" s="3"/>
      <c r="Y62" s="2">
        <f>ROUND(SUM(I62:W62),5)</f>
        <v>40309.089999999997</v>
      </c>
      <c r="Z62" s="2">
        <f>-I62-J62-V62-W62</f>
        <v>-40309.089999999997</v>
      </c>
      <c r="AA62" s="2">
        <f>+Y62+Z62</f>
        <v>0</v>
      </c>
      <c r="AB62" s="2">
        <f t="shared" si="19"/>
        <v>0</v>
      </c>
      <c r="AC62" s="5">
        <f t="shared" si="20"/>
        <v>0</v>
      </c>
      <c r="AD62" s="60"/>
    </row>
    <row r="63" spans="1:30" ht="15" thickBot="1" x14ac:dyDescent="0.35">
      <c r="A63" s="1"/>
      <c r="B63" s="1"/>
      <c r="C63" s="1"/>
      <c r="D63" s="1"/>
      <c r="E63" s="1"/>
      <c r="F63" s="1"/>
      <c r="G63" s="1"/>
      <c r="H63" s="1" t="s">
        <v>75</v>
      </c>
      <c r="I63" s="5">
        <v>0</v>
      </c>
      <c r="J63" s="5">
        <v>0</v>
      </c>
      <c r="K63" s="5">
        <v>0</v>
      </c>
      <c r="L63" s="65">
        <v>0</v>
      </c>
      <c r="M63" s="5"/>
      <c r="N63" s="5">
        <v>0</v>
      </c>
      <c r="O63" s="5">
        <v>0</v>
      </c>
      <c r="P63" s="5">
        <v>0</v>
      </c>
      <c r="Q63" s="5">
        <v>0</v>
      </c>
      <c r="R63" s="5">
        <v>0</v>
      </c>
      <c r="S63" s="5">
        <v>0</v>
      </c>
      <c r="T63" s="5">
        <v>0</v>
      </c>
      <c r="U63" s="5">
        <v>0</v>
      </c>
      <c r="V63" s="5">
        <v>0</v>
      </c>
      <c r="W63" s="5">
        <v>0</v>
      </c>
      <c r="X63" s="3"/>
      <c r="Y63" s="5">
        <f>ROUND(SUM(I63:W63),5)</f>
        <v>0</v>
      </c>
      <c r="Z63" s="2">
        <f>-I63-J63-V63-W63</f>
        <v>0</v>
      </c>
      <c r="AA63" s="2">
        <f>+Y63+Z63</f>
        <v>0</v>
      </c>
      <c r="AB63" s="2">
        <f t="shared" si="19"/>
        <v>0</v>
      </c>
      <c r="AC63" s="5">
        <f t="shared" si="20"/>
        <v>0</v>
      </c>
      <c r="AD63" s="60"/>
    </row>
    <row r="64" spans="1:30" ht="15" thickBot="1" x14ac:dyDescent="0.35">
      <c r="A64" s="1"/>
      <c r="B64" s="1"/>
      <c r="C64" s="1"/>
      <c r="D64" s="1"/>
      <c r="E64" s="1"/>
      <c r="F64" s="1"/>
      <c r="G64" s="1" t="s">
        <v>76</v>
      </c>
      <c r="H64" s="1"/>
      <c r="I64" s="6">
        <f>ROUND(SUM(I60:I63),5)</f>
        <v>40309.08</v>
      </c>
      <c r="J64" s="6">
        <f>ROUND(SUM(J60:J63),5)</f>
        <v>0</v>
      </c>
      <c r="K64" s="6">
        <f>ROUND(SUM(K60:K63),5)</f>
        <v>0</v>
      </c>
      <c r="L64" s="66">
        <f>ROUND(SUM(L60:L63),5)</f>
        <v>0</v>
      </c>
      <c r="M64" s="6"/>
      <c r="N64" s="6">
        <f t="shared" ref="N64:W64" si="26">ROUND(SUM(N60:N63),5)</f>
        <v>0</v>
      </c>
      <c r="O64" s="6">
        <f t="shared" si="26"/>
        <v>0</v>
      </c>
      <c r="P64" s="6">
        <f t="shared" si="26"/>
        <v>0</v>
      </c>
      <c r="Q64" s="6">
        <f t="shared" si="26"/>
        <v>0</v>
      </c>
      <c r="R64" s="6">
        <f t="shared" si="26"/>
        <v>0</v>
      </c>
      <c r="S64" s="6">
        <f t="shared" si="26"/>
        <v>0</v>
      </c>
      <c r="T64" s="6">
        <f t="shared" si="26"/>
        <v>0</v>
      </c>
      <c r="U64" s="6">
        <f t="shared" si="26"/>
        <v>0</v>
      </c>
      <c r="V64" s="6">
        <f t="shared" si="26"/>
        <v>0</v>
      </c>
      <c r="W64" s="6">
        <f t="shared" si="26"/>
        <v>0</v>
      </c>
      <c r="X64" s="3"/>
      <c r="Y64" s="6">
        <f>ROUND(SUM(I64:W64),5)</f>
        <v>40309.08</v>
      </c>
      <c r="Z64" s="6">
        <f t="shared" ref="Z64:AA64" si="27">SUM(Z61:Z63)</f>
        <v>-40309.079999999994</v>
      </c>
      <c r="AA64" s="6">
        <f t="shared" si="27"/>
        <v>0</v>
      </c>
      <c r="AB64" s="2">
        <f t="shared" si="19"/>
        <v>0</v>
      </c>
      <c r="AC64" s="5">
        <f t="shared" si="20"/>
        <v>0</v>
      </c>
      <c r="AD64" s="60"/>
    </row>
    <row r="65" spans="1:30" x14ac:dyDescent="0.3">
      <c r="A65" s="1"/>
      <c r="B65" s="1"/>
      <c r="C65" s="1"/>
      <c r="D65" s="1"/>
      <c r="E65" s="1"/>
      <c r="F65" s="1" t="s">
        <v>77</v>
      </c>
      <c r="G65" s="1"/>
      <c r="H65" s="1"/>
      <c r="I65" s="2">
        <f>ROUND(SUM(I58:I59)+I64,5)</f>
        <v>854355.35</v>
      </c>
      <c r="J65" s="2">
        <f>ROUND(SUM(J58:J59)+J64,5)</f>
        <v>0</v>
      </c>
      <c r="K65" s="2">
        <f>ROUND(SUM(K58:K59)+K64,5)</f>
        <v>0</v>
      </c>
      <c r="L65" s="63">
        <f>ROUND(SUM(L58:L59)+L64,5)</f>
        <v>0</v>
      </c>
      <c r="M65" s="2"/>
      <c r="N65" s="2">
        <f t="shared" ref="N65:W65" si="28">ROUND(SUM(N58:N59)+N64,5)</f>
        <v>0</v>
      </c>
      <c r="O65" s="2">
        <f t="shared" si="28"/>
        <v>0</v>
      </c>
      <c r="P65" s="2">
        <f t="shared" si="28"/>
        <v>0</v>
      </c>
      <c r="Q65" s="2">
        <f t="shared" si="28"/>
        <v>0</v>
      </c>
      <c r="R65" s="2">
        <f t="shared" si="28"/>
        <v>0</v>
      </c>
      <c r="S65" s="2">
        <f t="shared" si="28"/>
        <v>0</v>
      </c>
      <c r="T65" s="2">
        <f t="shared" si="28"/>
        <v>0</v>
      </c>
      <c r="U65" s="2">
        <f t="shared" si="28"/>
        <v>0</v>
      </c>
      <c r="V65" s="2">
        <f t="shared" si="28"/>
        <v>0</v>
      </c>
      <c r="W65" s="2">
        <f t="shared" si="28"/>
        <v>0</v>
      </c>
      <c r="X65" s="3"/>
      <c r="Y65" s="2">
        <f>ROUND(SUM(I65:W65),5)</f>
        <v>854355.35</v>
      </c>
      <c r="Z65" s="2">
        <f t="shared" ref="Z65:AA65" si="29">+Z64+Z59</f>
        <v>-854355.35</v>
      </c>
      <c r="AA65" s="2">
        <f t="shared" si="29"/>
        <v>0</v>
      </c>
      <c r="AB65" s="2">
        <f t="shared" si="19"/>
        <v>0</v>
      </c>
      <c r="AC65" s="5">
        <f t="shared" si="20"/>
        <v>0</v>
      </c>
      <c r="AD65" s="60"/>
    </row>
    <row r="66" spans="1:30" x14ac:dyDescent="0.3">
      <c r="A66" s="1"/>
      <c r="B66" s="1"/>
      <c r="C66" s="1"/>
      <c r="D66" s="1"/>
      <c r="E66" s="1"/>
      <c r="F66" s="1" t="s">
        <v>78</v>
      </c>
      <c r="G66" s="1"/>
      <c r="H66" s="1"/>
      <c r="I66" s="2"/>
      <c r="J66" s="2"/>
      <c r="K66" s="2"/>
      <c r="L66" s="63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3"/>
      <c r="Y66" s="2"/>
      <c r="Z66" s="2"/>
      <c r="AA66" s="2"/>
      <c r="AB66" s="2">
        <f t="shared" si="19"/>
        <v>0</v>
      </c>
      <c r="AC66" s="5">
        <f t="shared" si="20"/>
        <v>0</v>
      </c>
      <c r="AD66" s="60"/>
    </row>
    <row r="67" spans="1:30" x14ac:dyDescent="0.3">
      <c r="A67" s="1"/>
      <c r="B67" s="1"/>
      <c r="C67" s="1"/>
      <c r="D67" s="1"/>
      <c r="E67" s="1"/>
      <c r="F67" s="1"/>
      <c r="G67" s="1" t="s">
        <v>79</v>
      </c>
      <c r="H67" s="1"/>
      <c r="I67" s="2">
        <v>229392.48</v>
      </c>
      <c r="J67" s="2">
        <v>0</v>
      </c>
      <c r="K67" s="2">
        <v>0</v>
      </c>
      <c r="L67" s="63">
        <v>0</v>
      </c>
      <c r="M67" s="2"/>
      <c r="N67" s="2">
        <v>0</v>
      </c>
      <c r="O67" s="2">
        <v>0</v>
      </c>
      <c r="P67" s="2">
        <v>0</v>
      </c>
      <c r="Q67" s="2">
        <v>0</v>
      </c>
      <c r="R67" s="2">
        <v>0</v>
      </c>
      <c r="S67" s="2">
        <v>0</v>
      </c>
      <c r="T67" s="2">
        <v>0</v>
      </c>
      <c r="U67" s="2">
        <v>0</v>
      </c>
      <c r="V67" s="2">
        <v>0</v>
      </c>
      <c r="W67" s="2">
        <v>0</v>
      </c>
      <c r="X67" s="3"/>
      <c r="Y67" s="2">
        <f t="shared" ref="Y67:Y80" si="30">ROUND(SUM(I67:W67),5)</f>
        <v>229392.48</v>
      </c>
      <c r="Z67" s="2">
        <f>-I67-J67-V67-W67</f>
        <v>-229392.48</v>
      </c>
      <c r="AA67" s="2">
        <f>+Y67+Z67</f>
        <v>0</v>
      </c>
      <c r="AB67" s="2">
        <f t="shared" si="19"/>
        <v>0</v>
      </c>
      <c r="AC67" s="5">
        <f t="shared" si="20"/>
        <v>0</v>
      </c>
      <c r="AD67" s="60"/>
    </row>
    <row r="68" spans="1:30" x14ac:dyDescent="0.3">
      <c r="A68" s="1"/>
      <c r="B68" s="1"/>
      <c r="C68" s="1"/>
      <c r="D68" s="1"/>
      <c r="E68" s="1"/>
      <c r="F68" s="1"/>
      <c r="G68" s="1" t="s">
        <v>80</v>
      </c>
      <c r="H68" s="1"/>
      <c r="I68" s="2">
        <v>21638.54</v>
      </c>
      <c r="J68" s="2">
        <v>0</v>
      </c>
      <c r="K68" s="2">
        <v>0</v>
      </c>
      <c r="L68" s="63">
        <v>0</v>
      </c>
      <c r="M68" s="2"/>
      <c r="N68" s="2">
        <v>0</v>
      </c>
      <c r="O68" s="2">
        <v>0</v>
      </c>
      <c r="P68" s="2">
        <v>0</v>
      </c>
      <c r="Q68" s="2">
        <v>0</v>
      </c>
      <c r="R68" s="2">
        <v>0</v>
      </c>
      <c r="S68" s="2">
        <v>0</v>
      </c>
      <c r="T68" s="2">
        <v>0</v>
      </c>
      <c r="U68" s="2">
        <v>0</v>
      </c>
      <c r="V68" s="2">
        <v>0</v>
      </c>
      <c r="W68" s="2">
        <v>0</v>
      </c>
      <c r="X68" s="3"/>
      <c r="Y68" s="2">
        <f t="shared" si="30"/>
        <v>21638.54</v>
      </c>
      <c r="Z68" s="2">
        <f>-I68-J68-V68-W68</f>
        <v>-21638.54</v>
      </c>
      <c r="AA68" s="2">
        <f>+Y68+Z68</f>
        <v>0</v>
      </c>
      <c r="AB68" s="2">
        <f t="shared" si="19"/>
        <v>0</v>
      </c>
      <c r="AC68" s="5">
        <f t="shared" si="20"/>
        <v>0</v>
      </c>
      <c r="AD68" s="60"/>
    </row>
    <row r="69" spans="1:30" ht="15" thickBot="1" x14ac:dyDescent="0.35">
      <c r="A69" s="1"/>
      <c r="B69" s="1"/>
      <c r="C69" s="1"/>
      <c r="D69" s="1"/>
      <c r="E69" s="1"/>
      <c r="F69" s="1"/>
      <c r="G69" s="1" t="s">
        <v>81</v>
      </c>
      <c r="H69" s="1"/>
      <c r="I69" s="4">
        <v>0</v>
      </c>
      <c r="J69" s="4">
        <v>0</v>
      </c>
      <c r="K69" s="4">
        <v>0</v>
      </c>
      <c r="L69" s="64">
        <v>0</v>
      </c>
      <c r="M69" s="4"/>
      <c r="N69" s="4">
        <v>0</v>
      </c>
      <c r="O69" s="4">
        <v>0</v>
      </c>
      <c r="P69" s="4">
        <v>0</v>
      </c>
      <c r="Q69" s="4">
        <v>0</v>
      </c>
      <c r="R69" s="4">
        <v>0</v>
      </c>
      <c r="S69" s="4">
        <v>0</v>
      </c>
      <c r="T69" s="4">
        <v>0</v>
      </c>
      <c r="U69" s="4">
        <v>0</v>
      </c>
      <c r="V69" s="4">
        <v>0</v>
      </c>
      <c r="W69" s="4">
        <v>0</v>
      </c>
      <c r="X69" s="3"/>
      <c r="Y69" s="4">
        <f t="shared" si="30"/>
        <v>0</v>
      </c>
      <c r="Z69" s="4">
        <f>-I69-J69-V69-W69</f>
        <v>0</v>
      </c>
      <c r="AA69" s="4">
        <f>+Y69+Z69</f>
        <v>0</v>
      </c>
      <c r="AB69" s="2">
        <f t="shared" si="19"/>
        <v>0</v>
      </c>
      <c r="AC69" s="5">
        <f t="shared" si="20"/>
        <v>0</v>
      </c>
      <c r="AD69" s="60"/>
    </row>
    <row r="70" spans="1:30" x14ac:dyDescent="0.3">
      <c r="A70" s="1"/>
      <c r="B70" s="1"/>
      <c r="C70" s="1"/>
      <c r="D70" s="1"/>
      <c r="E70" s="1"/>
      <c r="F70" s="1" t="s">
        <v>82</v>
      </c>
      <c r="G70" s="1"/>
      <c r="H70" s="1"/>
      <c r="I70" s="2">
        <f>ROUND(SUM(I66:I69),5)</f>
        <v>251031.02</v>
      </c>
      <c r="J70" s="2">
        <f>ROUND(SUM(J66:J69),5)</f>
        <v>0</v>
      </c>
      <c r="K70" s="2">
        <f>ROUND(SUM(K66:K69),5)</f>
        <v>0</v>
      </c>
      <c r="L70" s="63">
        <f>ROUND(SUM(L66:L69),5)</f>
        <v>0</v>
      </c>
      <c r="M70" s="2"/>
      <c r="N70" s="2">
        <f t="shared" ref="N70:W70" si="31">ROUND(SUM(N66:N69),5)</f>
        <v>0</v>
      </c>
      <c r="O70" s="2">
        <f t="shared" si="31"/>
        <v>0</v>
      </c>
      <c r="P70" s="2">
        <f t="shared" si="31"/>
        <v>0</v>
      </c>
      <c r="Q70" s="2">
        <f t="shared" si="31"/>
        <v>0</v>
      </c>
      <c r="R70" s="2">
        <f t="shared" si="31"/>
        <v>0</v>
      </c>
      <c r="S70" s="2">
        <f t="shared" si="31"/>
        <v>0</v>
      </c>
      <c r="T70" s="2">
        <f t="shared" si="31"/>
        <v>0</v>
      </c>
      <c r="U70" s="2">
        <f t="shared" si="31"/>
        <v>0</v>
      </c>
      <c r="V70" s="2">
        <f t="shared" si="31"/>
        <v>0</v>
      </c>
      <c r="W70" s="2">
        <f t="shared" si="31"/>
        <v>0</v>
      </c>
      <c r="X70" s="3"/>
      <c r="Y70" s="2">
        <f t="shared" si="30"/>
        <v>251031.02</v>
      </c>
      <c r="Z70" s="2">
        <f t="shared" ref="Z70:AA70" si="32">SUM(Z67:Z69)</f>
        <v>-251031.02000000002</v>
      </c>
      <c r="AA70" s="2">
        <f t="shared" si="32"/>
        <v>0</v>
      </c>
      <c r="AB70" s="2">
        <f t="shared" si="19"/>
        <v>0</v>
      </c>
      <c r="AC70" s="5">
        <f t="shared" si="20"/>
        <v>0</v>
      </c>
      <c r="AD70" s="60"/>
    </row>
    <row r="71" spans="1:30" x14ac:dyDescent="0.3">
      <c r="A71" s="1"/>
      <c r="B71" s="1"/>
      <c r="C71" s="1"/>
      <c r="D71" s="1"/>
      <c r="E71" s="1"/>
      <c r="F71" s="1" t="s">
        <v>83</v>
      </c>
      <c r="G71" s="1"/>
      <c r="H71" s="1"/>
      <c r="I71" s="2">
        <v>29684.639999999999</v>
      </c>
      <c r="J71" s="2">
        <v>0</v>
      </c>
      <c r="K71" s="2">
        <v>0</v>
      </c>
      <c r="L71" s="63">
        <v>0</v>
      </c>
      <c r="M71" s="2"/>
      <c r="N71" s="2">
        <v>0</v>
      </c>
      <c r="O71" s="2">
        <v>0</v>
      </c>
      <c r="P71" s="2">
        <v>0</v>
      </c>
      <c r="Q71" s="2">
        <v>0</v>
      </c>
      <c r="R71" s="2">
        <v>0</v>
      </c>
      <c r="S71" s="2">
        <v>0</v>
      </c>
      <c r="T71" s="2">
        <v>0</v>
      </c>
      <c r="U71" s="2">
        <v>0</v>
      </c>
      <c r="V71" s="2">
        <v>0</v>
      </c>
      <c r="W71" s="2">
        <v>0</v>
      </c>
      <c r="X71" s="3"/>
      <c r="Y71" s="2">
        <f t="shared" si="30"/>
        <v>29684.639999999999</v>
      </c>
      <c r="Z71" s="2">
        <f t="shared" ref="Z71:Z80" si="33">-I71-J71-V71-W71</f>
        <v>-29684.639999999999</v>
      </c>
      <c r="AA71" s="2">
        <f t="shared" ref="AA71:AA80" si="34">+Y71+Z71</f>
        <v>0</v>
      </c>
      <c r="AB71" s="2">
        <f t="shared" si="19"/>
        <v>0</v>
      </c>
      <c r="AC71" s="5">
        <f t="shared" si="20"/>
        <v>0</v>
      </c>
      <c r="AD71" s="60"/>
    </row>
    <row r="72" spans="1:30" x14ac:dyDescent="0.3">
      <c r="A72" s="1"/>
      <c r="B72" s="1"/>
      <c r="C72" s="1"/>
      <c r="D72" s="1"/>
      <c r="E72" s="1"/>
      <c r="F72" s="1" t="s">
        <v>84</v>
      </c>
      <c r="G72" s="1"/>
      <c r="H72" s="1"/>
      <c r="I72" s="2">
        <v>32480.06</v>
      </c>
      <c r="J72" s="2">
        <v>0</v>
      </c>
      <c r="K72" s="2">
        <v>0</v>
      </c>
      <c r="L72" s="63">
        <v>0</v>
      </c>
      <c r="M72" s="2"/>
      <c r="N72" s="2">
        <v>0</v>
      </c>
      <c r="O72" s="2">
        <v>0</v>
      </c>
      <c r="P72" s="2">
        <v>0</v>
      </c>
      <c r="Q72" s="2">
        <v>0</v>
      </c>
      <c r="R72" s="2">
        <v>0</v>
      </c>
      <c r="S72" s="2">
        <v>0</v>
      </c>
      <c r="T72" s="2">
        <v>0</v>
      </c>
      <c r="U72" s="2">
        <v>0</v>
      </c>
      <c r="V72" s="2">
        <v>0</v>
      </c>
      <c r="W72" s="2">
        <v>0</v>
      </c>
      <c r="X72" s="3"/>
      <c r="Y72" s="2">
        <f t="shared" si="30"/>
        <v>32480.06</v>
      </c>
      <c r="Z72" s="2">
        <f t="shared" si="33"/>
        <v>-32480.06</v>
      </c>
      <c r="AA72" s="2">
        <f t="shared" si="34"/>
        <v>0</v>
      </c>
      <c r="AB72" s="2">
        <f t="shared" si="19"/>
        <v>0</v>
      </c>
      <c r="AC72" s="5">
        <f t="shared" si="20"/>
        <v>0</v>
      </c>
      <c r="AD72" s="60"/>
    </row>
    <row r="73" spans="1:30" x14ac:dyDescent="0.3">
      <c r="A73" s="1"/>
      <c r="B73" s="1"/>
      <c r="C73" s="1"/>
      <c r="D73" s="1"/>
      <c r="E73" s="1"/>
      <c r="F73" s="1" t="s">
        <v>85</v>
      </c>
      <c r="G73" s="1"/>
      <c r="H73" s="1"/>
      <c r="I73" s="2">
        <v>369.12</v>
      </c>
      <c r="J73" s="2">
        <v>0</v>
      </c>
      <c r="K73" s="2">
        <v>0</v>
      </c>
      <c r="L73" s="63">
        <v>0</v>
      </c>
      <c r="M73" s="2"/>
      <c r="N73" s="2">
        <v>0</v>
      </c>
      <c r="O73" s="2">
        <v>0</v>
      </c>
      <c r="P73" s="2">
        <v>0</v>
      </c>
      <c r="Q73" s="2">
        <v>0</v>
      </c>
      <c r="R73" s="2">
        <v>0</v>
      </c>
      <c r="S73" s="2">
        <v>0</v>
      </c>
      <c r="T73" s="2">
        <v>0</v>
      </c>
      <c r="U73" s="2">
        <v>0</v>
      </c>
      <c r="V73" s="2">
        <v>0</v>
      </c>
      <c r="W73" s="2">
        <v>0</v>
      </c>
      <c r="X73" s="3"/>
      <c r="Y73" s="2">
        <f t="shared" si="30"/>
        <v>369.12</v>
      </c>
      <c r="Z73" s="2">
        <f t="shared" si="33"/>
        <v>-369.12</v>
      </c>
      <c r="AA73" s="2">
        <f t="shared" si="34"/>
        <v>0</v>
      </c>
      <c r="AB73" s="2">
        <f t="shared" si="19"/>
        <v>0</v>
      </c>
      <c r="AC73" s="5">
        <f t="shared" si="20"/>
        <v>0</v>
      </c>
      <c r="AD73" s="60"/>
    </row>
    <row r="74" spans="1:30" x14ac:dyDescent="0.3">
      <c r="A74" s="1"/>
      <c r="B74" s="1"/>
      <c r="C74" s="1"/>
      <c r="D74" s="1"/>
      <c r="E74" s="1"/>
      <c r="F74" s="1" t="s">
        <v>86</v>
      </c>
      <c r="G74" s="1"/>
      <c r="H74" s="1"/>
      <c r="I74" s="2">
        <v>7256.31</v>
      </c>
      <c r="J74" s="2">
        <v>0</v>
      </c>
      <c r="K74" s="2">
        <v>0</v>
      </c>
      <c r="L74" s="63">
        <v>0</v>
      </c>
      <c r="M74" s="2"/>
      <c r="N74" s="2">
        <v>0</v>
      </c>
      <c r="O74" s="2">
        <v>0</v>
      </c>
      <c r="P74" s="2">
        <v>0</v>
      </c>
      <c r="Q74" s="2">
        <v>0</v>
      </c>
      <c r="R74" s="2">
        <v>0</v>
      </c>
      <c r="S74" s="2">
        <v>0</v>
      </c>
      <c r="T74" s="2">
        <v>0</v>
      </c>
      <c r="U74" s="2">
        <v>0</v>
      </c>
      <c r="V74" s="2">
        <v>0</v>
      </c>
      <c r="W74" s="2">
        <v>0</v>
      </c>
      <c r="X74" s="3"/>
      <c r="Y74" s="2">
        <f t="shared" si="30"/>
        <v>7256.31</v>
      </c>
      <c r="Z74" s="2">
        <f t="shared" si="33"/>
        <v>-7256.31</v>
      </c>
      <c r="AA74" s="2">
        <f t="shared" si="34"/>
        <v>0</v>
      </c>
      <c r="AB74" s="2">
        <f t="shared" si="19"/>
        <v>0</v>
      </c>
      <c r="AC74" s="5">
        <f t="shared" si="20"/>
        <v>0</v>
      </c>
      <c r="AD74" s="60"/>
    </row>
    <row r="75" spans="1:30" x14ac:dyDescent="0.3">
      <c r="A75" s="1"/>
      <c r="B75" s="1"/>
      <c r="C75" s="1"/>
      <c r="D75" s="1"/>
      <c r="E75" s="1"/>
      <c r="F75" s="1" t="s">
        <v>87</v>
      </c>
      <c r="G75" s="1"/>
      <c r="H75" s="1"/>
      <c r="I75" s="2">
        <v>16413.63</v>
      </c>
      <c r="J75" s="2">
        <v>0</v>
      </c>
      <c r="K75" s="2">
        <v>0</v>
      </c>
      <c r="L75" s="63">
        <v>0</v>
      </c>
      <c r="M75" s="2"/>
      <c r="N75" s="2">
        <v>0</v>
      </c>
      <c r="O75" s="2">
        <v>0</v>
      </c>
      <c r="P75" s="2">
        <v>0</v>
      </c>
      <c r="Q75" s="2">
        <v>0</v>
      </c>
      <c r="R75" s="2">
        <v>0</v>
      </c>
      <c r="S75" s="2">
        <v>0</v>
      </c>
      <c r="T75" s="2">
        <v>0</v>
      </c>
      <c r="U75" s="2">
        <v>0</v>
      </c>
      <c r="V75" s="2">
        <v>0</v>
      </c>
      <c r="W75" s="2">
        <v>0</v>
      </c>
      <c r="X75" s="3"/>
      <c r="Y75" s="2">
        <f t="shared" si="30"/>
        <v>16413.63</v>
      </c>
      <c r="Z75" s="2">
        <f t="shared" si="33"/>
        <v>-16413.63</v>
      </c>
      <c r="AA75" s="2">
        <f t="shared" si="34"/>
        <v>0</v>
      </c>
      <c r="AB75" s="2">
        <f t="shared" si="19"/>
        <v>0</v>
      </c>
      <c r="AC75" s="5">
        <f t="shared" si="20"/>
        <v>0</v>
      </c>
      <c r="AD75" s="60"/>
    </row>
    <row r="76" spans="1:30" x14ac:dyDescent="0.3">
      <c r="A76" s="1"/>
      <c r="B76" s="1"/>
      <c r="C76" s="1"/>
      <c r="D76" s="1"/>
      <c r="E76" s="1"/>
      <c r="F76" s="1" t="s">
        <v>88</v>
      </c>
      <c r="G76" s="1"/>
      <c r="H76" s="1"/>
      <c r="I76" s="2">
        <v>54286.49</v>
      </c>
      <c r="J76" s="2">
        <v>0</v>
      </c>
      <c r="K76" s="2">
        <v>0</v>
      </c>
      <c r="L76" s="63">
        <v>0</v>
      </c>
      <c r="M76" s="2"/>
      <c r="N76" s="2">
        <v>0</v>
      </c>
      <c r="O76" s="2">
        <v>0</v>
      </c>
      <c r="P76" s="2">
        <v>0</v>
      </c>
      <c r="Q76" s="2">
        <v>0</v>
      </c>
      <c r="R76" s="2">
        <v>0</v>
      </c>
      <c r="S76" s="2">
        <v>0</v>
      </c>
      <c r="T76" s="2">
        <v>0</v>
      </c>
      <c r="U76" s="2">
        <v>0</v>
      </c>
      <c r="V76" s="2">
        <v>0</v>
      </c>
      <c r="W76" s="2">
        <v>0</v>
      </c>
      <c r="X76" s="3"/>
      <c r="Y76" s="2">
        <f t="shared" si="30"/>
        <v>54286.49</v>
      </c>
      <c r="Z76" s="2">
        <f t="shared" si="33"/>
        <v>-54286.49</v>
      </c>
      <c r="AA76" s="2">
        <f t="shared" si="34"/>
        <v>0</v>
      </c>
      <c r="AB76" s="2">
        <f t="shared" si="19"/>
        <v>0</v>
      </c>
      <c r="AC76" s="5">
        <f t="shared" si="20"/>
        <v>0</v>
      </c>
      <c r="AD76" s="60"/>
    </row>
    <row r="77" spans="1:30" x14ac:dyDescent="0.3">
      <c r="A77" s="1"/>
      <c r="B77" s="1"/>
      <c r="C77" s="1"/>
      <c r="D77" s="1"/>
      <c r="E77" s="1"/>
      <c r="F77" s="1" t="s">
        <v>89</v>
      </c>
      <c r="G77" s="1"/>
      <c r="H77" s="1"/>
      <c r="I77" s="2">
        <v>9568.5</v>
      </c>
      <c r="J77" s="2">
        <v>0</v>
      </c>
      <c r="K77" s="2">
        <v>0</v>
      </c>
      <c r="L77" s="63">
        <v>0</v>
      </c>
      <c r="M77" s="2"/>
      <c r="N77" s="2">
        <v>0</v>
      </c>
      <c r="O77" s="2">
        <v>0</v>
      </c>
      <c r="P77" s="2">
        <v>0</v>
      </c>
      <c r="Q77" s="2">
        <v>0</v>
      </c>
      <c r="R77" s="2">
        <v>0</v>
      </c>
      <c r="S77" s="2">
        <v>0</v>
      </c>
      <c r="T77" s="2">
        <v>0</v>
      </c>
      <c r="U77" s="2">
        <v>0</v>
      </c>
      <c r="V77" s="2">
        <v>0</v>
      </c>
      <c r="W77" s="2">
        <v>0</v>
      </c>
      <c r="X77" s="3"/>
      <c r="Y77" s="2">
        <f t="shared" si="30"/>
        <v>9568.5</v>
      </c>
      <c r="Z77" s="2">
        <f t="shared" si="33"/>
        <v>-9568.5</v>
      </c>
      <c r="AA77" s="2">
        <f t="shared" si="34"/>
        <v>0</v>
      </c>
      <c r="AB77" s="2">
        <f t="shared" si="19"/>
        <v>0</v>
      </c>
      <c r="AC77" s="5">
        <f t="shared" si="20"/>
        <v>0</v>
      </c>
      <c r="AD77" s="60"/>
    </row>
    <row r="78" spans="1:30" x14ac:dyDescent="0.3">
      <c r="A78" s="1"/>
      <c r="B78" s="1"/>
      <c r="C78" s="1"/>
      <c r="D78" s="1"/>
      <c r="E78" s="1"/>
      <c r="F78" s="1" t="s">
        <v>90</v>
      </c>
      <c r="G78" s="1"/>
      <c r="H78" s="1"/>
      <c r="I78" s="2">
        <v>37169.65</v>
      </c>
      <c r="J78" s="2">
        <v>0</v>
      </c>
      <c r="K78" s="2">
        <v>0</v>
      </c>
      <c r="L78" s="63">
        <v>0</v>
      </c>
      <c r="M78" s="2"/>
      <c r="N78" s="2">
        <v>0</v>
      </c>
      <c r="O78" s="2">
        <v>0</v>
      </c>
      <c r="P78" s="2">
        <v>0</v>
      </c>
      <c r="Q78" s="2">
        <v>0</v>
      </c>
      <c r="R78" s="2">
        <v>0</v>
      </c>
      <c r="S78" s="2">
        <v>0</v>
      </c>
      <c r="T78" s="2">
        <v>0</v>
      </c>
      <c r="U78" s="2">
        <v>0</v>
      </c>
      <c r="V78" s="2">
        <v>0</v>
      </c>
      <c r="W78" s="2">
        <v>0</v>
      </c>
      <c r="X78" s="3"/>
      <c r="Y78" s="2">
        <f t="shared" si="30"/>
        <v>37169.65</v>
      </c>
      <c r="Z78" s="2">
        <f t="shared" si="33"/>
        <v>-37169.65</v>
      </c>
      <c r="AA78" s="2">
        <f t="shared" si="34"/>
        <v>0</v>
      </c>
      <c r="AB78" s="2">
        <f t="shared" si="19"/>
        <v>0</v>
      </c>
      <c r="AC78" s="5">
        <f t="shared" si="20"/>
        <v>0</v>
      </c>
      <c r="AD78" s="60"/>
    </row>
    <row r="79" spans="1:30" x14ac:dyDescent="0.3">
      <c r="A79" s="1"/>
      <c r="B79" s="1"/>
      <c r="C79" s="1"/>
      <c r="D79" s="1"/>
      <c r="E79" s="1"/>
      <c r="F79" s="1" t="s">
        <v>91</v>
      </c>
      <c r="G79" s="1"/>
      <c r="H79" s="1"/>
      <c r="I79" s="2">
        <v>27804</v>
      </c>
      <c r="J79" s="2">
        <v>0</v>
      </c>
      <c r="K79" s="2">
        <v>0</v>
      </c>
      <c r="L79" s="63">
        <v>0</v>
      </c>
      <c r="M79" s="2"/>
      <c r="N79" s="2">
        <v>0</v>
      </c>
      <c r="O79" s="2">
        <v>0</v>
      </c>
      <c r="P79" s="2">
        <v>0</v>
      </c>
      <c r="Q79" s="2">
        <v>0</v>
      </c>
      <c r="R79" s="2">
        <v>0</v>
      </c>
      <c r="S79" s="2">
        <v>0</v>
      </c>
      <c r="T79" s="2">
        <v>0</v>
      </c>
      <c r="U79" s="2">
        <v>0</v>
      </c>
      <c r="V79" s="2">
        <v>0</v>
      </c>
      <c r="W79" s="2">
        <v>0</v>
      </c>
      <c r="X79" s="3"/>
      <c r="Y79" s="2">
        <f t="shared" si="30"/>
        <v>27804</v>
      </c>
      <c r="Z79" s="2">
        <f t="shared" si="33"/>
        <v>-27804</v>
      </c>
      <c r="AA79" s="2">
        <f t="shared" si="34"/>
        <v>0</v>
      </c>
      <c r="AB79" s="2">
        <f t="shared" si="19"/>
        <v>0</v>
      </c>
      <c r="AC79" s="5">
        <f t="shared" si="20"/>
        <v>0</v>
      </c>
      <c r="AD79" s="60"/>
    </row>
    <row r="80" spans="1:30" x14ac:dyDescent="0.3">
      <c r="A80" s="1"/>
      <c r="B80" s="1"/>
      <c r="C80" s="1"/>
      <c r="D80" s="1"/>
      <c r="E80" s="1"/>
      <c r="F80" s="1" t="s">
        <v>92</v>
      </c>
      <c r="G80" s="1"/>
      <c r="H80" s="1"/>
      <c r="I80" s="2">
        <v>44279.12</v>
      </c>
      <c r="J80" s="2">
        <v>0</v>
      </c>
      <c r="K80" s="2">
        <v>0</v>
      </c>
      <c r="L80" s="63">
        <v>0</v>
      </c>
      <c r="M80" s="2"/>
      <c r="N80" s="2">
        <v>0</v>
      </c>
      <c r="O80" s="2">
        <v>0</v>
      </c>
      <c r="P80" s="2">
        <v>0</v>
      </c>
      <c r="Q80" s="2">
        <v>0</v>
      </c>
      <c r="R80" s="2">
        <v>0</v>
      </c>
      <c r="S80" s="2">
        <v>0</v>
      </c>
      <c r="T80" s="2">
        <v>0</v>
      </c>
      <c r="U80" s="2">
        <v>0</v>
      </c>
      <c r="V80" s="2">
        <v>0</v>
      </c>
      <c r="W80" s="2">
        <v>0</v>
      </c>
      <c r="X80" s="3"/>
      <c r="Y80" s="2">
        <f t="shared" si="30"/>
        <v>44279.12</v>
      </c>
      <c r="Z80" s="2">
        <f t="shared" si="33"/>
        <v>-44279.12</v>
      </c>
      <c r="AA80" s="2">
        <f t="shared" si="34"/>
        <v>0</v>
      </c>
      <c r="AB80" s="2">
        <f t="shared" si="19"/>
        <v>0</v>
      </c>
      <c r="AC80" s="5">
        <f t="shared" si="20"/>
        <v>0</v>
      </c>
      <c r="AD80" s="60"/>
    </row>
    <row r="81" spans="1:30" x14ac:dyDescent="0.3">
      <c r="A81" s="1"/>
      <c r="B81" s="1"/>
      <c r="C81" s="1"/>
      <c r="D81" s="1"/>
      <c r="E81" s="1"/>
      <c r="F81" s="1" t="s">
        <v>93</v>
      </c>
      <c r="G81" s="1"/>
      <c r="H81" s="1"/>
      <c r="I81" s="2"/>
      <c r="J81" s="2"/>
      <c r="K81" s="2"/>
      <c r="L81" s="63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3"/>
      <c r="Y81" s="2"/>
      <c r="Z81" s="2"/>
      <c r="AA81" s="2"/>
      <c r="AB81" s="2">
        <f t="shared" si="19"/>
        <v>0</v>
      </c>
      <c r="AC81" s="5">
        <f t="shared" si="20"/>
        <v>0</v>
      </c>
      <c r="AD81" s="60"/>
    </row>
    <row r="82" spans="1:30" x14ac:dyDescent="0.3">
      <c r="A82" s="1"/>
      <c r="B82" s="1"/>
      <c r="C82" s="1"/>
      <c r="D82" s="1"/>
      <c r="E82" s="1"/>
      <c r="F82" s="1"/>
      <c r="G82" s="1" t="s">
        <v>94</v>
      </c>
      <c r="H82" s="1"/>
      <c r="I82" s="2">
        <v>71773.25</v>
      </c>
      <c r="J82" s="2">
        <v>0</v>
      </c>
      <c r="K82" s="2">
        <v>0</v>
      </c>
      <c r="L82" s="63">
        <v>0</v>
      </c>
      <c r="M82" s="2"/>
      <c r="N82" s="2">
        <v>0</v>
      </c>
      <c r="O82" s="2">
        <v>0</v>
      </c>
      <c r="P82" s="2">
        <v>0</v>
      </c>
      <c r="Q82" s="2">
        <v>0</v>
      </c>
      <c r="R82" s="2">
        <v>0</v>
      </c>
      <c r="S82" s="2">
        <v>0</v>
      </c>
      <c r="T82" s="2">
        <v>0</v>
      </c>
      <c r="U82" s="2">
        <v>0</v>
      </c>
      <c r="V82" s="2">
        <v>0</v>
      </c>
      <c r="W82" s="2">
        <v>0</v>
      </c>
      <c r="X82" s="3"/>
      <c r="Y82" s="2">
        <f t="shared" ref="Y82:Y88" si="35">ROUND(SUM(I82:W82),5)</f>
        <v>71773.25</v>
      </c>
      <c r="Z82" s="2">
        <f>-I82-J82-V82-W82</f>
        <v>-71773.25</v>
      </c>
      <c r="AA82" s="2">
        <f>+Y82+Z82</f>
        <v>0</v>
      </c>
      <c r="AB82" s="2">
        <f t="shared" si="19"/>
        <v>0</v>
      </c>
      <c r="AC82" s="5">
        <f t="shared" si="20"/>
        <v>0</v>
      </c>
      <c r="AD82" s="60"/>
    </row>
    <row r="83" spans="1:30" ht="15" thickBot="1" x14ac:dyDescent="0.35">
      <c r="A83" s="1"/>
      <c r="B83" s="1"/>
      <c r="C83" s="1"/>
      <c r="D83" s="1"/>
      <c r="E83" s="1"/>
      <c r="F83" s="1"/>
      <c r="G83" s="1" t="s">
        <v>95</v>
      </c>
      <c r="H83" s="1"/>
      <c r="I83" s="4">
        <v>182332.79</v>
      </c>
      <c r="J83" s="4">
        <v>0</v>
      </c>
      <c r="K83" s="4">
        <v>0</v>
      </c>
      <c r="L83" s="64">
        <v>0</v>
      </c>
      <c r="M83" s="4"/>
      <c r="N83" s="4">
        <v>0</v>
      </c>
      <c r="O83" s="4">
        <v>0</v>
      </c>
      <c r="P83" s="4">
        <v>0</v>
      </c>
      <c r="Q83" s="4">
        <v>0</v>
      </c>
      <c r="R83" s="4">
        <v>0</v>
      </c>
      <c r="S83" s="4">
        <v>0</v>
      </c>
      <c r="T83" s="4">
        <v>0</v>
      </c>
      <c r="U83" s="4">
        <v>0</v>
      </c>
      <c r="V83" s="4">
        <v>0</v>
      </c>
      <c r="W83" s="4">
        <v>0</v>
      </c>
      <c r="X83" s="3"/>
      <c r="Y83" s="4">
        <f t="shared" si="35"/>
        <v>182332.79</v>
      </c>
      <c r="Z83" s="4">
        <f>-I83-J83-V83-W83</f>
        <v>-182332.79</v>
      </c>
      <c r="AA83" s="4">
        <f>+Y83+Z83</f>
        <v>0</v>
      </c>
      <c r="AB83" s="2">
        <f t="shared" si="19"/>
        <v>0</v>
      </c>
      <c r="AC83" s="5">
        <f t="shared" si="20"/>
        <v>0</v>
      </c>
      <c r="AD83" s="60"/>
    </row>
    <row r="84" spans="1:30" x14ac:dyDescent="0.3">
      <c r="A84" s="1"/>
      <c r="B84" s="1"/>
      <c r="C84" s="1"/>
      <c r="D84" s="1"/>
      <c r="E84" s="1"/>
      <c r="F84" s="1" t="s">
        <v>96</v>
      </c>
      <c r="G84" s="1"/>
      <c r="H84" s="1"/>
      <c r="I84" s="2">
        <f>ROUND(SUM(I81:I83),5)</f>
        <v>254106.04</v>
      </c>
      <c r="J84" s="2">
        <f>ROUND(SUM(J81:J83),5)</f>
        <v>0</v>
      </c>
      <c r="K84" s="2">
        <f>ROUND(SUM(K81:K83),5)</f>
        <v>0</v>
      </c>
      <c r="L84" s="63">
        <f>ROUND(SUM(L81:L83),5)</f>
        <v>0</v>
      </c>
      <c r="M84" s="2"/>
      <c r="N84" s="2">
        <f t="shared" ref="N84:W84" si="36">ROUND(SUM(N81:N83),5)</f>
        <v>0</v>
      </c>
      <c r="O84" s="2">
        <f t="shared" si="36"/>
        <v>0</v>
      </c>
      <c r="P84" s="2">
        <f t="shared" si="36"/>
        <v>0</v>
      </c>
      <c r="Q84" s="2">
        <f t="shared" si="36"/>
        <v>0</v>
      </c>
      <c r="R84" s="2">
        <f t="shared" si="36"/>
        <v>0</v>
      </c>
      <c r="S84" s="2">
        <f t="shared" si="36"/>
        <v>0</v>
      </c>
      <c r="T84" s="2">
        <f t="shared" si="36"/>
        <v>0</v>
      </c>
      <c r="U84" s="2">
        <f t="shared" si="36"/>
        <v>0</v>
      </c>
      <c r="V84" s="2">
        <f t="shared" si="36"/>
        <v>0</v>
      </c>
      <c r="W84" s="2">
        <f t="shared" si="36"/>
        <v>0</v>
      </c>
      <c r="X84" s="3"/>
      <c r="Y84" s="2">
        <f t="shared" si="35"/>
        <v>254106.04</v>
      </c>
      <c r="Z84" s="2">
        <f t="shared" ref="Z84:AA84" si="37">SUM(Z82:Z83)</f>
        <v>-254106.04</v>
      </c>
      <c r="AA84" s="2">
        <f t="shared" si="37"/>
        <v>0</v>
      </c>
      <c r="AB84" s="2">
        <f t="shared" si="19"/>
        <v>0</v>
      </c>
      <c r="AC84" s="5">
        <f t="shared" si="20"/>
        <v>0</v>
      </c>
      <c r="AD84" s="60"/>
    </row>
    <row r="85" spans="1:30" x14ac:dyDescent="0.3">
      <c r="A85" s="1"/>
      <c r="B85" s="1"/>
      <c r="C85" s="1"/>
      <c r="D85" s="1"/>
      <c r="E85" s="1"/>
      <c r="F85" s="1" t="s">
        <v>97</v>
      </c>
      <c r="G85" s="1"/>
      <c r="H85" s="1"/>
      <c r="I85" s="2">
        <v>29957.759999999998</v>
      </c>
      <c r="J85" s="2">
        <v>0</v>
      </c>
      <c r="K85" s="2">
        <v>0</v>
      </c>
      <c r="L85" s="63">
        <v>0</v>
      </c>
      <c r="M85" s="2"/>
      <c r="N85" s="2">
        <v>0</v>
      </c>
      <c r="O85" s="2">
        <v>0</v>
      </c>
      <c r="P85" s="2">
        <v>0</v>
      </c>
      <c r="Q85" s="2">
        <v>0</v>
      </c>
      <c r="R85" s="2">
        <v>0</v>
      </c>
      <c r="S85" s="2">
        <v>0</v>
      </c>
      <c r="T85" s="2">
        <v>0</v>
      </c>
      <c r="U85" s="2">
        <v>0</v>
      </c>
      <c r="V85" s="2">
        <v>0</v>
      </c>
      <c r="W85" s="2">
        <v>0</v>
      </c>
      <c r="X85" s="3"/>
      <c r="Y85" s="2">
        <f t="shared" si="35"/>
        <v>29957.759999999998</v>
      </c>
      <c r="Z85" s="2">
        <f>-I85-J85-V85-W85</f>
        <v>-29957.759999999998</v>
      </c>
      <c r="AA85" s="2">
        <f t="shared" ref="AA85:AA91" si="38">+Y85+Z85</f>
        <v>0</v>
      </c>
      <c r="AB85" s="2">
        <f t="shared" si="19"/>
        <v>0</v>
      </c>
      <c r="AC85" s="5">
        <f t="shared" si="20"/>
        <v>0</v>
      </c>
      <c r="AD85" s="60"/>
    </row>
    <row r="86" spans="1:30" x14ac:dyDescent="0.3">
      <c r="A86" s="1"/>
      <c r="B86" s="1"/>
      <c r="C86" s="1"/>
      <c r="D86" s="1"/>
      <c r="E86" s="1"/>
      <c r="F86" s="1" t="s">
        <v>98</v>
      </c>
      <c r="G86" s="1"/>
      <c r="H86" s="1"/>
      <c r="I86" s="2">
        <v>30743.19</v>
      </c>
      <c r="J86" s="2">
        <v>0</v>
      </c>
      <c r="K86" s="2">
        <v>0</v>
      </c>
      <c r="L86" s="63">
        <v>0</v>
      </c>
      <c r="M86" s="2"/>
      <c r="N86" s="2">
        <v>0</v>
      </c>
      <c r="O86" s="2">
        <v>0</v>
      </c>
      <c r="P86" s="2">
        <v>0</v>
      </c>
      <c r="Q86" s="2">
        <v>0</v>
      </c>
      <c r="R86" s="2">
        <v>0</v>
      </c>
      <c r="S86" s="2">
        <v>0</v>
      </c>
      <c r="T86" s="2">
        <v>0</v>
      </c>
      <c r="U86" s="2">
        <v>0</v>
      </c>
      <c r="V86" s="2">
        <v>0</v>
      </c>
      <c r="W86" s="2">
        <v>0</v>
      </c>
      <c r="X86" s="3"/>
      <c r="Y86" s="2">
        <f t="shared" si="35"/>
        <v>30743.19</v>
      </c>
      <c r="Z86" s="2">
        <f>-I86-J86-V86-W86</f>
        <v>-30743.19</v>
      </c>
      <c r="AA86" s="2">
        <f t="shared" si="38"/>
        <v>0</v>
      </c>
      <c r="AB86" s="2">
        <f t="shared" si="19"/>
        <v>0</v>
      </c>
      <c r="AC86" s="5">
        <f t="shared" si="20"/>
        <v>0</v>
      </c>
      <c r="AD86" s="60"/>
    </row>
    <row r="87" spans="1:30" x14ac:dyDescent="0.3">
      <c r="A87" s="1"/>
      <c r="B87" s="1"/>
      <c r="C87" s="1"/>
      <c r="D87" s="1"/>
      <c r="E87" s="1"/>
      <c r="F87" s="1" t="s">
        <v>99</v>
      </c>
      <c r="G87" s="1"/>
      <c r="H87" s="1"/>
      <c r="I87" s="2">
        <v>84915.91</v>
      </c>
      <c r="J87" s="2">
        <v>0</v>
      </c>
      <c r="K87" s="2">
        <v>0</v>
      </c>
      <c r="L87" s="63">
        <v>0</v>
      </c>
      <c r="M87" s="2"/>
      <c r="N87" s="2">
        <v>0</v>
      </c>
      <c r="O87" s="2">
        <v>0</v>
      </c>
      <c r="P87" s="2">
        <v>0</v>
      </c>
      <c r="Q87" s="2">
        <v>0</v>
      </c>
      <c r="R87" s="2">
        <v>0</v>
      </c>
      <c r="S87" s="2">
        <v>0</v>
      </c>
      <c r="T87" s="2">
        <v>0</v>
      </c>
      <c r="U87" s="2">
        <v>0</v>
      </c>
      <c r="V87" s="2">
        <v>0</v>
      </c>
      <c r="W87" s="2">
        <v>0</v>
      </c>
      <c r="X87" s="3"/>
      <c r="Y87" s="2">
        <f t="shared" si="35"/>
        <v>84915.91</v>
      </c>
      <c r="Z87" s="2">
        <f>-I87-J87-V87-W87</f>
        <v>-84915.91</v>
      </c>
      <c r="AA87" s="2">
        <f t="shared" si="38"/>
        <v>0</v>
      </c>
      <c r="AB87" s="2">
        <f t="shared" si="19"/>
        <v>0</v>
      </c>
      <c r="AC87" s="5">
        <f t="shared" si="20"/>
        <v>0</v>
      </c>
      <c r="AD87" s="60"/>
    </row>
    <row r="88" spans="1:30" x14ac:dyDescent="0.3">
      <c r="A88" s="1"/>
      <c r="B88" s="1"/>
      <c r="C88" s="1"/>
      <c r="D88" s="1"/>
      <c r="E88" s="1"/>
      <c r="F88" s="1" t="s">
        <v>100</v>
      </c>
      <c r="G88" s="1"/>
      <c r="H88" s="1"/>
      <c r="I88" s="2">
        <v>2689.63</v>
      </c>
      <c r="J88" s="2">
        <v>0</v>
      </c>
      <c r="K88" s="2">
        <v>0</v>
      </c>
      <c r="L88" s="63">
        <v>0</v>
      </c>
      <c r="M88" s="2"/>
      <c r="N88" s="2">
        <v>0</v>
      </c>
      <c r="O88" s="2">
        <v>0</v>
      </c>
      <c r="P88" s="2">
        <v>0</v>
      </c>
      <c r="Q88" s="2">
        <v>0</v>
      </c>
      <c r="R88" s="2">
        <v>0</v>
      </c>
      <c r="S88" s="2">
        <v>0</v>
      </c>
      <c r="T88" s="2">
        <v>0</v>
      </c>
      <c r="U88" s="2">
        <v>0</v>
      </c>
      <c r="V88" s="2">
        <v>0</v>
      </c>
      <c r="W88" s="2">
        <v>0</v>
      </c>
      <c r="X88" s="3"/>
      <c r="Y88" s="2">
        <f t="shared" si="35"/>
        <v>2689.63</v>
      </c>
      <c r="Z88" s="2">
        <f>-I88-J88-V88-W88</f>
        <v>-2689.63</v>
      </c>
      <c r="AA88" s="2">
        <f t="shared" si="38"/>
        <v>0</v>
      </c>
      <c r="AB88" s="2">
        <f t="shared" si="19"/>
        <v>0</v>
      </c>
      <c r="AC88" s="5">
        <f t="shared" si="20"/>
        <v>0</v>
      </c>
      <c r="AD88" s="60"/>
    </row>
    <row r="89" spans="1:30" x14ac:dyDescent="0.3">
      <c r="A89" s="1"/>
      <c r="B89" s="1"/>
      <c r="C89" s="1"/>
      <c r="D89" s="1"/>
      <c r="E89" s="1"/>
      <c r="F89" s="1" t="s">
        <v>101</v>
      </c>
      <c r="G89" s="1"/>
      <c r="H89" s="1"/>
      <c r="I89" s="2"/>
      <c r="J89" s="2"/>
      <c r="K89" s="2"/>
      <c r="L89" s="63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3"/>
      <c r="Y89" s="2"/>
      <c r="Z89" s="2"/>
      <c r="AA89" s="2">
        <f t="shared" si="38"/>
        <v>0</v>
      </c>
      <c r="AB89" s="2">
        <f t="shared" si="19"/>
        <v>0</v>
      </c>
      <c r="AC89" s="5">
        <f t="shared" si="20"/>
        <v>0</v>
      </c>
      <c r="AD89" s="60"/>
    </row>
    <row r="90" spans="1:30" x14ac:dyDescent="0.3">
      <c r="A90" s="1"/>
      <c r="B90" s="1"/>
      <c r="C90" s="1"/>
      <c r="D90" s="1"/>
      <c r="E90" s="1"/>
      <c r="F90" s="1"/>
      <c r="G90" s="1" t="s">
        <v>102</v>
      </c>
      <c r="H90" s="1"/>
      <c r="I90" s="2">
        <v>22434.89</v>
      </c>
      <c r="J90" s="2">
        <v>0</v>
      </c>
      <c r="K90" s="2">
        <v>0</v>
      </c>
      <c r="L90" s="63">
        <v>0</v>
      </c>
      <c r="M90" s="2"/>
      <c r="N90" s="2">
        <v>0</v>
      </c>
      <c r="O90" s="2">
        <v>0</v>
      </c>
      <c r="P90" s="2">
        <v>0</v>
      </c>
      <c r="Q90" s="2">
        <v>0</v>
      </c>
      <c r="R90" s="2">
        <v>0</v>
      </c>
      <c r="S90" s="2">
        <v>0</v>
      </c>
      <c r="T90" s="2">
        <v>0</v>
      </c>
      <c r="U90" s="2">
        <v>0</v>
      </c>
      <c r="V90" s="2">
        <v>0</v>
      </c>
      <c r="W90" s="2">
        <v>0</v>
      </c>
      <c r="X90" s="3"/>
      <c r="Y90" s="2">
        <f t="shared" ref="Y90:Y97" si="39">ROUND(SUM(I90:W90),5)</f>
        <v>22434.89</v>
      </c>
      <c r="Z90" s="2">
        <f>-I90-J90-V90-W90</f>
        <v>-22434.89</v>
      </c>
      <c r="AA90" s="2">
        <f t="shared" si="38"/>
        <v>0</v>
      </c>
      <c r="AB90" s="2">
        <f t="shared" si="19"/>
        <v>0</v>
      </c>
      <c r="AC90" s="5">
        <f t="shared" si="20"/>
        <v>0</v>
      </c>
      <c r="AD90" s="60"/>
    </row>
    <row r="91" spans="1:30" ht="15" thickBot="1" x14ac:dyDescent="0.35">
      <c r="A91" s="1"/>
      <c r="B91" s="1"/>
      <c r="C91" s="1"/>
      <c r="D91" s="1"/>
      <c r="E91" s="1"/>
      <c r="F91" s="1"/>
      <c r="G91" s="1" t="s">
        <v>103</v>
      </c>
      <c r="H91" s="1"/>
      <c r="I91" s="4">
        <v>64215.46</v>
      </c>
      <c r="J91" s="4">
        <v>0</v>
      </c>
      <c r="K91" s="4">
        <v>0</v>
      </c>
      <c r="L91" s="64">
        <v>0</v>
      </c>
      <c r="M91" s="4"/>
      <c r="N91" s="4">
        <v>0</v>
      </c>
      <c r="O91" s="4">
        <v>0</v>
      </c>
      <c r="P91" s="4">
        <v>0</v>
      </c>
      <c r="Q91" s="4">
        <v>0</v>
      </c>
      <c r="R91" s="4">
        <v>0</v>
      </c>
      <c r="S91" s="4">
        <v>0</v>
      </c>
      <c r="T91" s="4">
        <v>0</v>
      </c>
      <c r="U91" s="4">
        <v>0</v>
      </c>
      <c r="V91" s="4">
        <v>0</v>
      </c>
      <c r="W91" s="4">
        <v>0</v>
      </c>
      <c r="X91" s="3"/>
      <c r="Y91" s="4">
        <f t="shared" si="39"/>
        <v>64215.46</v>
      </c>
      <c r="Z91" s="4">
        <f>-I91-J91-V91-W91</f>
        <v>-64215.46</v>
      </c>
      <c r="AA91" s="4">
        <f t="shared" si="38"/>
        <v>0</v>
      </c>
      <c r="AB91" s="2">
        <f t="shared" si="19"/>
        <v>0</v>
      </c>
      <c r="AC91" s="5">
        <f t="shared" si="20"/>
        <v>0</v>
      </c>
      <c r="AD91" s="60"/>
    </row>
    <row r="92" spans="1:30" x14ac:dyDescent="0.3">
      <c r="A92" s="1"/>
      <c r="B92" s="1"/>
      <c r="C92" s="1"/>
      <c r="D92" s="1"/>
      <c r="E92" s="1"/>
      <c r="F92" s="1" t="s">
        <v>104</v>
      </c>
      <c r="G92" s="1"/>
      <c r="H92" s="1"/>
      <c r="I92" s="2">
        <f>ROUND(SUM(I89:I91),5)</f>
        <v>86650.35</v>
      </c>
      <c r="J92" s="2">
        <f>ROUND(SUM(J89:J91),5)</f>
        <v>0</v>
      </c>
      <c r="K92" s="2">
        <f>ROUND(SUM(K89:K91),5)</f>
        <v>0</v>
      </c>
      <c r="L92" s="63">
        <f>ROUND(SUM(L89:L91),5)</f>
        <v>0</v>
      </c>
      <c r="M92" s="2"/>
      <c r="N92" s="2">
        <f t="shared" ref="N92:W92" si="40">ROUND(SUM(N89:N91),5)</f>
        <v>0</v>
      </c>
      <c r="O92" s="2">
        <f t="shared" si="40"/>
        <v>0</v>
      </c>
      <c r="P92" s="2">
        <f t="shared" si="40"/>
        <v>0</v>
      </c>
      <c r="Q92" s="2">
        <f t="shared" si="40"/>
        <v>0</v>
      </c>
      <c r="R92" s="2">
        <f t="shared" si="40"/>
        <v>0</v>
      </c>
      <c r="S92" s="2">
        <f t="shared" si="40"/>
        <v>0</v>
      </c>
      <c r="T92" s="2">
        <f t="shared" si="40"/>
        <v>0</v>
      </c>
      <c r="U92" s="2">
        <f t="shared" si="40"/>
        <v>0</v>
      </c>
      <c r="V92" s="2">
        <f t="shared" si="40"/>
        <v>0</v>
      </c>
      <c r="W92" s="2">
        <f t="shared" si="40"/>
        <v>0</v>
      </c>
      <c r="X92" s="3"/>
      <c r="Y92" s="2">
        <f t="shared" si="39"/>
        <v>86650.35</v>
      </c>
      <c r="Z92" s="2">
        <f t="shared" ref="Z92:AA92" si="41">SUM(Z90:Z91)</f>
        <v>-86650.35</v>
      </c>
      <c r="AA92" s="2">
        <f t="shared" si="41"/>
        <v>0</v>
      </c>
      <c r="AB92" s="2">
        <f t="shared" si="19"/>
        <v>0</v>
      </c>
      <c r="AC92" s="5">
        <f t="shared" si="20"/>
        <v>0</v>
      </c>
      <c r="AD92" s="60"/>
    </row>
    <row r="93" spans="1:30" x14ac:dyDescent="0.3">
      <c r="A93" s="1"/>
      <c r="B93" s="1"/>
      <c r="C93" s="1"/>
      <c r="D93" s="1"/>
      <c r="E93" s="1"/>
      <c r="F93" s="1" t="s">
        <v>105</v>
      </c>
      <c r="G93" s="1"/>
      <c r="H93" s="1"/>
      <c r="I93" s="2">
        <v>325</v>
      </c>
      <c r="J93" s="2">
        <v>0</v>
      </c>
      <c r="K93" s="2">
        <v>0</v>
      </c>
      <c r="L93" s="63">
        <v>0</v>
      </c>
      <c r="M93" s="2"/>
      <c r="N93" s="2">
        <v>0</v>
      </c>
      <c r="O93" s="2">
        <v>0</v>
      </c>
      <c r="P93" s="2">
        <v>0</v>
      </c>
      <c r="Q93" s="2">
        <v>0</v>
      </c>
      <c r="R93" s="2">
        <v>0</v>
      </c>
      <c r="S93" s="2">
        <v>0</v>
      </c>
      <c r="T93" s="2">
        <v>0</v>
      </c>
      <c r="U93" s="2">
        <v>0</v>
      </c>
      <c r="V93" s="2">
        <v>0</v>
      </c>
      <c r="W93" s="2">
        <v>0</v>
      </c>
      <c r="X93" s="3"/>
      <c r="Y93" s="2">
        <f t="shared" si="39"/>
        <v>325</v>
      </c>
      <c r="Z93" s="2">
        <f>-I93-J93-V93-W93</f>
        <v>-325</v>
      </c>
      <c r="AA93" s="2">
        <f>+Y93+Z93</f>
        <v>0</v>
      </c>
      <c r="AB93" s="2">
        <f t="shared" si="19"/>
        <v>0</v>
      </c>
      <c r="AC93" s="5">
        <f t="shared" si="20"/>
        <v>0</v>
      </c>
      <c r="AD93" s="60"/>
    </row>
    <row r="94" spans="1:30" x14ac:dyDescent="0.3">
      <c r="A94" s="1"/>
      <c r="B94" s="1"/>
      <c r="C94" s="1"/>
      <c r="D94" s="1"/>
      <c r="E94" s="1"/>
      <c r="F94" s="1" t="s">
        <v>106</v>
      </c>
      <c r="G94" s="1"/>
      <c r="H94" s="1"/>
      <c r="I94" s="2">
        <v>736.51</v>
      </c>
      <c r="J94" s="2">
        <v>0</v>
      </c>
      <c r="K94" s="2">
        <v>0</v>
      </c>
      <c r="L94" s="63">
        <v>0</v>
      </c>
      <c r="M94" s="2"/>
      <c r="N94" s="2">
        <v>0</v>
      </c>
      <c r="O94" s="2">
        <v>0</v>
      </c>
      <c r="P94" s="2">
        <v>0</v>
      </c>
      <c r="Q94" s="2">
        <v>0</v>
      </c>
      <c r="R94" s="2">
        <v>0</v>
      </c>
      <c r="S94" s="2">
        <v>0</v>
      </c>
      <c r="T94" s="2">
        <v>0</v>
      </c>
      <c r="U94" s="2">
        <v>0</v>
      </c>
      <c r="V94" s="2">
        <v>0</v>
      </c>
      <c r="W94" s="2">
        <v>0</v>
      </c>
      <c r="X94" s="3"/>
      <c r="Y94" s="2">
        <f t="shared" si="39"/>
        <v>736.51</v>
      </c>
      <c r="Z94" s="2">
        <f>-I94-J94-V94-W94</f>
        <v>-736.51</v>
      </c>
      <c r="AA94" s="2">
        <f>+Y94+Z94</f>
        <v>0</v>
      </c>
      <c r="AB94" s="2">
        <f t="shared" si="19"/>
        <v>0</v>
      </c>
      <c r="AC94" s="5">
        <f t="shared" si="20"/>
        <v>0</v>
      </c>
      <c r="AD94" s="60"/>
    </row>
    <row r="95" spans="1:30" x14ac:dyDescent="0.3">
      <c r="A95" s="1"/>
      <c r="B95" s="1"/>
      <c r="C95" s="1"/>
      <c r="D95" s="1"/>
      <c r="E95" s="1"/>
      <c r="F95" s="1" t="s">
        <v>107</v>
      </c>
      <c r="G95" s="1"/>
      <c r="H95" s="1"/>
      <c r="I95" s="2">
        <v>15771.11</v>
      </c>
      <c r="J95" s="2">
        <v>0</v>
      </c>
      <c r="K95" s="2">
        <v>0</v>
      </c>
      <c r="L95" s="63">
        <v>0</v>
      </c>
      <c r="M95" s="2"/>
      <c r="N95" s="2">
        <v>0</v>
      </c>
      <c r="O95" s="2">
        <v>0</v>
      </c>
      <c r="P95" s="2">
        <v>0</v>
      </c>
      <c r="Q95" s="2">
        <v>0</v>
      </c>
      <c r="R95" s="2">
        <v>0</v>
      </c>
      <c r="S95" s="2">
        <v>0</v>
      </c>
      <c r="T95" s="2">
        <v>0</v>
      </c>
      <c r="U95" s="2">
        <v>0</v>
      </c>
      <c r="V95" s="2">
        <v>0</v>
      </c>
      <c r="W95" s="2">
        <v>0</v>
      </c>
      <c r="X95" s="3"/>
      <c r="Y95" s="2">
        <f t="shared" si="39"/>
        <v>15771.11</v>
      </c>
      <c r="Z95" s="2">
        <f>-I95-J95-V95-W95</f>
        <v>-15771.11</v>
      </c>
      <c r="AA95" s="2">
        <f>+Y95+Z95</f>
        <v>0</v>
      </c>
      <c r="AB95" s="2">
        <f t="shared" si="19"/>
        <v>0</v>
      </c>
      <c r="AC95" s="5">
        <f t="shared" si="20"/>
        <v>0</v>
      </c>
      <c r="AD95" s="60"/>
    </row>
    <row r="96" spans="1:30" x14ac:dyDescent="0.3">
      <c r="A96" s="1"/>
      <c r="B96" s="1"/>
      <c r="C96" s="1"/>
      <c r="D96" s="1"/>
      <c r="E96" s="1"/>
      <c r="F96" s="1" t="s">
        <v>108</v>
      </c>
      <c r="G96" s="1"/>
      <c r="H96" s="1"/>
      <c r="I96" s="2">
        <v>7000</v>
      </c>
      <c r="J96" s="2">
        <v>0</v>
      </c>
      <c r="K96" s="2">
        <v>0</v>
      </c>
      <c r="L96" s="63">
        <v>0</v>
      </c>
      <c r="M96" s="2"/>
      <c r="N96" s="2">
        <v>0</v>
      </c>
      <c r="O96" s="2">
        <v>0</v>
      </c>
      <c r="P96" s="2">
        <v>0</v>
      </c>
      <c r="Q96" s="2">
        <v>0</v>
      </c>
      <c r="R96" s="2">
        <v>0</v>
      </c>
      <c r="S96" s="2">
        <v>0</v>
      </c>
      <c r="T96" s="2">
        <v>0</v>
      </c>
      <c r="U96" s="2">
        <v>0</v>
      </c>
      <c r="V96" s="2">
        <v>0</v>
      </c>
      <c r="W96" s="2">
        <v>0</v>
      </c>
      <c r="X96" s="3"/>
      <c r="Y96" s="2">
        <f t="shared" si="39"/>
        <v>7000</v>
      </c>
      <c r="Z96" s="2">
        <f>-I96-J96-V96-W96</f>
        <v>-7000</v>
      </c>
      <c r="AA96" s="2">
        <f>+Y96+Z96</f>
        <v>0</v>
      </c>
      <c r="AB96" s="2">
        <f t="shared" si="19"/>
        <v>0</v>
      </c>
      <c r="AC96" s="5">
        <f t="shared" si="20"/>
        <v>0</v>
      </c>
      <c r="AD96" s="60"/>
    </row>
    <row r="97" spans="1:30" x14ac:dyDescent="0.3">
      <c r="A97" s="1"/>
      <c r="B97" s="1"/>
      <c r="C97" s="1"/>
      <c r="D97" s="1"/>
      <c r="E97" s="1"/>
      <c r="F97" s="1" t="s">
        <v>109</v>
      </c>
      <c r="G97" s="1"/>
      <c r="H97" s="1"/>
      <c r="I97" s="2">
        <v>8683.11</v>
      </c>
      <c r="J97" s="2">
        <v>0</v>
      </c>
      <c r="K97" s="2">
        <v>0</v>
      </c>
      <c r="L97" s="63">
        <v>0</v>
      </c>
      <c r="M97" s="2"/>
      <c r="N97" s="2">
        <v>0</v>
      </c>
      <c r="O97" s="2">
        <v>0</v>
      </c>
      <c r="P97" s="2">
        <v>0</v>
      </c>
      <c r="Q97" s="2">
        <v>0</v>
      </c>
      <c r="R97" s="2">
        <v>0</v>
      </c>
      <c r="S97" s="2">
        <v>0</v>
      </c>
      <c r="T97" s="2">
        <v>0</v>
      </c>
      <c r="U97" s="2">
        <v>0</v>
      </c>
      <c r="V97" s="2">
        <v>0</v>
      </c>
      <c r="W97" s="2">
        <v>0</v>
      </c>
      <c r="X97" s="3"/>
      <c r="Y97" s="2">
        <f t="shared" si="39"/>
        <v>8683.11</v>
      </c>
      <c r="Z97" s="2">
        <f>-I97-J97-V97-W97</f>
        <v>-8683.11</v>
      </c>
      <c r="AA97" s="2">
        <f>+Y97+Z97</f>
        <v>0</v>
      </c>
      <c r="AB97" s="2">
        <f t="shared" si="19"/>
        <v>0</v>
      </c>
      <c r="AC97" s="5">
        <f t="shared" si="20"/>
        <v>0</v>
      </c>
      <c r="AD97" s="60"/>
    </row>
    <row r="98" spans="1:30" x14ac:dyDescent="0.3">
      <c r="A98" s="1"/>
      <c r="B98" s="1"/>
      <c r="C98" s="1"/>
      <c r="D98" s="1"/>
      <c r="E98" s="1"/>
      <c r="F98" s="1" t="s">
        <v>110</v>
      </c>
      <c r="G98" s="1"/>
      <c r="H98" s="1"/>
      <c r="I98" s="2"/>
      <c r="J98" s="2"/>
      <c r="K98" s="2"/>
      <c r="L98" s="63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3"/>
      <c r="Y98" s="2"/>
      <c r="Z98" s="2"/>
      <c r="AA98" s="2"/>
      <c r="AB98" s="2">
        <f t="shared" si="19"/>
        <v>0</v>
      </c>
      <c r="AC98" s="5">
        <f t="shared" si="20"/>
        <v>0</v>
      </c>
      <c r="AD98" s="60"/>
    </row>
    <row r="99" spans="1:30" x14ac:dyDescent="0.3">
      <c r="A99" s="1"/>
      <c r="B99" s="1"/>
      <c r="C99" s="1"/>
      <c r="D99" s="1"/>
      <c r="E99" s="1"/>
      <c r="F99" s="1"/>
      <c r="G99" s="1" t="s">
        <v>111</v>
      </c>
      <c r="H99" s="1"/>
      <c r="I99" s="2">
        <v>107434.38</v>
      </c>
      <c r="J99" s="2">
        <v>0</v>
      </c>
      <c r="K99" s="2">
        <v>0</v>
      </c>
      <c r="L99" s="63">
        <v>0</v>
      </c>
      <c r="M99" s="2"/>
      <c r="N99" s="2">
        <v>0</v>
      </c>
      <c r="O99" s="2">
        <v>0</v>
      </c>
      <c r="P99" s="2">
        <v>0</v>
      </c>
      <c r="Q99" s="2">
        <v>0</v>
      </c>
      <c r="R99" s="2">
        <v>0</v>
      </c>
      <c r="S99" s="2">
        <v>0</v>
      </c>
      <c r="T99" s="2">
        <v>0</v>
      </c>
      <c r="U99" s="2">
        <v>0</v>
      </c>
      <c r="V99" s="2">
        <v>0</v>
      </c>
      <c r="W99" s="2">
        <v>0</v>
      </c>
      <c r="X99" s="3"/>
      <c r="Y99" s="2">
        <f t="shared" ref="Y99:Y108" si="42">ROUND(SUM(I99:W99),5)</f>
        <v>107434.38</v>
      </c>
      <c r="Z99" s="2">
        <f t="shared" ref="Z99:Z106" si="43">-I99-J99-V99-W99</f>
        <v>-107434.38</v>
      </c>
      <c r="AA99" s="2">
        <f t="shared" ref="AA99:AA106" si="44">+Y99+Z99</f>
        <v>0</v>
      </c>
      <c r="AB99" s="2">
        <f t="shared" si="19"/>
        <v>0</v>
      </c>
      <c r="AC99" s="5">
        <f t="shared" si="20"/>
        <v>0</v>
      </c>
      <c r="AD99" s="60"/>
    </row>
    <row r="100" spans="1:30" x14ac:dyDescent="0.3">
      <c r="A100" s="1"/>
      <c r="B100" s="1"/>
      <c r="C100" s="1"/>
      <c r="D100" s="1"/>
      <c r="E100" s="1"/>
      <c r="F100" s="1"/>
      <c r="G100" s="1" t="s">
        <v>112</v>
      </c>
      <c r="H100" s="1"/>
      <c r="I100" s="2">
        <v>280</v>
      </c>
      <c r="J100" s="2">
        <v>0</v>
      </c>
      <c r="K100" s="2">
        <v>0</v>
      </c>
      <c r="L100" s="63">
        <v>0</v>
      </c>
      <c r="M100" s="2"/>
      <c r="N100" s="2">
        <v>0</v>
      </c>
      <c r="O100" s="2">
        <v>0</v>
      </c>
      <c r="P100" s="2">
        <v>0</v>
      </c>
      <c r="Q100" s="2">
        <v>0</v>
      </c>
      <c r="R100" s="2">
        <v>0</v>
      </c>
      <c r="S100" s="2">
        <v>0</v>
      </c>
      <c r="T100" s="2">
        <v>0</v>
      </c>
      <c r="U100" s="2">
        <v>0</v>
      </c>
      <c r="V100" s="2">
        <v>0</v>
      </c>
      <c r="W100" s="2">
        <v>0</v>
      </c>
      <c r="X100" s="3"/>
      <c r="Y100" s="2">
        <f t="shared" si="42"/>
        <v>280</v>
      </c>
      <c r="Z100" s="2">
        <f t="shared" si="43"/>
        <v>-280</v>
      </c>
      <c r="AA100" s="2">
        <f t="shared" si="44"/>
        <v>0</v>
      </c>
      <c r="AB100" s="2">
        <f t="shared" si="19"/>
        <v>0</v>
      </c>
      <c r="AC100" s="5">
        <f t="shared" si="20"/>
        <v>0</v>
      </c>
      <c r="AD100" s="60"/>
    </row>
    <row r="101" spans="1:30" x14ac:dyDescent="0.3">
      <c r="A101" s="1"/>
      <c r="B101" s="1"/>
      <c r="C101" s="1"/>
      <c r="D101" s="1"/>
      <c r="E101" s="1"/>
      <c r="F101" s="1"/>
      <c r="G101" s="1" t="s">
        <v>113</v>
      </c>
      <c r="H101" s="1"/>
      <c r="I101" s="2">
        <v>4588.99</v>
      </c>
      <c r="J101" s="2">
        <v>0</v>
      </c>
      <c r="K101" s="2">
        <v>0</v>
      </c>
      <c r="L101" s="63">
        <v>0</v>
      </c>
      <c r="M101" s="2"/>
      <c r="N101" s="2">
        <v>0</v>
      </c>
      <c r="O101" s="2">
        <v>0</v>
      </c>
      <c r="P101" s="2">
        <v>0</v>
      </c>
      <c r="Q101" s="2">
        <v>0</v>
      </c>
      <c r="R101" s="2">
        <v>0</v>
      </c>
      <c r="S101" s="2">
        <v>0</v>
      </c>
      <c r="T101" s="2">
        <v>0</v>
      </c>
      <c r="U101" s="2">
        <v>0</v>
      </c>
      <c r="V101" s="2">
        <v>0</v>
      </c>
      <c r="W101" s="2">
        <v>0</v>
      </c>
      <c r="X101" s="3"/>
      <c r="Y101" s="2">
        <f t="shared" si="42"/>
        <v>4588.99</v>
      </c>
      <c r="Z101" s="2">
        <f t="shared" si="43"/>
        <v>-4588.99</v>
      </c>
      <c r="AA101" s="2">
        <f t="shared" si="44"/>
        <v>0</v>
      </c>
      <c r="AB101" s="2">
        <f t="shared" si="19"/>
        <v>0</v>
      </c>
      <c r="AC101" s="5">
        <f t="shared" si="20"/>
        <v>0</v>
      </c>
      <c r="AD101" s="60"/>
    </row>
    <row r="102" spans="1:30" x14ac:dyDescent="0.3">
      <c r="A102" s="1"/>
      <c r="B102" s="1"/>
      <c r="C102" s="1"/>
      <c r="D102" s="1"/>
      <c r="E102" s="1"/>
      <c r="F102" s="1"/>
      <c r="G102" s="1" t="s">
        <v>114</v>
      </c>
      <c r="H102" s="1"/>
      <c r="I102" s="2">
        <v>24000</v>
      </c>
      <c r="J102" s="2">
        <v>0</v>
      </c>
      <c r="K102" s="2">
        <v>0</v>
      </c>
      <c r="L102" s="63">
        <v>0</v>
      </c>
      <c r="M102" s="2"/>
      <c r="N102" s="2">
        <v>0</v>
      </c>
      <c r="O102" s="2">
        <v>0</v>
      </c>
      <c r="P102" s="2">
        <v>0</v>
      </c>
      <c r="Q102" s="2">
        <v>0</v>
      </c>
      <c r="R102" s="2">
        <v>0</v>
      </c>
      <c r="S102" s="2">
        <v>0</v>
      </c>
      <c r="T102" s="2">
        <v>0</v>
      </c>
      <c r="U102" s="2">
        <v>0</v>
      </c>
      <c r="V102" s="2">
        <v>0</v>
      </c>
      <c r="W102" s="2">
        <v>0</v>
      </c>
      <c r="X102" s="3"/>
      <c r="Y102" s="2">
        <f t="shared" si="42"/>
        <v>24000</v>
      </c>
      <c r="Z102" s="2">
        <f t="shared" si="43"/>
        <v>-24000</v>
      </c>
      <c r="AA102" s="2">
        <f t="shared" si="44"/>
        <v>0</v>
      </c>
      <c r="AB102" s="2">
        <f t="shared" si="19"/>
        <v>0</v>
      </c>
      <c r="AC102" s="5">
        <f t="shared" si="20"/>
        <v>0</v>
      </c>
      <c r="AD102" s="60"/>
    </row>
    <row r="103" spans="1:30" x14ac:dyDescent="0.3">
      <c r="A103" s="1"/>
      <c r="B103" s="1"/>
      <c r="C103" s="1"/>
      <c r="D103" s="1"/>
      <c r="E103" s="1"/>
      <c r="F103" s="1"/>
      <c r="G103" s="1" t="s">
        <v>115</v>
      </c>
      <c r="H103" s="1"/>
      <c r="I103" s="2">
        <v>17088.22</v>
      </c>
      <c r="J103" s="2">
        <v>0</v>
      </c>
      <c r="K103" s="2">
        <v>0</v>
      </c>
      <c r="L103" s="63">
        <v>0</v>
      </c>
      <c r="M103" s="2"/>
      <c r="N103" s="2">
        <v>0</v>
      </c>
      <c r="O103" s="2">
        <v>0</v>
      </c>
      <c r="P103" s="2">
        <v>0</v>
      </c>
      <c r="Q103" s="2">
        <v>0</v>
      </c>
      <c r="R103" s="2">
        <v>0</v>
      </c>
      <c r="S103" s="2">
        <v>0</v>
      </c>
      <c r="T103" s="2">
        <v>0</v>
      </c>
      <c r="U103" s="2">
        <v>0</v>
      </c>
      <c r="V103" s="2">
        <v>0</v>
      </c>
      <c r="W103" s="2">
        <v>0</v>
      </c>
      <c r="X103" s="3"/>
      <c r="Y103" s="2">
        <f t="shared" si="42"/>
        <v>17088.22</v>
      </c>
      <c r="Z103" s="2">
        <f t="shared" si="43"/>
        <v>-17088.22</v>
      </c>
      <c r="AA103" s="2">
        <f t="shared" si="44"/>
        <v>0</v>
      </c>
      <c r="AB103" s="2">
        <f t="shared" si="19"/>
        <v>0</v>
      </c>
      <c r="AC103" s="5">
        <f t="shared" si="20"/>
        <v>0</v>
      </c>
      <c r="AD103" s="60"/>
    </row>
    <row r="104" spans="1:30" x14ac:dyDescent="0.3">
      <c r="A104" s="1"/>
      <c r="B104" s="1"/>
      <c r="C104" s="1"/>
      <c r="D104" s="1"/>
      <c r="E104" s="1"/>
      <c r="F104" s="1"/>
      <c r="G104" s="1" t="s">
        <v>116</v>
      </c>
      <c r="H104" s="1"/>
      <c r="I104" s="2">
        <v>6375.91</v>
      </c>
      <c r="J104" s="2">
        <v>0</v>
      </c>
      <c r="K104" s="2">
        <v>0</v>
      </c>
      <c r="L104" s="63">
        <v>0</v>
      </c>
      <c r="M104" s="2"/>
      <c r="N104" s="2">
        <v>0</v>
      </c>
      <c r="O104" s="2">
        <v>0</v>
      </c>
      <c r="P104" s="2">
        <v>0</v>
      </c>
      <c r="Q104" s="2">
        <v>0</v>
      </c>
      <c r="R104" s="2">
        <v>0</v>
      </c>
      <c r="S104" s="2">
        <v>0</v>
      </c>
      <c r="T104" s="2">
        <v>0</v>
      </c>
      <c r="U104" s="2">
        <v>0</v>
      </c>
      <c r="V104" s="2">
        <v>0</v>
      </c>
      <c r="W104" s="2">
        <v>0</v>
      </c>
      <c r="X104" s="3"/>
      <c r="Y104" s="2">
        <f t="shared" si="42"/>
        <v>6375.91</v>
      </c>
      <c r="Z104" s="2">
        <f t="shared" si="43"/>
        <v>-6375.91</v>
      </c>
      <c r="AA104" s="2">
        <f t="shared" si="44"/>
        <v>0</v>
      </c>
      <c r="AB104" s="2">
        <f t="shared" si="19"/>
        <v>0</v>
      </c>
      <c r="AC104" s="5">
        <f t="shared" si="20"/>
        <v>0</v>
      </c>
      <c r="AD104" s="60"/>
    </row>
    <row r="105" spans="1:30" x14ac:dyDescent="0.3">
      <c r="A105" s="1"/>
      <c r="B105" s="1"/>
      <c r="C105" s="1"/>
      <c r="D105" s="1"/>
      <c r="E105" s="1"/>
      <c r="F105" s="1"/>
      <c r="G105" s="1" t="s">
        <v>117</v>
      </c>
      <c r="H105" s="1"/>
      <c r="I105" s="2">
        <v>876</v>
      </c>
      <c r="J105" s="2">
        <v>0</v>
      </c>
      <c r="K105" s="2">
        <v>0</v>
      </c>
      <c r="L105" s="63">
        <v>0</v>
      </c>
      <c r="M105" s="2"/>
      <c r="N105" s="2">
        <v>0</v>
      </c>
      <c r="O105" s="2">
        <v>0</v>
      </c>
      <c r="P105" s="2">
        <v>0</v>
      </c>
      <c r="Q105" s="2">
        <v>0</v>
      </c>
      <c r="R105" s="2">
        <v>0</v>
      </c>
      <c r="S105" s="2">
        <v>0</v>
      </c>
      <c r="T105" s="2">
        <v>0</v>
      </c>
      <c r="U105" s="2">
        <v>0</v>
      </c>
      <c r="V105" s="2">
        <v>0</v>
      </c>
      <c r="W105" s="2">
        <v>0</v>
      </c>
      <c r="X105" s="3"/>
      <c r="Y105" s="2">
        <f t="shared" si="42"/>
        <v>876</v>
      </c>
      <c r="Z105" s="2">
        <f t="shared" si="43"/>
        <v>-876</v>
      </c>
      <c r="AA105" s="2">
        <f t="shared" si="44"/>
        <v>0</v>
      </c>
      <c r="AB105" s="2">
        <f t="shared" si="19"/>
        <v>0</v>
      </c>
      <c r="AC105" s="5">
        <f t="shared" si="20"/>
        <v>0</v>
      </c>
      <c r="AD105" s="60"/>
    </row>
    <row r="106" spans="1:30" ht="15" thickBot="1" x14ac:dyDescent="0.35">
      <c r="A106" s="1"/>
      <c r="B106" s="1"/>
      <c r="C106" s="1"/>
      <c r="D106" s="1"/>
      <c r="E106" s="1"/>
      <c r="F106" s="1"/>
      <c r="G106" s="1" t="s">
        <v>118</v>
      </c>
      <c r="H106" s="1"/>
      <c r="I106" s="5">
        <v>44686.46</v>
      </c>
      <c r="J106" s="5">
        <v>0</v>
      </c>
      <c r="K106" s="5">
        <v>0</v>
      </c>
      <c r="L106" s="65">
        <v>0</v>
      </c>
      <c r="M106" s="5"/>
      <c r="N106" s="5">
        <v>0</v>
      </c>
      <c r="O106" s="5">
        <v>0</v>
      </c>
      <c r="P106" s="5">
        <v>0</v>
      </c>
      <c r="Q106" s="5">
        <v>0</v>
      </c>
      <c r="R106" s="5">
        <v>0</v>
      </c>
      <c r="S106" s="5">
        <v>0</v>
      </c>
      <c r="T106" s="5">
        <v>0</v>
      </c>
      <c r="U106" s="5">
        <v>0</v>
      </c>
      <c r="V106" s="5">
        <v>0</v>
      </c>
      <c r="W106" s="5">
        <v>0</v>
      </c>
      <c r="X106" s="3"/>
      <c r="Y106" s="5">
        <f t="shared" si="42"/>
        <v>44686.46</v>
      </c>
      <c r="Z106" s="2">
        <f t="shared" si="43"/>
        <v>-44686.46</v>
      </c>
      <c r="AA106" s="2">
        <f t="shared" si="44"/>
        <v>0</v>
      </c>
      <c r="AB106" s="2">
        <f t="shared" si="19"/>
        <v>0</v>
      </c>
      <c r="AC106" s="5">
        <f t="shared" si="20"/>
        <v>0</v>
      </c>
      <c r="AD106" s="60"/>
    </row>
    <row r="107" spans="1:30" ht="15" thickBot="1" x14ac:dyDescent="0.35">
      <c r="A107" s="1"/>
      <c r="B107" s="1"/>
      <c r="C107" s="1"/>
      <c r="D107" s="1"/>
      <c r="E107" s="1"/>
      <c r="F107" s="1" t="s">
        <v>119</v>
      </c>
      <c r="G107" s="1"/>
      <c r="H107" s="1"/>
      <c r="I107" s="6">
        <f>ROUND(SUM(I98:I106),5)</f>
        <v>205329.96</v>
      </c>
      <c r="J107" s="6">
        <f>ROUND(SUM(J98:J106),5)</f>
        <v>0</v>
      </c>
      <c r="K107" s="6">
        <f>ROUND(SUM(K98:K106),5)</f>
        <v>0</v>
      </c>
      <c r="L107" s="66">
        <f>ROUND(SUM(L98:L106),5)</f>
        <v>0</v>
      </c>
      <c r="M107" s="6"/>
      <c r="N107" s="6">
        <f t="shared" ref="N107:W107" si="45">ROUND(SUM(N98:N106),5)</f>
        <v>0</v>
      </c>
      <c r="O107" s="6">
        <f t="shared" si="45"/>
        <v>0</v>
      </c>
      <c r="P107" s="6">
        <f t="shared" si="45"/>
        <v>0</v>
      </c>
      <c r="Q107" s="6">
        <f t="shared" si="45"/>
        <v>0</v>
      </c>
      <c r="R107" s="6">
        <f t="shared" si="45"/>
        <v>0</v>
      </c>
      <c r="S107" s="6">
        <f t="shared" si="45"/>
        <v>0</v>
      </c>
      <c r="T107" s="6">
        <f t="shared" si="45"/>
        <v>0</v>
      </c>
      <c r="U107" s="6">
        <f t="shared" si="45"/>
        <v>0</v>
      </c>
      <c r="V107" s="6">
        <f t="shared" si="45"/>
        <v>0</v>
      </c>
      <c r="W107" s="6">
        <f t="shared" si="45"/>
        <v>0</v>
      </c>
      <c r="X107" s="3"/>
      <c r="Y107" s="6">
        <f t="shared" si="42"/>
        <v>205329.96</v>
      </c>
      <c r="Z107" s="6">
        <f t="shared" ref="Z107:AA107" si="46">SUM(Z99:Z106)</f>
        <v>-205329.96</v>
      </c>
      <c r="AA107" s="6">
        <f t="shared" si="46"/>
        <v>0</v>
      </c>
      <c r="AB107" s="2">
        <f t="shared" si="19"/>
        <v>0</v>
      </c>
      <c r="AC107" s="5">
        <f t="shared" si="20"/>
        <v>0</v>
      </c>
      <c r="AD107" s="60"/>
    </row>
    <row r="108" spans="1:30" x14ac:dyDescent="0.3">
      <c r="A108" s="1"/>
      <c r="B108" s="1"/>
      <c r="C108" s="1"/>
      <c r="D108" s="1"/>
      <c r="E108" s="1" t="s">
        <v>120</v>
      </c>
      <c r="F108" s="1"/>
      <c r="G108" s="1"/>
      <c r="H108" s="1"/>
      <c r="I108" s="2">
        <f>ROUND(I47+I57+I65+SUM(I70:I80)+SUM(I84:I88)+SUM(I92:I97)+I107,5)</f>
        <v>2844291.47</v>
      </c>
      <c r="J108" s="2">
        <f>ROUND(J47+J57+J65+SUM(J70:J80)+SUM(J84:J88)+SUM(J92:J97)+J107,5)</f>
        <v>0</v>
      </c>
      <c r="K108" s="2">
        <f>ROUND(K47+K57+K65+SUM(K70:K80)+SUM(K84:K88)+SUM(K92:K97)+K107,5)</f>
        <v>0</v>
      </c>
      <c r="L108" s="63">
        <f>ROUND(L47+L57+L65+SUM(L70:L80)+SUM(L84:L88)+SUM(L92:L97)+L107,5)</f>
        <v>0</v>
      </c>
      <c r="M108" s="2"/>
      <c r="N108" s="2">
        <f t="shared" ref="N108:W108" si="47">ROUND(N47+N57+N65+SUM(N70:N80)+SUM(N84:N88)+SUM(N92:N97)+N107,5)</f>
        <v>0</v>
      </c>
      <c r="O108" s="2">
        <f t="shared" si="47"/>
        <v>0</v>
      </c>
      <c r="P108" s="2">
        <f t="shared" si="47"/>
        <v>0</v>
      </c>
      <c r="Q108" s="2">
        <f t="shared" si="47"/>
        <v>0</v>
      </c>
      <c r="R108" s="2">
        <f t="shared" si="47"/>
        <v>0</v>
      </c>
      <c r="S108" s="2">
        <f t="shared" si="47"/>
        <v>0</v>
      </c>
      <c r="T108" s="2">
        <f t="shared" si="47"/>
        <v>0</v>
      </c>
      <c r="U108" s="2">
        <f t="shared" si="47"/>
        <v>0</v>
      </c>
      <c r="V108" s="2">
        <f t="shared" si="47"/>
        <v>0</v>
      </c>
      <c r="W108" s="2">
        <f t="shared" si="47"/>
        <v>0</v>
      </c>
      <c r="X108" s="3"/>
      <c r="Y108" s="2">
        <f t="shared" si="42"/>
        <v>2844291.47</v>
      </c>
      <c r="Z108" s="2">
        <f t="shared" ref="Z108:AA108" si="48">+Z107+Z97+Z96+Z95+Z94+Z93+Z92+Z88+Z87+Z86+Z85+Z84+Z80+Z79+Z78+Z77+Z76+Z75+Z74+Z73+Z72+Z71+Z70+Z65+Z57</f>
        <v>-2844291.4700000007</v>
      </c>
      <c r="AA108" s="2">
        <f t="shared" si="48"/>
        <v>0</v>
      </c>
      <c r="AB108" s="2">
        <f t="shared" si="19"/>
        <v>0</v>
      </c>
      <c r="AC108" s="5">
        <f t="shared" si="20"/>
        <v>0</v>
      </c>
      <c r="AD108" s="60"/>
    </row>
    <row r="109" spans="1:30" x14ac:dyDescent="0.3">
      <c r="A109" s="1"/>
      <c r="B109" s="1"/>
      <c r="C109" s="1"/>
      <c r="D109" s="1"/>
      <c r="E109" s="1" t="s">
        <v>121</v>
      </c>
      <c r="F109" s="1"/>
      <c r="G109" s="1"/>
      <c r="H109" s="1"/>
      <c r="I109" s="2"/>
      <c r="J109" s="2"/>
      <c r="K109" s="2"/>
      <c r="L109" s="63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3"/>
      <c r="Y109" s="2"/>
      <c r="Z109" s="2"/>
      <c r="AA109" s="2"/>
      <c r="AB109" s="2">
        <f t="shared" si="19"/>
        <v>0</v>
      </c>
      <c r="AC109" s="5">
        <f t="shared" si="20"/>
        <v>0</v>
      </c>
      <c r="AD109" s="60"/>
    </row>
    <row r="110" spans="1:30" x14ac:dyDescent="0.3">
      <c r="A110" s="1"/>
      <c r="B110" s="1"/>
      <c r="C110" s="1"/>
      <c r="D110" s="1"/>
      <c r="E110" s="1"/>
      <c r="F110" s="1" t="s">
        <v>122</v>
      </c>
      <c r="G110" s="1"/>
      <c r="H110" s="1"/>
      <c r="I110" s="2"/>
      <c r="J110" s="2"/>
      <c r="K110" s="2"/>
      <c r="L110" s="63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3"/>
      <c r="Y110" s="2"/>
      <c r="Z110" s="2"/>
      <c r="AA110" s="2"/>
      <c r="AB110" s="2">
        <f t="shared" si="19"/>
        <v>0</v>
      </c>
      <c r="AC110" s="5">
        <f t="shared" si="20"/>
        <v>0</v>
      </c>
      <c r="AD110" s="60"/>
    </row>
    <row r="111" spans="1:30" ht="15" thickBot="1" x14ac:dyDescent="0.35">
      <c r="A111" s="1"/>
      <c r="B111" s="1"/>
      <c r="C111" s="1"/>
      <c r="D111" s="1"/>
      <c r="E111" s="1"/>
      <c r="F111" s="1"/>
      <c r="G111" s="1" t="s">
        <v>123</v>
      </c>
      <c r="H111" s="1"/>
      <c r="I111" s="4">
        <v>419820.15</v>
      </c>
      <c r="J111" s="4">
        <v>0</v>
      </c>
      <c r="K111" s="4">
        <v>0</v>
      </c>
      <c r="L111" s="64">
        <v>0</v>
      </c>
      <c r="M111" s="4"/>
      <c r="N111" s="4">
        <v>0</v>
      </c>
      <c r="O111" s="4">
        <v>0</v>
      </c>
      <c r="P111" s="4">
        <v>0</v>
      </c>
      <c r="Q111" s="4">
        <v>0</v>
      </c>
      <c r="R111" s="4">
        <v>0</v>
      </c>
      <c r="S111" s="4">
        <v>0</v>
      </c>
      <c r="T111" s="4">
        <v>0</v>
      </c>
      <c r="U111" s="4">
        <v>0</v>
      </c>
      <c r="V111" s="4">
        <v>0</v>
      </c>
      <c r="W111" s="4">
        <v>0</v>
      </c>
      <c r="X111" s="3"/>
      <c r="Y111" s="4">
        <f>ROUND(SUM(I111:W111),5)</f>
        <v>419820.15</v>
      </c>
      <c r="Z111" s="4">
        <f>-I111-J111-V111-W111</f>
        <v>-419820.15</v>
      </c>
      <c r="AA111" s="4">
        <f>+Y111+Z111</f>
        <v>0</v>
      </c>
      <c r="AB111" s="2">
        <f t="shared" si="19"/>
        <v>0</v>
      </c>
      <c r="AC111" s="5">
        <f t="shared" si="20"/>
        <v>0</v>
      </c>
      <c r="AD111" s="60"/>
    </row>
    <row r="112" spans="1:30" x14ac:dyDescent="0.3">
      <c r="A112" s="1"/>
      <c r="B112" s="1"/>
      <c r="C112" s="1"/>
      <c r="D112" s="1"/>
      <c r="E112" s="1"/>
      <c r="F112" s="1" t="s">
        <v>124</v>
      </c>
      <c r="G112" s="1"/>
      <c r="H112" s="1"/>
      <c r="I112" s="2">
        <f>ROUND(SUM(I110:I111),5)</f>
        <v>419820.15</v>
      </c>
      <c r="J112" s="2">
        <f>ROUND(SUM(J110:J111),5)</f>
        <v>0</v>
      </c>
      <c r="K112" s="2">
        <f>ROUND(SUM(K110:K111),5)</f>
        <v>0</v>
      </c>
      <c r="L112" s="63">
        <f>ROUND(SUM(L110:L111),5)</f>
        <v>0</v>
      </c>
      <c r="M112" s="2"/>
      <c r="N112" s="2">
        <f t="shared" ref="N112:W112" si="49">ROUND(SUM(N110:N111),5)</f>
        <v>0</v>
      </c>
      <c r="O112" s="2">
        <f t="shared" si="49"/>
        <v>0</v>
      </c>
      <c r="P112" s="2">
        <f t="shared" si="49"/>
        <v>0</v>
      </c>
      <c r="Q112" s="2">
        <f t="shared" si="49"/>
        <v>0</v>
      </c>
      <c r="R112" s="2">
        <f t="shared" si="49"/>
        <v>0</v>
      </c>
      <c r="S112" s="2">
        <f t="shared" si="49"/>
        <v>0</v>
      </c>
      <c r="T112" s="2">
        <f t="shared" si="49"/>
        <v>0</v>
      </c>
      <c r="U112" s="2">
        <f t="shared" si="49"/>
        <v>0</v>
      </c>
      <c r="V112" s="2">
        <f t="shared" si="49"/>
        <v>0</v>
      </c>
      <c r="W112" s="2">
        <f t="shared" si="49"/>
        <v>0</v>
      </c>
      <c r="X112" s="3"/>
      <c r="Y112" s="2">
        <f>ROUND(SUM(I112:W112),5)</f>
        <v>419820.15</v>
      </c>
      <c r="Z112" s="2">
        <f>+Z111</f>
        <v>-419820.15</v>
      </c>
      <c r="AA112" s="2">
        <f>+AA111</f>
        <v>0</v>
      </c>
      <c r="AB112" s="2">
        <f t="shared" si="19"/>
        <v>0</v>
      </c>
      <c r="AC112" s="5">
        <f t="shared" si="20"/>
        <v>0</v>
      </c>
      <c r="AD112" s="60"/>
    </row>
    <row r="113" spans="1:30" x14ac:dyDescent="0.3">
      <c r="A113" s="1"/>
      <c r="B113" s="1"/>
      <c r="C113" s="1"/>
      <c r="D113" s="1"/>
      <c r="E113" s="1"/>
      <c r="F113" s="1" t="s">
        <v>125</v>
      </c>
      <c r="G113" s="1"/>
      <c r="H113" s="1"/>
      <c r="I113" s="2"/>
      <c r="J113" s="2"/>
      <c r="K113" s="2"/>
      <c r="L113" s="63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3"/>
      <c r="Y113" s="2"/>
      <c r="Z113" s="2"/>
      <c r="AA113" s="2"/>
      <c r="AB113" s="2">
        <f t="shared" ref="AB113:AB123" si="50">+L113+O113+P113+Q113+R113+T113</f>
        <v>0</v>
      </c>
      <c r="AC113" s="5">
        <f t="shared" ref="AC113:AC123" si="51">+K113+M113+N113+S113+U113</f>
        <v>0</v>
      </c>
      <c r="AD113" s="60"/>
    </row>
    <row r="114" spans="1:30" ht="15" thickBot="1" x14ac:dyDescent="0.35">
      <c r="A114" s="1"/>
      <c r="B114" s="1"/>
      <c r="C114" s="1"/>
      <c r="D114" s="1"/>
      <c r="E114" s="1"/>
      <c r="F114" s="1"/>
      <c r="G114" s="1" t="s">
        <v>126</v>
      </c>
      <c r="H114" s="1"/>
      <c r="I114" s="4">
        <v>3434.03</v>
      </c>
      <c r="J114" s="4">
        <v>0</v>
      </c>
      <c r="K114" s="4">
        <v>0</v>
      </c>
      <c r="L114" s="64">
        <v>0</v>
      </c>
      <c r="M114" s="4"/>
      <c r="N114" s="4">
        <v>0</v>
      </c>
      <c r="O114" s="4">
        <v>0</v>
      </c>
      <c r="P114" s="4">
        <v>0</v>
      </c>
      <c r="Q114" s="4">
        <v>0</v>
      </c>
      <c r="R114" s="4">
        <v>0</v>
      </c>
      <c r="S114" s="4">
        <v>0</v>
      </c>
      <c r="T114" s="4">
        <v>0</v>
      </c>
      <c r="U114" s="4">
        <v>0</v>
      </c>
      <c r="V114" s="4">
        <v>0</v>
      </c>
      <c r="W114" s="4">
        <v>0</v>
      </c>
      <c r="X114" s="3"/>
      <c r="Y114" s="4">
        <f>ROUND(SUM(I114:W114),5)</f>
        <v>3434.03</v>
      </c>
      <c r="Z114" s="4">
        <f>-I114-J114-V114-W114</f>
        <v>-3434.03</v>
      </c>
      <c r="AA114" s="4">
        <f>+Y114+Z114</f>
        <v>0</v>
      </c>
      <c r="AB114" s="2">
        <f t="shared" si="50"/>
        <v>0</v>
      </c>
      <c r="AC114" s="5">
        <f t="shared" si="51"/>
        <v>0</v>
      </c>
      <c r="AD114" s="60"/>
    </row>
    <row r="115" spans="1:30" x14ac:dyDescent="0.3">
      <c r="A115" s="1"/>
      <c r="B115" s="1"/>
      <c r="C115" s="1"/>
      <c r="D115" s="1"/>
      <c r="E115" s="1"/>
      <c r="F115" s="1" t="s">
        <v>127</v>
      </c>
      <c r="G115" s="1"/>
      <c r="H115" s="1"/>
      <c r="I115" s="2">
        <f>ROUND(SUM(I113:I114),5)</f>
        <v>3434.03</v>
      </c>
      <c r="J115" s="2">
        <f>ROUND(SUM(J113:J114),5)</f>
        <v>0</v>
      </c>
      <c r="K115" s="2">
        <f>ROUND(SUM(K113:K114),5)</f>
        <v>0</v>
      </c>
      <c r="L115" s="63">
        <f>ROUND(SUM(L113:L114),5)</f>
        <v>0</v>
      </c>
      <c r="M115" s="2"/>
      <c r="N115" s="2">
        <f t="shared" ref="N115:W115" si="52">ROUND(SUM(N113:N114),5)</f>
        <v>0</v>
      </c>
      <c r="O115" s="2">
        <f t="shared" si="52"/>
        <v>0</v>
      </c>
      <c r="P115" s="2">
        <f t="shared" si="52"/>
        <v>0</v>
      </c>
      <c r="Q115" s="2">
        <f t="shared" si="52"/>
        <v>0</v>
      </c>
      <c r="R115" s="2">
        <f t="shared" si="52"/>
        <v>0</v>
      </c>
      <c r="S115" s="2">
        <f t="shared" si="52"/>
        <v>0</v>
      </c>
      <c r="T115" s="2">
        <f t="shared" si="52"/>
        <v>0</v>
      </c>
      <c r="U115" s="2">
        <f t="shared" si="52"/>
        <v>0</v>
      </c>
      <c r="V115" s="2">
        <f t="shared" si="52"/>
        <v>0</v>
      </c>
      <c r="W115" s="2">
        <f t="shared" si="52"/>
        <v>0</v>
      </c>
      <c r="X115" s="3"/>
      <c r="Y115" s="2">
        <f>ROUND(SUM(I115:W115),5)</f>
        <v>3434.03</v>
      </c>
      <c r="Z115" s="2">
        <f>+Z114</f>
        <v>-3434.03</v>
      </c>
      <c r="AA115" s="2">
        <f>+AA114</f>
        <v>0</v>
      </c>
      <c r="AB115" s="2">
        <f t="shared" si="50"/>
        <v>0</v>
      </c>
      <c r="AC115" s="5">
        <f t="shared" si="51"/>
        <v>0</v>
      </c>
      <c r="AD115" s="60"/>
    </row>
    <row r="116" spans="1:30" x14ac:dyDescent="0.3">
      <c r="A116" s="1"/>
      <c r="B116" s="1"/>
      <c r="C116" s="1"/>
      <c r="D116" s="1"/>
      <c r="E116" s="1"/>
      <c r="F116" s="1" t="s">
        <v>128</v>
      </c>
      <c r="G116" s="1"/>
      <c r="H116" s="1"/>
      <c r="I116" s="2"/>
      <c r="J116" s="2"/>
      <c r="K116" s="2"/>
      <c r="L116" s="63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3"/>
      <c r="Y116" s="2"/>
      <c r="Z116" s="2"/>
      <c r="AA116" s="2"/>
      <c r="AB116" s="2">
        <f t="shared" si="50"/>
        <v>0</v>
      </c>
      <c r="AC116" s="5">
        <f t="shared" si="51"/>
        <v>0</v>
      </c>
      <c r="AD116" s="60"/>
    </row>
    <row r="117" spans="1:30" ht="15" thickBot="1" x14ac:dyDescent="0.35">
      <c r="A117" s="1"/>
      <c r="B117" s="1"/>
      <c r="C117" s="1"/>
      <c r="D117" s="1"/>
      <c r="E117" s="1"/>
      <c r="F117" s="1"/>
      <c r="G117" s="1" t="s">
        <v>129</v>
      </c>
      <c r="H117" s="1"/>
      <c r="I117" s="4">
        <v>5000</v>
      </c>
      <c r="J117" s="4">
        <v>0</v>
      </c>
      <c r="K117" s="4">
        <v>0</v>
      </c>
      <c r="L117" s="64">
        <v>0</v>
      </c>
      <c r="M117" s="4"/>
      <c r="N117" s="4">
        <v>0</v>
      </c>
      <c r="O117" s="4">
        <v>0</v>
      </c>
      <c r="P117" s="4">
        <v>0</v>
      </c>
      <c r="Q117" s="4">
        <v>0</v>
      </c>
      <c r="R117" s="4">
        <v>0</v>
      </c>
      <c r="S117" s="4">
        <v>0</v>
      </c>
      <c r="T117" s="4">
        <v>0</v>
      </c>
      <c r="U117" s="4">
        <v>0</v>
      </c>
      <c r="V117" s="4">
        <v>0</v>
      </c>
      <c r="W117" s="4">
        <v>0</v>
      </c>
      <c r="X117" s="3"/>
      <c r="Y117" s="4">
        <f>ROUND(SUM(I117:W117),5)</f>
        <v>5000</v>
      </c>
      <c r="Z117" s="4">
        <f>-I117-J117-V117-W117</f>
        <v>-5000</v>
      </c>
      <c r="AA117" s="4">
        <f>+Y117+Z117</f>
        <v>0</v>
      </c>
      <c r="AB117" s="2">
        <f t="shared" si="50"/>
        <v>0</v>
      </c>
      <c r="AC117" s="5">
        <f t="shared" si="51"/>
        <v>0</v>
      </c>
      <c r="AD117" s="60"/>
    </row>
    <row r="118" spans="1:30" x14ac:dyDescent="0.3">
      <c r="A118" s="1"/>
      <c r="B118" s="1"/>
      <c r="C118" s="1"/>
      <c r="D118" s="1"/>
      <c r="E118" s="1"/>
      <c r="F118" s="1" t="s">
        <v>130</v>
      </c>
      <c r="G118" s="1"/>
      <c r="H118" s="1"/>
      <c r="I118" s="2">
        <f>ROUND(SUM(I116:I117),5)</f>
        <v>5000</v>
      </c>
      <c r="J118" s="2">
        <f>ROUND(SUM(J116:J117),5)</f>
        <v>0</v>
      </c>
      <c r="K118" s="2">
        <f>ROUND(SUM(K116:K117),5)</f>
        <v>0</v>
      </c>
      <c r="L118" s="63">
        <f>ROUND(SUM(L116:L117),5)</f>
        <v>0</v>
      </c>
      <c r="M118" s="2"/>
      <c r="N118" s="2">
        <f t="shared" ref="N118:W118" si="53">ROUND(SUM(N116:N117),5)</f>
        <v>0</v>
      </c>
      <c r="O118" s="2">
        <f t="shared" si="53"/>
        <v>0</v>
      </c>
      <c r="P118" s="2">
        <f t="shared" si="53"/>
        <v>0</v>
      </c>
      <c r="Q118" s="2">
        <f t="shared" si="53"/>
        <v>0</v>
      </c>
      <c r="R118" s="2">
        <f t="shared" si="53"/>
        <v>0</v>
      </c>
      <c r="S118" s="2">
        <f t="shared" si="53"/>
        <v>0</v>
      </c>
      <c r="T118" s="2">
        <f t="shared" si="53"/>
        <v>0</v>
      </c>
      <c r="U118" s="2">
        <f t="shared" si="53"/>
        <v>0</v>
      </c>
      <c r="V118" s="2">
        <f t="shared" si="53"/>
        <v>0</v>
      </c>
      <c r="W118" s="2">
        <f t="shared" si="53"/>
        <v>0</v>
      </c>
      <c r="X118" s="3"/>
      <c r="Y118" s="2">
        <f>ROUND(SUM(I118:W118),5)</f>
        <v>5000</v>
      </c>
      <c r="Z118" s="2">
        <f>+Z117</f>
        <v>-5000</v>
      </c>
      <c r="AA118" s="2">
        <f>+AA117</f>
        <v>0</v>
      </c>
      <c r="AB118" s="2">
        <f t="shared" si="50"/>
        <v>0</v>
      </c>
      <c r="AC118" s="5">
        <f t="shared" si="51"/>
        <v>0</v>
      </c>
      <c r="AD118" s="60"/>
    </row>
    <row r="119" spans="1:30" x14ac:dyDescent="0.3">
      <c r="A119" s="1"/>
      <c r="B119" s="1"/>
      <c r="C119" s="1"/>
      <c r="D119" s="1"/>
      <c r="E119" s="1"/>
      <c r="F119" s="1" t="s">
        <v>131</v>
      </c>
      <c r="G119" s="1"/>
      <c r="H119" s="1"/>
      <c r="I119" s="2"/>
      <c r="J119" s="2"/>
      <c r="K119" s="2"/>
      <c r="L119" s="63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3"/>
      <c r="Y119" s="2"/>
      <c r="Z119" s="2"/>
      <c r="AA119" s="2"/>
      <c r="AB119" s="2">
        <f t="shared" si="50"/>
        <v>0</v>
      </c>
      <c r="AC119" s="5">
        <f t="shared" si="51"/>
        <v>0</v>
      </c>
      <c r="AD119" s="60"/>
    </row>
    <row r="120" spans="1:30" x14ac:dyDescent="0.3">
      <c r="A120" s="1"/>
      <c r="B120" s="1"/>
      <c r="C120" s="1"/>
      <c r="D120" s="1"/>
      <c r="E120" s="1"/>
      <c r="F120" s="1"/>
      <c r="G120" s="1" t="s">
        <v>132</v>
      </c>
      <c r="H120" s="1"/>
      <c r="I120" s="2">
        <v>79411.39</v>
      </c>
      <c r="J120" s="2">
        <v>0</v>
      </c>
      <c r="K120" s="2">
        <v>0</v>
      </c>
      <c r="L120" s="63">
        <v>0</v>
      </c>
      <c r="M120" s="2"/>
      <c r="N120" s="2">
        <v>0</v>
      </c>
      <c r="O120" s="2">
        <v>0</v>
      </c>
      <c r="P120" s="2">
        <v>0</v>
      </c>
      <c r="Q120" s="2">
        <v>0</v>
      </c>
      <c r="R120" s="2">
        <v>0</v>
      </c>
      <c r="S120" s="2">
        <v>0</v>
      </c>
      <c r="T120" s="2">
        <v>0</v>
      </c>
      <c r="U120" s="2">
        <v>0</v>
      </c>
      <c r="V120" s="2">
        <v>0</v>
      </c>
      <c r="W120" s="2">
        <v>0</v>
      </c>
      <c r="X120" s="3"/>
      <c r="Y120" s="2">
        <f>ROUND(SUM(I120:W120),5)</f>
        <v>79411.39</v>
      </c>
      <c r="Z120" s="5">
        <f>-I120-J120-V120-W120</f>
        <v>-79411.39</v>
      </c>
      <c r="AA120" s="5">
        <f>+Y120+Z120</f>
        <v>0</v>
      </c>
      <c r="AB120" s="2">
        <f t="shared" si="50"/>
        <v>0</v>
      </c>
      <c r="AC120" s="5">
        <f t="shared" si="51"/>
        <v>0</v>
      </c>
      <c r="AD120" s="60"/>
    </row>
    <row r="121" spans="1:30" ht="15" thickBot="1" x14ac:dyDescent="0.35">
      <c r="A121" s="1"/>
      <c r="B121" s="1"/>
      <c r="C121" s="1"/>
      <c r="D121" s="1"/>
      <c r="E121" s="1"/>
      <c r="F121" s="1"/>
      <c r="G121" s="1" t="s">
        <v>133</v>
      </c>
      <c r="H121" s="1"/>
      <c r="I121" s="5">
        <v>1866.66</v>
      </c>
      <c r="J121" s="5">
        <v>0</v>
      </c>
      <c r="K121" s="5">
        <v>0</v>
      </c>
      <c r="L121" s="65">
        <v>0</v>
      </c>
      <c r="M121" s="5"/>
      <c r="N121" s="5">
        <v>0</v>
      </c>
      <c r="O121" s="5">
        <v>0</v>
      </c>
      <c r="P121" s="5">
        <v>0</v>
      </c>
      <c r="Q121" s="5">
        <v>0</v>
      </c>
      <c r="R121" s="5">
        <v>0</v>
      </c>
      <c r="S121" s="5">
        <v>0</v>
      </c>
      <c r="T121" s="5">
        <v>0</v>
      </c>
      <c r="U121" s="5">
        <v>0</v>
      </c>
      <c r="V121" s="5">
        <v>0</v>
      </c>
      <c r="W121" s="5">
        <v>0</v>
      </c>
      <c r="X121" s="3"/>
      <c r="Y121" s="5">
        <f>ROUND(SUM(I121:W121),5)</f>
        <v>1866.66</v>
      </c>
      <c r="Z121" s="4">
        <f>-I121-J121-V121-W121</f>
        <v>-1866.66</v>
      </c>
      <c r="AA121" s="4">
        <f>+Y121+Z121</f>
        <v>0</v>
      </c>
      <c r="AB121" s="2">
        <f t="shared" si="50"/>
        <v>0</v>
      </c>
      <c r="AC121" s="5">
        <f t="shared" si="51"/>
        <v>0</v>
      </c>
      <c r="AD121" s="60"/>
    </row>
    <row r="122" spans="1:30" ht="15" thickBot="1" x14ac:dyDescent="0.35">
      <c r="A122" s="1"/>
      <c r="B122" s="1"/>
      <c r="C122" s="1"/>
      <c r="D122" s="1"/>
      <c r="E122" s="1"/>
      <c r="F122" s="1" t="s">
        <v>134</v>
      </c>
      <c r="G122" s="1"/>
      <c r="H122" s="1"/>
      <c r="I122" s="6">
        <f>ROUND(SUM(I119:I121),5)</f>
        <v>81278.05</v>
      </c>
      <c r="J122" s="6">
        <f>ROUND(SUM(J119:J121),5)</f>
        <v>0</v>
      </c>
      <c r="K122" s="6">
        <f>ROUND(SUM(K119:K121),5)</f>
        <v>0</v>
      </c>
      <c r="L122" s="66">
        <f>ROUND(SUM(L119:L121),5)</f>
        <v>0</v>
      </c>
      <c r="M122" s="6"/>
      <c r="N122" s="6">
        <f t="shared" ref="N122:W122" si="54">ROUND(SUM(N119:N121),5)</f>
        <v>0</v>
      </c>
      <c r="O122" s="6">
        <f t="shared" si="54"/>
        <v>0</v>
      </c>
      <c r="P122" s="6">
        <f t="shared" si="54"/>
        <v>0</v>
      </c>
      <c r="Q122" s="6">
        <f t="shared" si="54"/>
        <v>0</v>
      </c>
      <c r="R122" s="6">
        <f t="shared" si="54"/>
        <v>0</v>
      </c>
      <c r="S122" s="6">
        <f t="shared" si="54"/>
        <v>0</v>
      </c>
      <c r="T122" s="6">
        <f t="shared" si="54"/>
        <v>0</v>
      </c>
      <c r="U122" s="6">
        <f t="shared" si="54"/>
        <v>0</v>
      </c>
      <c r="V122" s="6">
        <f t="shared" si="54"/>
        <v>0</v>
      </c>
      <c r="W122" s="6">
        <f t="shared" si="54"/>
        <v>0</v>
      </c>
      <c r="X122" s="3"/>
      <c r="Y122" s="6">
        <f>ROUND(SUM(I122:W122),5)</f>
        <v>81278.05</v>
      </c>
      <c r="Z122" s="6">
        <f>SUM(Z120:Z121)</f>
        <v>-81278.05</v>
      </c>
      <c r="AA122" s="6">
        <f>SUM(AA120:AA121)</f>
        <v>0</v>
      </c>
      <c r="AB122" s="2">
        <f t="shared" si="50"/>
        <v>0</v>
      </c>
      <c r="AC122" s="5">
        <f t="shared" si="51"/>
        <v>0</v>
      </c>
      <c r="AD122" s="60"/>
    </row>
    <row r="123" spans="1:30" x14ac:dyDescent="0.3">
      <c r="A123" s="1"/>
      <c r="B123" s="1"/>
      <c r="C123" s="1"/>
      <c r="D123" s="1"/>
      <c r="E123" s="1" t="s">
        <v>135</v>
      </c>
      <c r="F123" s="1"/>
      <c r="G123" s="1"/>
      <c r="H123" s="1"/>
      <c r="I123" s="2">
        <f>ROUND(I109+I112+I115+I118+I122,5)</f>
        <v>509532.23</v>
      </c>
      <c r="J123" s="2">
        <f>ROUND(J109+J112+J115+J118+J122,5)</f>
        <v>0</v>
      </c>
      <c r="K123" s="2">
        <f>ROUND(K109+K112+K115+K118+K122,5)</f>
        <v>0</v>
      </c>
      <c r="L123" s="63">
        <f>ROUND(L109+L112+L115+L118+L122,5)</f>
        <v>0</v>
      </c>
      <c r="M123" s="2"/>
      <c r="N123" s="2">
        <f t="shared" ref="N123:W123" si="55">ROUND(N109+N112+N115+N118+N122,5)</f>
        <v>0</v>
      </c>
      <c r="O123" s="2">
        <f t="shared" si="55"/>
        <v>0</v>
      </c>
      <c r="P123" s="2">
        <f t="shared" si="55"/>
        <v>0</v>
      </c>
      <c r="Q123" s="2">
        <f t="shared" si="55"/>
        <v>0</v>
      </c>
      <c r="R123" s="2">
        <f t="shared" si="55"/>
        <v>0</v>
      </c>
      <c r="S123" s="2">
        <f t="shared" si="55"/>
        <v>0</v>
      </c>
      <c r="T123" s="2">
        <f t="shared" si="55"/>
        <v>0</v>
      </c>
      <c r="U123" s="2">
        <f t="shared" si="55"/>
        <v>0</v>
      </c>
      <c r="V123" s="2">
        <f t="shared" si="55"/>
        <v>0</v>
      </c>
      <c r="W123" s="2">
        <f t="shared" si="55"/>
        <v>0</v>
      </c>
      <c r="X123" s="3"/>
      <c r="Y123" s="2">
        <f>ROUND(SUM(I123:W123),5)</f>
        <v>509532.23</v>
      </c>
      <c r="Z123" s="2">
        <f>+Z122+Z118+Z115+Z112</f>
        <v>-509532.23000000004</v>
      </c>
      <c r="AA123" s="2">
        <f>+AA122+AA118+AA115+AA112</f>
        <v>0</v>
      </c>
      <c r="AB123" s="2">
        <f t="shared" si="50"/>
        <v>0</v>
      </c>
      <c r="AC123" s="5">
        <f t="shared" si="51"/>
        <v>0</v>
      </c>
      <c r="AD123" s="60"/>
    </row>
    <row r="124" spans="1:30" x14ac:dyDescent="0.3">
      <c r="A124" s="1"/>
      <c r="B124" s="1"/>
      <c r="C124" s="1"/>
      <c r="D124" s="1"/>
      <c r="E124" s="1" t="s">
        <v>136</v>
      </c>
      <c r="F124" s="1"/>
      <c r="G124" s="1"/>
      <c r="H124" s="1"/>
      <c r="I124" s="2"/>
      <c r="J124" s="2"/>
      <c r="K124" s="2"/>
      <c r="L124" s="63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3"/>
      <c r="Y124" s="2"/>
      <c r="Z124" s="2"/>
      <c r="AA124" s="2"/>
      <c r="AD124" s="60"/>
    </row>
    <row r="125" spans="1:30" x14ac:dyDescent="0.3">
      <c r="A125" s="1"/>
      <c r="B125" s="1"/>
      <c r="C125" s="1"/>
      <c r="D125" s="1"/>
      <c r="E125" s="1"/>
      <c r="F125" s="1" t="s">
        <v>137</v>
      </c>
      <c r="G125" s="1"/>
      <c r="H125" s="1"/>
      <c r="I125" s="2">
        <v>57479.06</v>
      </c>
      <c r="J125" s="2">
        <v>0</v>
      </c>
      <c r="K125" s="2">
        <v>0</v>
      </c>
      <c r="L125" s="63">
        <v>0</v>
      </c>
      <c r="M125" s="2"/>
      <c r="N125" s="2">
        <v>0</v>
      </c>
      <c r="O125" s="2">
        <v>0</v>
      </c>
      <c r="P125" s="2">
        <v>0</v>
      </c>
      <c r="Q125" s="2">
        <v>0</v>
      </c>
      <c r="R125" s="2">
        <v>0</v>
      </c>
      <c r="S125" s="2">
        <v>0</v>
      </c>
      <c r="T125" s="2">
        <v>0</v>
      </c>
      <c r="U125" s="2">
        <v>0</v>
      </c>
      <c r="V125" s="2">
        <v>0</v>
      </c>
      <c r="W125" s="2">
        <v>0</v>
      </c>
      <c r="X125" s="3"/>
      <c r="Y125" s="2">
        <f>ROUND(SUM(I125:W125),5)</f>
        <v>57479.06</v>
      </c>
      <c r="Z125" s="5">
        <f>-I125-J125-V125-W125</f>
        <v>-57479.06</v>
      </c>
      <c r="AA125" s="5">
        <f>+Y125+Z125</f>
        <v>0</v>
      </c>
      <c r="AB125" s="5">
        <f>+AA125</f>
        <v>0</v>
      </c>
      <c r="AC125" s="5">
        <v>0</v>
      </c>
      <c r="AD125" s="60"/>
    </row>
    <row r="126" spans="1:30" x14ac:dyDescent="0.3">
      <c r="A126" s="1"/>
      <c r="B126" s="1"/>
      <c r="C126" s="1"/>
      <c r="D126" s="1"/>
      <c r="E126" s="1" t="s">
        <v>138</v>
      </c>
      <c r="F126" s="1"/>
      <c r="G126" s="1"/>
      <c r="H126" s="1"/>
      <c r="I126" s="2">
        <v>0</v>
      </c>
      <c r="J126" s="2">
        <v>0</v>
      </c>
      <c r="K126" s="2">
        <v>0</v>
      </c>
      <c r="L126" s="63">
        <v>254049.44</v>
      </c>
      <c r="M126" s="2"/>
      <c r="N126" s="2">
        <v>0</v>
      </c>
      <c r="O126" s="2">
        <v>65945.119999999995</v>
      </c>
      <c r="P126" s="2">
        <v>69469.05</v>
      </c>
      <c r="Q126" s="2">
        <v>46088.35</v>
      </c>
      <c r="R126" s="2">
        <v>47295.49</v>
      </c>
      <c r="S126" s="2">
        <v>0</v>
      </c>
      <c r="T126" s="2">
        <v>30381.41</v>
      </c>
      <c r="U126" s="2">
        <v>0</v>
      </c>
      <c r="V126" s="2">
        <v>57558.69</v>
      </c>
      <c r="W126" s="2">
        <v>0</v>
      </c>
      <c r="X126" s="3"/>
      <c r="Y126" s="2">
        <f>ROUND(SUM(I126:W126),5)</f>
        <v>570787.55000000005</v>
      </c>
      <c r="Z126" s="5">
        <f>-I126-J126-V126-W126</f>
        <v>-57558.69</v>
      </c>
      <c r="AA126" s="5">
        <f>+Y126+Z126</f>
        <v>513228.86000000004</v>
      </c>
      <c r="AB126" s="5">
        <f>+AA126</f>
        <v>513228.86000000004</v>
      </c>
      <c r="AC126" s="5">
        <v>0</v>
      </c>
      <c r="AD126" s="60"/>
    </row>
    <row r="127" spans="1:30" ht="15" thickBot="1" x14ac:dyDescent="0.35">
      <c r="A127" s="1"/>
      <c r="B127" s="1"/>
      <c r="C127" s="1"/>
      <c r="D127" s="1"/>
      <c r="E127" s="1" t="s">
        <v>139</v>
      </c>
      <c r="F127" s="1"/>
      <c r="G127" s="1"/>
      <c r="H127" s="1"/>
      <c r="I127" s="4">
        <v>0</v>
      </c>
      <c r="J127" s="4">
        <v>0</v>
      </c>
      <c r="K127" s="4">
        <v>114865.75</v>
      </c>
      <c r="L127" s="64">
        <v>0</v>
      </c>
      <c r="M127" s="4">
        <v>31892.57</v>
      </c>
      <c r="N127" s="4">
        <v>7354.08</v>
      </c>
      <c r="O127" s="4">
        <v>0</v>
      </c>
      <c r="P127" s="4">
        <v>0</v>
      </c>
      <c r="Q127" s="4">
        <v>0</v>
      </c>
      <c r="R127" s="4">
        <v>0</v>
      </c>
      <c r="S127" s="4">
        <v>64056.26</v>
      </c>
      <c r="T127" s="4">
        <v>0</v>
      </c>
      <c r="U127" s="4">
        <v>3634.14</v>
      </c>
      <c r="V127" s="4">
        <v>0</v>
      </c>
      <c r="W127" s="4">
        <v>33634.639999999999</v>
      </c>
      <c r="X127" s="3"/>
      <c r="Y127" s="4">
        <f>ROUND(SUM(I127:W127),5)</f>
        <v>255437.44</v>
      </c>
      <c r="Z127" s="4">
        <f>-I127-J127-V127-W127</f>
        <v>-33634.639999999999</v>
      </c>
      <c r="AA127" s="4">
        <f>+Y127+Z127</f>
        <v>221802.8</v>
      </c>
      <c r="AB127" s="4">
        <v>0</v>
      </c>
      <c r="AC127" s="4">
        <f>+AA127</f>
        <v>221802.8</v>
      </c>
      <c r="AD127" s="60"/>
    </row>
    <row r="128" spans="1:30" x14ac:dyDescent="0.3">
      <c r="A128" s="1"/>
      <c r="B128" s="1"/>
      <c r="C128" s="1"/>
      <c r="D128" s="1"/>
      <c r="E128" s="1" t="s">
        <v>140</v>
      </c>
      <c r="F128" s="1"/>
      <c r="G128" s="1"/>
      <c r="H128" s="1"/>
      <c r="I128" s="2">
        <f t="shared" ref="I128:W128" si="56">ROUND(SUM(I124:I127),5)</f>
        <v>57479.06</v>
      </c>
      <c r="J128" s="2">
        <f t="shared" si="56"/>
        <v>0</v>
      </c>
      <c r="K128" s="2">
        <f t="shared" si="56"/>
        <v>114865.75</v>
      </c>
      <c r="L128" s="63">
        <f t="shared" si="56"/>
        <v>254049.44</v>
      </c>
      <c r="M128" s="2">
        <f t="shared" si="56"/>
        <v>31892.57</v>
      </c>
      <c r="N128" s="2">
        <f t="shared" si="56"/>
        <v>7354.08</v>
      </c>
      <c r="O128" s="2">
        <f t="shared" si="56"/>
        <v>65945.119999999995</v>
      </c>
      <c r="P128" s="2">
        <f t="shared" si="56"/>
        <v>69469.05</v>
      </c>
      <c r="Q128" s="2">
        <f t="shared" si="56"/>
        <v>46088.35</v>
      </c>
      <c r="R128" s="2">
        <f t="shared" si="56"/>
        <v>47295.49</v>
      </c>
      <c r="S128" s="2">
        <f t="shared" si="56"/>
        <v>64056.26</v>
      </c>
      <c r="T128" s="2">
        <f t="shared" si="56"/>
        <v>30381.41</v>
      </c>
      <c r="U128" s="2">
        <f t="shared" si="56"/>
        <v>3634.14</v>
      </c>
      <c r="V128" s="2">
        <f t="shared" si="56"/>
        <v>57558.69</v>
      </c>
      <c r="W128" s="2">
        <f t="shared" si="56"/>
        <v>33634.639999999999</v>
      </c>
      <c r="X128" s="3"/>
      <c r="Y128" s="2">
        <f>ROUND(SUM(I128:W128),5)</f>
        <v>883704.05</v>
      </c>
      <c r="Z128" s="2">
        <f t="shared" ref="Z128:AA128" si="57">SUM(Z125:Z127)</f>
        <v>-148672.39000000001</v>
      </c>
      <c r="AA128" s="2">
        <f t="shared" si="57"/>
        <v>735031.66</v>
      </c>
      <c r="AB128" s="2">
        <f>SUBTOTAL(9,AB125:AB127)</f>
        <v>513228.86000000004</v>
      </c>
      <c r="AC128" s="2">
        <f>SUBTOTAL(9,AC125:AC127)</f>
        <v>221802.8</v>
      </c>
      <c r="AD128" s="60"/>
    </row>
    <row r="129" spans="1:30" x14ac:dyDescent="0.3">
      <c r="A129" s="1"/>
      <c r="B129" s="1"/>
      <c r="C129" s="1"/>
      <c r="D129" s="1"/>
      <c r="E129" s="1" t="s">
        <v>141</v>
      </c>
      <c r="F129" s="1"/>
      <c r="G129" s="1"/>
      <c r="H129" s="1"/>
      <c r="I129" s="2"/>
      <c r="J129" s="2"/>
      <c r="K129" s="2"/>
      <c r="L129" s="63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3"/>
      <c r="Y129" s="2"/>
      <c r="Z129" s="5"/>
      <c r="AA129" s="5"/>
      <c r="AD129" s="60"/>
    </row>
    <row r="130" spans="1:30" ht="15" thickBot="1" x14ac:dyDescent="0.35">
      <c r="A130" s="1"/>
      <c r="B130" s="1"/>
      <c r="C130" s="1"/>
      <c r="D130" s="1"/>
      <c r="E130" s="1"/>
      <c r="F130" s="1" t="s">
        <v>142</v>
      </c>
      <c r="G130" s="1"/>
      <c r="H130" s="1"/>
      <c r="I130" s="4">
        <v>2284.48</v>
      </c>
      <c r="J130" s="4">
        <v>0</v>
      </c>
      <c r="K130" s="4">
        <v>0</v>
      </c>
      <c r="L130" s="64">
        <v>0</v>
      </c>
      <c r="M130" s="4"/>
      <c r="N130" s="4">
        <v>0</v>
      </c>
      <c r="O130" s="4">
        <v>0</v>
      </c>
      <c r="P130" s="4">
        <v>0</v>
      </c>
      <c r="Q130" s="4">
        <v>0</v>
      </c>
      <c r="R130" s="4">
        <v>0</v>
      </c>
      <c r="S130" s="4">
        <v>0</v>
      </c>
      <c r="T130" s="4">
        <v>0</v>
      </c>
      <c r="U130" s="4">
        <v>0</v>
      </c>
      <c r="V130" s="4">
        <v>0</v>
      </c>
      <c r="W130" s="4">
        <v>0</v>
      </c>
      <c r="X130" s="3"/>
      <c r="Y130" s="4">
        <f>ROUND(SUM(I130:W130),5)</f>
        <v>2284.48</v>
      </c>
      <c r="Z130" s="4">
        <f>-I130-J130-V130-W130</f>
        <v>-2284.48</v>
      </c>
      <c r="AA130" s="4">
        <f>+Y130+Z130</f>
        <v>0</v>
      </c>
      <c r="AB130" s="4">
        <v>0</v>
      </c>
      <c r="AC130" s="4">
        <v>0</v>
      </c>
      <c r="AD130" s="60"/>
    </row>
    <row r="131" spans="1:30" x14ac:dyDescent="0.3">
      <c r="A131" s="1"/>
      <c r="B131" s="1"/>
      <c r="C131" s="1"/>
      <c r="D131" s="1"/>
      <c r="E131" s="1" t="s">
        <v>143</v>
      </c>
      <c r="F131" s="1"/>
      <c r="G131" s="1"/>
      <c r="H131" s="1"/>
      <c r="I131" s="2">
        <f>ROUND(SUM(I129:I130),5)</f>
        <v>2284.48</v>
      </c>
      <c r="J131" s="2">
        <f>ROUND(SUM(J129:J130),5)</f>
        <v>0</v>
      </c>
      <c r="K131" s="2">
        <f>ROUND(SUM(K129:K130),5)</f>
        <v>0</v>
      </c>
      <c r="L131" s="63">
        <f>ROUND(SUM(L129:L130),5)</f>
        <v>0</v>
      </c>
      <c r="M131" s="2"/>
      <c r="N131" s="2">
        <f t="shared" ref="N131:W131" si="58">ROUND(SUM(N129:N130),5)</f>
        <v>0</v>
      </c>
      <c r="O131" s="2">
        <f t="shared" si="58"/>
        <v>0</v>
      </c>
      <c r="P131" s="2">
        <f t="shared" si="58"/>
        <v>0</v>
      </c>
      <c r="Q131" s="2">
        <f t="shared" si="58"/>
        <v>0</v>
      </c>
      <c r="R131" s="2">
        <f t="shared" si="58"/>
        <v>0</v>
      </c>
      <c r="S131" s="2">
        <f t="shared" si="58"/>
        <v>0</v>
      </c>
      <c r="T131" s="2">
        <f t="shared" si="58"/>
        <v>0</v>
      </c>
      <c r="U131" s="2">
        <f t="shared" si="58"/>
        <v>0</v>
      </c>
      <c r="V131" s="2">
        <f t="shared" si="58"/>
        <v>0</v>
      </c>
      <c r="W131" s="2">
        <f t="shared" si="58"/>
        <v>0</v>
      </c>
      <c r="X131" s="3"/>
      <c r="Y131" s="2">
        <f>ROUND(SUM(I131:W131),5)</f>
        <v>2284.48</v>
      </c>
      <c r="Z131" s="2">
        <f t="shared" ref="Z131:AA131" si="59">+Z130</f>
        <v>-2284.48</v>
      </c>
      <c r="AA131" s="2">
        <f t="shared" si="59"/>
        <v>0</v>
      </c>
      <c r="AB131" s="2">
        <f>SUBTOTAL(9,AB130)</f>
        <v>0</v>
      </c>
      <c r="AC131" s="2">
        <f>SUBTOTAL(9,AC130)</f>
        <v>0</v>
      </c>
      <c r="AD131" s="60"/>
    </row>
    <row r="132" spans="1:30" x14ac:dyDescent="0.3">
      <c r="A132" s="1"/>
      <c r="B132" s="1"/>
      <c r="C132" s="1"/>
      <c r="D132" s="75"/>
      <c r="E132" s="75" t="s">
        <v>144</v>
      </c>
      <c r="F132" s="75"/>
      <c r="G132" s="75"/>
      <c r="H132" s="75"/>
      <c r="I132" s="63"/>
      <c r="J132" s="63"/>
      <c r="K132" s="2"/>
      <c r="L132" s="63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3"/>
      <c r="Y132" s="2"/>
      <c r="Z132" s="2"/>
      <c r="AA132" s="2"/>
      <c r="AD132" s="60"/>
    </row>
    <row r="133" spans="1:30" x14ac:dyDescent="0.3">
      <c r="A133" s="1"/>
      <c r="B133" s="1"/>
      <c r="C133" s="1"/>
      <c r="D133" s="75"/>
      <c r="E133" s="75"/>
      <c r="F133" s="75" t="s">
        <v>145</v>
      </c>
      <c r="G133" s="75"/>
      <c r="H133" s="75"/>
      <c r="I133" s="63"/>
      <c r="J133" s="63"/>
      <c r="K133" s="2"/>
      <c r="L133" s="63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3"/>
      <c r="Y133" s="2"/>
      <c r="Z133" s="2"/>
      <c r="AA133" s="2"/>
      <c r="AD133" s="60"/>
    </row>
    <row r="134" spans="1:30" x14ac:dyDescent="0.3">
      <c r="A134" s="1"/>
      <c r="B134" s="1"/>
      <c r="C134" s="1"/>
      <c r="D134" s="75"/>
      <c r="E134" s="75"/>
      <c r="F134" s="75" t="s">
        <v>146</v>
      </c>
      <c r="G134" s="75"/>
      <c r="H134" s="75"/>
      <c r="I134" s="63">
        <v>0</v>
      </c>
      <c r="J134" s="63">
        <v>0</v>
      </c>
      <c r="K134" s="2">
        <v>0</v>
      </c>
      <c r="L134" s="63">
        <v>8131.17</v>
      </c>
      <c r="M134" s="2"/>
      <c r="N134" s="2">
        <v>0</v>
      </c>
      <c r="O134" s="2">
        <v>15858.28</v>
      </c>
      <c r="P134" s="2">
        <v>10117.31</v>
      </c>
      <c r="Q134" s="2">
        <v>1665.64</v>
      </c>
      <c r="R134" s="2">
        <v>1464.52</v>
      </c>
      <c r="S134" s="2">
        <v>0</v>
      </c>
      <c r="T134" s="2">
        <v>1374.94</v>
      </c>
      <c r="U134" s="2">
        <v>0</v>
      </c>
      <c r="V134" s="2">
        <v>3837.58</v>
      </c>
      <c r="W134" s="2">
        <v>0</v>
      </c>
      <c r="X134" s="3"/>
      <c r="Y134" s="2">
        <f>ROUND(SUM(I134:W134),5)</f>
        <v>42449.440000000002</v>
      </c>
      <c r="Z134" s="5">
        <f>-I134-J134-V134-W134</f>
        <v>-3837.58</v>
      </c>
      <c r="AA134" s="5">
        <f>+Y134+Z134</f>
        <v>38611.86</v>
      </c>
      <c r="AB134" s="5">
        <f>+AA134</f>
        <v>38611.86</v>
      </c>
      <c r="AC134" s="5">
        <v>0</v>
      </c>
      <c r="AD134" s="60"/>
    </row>
    <row r="135" spans="1:30" ht="15" thickBot="1" x14ac:dyDescent="0.35">
      <c r="A135" s="1"/>
      <c r="B135" s="1"/>
      <c r="C135" s="1"/>
      <c r="D135" s="75"/>
      <c r="E135" s="75"/>
      <c r="F135" s="75" t="s">
        <v>147</v>
      </c>
      <c r="G135" s="75"/>
      <c r="H135" s="75"/>
      <c r="I135" s="64">
        <v>0</v>
      </c>
      <c r="J135" s="64">
        <v>0</v>
      </c>
      <c r="K135" s="4">
        <v>6441.87</v>
      </c>
      <c r="L135" s="64">
        <v>0</v>
      </c>
      <c r="M135" s="4">
        <v>925.23</v>
      </c>
      <c r="N135" s="4">
        <v>17.95</v>
      </c>
      <c r="O135" s="4">
        <v>0</v>
      </c>
      <c r="P135" s="4">
        <v>0</v>
      </c>
      <c r="Q135" s="4">
        <v>0</v>
      </c>
      <c r="R135" s="4">
        <v>0</v>
      </c>
      <c r="S135" s="4">
        <v>1537.96</v>
      </c>
      <c r="T135" s="4">
        <v>0</v>
      </c>
      <c r="U135" s="4">
        <v>29.32</v>
      </c>
      <c r="V135" s="4">
        <v>0</v>
      </c>
      <c r="W135" s="4">
        <v>1566.74</v>
      </c>
      <c r="X135" s="3"/>
      <c r="Y135" s="4">
        <f>ROUND(SUM(I135:W135),5)</f>
        <v>10519.07</v>
      </c>
      <c r="Z135" s="4">
        <f>-I135-J135-V135-W135</f>
        <v>-1566.74</v>
      </c>
      <c r="AA135" s="4">
        <f>+Y135+Z135</f>
        <v>8952.33</v>
      </c>
      <c r="AB135" s="4">
        <v>0</v>
      </c>
      <c r="AC135" s="64">
        <f>+AA135</f>
        <v>8952.33</v>
      </c>
      <c r="AD135" s="60"/>
    </row>
    <row r="136" spans="1:30" x14ac:dyDescent="0.3">
      <c r="A136" s="1"/>
      <c r="B136" s="1"/>
      <c r="C136" s="1"/>
      <c r="D136" s="75"/>
      <c r="E136" s="75"/>
      <c r="F136" s="75" t="s">
        <v>148</v>
      </c>
      <c r="G136" s="75"/>
      <c r="H136" s="75"/>
      <c r="I136" s="63">
        <f t="shared" ref="I136:W136" si="60">ROUND(SUM(I133:I135),5)</f>
        <v>0</v>
      </c>
      <c r="J136" s="63">
        <f t="shared" si="60"/>
        <v>0</v>
      </c>
      <c r="K136" s="2">
        <f t="shared" si="60"/>
        <v>6441.87</v>
      </c>
      <c r="L136" s="63">
        <f t="shared" si="60"/>
        <v>8131.17</v>
      </c>
      <c r="M136" s="2">
        <f t="shared" si="60"/>
        <v>925.23</v>
      </c>
      <c r="N136" s="2">
        <f t="shared" si="60"/>
        <v>17.95</v>
      </c>
      <c r="O136" s="2">
        <f t="shared" si="60"/>
        <v>15858.28</v>
      </c>
      <c r="P136" s="2">
        <f t="shared" si="60"/>
        <v>10117.31</v>
      </c>
      <c r="Q136" s="2">
        <f t="shared" si="60"/>
        <v>1665.64</v>
      </c>
      <c r="R136" s="2">
        <f t="shared" si="60"/>
        <v>1464.52</v>
      </c>
      <c r="S136" s="2">
        <f t="shared" si="60"/>
        <v>1537.96</v>
      </c>
      <c r="T136" s="2">
        <f t="shared" si="60"/>
        <v>1374.94</v>
      </c>
      <c r="U136" s="2">
        <f t="shared" si="60"/>
        <v>29.32</v>
      </c>
      <c r="V136" s="2">
        <f t="shared" si="60"/>
        <v>3837.58</v>
      </c>
      <c r="W136" s="2">
        <f t="shared" si="60"/>
        <v>1566.74</v>
      </c>
      <c r="X136" s="3"/>
      <c r="Y136" s="2">
        <f>ROUND(SUM(I136:W136),5)</f>
        <v>52968.51</v>
      </c>
      <c r="Z136" s="2">
        <f t="shared" ref="Z136:AA136" si="61">SUM(Z134:Z135)</f>
        <v>-5404.32</v>
      </c>
      <c r="AA136" s="2">
        <f t="shared" si="61"/>
        <v>47564.19</v>
      </c>
      <c r="AB136" s="2">
        <f>SUBTOTAL(9,AB134:AB135)</f>
        <v>38611.86</v>
      </c>
      <c r="AC136" s="2">
        <f>SUBTOTAL(9,AC134:AC135)</f>
        <v>8952.33</v>
      </c>
      <c r="AD136" s="60"/>
    </row>
    <row r="137" spans="1:30" x14ac:dyDescent="0.3">
      <c r="A137" s="1"/>
      <c r="B137" s="1"/>
      <c r="C137" s="1"/>
      <c r="D137" s="75"/>
      <c r="E137" s="75"/>
      <c r="F137" s="75" t="s">
        <v>149</v>
      </c>
      <c r="G137" s="75"/>
      <c r="H137" s="75"/>
      <c r="I137" s="63"/>
      <c r="J137" s="63"/>
      <c r="K137" s="2"/>
      <c r="L137" s="63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3"/>
      <c r="Y137" s="2"/>
      <c r="Z137" s="5"/>
      <c r="AA137" s="5"/>
      <c r="AB137" s="2"/>
      <c r="AC137" s="2"/>
      <c r="AD137" s="60"/>
    </row>
    <row r="138" spans="1:30" x14ac:dyDescent="0.3">
      <c r="A138" s="1"/>
      <c r="B138" s="1"/>
      <c r="C138" s="1"/>
      <c r="D138" s="75"/>
      <c r="E138" s="75"/>
      <c r="F138" s="75" t="s">
        <v>150</v>
      </c>
      <c r="G138" s="75"/>
      <c r="H138" s="75"/>
      <c r="I138" s="63">
        <v>0</v>
      </c>
      <c r="J138" s="63">
        <v>0</v>
      </c>
      <c r="K138" s="2">
        <v>0</v>
      </c>
      <c r="L138" s="63">
        <v>7424.64</v>
      </c>
      <c r="M138" s="2"/>
      <c r="N138" s="2">
        <v>0</v>
      </c>
      <c r="O138" s="2">
        <v>0</v>
      </c>
      <c r="P138" s="2">
        <v>0</v>
      </c>
      <c r="Q138" s="2">
        <v>0</v>
      </c>
      <c r="R138" s="2">
        <v>0</v>
      </c>
      <c r="S138" s="2">
        <v>0</v>
      </c>
      <c r="T138" s="2">
        <v>0</v>
      </c>
      <c r="U138" s="2">
        <v>0</v>
      </c>
      <c r="V138" s="2">
        <v>0</v>
      </c>
      <c r="W138" s="2">
        <v>0</v>
      </c>
      <c r="X138" s="3"/>
      <c r="Y138" s="2">
        <f>ROUND(SUM(I138:W138),5)</f>
        <v>7424.64</v>
      </c>
      <c r="Z138" s="5">
        <f>-I138-J138-V138-W138</f>
        <v>0</v>
      </c>
      <c r="AA138" s="5">
        <f>+Y138+Z138</f>
        <v>7424.64</v>
      </c>
      <c r="AB138" s="5">
        <f>+AA138</f>
        <v>7424.64</v>
      </c>
      <c r="AC138" s="5"/>
      <c r="AD138" s="60"/>
    </row>
    <row r="139" spans="1:30" x14ac:dyDescent="0.3">
      <c r="A139" s="1"/>
      <c r="B139" s="1"/>
      <c r="C139" s="1"/>
      <c r="D139" s="75"/>
      <c r="E139" s="75"/>
      <c r="F139" s="75" t="s">
        <v>151</v>
      </c>
      <c r="G139" s="75"/>
      <c r="H139" s="75"/>
      <c r="I139" s="63">
        <v>0</v>
      </c>
      <c r="J139" s="63">
        <v>0</v>
      </c>
      <c r="K139" s="2">
        <v>0</v>
      </c>
      <c r="L139" s="63">
        <v>0</v>
      </c>
      <c r="M139" s="2">
        <v>497.04</v>
      </c>
      <c r="N139" s="2">
        <v>0</v>
      </c>
      <c r="O139" s="2">
        <v>0</v>
      </c>
      <c r="P139" s="2">
        <v>0</v>
      </c>
      <c r="Q139" s="2">
        <v>0</v>
      </c>
      <c r="R139" s="2">
        <v>0</v>
      </c>
      <c r="S139" s="2">
        <v>0</v>
      </c>
      <c r="T139" s="2">
        <v>0</v>
      </c>
      <c r="U139" s="2">
        <v>0</v>
      </c>
      <c r="V139" s="2">
        <v>0</v>
      </c>
      <c r="W139" s="2">
        <v>0</v>
      </c>
      <c r="X139" s="3"/>
      <c r="Y139" s="2">
        <f>ROUND(SUM(I139:W139),5)</f>
        <v>497.04</v>
      </c>
      <c r="Z139" s="5">
        <f>-I139-J139-V139-W139</f>
        <v>0</v>
      </c>
      <c r="AA139" s="5">
        <f>+Y139+Z139</f>
        <v>497.04</v>
      </c>
      <c r="AB139" s="5"/>
      <c r="AC139" s="5">
        <f>+AA139</f>
        <v>497.04</v>
      </c>
      <c r="AD139" s="60"/>
    </row>
    <row r="140" spans="1:30" ht="15" thickBot="1" x14ac:dyDescent="0.35">
      <c r="A140" s="1"/>
      <c r="B140" s="1"/>
      <c r="C140" s="1"/>
      <c r="D140" s="75"/>
      <c r="E140" s="75"/>
      <c r="F140" s="75" t="s">
        <v>152</v>
      </c>
      <c r="G140" s="75"/>
      <c r="H140" s="75"/>
      <c r="I140" s="64">
        <v>0</v>
      </c>
      <c r="J140" s="64">
        <v>0</v>
      </c>
      <c r="K140" s="4">
        <v>2206.5500000000002</v>
      </c>
      <c r="L140" s="64">
        <v>0</v>
      </c>
      <c r="M140" s="4"/>
      <c r="N140" s="4">
        <v>851.67</v>
      </c>
      <c r="O140" s="4">
        <v>3767</v>
      </c>
      <c r="P140" s="4">
        <v>2273</v>
      </c>
      <c r="Q140" s="4">
        <v>523.21</v>
      </c>
      <c r="R140" s="4">
        <v>1045.29</v>
      </c>
      <c r="S140" s="4">
        <v>717.35</v>
      </c>
      <c r="T140" s="4">
        <v>517.57000000000005</v>
      </c>
      <c r="U140" s="4">
        <v>39.65</v>
      </c>
      <c r="V140" s="4">
        <v>1230.25</v>
      </c>
      <c r="W140" s="4">
        <v>1051.01</v>
      </c>
      <c r="X140" s="3"/>
      <c r="Y140" s="4">
        <f>ROUND(SUM(I140:W140),5)</f>
        <v>14222.55</v>
      </c>
      <c r="Z140" s="4">
        <f>-I140-J140-V140-W140</f>
        <v>-2281.2600000000002</v>
      </c>
      <c r="AA140" s="4">
        <f>+Y140+Z140</f>
        <v>11941.289999999999</v>
      </c>
      <c r="AB140" s="77">
        <v>8126.07</v>
      </c>
      <c r="AC140" s="4">
        <v>3815.22</v>
      </c>
      <c r="AD140" s="60"/>
    </row>
    <row r="141" spans="1:30" ht="15" thickBot="1" x14ac:dyDescent="0.35">
      <c r="A141" s="1"/>
      <c r="B141" s="1"/>
      <c r="C141" s="1"/>
      <c r="D141" s="75"/>
      <c r="E141" s="75"/>
      <c r="F141" s="75" t="s">
        <v>153</v>
      </c>
      <c r="G141" s="75"/>
      <c r="H141" s="75"/>
      <c r="I141" s="64">
        <f t="shared" ref="I141:W141" si="62">ROUND(SUM(I137:I140),5)</f>
        <v>0</v>
      </c>
      <c r="J141" s="64">
        <f t="shared" si="62"/>
        <v>0</v>
      </c>
      <c r="K141" s="4">
        <f t="shared" si="62"/>
        <v>2206.5500000000002</v>
      </c>
      <c r="L141" s="64">
        <f t="shared" si="62"/>
        <v>7424.64</v>
      </c>
      <c r="M141" s="4">
        <f t="shared" si="62"/>
        <v>497.04</v>
      </c>
      <c r="N141" s="4">
        <f t="shared" si="62"/>
        <v>851.67</v>
      </c>
      <c r="O141" s="4">
        <f t="shared" si="62"/>
        <v>3767</v>
      </c>
      <c r="P141" s="4">
        <f t="shared" si="62"/>
        <v>2273</v>
      </c>
      <c r="Q141" s="4">
        <f t="shared" si="62"/>
        <v>523.21</v>
      </c>
      <c r="R141" s="4">
        <f t="shared" si="62"/>
        <v>1045.29</v>
      </c>
      <c r="S141" s="4">
        <f t="shared" si="62"/>
        <v>717.35</v>
      </c>
      <c r="T141" s="4">
        <f t="shared" si="62"/>
        <v>517.57000000000005</v>
      </c>
      <c r="U141" s="4">
        <f t="shared" si="62"/>
        <v>39.65</v>
      </c>
      <c r="V141" s="4">
        <f t="shared" si="62"/>
        <v>1230.25</v>
      </c>
      <c r="W141" s="4">
        <f t="shared" si="62"/>
        <v>1051.01</v>
      </c>
      <c r="X141" s="3"/>
      <c r="Y141" s="4">
        <f>ROUND(SUM(I141:W141),5)</f>
        <v>22144.23</v>
      </c>
      <c r="Z141" s="4">
        <f t="shared" ref="Z141:AA141" si="63">SUM(Z138:Z140)</f>
        <v>-2281.2600000000002</v>
      </c>
      <c r="AA141" s="4">
        <f t="shared" si="63"/>
        <v>19862.97</v>
      </c>
      <c r="AB141" s="2">
        <f>SUBTOTAL(9,AB138:AB140)</f>
        <v>15550.71</v>
      </c>
      <c r="AC141" s="2">
        <f>SUBTOTAL(9,AC138:AC140)</f>
        <v>4312.26</v>
      </c>
      <c r="AD141" s="60"/>
    </row>
    <row r="142" spans="1:30" x14ac:dyDescent="0.3">
      <c r="A142" s="1"/>
      <c r="B142" s="1"/>
      <c r="C142" s="1"/>
      <c r="D142" s="75"/>
      <c r="E142" s="75" t="s">
        <v>154</v>
      </c>
      <c r="F142" s="75"/>
      <c r="G142" s="75"/>
      <c r="H142" s="75"/>
      <c r="I142" s="63">
        <f t="shared" ref="I142:W142" si="64">ROUND(I132+I136+I141,5)</f>
        <v>0</v>
      </c>
      <c r="J142" s="63">
        <f t="shared" si="64"/>
        <v>0</v>
      </c>
      <c r="K142" s="2">
        <f t="shared" si="64"/>
        <v>8648.42</v>
      </c>
      <c r="L142" s="63">
        <f t="shared" si="64"/>
        <v>15555.81</v>
      </c>
      <c r="M142" s="2">
        <f t="shared" si="64"/>
        <v>1422.27</v>
      </c>
      <c r="N142" s="2">
        <f t="shared" si="64"/>
        <v>869.62</v>
      </c>
      <c r="O142" s="2">
        <f t="shared" si="64"/>
        <v>19625.28</v>
      </c>
      <c r="P142" s="2">
        <f t="shared" si="64"/>
        <v>12390.31</v>
      </c>
      <c r="Q142" s="2">
        <f t="shared" si="64"/>
        <v>2188.85</v>
      </c>
      <c r="R142" s="2">
        <f t="shared" si="64"/>
        <v>2509.81</v>
      </c>
      <c r="S142" s="2">
        <f t="shared" si="64"/>
        <v>2255.31</v>
      </c>
      <c r="T142" s="2">
        <f t="shared" si="64"/>
        <v>1892.51</v>
      </c>
      <c r="U142" s="2">
        <f t="shared" si="64"/>
        <v>68.97</v>
      </c>
      <c r="V142" s="2">
        <f t="shared" si="64"/>
        <v>5067.83</v>
      </c>
      <c r="W142" s="2">
        <f t="shared" si="64"/>
        <v>2617.75</v>
      </c>
      <c r="X142" s="3"/>
      <c r="Y142" s="2">
        <f>ROUND(SUM(I142:W142),5)</f>
        <v>75112.740000000005</v>
      </c>
      <c r="Z142" s="2">
        <f t="shared" ref="Z142:AA142" si="65">+Z141+Z136</f>
        <v>-7685.58</v>
      </c>
      <c r="AA142" s="2">
        <f t="shared" si="65"/>
        <v>67427.16</v>
      </c>
      <c r="AB142" s="2">
        <f>SUBTOTAL(9,AB134:AB141)</f>
        <v>54162.57</v>
      </c>
      <c r="AC142" s="2">
        <f>SUBTOTAL(9,AC134:AC141)</f>
        <v>13264.59</v>
      </c>
      <c r="AD142" s="60"/>
    </row>
    <row r="143" spans="1:30" x14ac:dyDescent="0.3">
      <c r="A143" s="1"/>
      <c r="B143" s="1"/>
      <c r="C143" s="1"/>
      <c r="D143" s="1" t="s">
        <v>155</v>
      </c>
      <c r="E143" s="1"/>
      <c r="F143" s="1"/>
      <c r="G143" s="1"/>
      <c r="H143" s="1"/>
      <c r="I143" s="2"/>
      <c r="J143" s="2"/>
      <c r="K143" s="2"/>
      <c r="L143" s="63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3"/>
      <c r="Y143" s="2"/>
      <c r="Z143" s="2"/>
      <c r="AA143" s="2"/>
      <c r="AC143" s="73"/>
      <c r="AD143" s="60"/>
    </row>
    <row r="144" spans="1:30" x14ac:dyDescent="0.3">
      <c r="A144" s="1"/>
      <c r="B144" s="1"/>
      <c r="C144" s="1"/>
      <c r="D144" s="1"/>
      <c r="E144" s="1" t="s">
        <v>156</v>
      </c>
      <c r="F144" s="1"/>
      <c r="G144" s="1"/>
      <c r="H144" s="1"/>
      <c r="I144" s="2">
        <v>0</v>
      </c>
      <c r="J144" s="2">
        <v>0</v>
      </c>
      <c r="K144" s="2">
        <v>0</v>
      </c>
      <c r="L144" s="63">
        <v>0</v>
      </c>
      <c r="M144" s="2"/>
      <c r="N144" s="2">
        <v>0</v>
      </c>
      <c r="O144" s="2">
        <v>17479.32</v>
      </c>
      <c r="P144" s="2">
        <v>0</v>
      </c>
      <c r="Q144" s="2">
        <v>12715.39</v>
      </c>
      <c r="R144" s="2">
        <v>0</v>
      </c>
      <c r="S144" s="2">
        <v>0</v>
      </c>
      <c r="T144" s="2">
        <v>6891.56</v>
      </c>
      <c r="U144" s="2">
        <v>0</v>
      </c>
      <c r="V144" s="2">
        <v>19097.98</v>
      </c>
      <c r="W144" s="2">
        <v>0</v>
      </c>
      <c r="X144" s="3"/>
      <c r="Y144" s="2">
        <f>ROUND(SUM(I144:W144),5)</f>
        <v>56184.25</v>
      </c>
      <c r="Z144" s="5">
        <f>-I144-J144-V144-W144</f>
        <v>-19097.98</v>
      </c>
      <c r="AA144" s="5">
        <f>+Y144+Z144</f>
        <v>37086.270000000004</v>
      </c>
      <c r="AB144" s="2">
        <f t="shared" ref="AB144:AB149" si="66">+L144+O144+P144+Q144+R144+T144</f>
        <v>37086.269999999997</v>
      </c>
      <c r="AC144" s="5">
        <f t="shared" ref="AC144:AC149" si="67">+K144+M144+N144+S144+U144</f>
        <v>0</v>
      </c>
      <c r="AD144" s="60"/>
    </row>
    <row r="145" spans="1:31" x14ac:dyDescent="0.3">
      <c r="A145" s="1"/>
      <c r="B145" s="1"/>
      <c r="C145" s="1"/>
      <c r="D145" s="1"/>
      <c r="E145" s="1" t="s">
        <v>157</v>
      </c>
      <c r="F145" s="1"/>
      <c r="G145" s="1"/>
      <c r="H145" s="1"/>
      <c r="I145" s="2">
        <v>0</v>
      </c>
      <c r="J145" s="2">
        <v>0</v>
      </c>
      <c r="K145" s="2">
        <v>0</v>
      </c>
      <c r="L145" s="63">
        <v>57579.62</v>
      </c>
      <c r="M145" s="2"/>
      <c r="N145" s="2">
        <v>0</v>
      </c>
      <c r="O145" s="2">
        <v>43162.62</v>
      </c>
      <c r="P145" s="2">
        <v>33662.26</v>
      </c>
      <c r="Q145" s="2">
        <v>6410.6</v>
      </c>
      <c r="R145" s="2">
        <v>11549.66</v>
      </c>
      <c r="S145" s="2">
        <v>0</v>
      </c>
      <c r="T145" s="2">
        <v>21048.23</v>
      </c>
      <c r="U145" s="2">
        <v>0</v>
      </c>
      <c r="V145" s="2">
        <v>25944.62</v>
      </c>
      <c r="W145" s="2">
        <v>0</v>
      </c>
      <c r="X145" s="3"/>
      <c r="Y145" s="2">
        <f>ROUND(SUM(I145:W145),5)</f>
        <v>199357.61</v>
      </c>
      <c r="Z145" s="5">
        <f>-I145-J145-V145-W145</f>
        <v>-25944.62</v>
      </c>
      <c r="AA145" s="5">
        <f>+Y145+Z145</f>
        <v>173412.99</v>
      </c>
      <c r="AB145" s="2">
        <f t="shared" si="66"/>
        <v>173412.99000000002</v>
      </c>
      <c r="AC145" s="5">
        <f t="shared" si="67"/>
        <v>0</v>
      </c>
      <c r="AD145" s="60"/>
    </row>
    <row r="146" spans="1:31" x14ac:dyDescent="0.3">
      <c r="A146" s="1"/>
      <c r="B146" s="1"/>
      <c r="C146" s="1"/>
      <c r="D146" s="1"/>
      <c r="E146" s="1" t="s">
        <v>158</v>
      </c>
      <c r="F146" s="1"/>
      <c r="G146" s="1"/>
      <c r="H146" s="1"/>
      <c r="I146" s="2">
        <v>0</v>
      </c>
      <c r="J146" s="2">
        <v>0</v>
      </c>
      <c r="K146" s="2">
        <v>0</v>
      </c>
      <c r="L146" s="63">
        <v>44677.13</v>
      </c>
      <c r="M146" s="2"/>
      <c r="N146" s="2">
        <v>0</v>
      </c>
      <c r="O146" s="2">
        <v>17768.900000000001</v>
      </c>
      <c r="P146" s="2">
        <v>20492.88</v>
      </c>
      <c r="Q146" s="2">
        <v>4948.2</v>
      </c>
      <c r="R146" s="2">
        <v>288.89999999999998</v>
      </c>
      <c r="S146" s="2">
        <v>0</v>
      </c>
      <c r="T146" s="2">
        <v>3385.8</v>
      </c>
      <c r="U146" s="2">
        <v>0</v>
      </c>
      <c r="V146" s="2">
        <v>5861.26</v>
      </c>
      <c r="W146" s="2">
        <v>0</v>
      </c>
      <c r="X146" s="3"/>
      <c r="Y146" s="2">
        <f>ROUND(SUM(I146:W146),5)</f>
        <v>97423.07</v>
      </c>
      <c r="Z146" s="5">
        <f>-I146-J146-V146-W146</f>
        <v>-5861.26</v>
      </c>
      <c r="AA146" s="5">
        <f>+Y146+Z146</f>
        <v>91561.810000000012</v>
      </c>
      <c r="AB146" s="2">
        <f t="shared" si="66"/>
        <v>91561.81</v>
      </c>
      <c r="AC146" s="5">
        <f t="shared" si="67"/>
        <v>0</v>
      </c>
      <c r="AD146" s="60"/>
    </row>
    <row r="147" spans="1:31" x14ac:dyDescent="0.3">
      <c r="A147" s="1"/>
      <c r="B147" s="1"/>
      <c r="C147" s="1"/>
      <c r="D147" s="1"/>
      <c r="E147" s="1" t="s">
        <v>159</v>
      </c>
      <c r="F147" s="1"/>
      <c r="G147" s="1"/>
      <c r="H147" s="1"/>
      <c r="I147" s="2"/>
      <c r="J147" s="2"/>
      <c r="K147" s="2"/>
      <c r="L147" s="63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3"/>
      <c r="Y147" s="2"/>
      <c r="Z147" s="5"/>
      <c r="AA147" s="5"/>
      <c r="AB147" s="2"/>
      <c r="AC147" s="5"/>
      <c r="AD147" s="60"/>
    </row>
    <row r="148" spans="1:31" x14ac:dyDescent="0.3">
      <c r="A148" s="1"/>
      <c r="B148" s="1"/>
      <c r="C148" s="1"/>
      <c r="D148" s="1"/>
      <c r="E148" s="1"/>
      <c r="F148" s="1" t="s">
        <v>160</v>
      </c>
      <c r="G148" s="1"/>
      <c r="H148" s="1"/>
      <c r="I148" s="2">
        <v>0</v>
      </c>
      <c r="J148" s="2">
        <v>0</v>
      </c>
      <c r="K148" s="2">
        <v>0</v>
      </c>
      <c r="L148" s="63">
        <v>4546.13</v>
      </c>
      <c r="M148" s="2"/>
      <c r="N148" s="2">
        <v>0</v>
      </c>
      <c r="O148" s="2">
        <v>2885.9</v>
      </c>
      <c r="P148" s="2">
        <v>2175.5100000000002</v>
      </c>
      <c r="Q148" s="2">
        <v>172.73</v>
      </c>
      <c r="R148" s="2">
        <v>606.79</v>
      </c>
      <c r="S148" s="2">
        <v>0</v>
      </c>
      <c r="T148" s="2">
        <v>1053.43</v>
      </c>
      <c r="U148" s="2">
        <v>0</v>
      </c>
      <c r="V148" s="2">
        <v>2090.2199999999998</v>
      </c>
      <c r="W148" s="2">
        <v>0</v>
      </c>
      <c r="X148" s="3"/>
      <c r="Y148" s="2">
        <f>ROUND(SUM(I148:W148),5)</f>
        <v>13530.71</v>
      </c>
      <c r="Z148" s="5">
        <f>-I148-J148-V148-W148</f>
        <v>-2090.2199999999998</v>
      </c>
      <c r="AA148" s="5">
        <f>+Y148+Z148</f>
        <v>11440.49</v>
      </c>
      <c r="AB148" s="2">
        <f t="shared" si="66"/>
        <v>11440.490000000002</v>
      </c>
      <c r="AC148" s="5">
        <f t="shared" si="67"/>
        <v>0</v>
      </c>
      <c r="AD148" s="60"/>
    </row>
    <row r="149" spans="1:31" ht="15" thickBot="1" x14ac:dyDescent="0.35">
      <c r="A149" s="1"/>
      <c r="B149" s="1"/>
      <c r="C149" s="1"/>
      <c r="D149" s="1"/>
      <c r="E149" s="1"/>
      <c r="F149" s="1" t="s">
        <v>161</v>
      </c>
      <c r="G149" s="1"/>
      <c r="H149" s="1"/>
      <c r="I149" s="4">
        <v>0</v>
      </c>
      <c r="J149" s="4">
        <v>0</v>
      </c>
      <c r="K149" s="4">
        <v>0</v>
      </c>
      <c r="L149" s="64">
        <v>144.47</v>
      </c>
      <c r="M149" s="4"/>
      <c r="N149" s="4">
        <v>0</v>
      </c>
      <c r="O149" s="4">
        <v>820.43</v>
      </c>
      <c r="P149" s="4">
        <v>0</v>
      </c>
      <c r="Q149" s="4">
        <v>0</v>
      </c>
      <c r="R149" s="4">
        <v>69.400000000000006</v>
      </c>
      <c r="S149" s="4">
        <v>0</v>
      </c>
      <c r="T149" s="4">
        <v>0</v>
      </c>
      <c r="U149" s="4">
        <v>0</v>
      </c>
      <c r="V149" s="4">
        <v>0</v>
      </c>
      <c r="W149" s="4">
        <v>0</v>
      </c>
      <c r="X149" s="3"/>
      <c r="Y149" s="4">
        <f>ROUND(SUM(I149:W149),5)</f>
        <v>1034.3</v>
      </c>
      <c r="Z149" s="4">
        <f>-I149-J149-V149-W149</f>
        <v>0</v>
      </c>
      <c r="AA149" s="4">
        <f>+Y149+Z149</f>
        <v>1034.3</v>
      </c>
      <c r="AB149" s="4">
        <f t="shared" si="66"/>
        <v>1034.3</v>
      </c>
      <c r="AC149" s="4">
        <f t="shared" si="67"/>
        <v>0</v>
      </c>
      <c r="AD149" s="60"/>
    </row>
    <row r="150" spans="1:31" x14ac:dyDescent="0.3">
      <c r="A150" s="1"/>
      <c r="B150" s="1"/>
      <c r="C150" s="1"/>
      <c r="D150" s="1"/>
      <c r="E150" s="1" t="s">
        <v>162</v>
      </c>
      <c r="F150" s="1"/>
      <c r="G150" s="1"/>
      <c r="H150" s="1"/>
      <c r="I150" s="2">
        <f>ROUND(SUM(I147:I149),5)</f>
        <v>0</v>
      </c>
      <c r="J150" s="2">
        <f>ROUND(SUM(J147:J149),5)</f>
        <v>0</v>
      </c>
      <c r="K150" s="2">
        <f>ROUND(SUM(K147:K149),5)</f>
        <v>0</v>
      </c>
      <c r="L150" s="63">
        <f>ROUND(SUM(L147:L149),5)</f>
        <v>4690.6000000000004</v>
      </c>
      <c r="M150" s="2"/>
      <c r="N150" s="2">
        <f t="shared" ref="N150:W150" si="68">ROUND(SUM(N147:N149),5)</f>
        <v>0</v>
      </c>
      <c r="O150" s="2">
        <f t="shared" si="68"/>
        <v>3706.33</v>
      </c>
      <c r="P150" s="2">
        <f t="shared" si="68"/>
        <v>2175.5100000000002</v>
      </c>
      <c r="Q150" s="2">
        <f t="shared" si="68"/>
        <v>172.73</v>
      </c>
      <c r="R150" s="2">
        <f t="shared" si="68"/>
        <v>676.19</v>
      </c>
      <c r="S150" s="2">
        <f t="shared" si="68"/>
        <v>0</v>
      </c>
      <c r="T150" s="2">
        <f t="shared" si="68"/>
        <v>1053.43</v>
      </c>
      <c r="U150" s="2">
        <f t="shared" si="68"/>
        <v>0</v>
      </c>
      <c r="V150" s="2">
        <f t="shared" si="68"/>
        <v>2090.2199999999998</v>
      </c>
      <c r="W150" s="2">
        <f t="shared" si="68"/>
        <v>0</v>
      </c>
      <c r="X150" s="3"/>
      <c r="Y150" s="2">
        <f>ROUND(SUM(I150:W150),5)</f>
        <v>14565.01</v>
      </c>
      <c r="Z150" s="2">
        <f t="shared" ref="Z150:AA150" si="69">SUM(Z148:Z149)</f>
        <v>-2090.2199999999998</v>
      </c>
      <c r="AA150" s="2">
        <f t="shared" si="69"/>
        <v>12474.789999999999</v>
      </c>
      <c r="AB150" s="2">
        <f>SUBTOTAL(9,AB148:AB149)</f>
        <v>12474.79</v>
      </c>
      <c r="AC150" s="2">
        <f>SUBTOTAL(9,AC148:AC149)</f>
        <v>0</v>
      </c>
      <c r="AD150" s="60"/>
    </row>
    <row r="151" spans="1:31" x14ac:dyDescent="0.3">
      <c r="A151" s="1"/>
      <c r="B151" s="1"/>
      <c r="C151" s="1"/>
      <c r="D151" s="1"/>
      <c r="E151" s="1" t="s">
        <v>163</v>
      </c>
      <c r="F151" s="1"/>
      <c r="G151" s="1"/>
      <c r="H151" s="1"/>
      <c r="I151" s="2">
        <v>0</v>
      </c>
      <c r="J151" s="2">
        <v>0</v>
      </c>
      <c r="K151" s="2">
        <v>0</v>
      </c>
      <c r="L151" s="63">
        <v>2750</v>
      </c>
      <c r="M151" s="2"/>
      <c r="N151" s="2">
        <v>0</v>
      </c>
      <c r="O151" s="2">
        <v>0</v>
      </c>
      <c r="P151" s="2">
        <v>0</v>
      </c>
      <c r="Q151" s="2">
        <v>170</v>
      </c>
      <c r="R151" s="2">
        <v>0</v>
      </c>
      <c r="S151" s="2">
        <v>0</v>
      </c>
      <c r="T151" s="2">
        <v>0</v>
      </c>
      <c r="U151" s="2">
        <v>0</v>
      </c>
      <c r="V151" s="2">
        <v>0</v>
      </c>
      <c r="W151" s="2">
        <v>0</v>
      </c>
      <c r="X151" s="3"/>
      <c r="Y151" s="2">
        <f>ROUND(SUM(I151:W151),5)</f>
        <v>2920</v>
      </c>
      <c r="Z151" s="5">
        <f>-I151-J151-V151-W151</f>
        <v>0</v>
      </c>
      <c r="AA151" s="5">
        <f>+Y151+Z151</f>
        <v>2920</v>
      </c>
      <c r="AB151" s="2">
        <f t="shared" ref="AB151:AB159" si="70">+L151+O151+P151+Q151+R151+T151</f>
        <v>2920</v>
      </c>
      <c r="AC151" s="5">
        <f t="shared" ref="AC151:AC159" si="71">+K151+M151+N151+S151+U151</f>
        <v>0</v>
      </c>
      <c r="AD151" s="60"/>
    </row>
    <row r="152" spans="1:31" x14ac:dyDescent="0.3">
      <c r="A152" s="1"/>
      <c r="B152" s="1"/>
      <c r="C152" s="1"/>
      <c r="D152" s="1"/>
      <c r="E152" s="1" t="s">
        <v>164</v>
      </c>
      <c r="F152" s="1"/>
      <c r="G152" s="1"/>
      <c r="H152" s="1"/>
      <c r="I152" s="2"/>
      <c r="J152" s="2"/>
      <c r="K152" s="2"/>
      <c r="L152" s="63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3"/>
      <c r="Y152" s="2"/>
      <c r="Z152" s="2"/>
      <c r="AA152" s="2"/>
      <c r="AB152" s="2"/>
      <c r="AC152" s="5"/>
      <c r="AD152" s="60"/>
    </row>
    <row r="153" spans="1:31" x14ac:dyDescent="0.3">
      <c r="A153" s="1"/>
      <c r="B153" s="1"/>
      <c r="C153" s="1"/>
      <c r="D153" s="1"/>
      <c r="E153" s="1"/>
      <c r="F153" s="1" t="s">
        <v>165</v>
      </c>
      <c r="G153" s="1"/>
      <c r="H153" s="1"/>
      <c r="I153" s="2">
        <v>0</v>
      </c>
      <c r="J153" s="2">
        <v>0</v>
      </c>
      <c r="K153" s="2">
        <v>0</v>
      </c>
      <c r="L153" s="63">
        <v>374093.14</v>
      </c>
      <c r="M153" s="2"/>
      <c r="N153" s="2">
        <v>0</v>
      </c>
      <c r="O153" s="2">
        <v>363405</v>
      </c>
      <c r="P153" s="2">
        <v>281225</v>
      </c>
      <c r="Q153" s="2">
        <v>47215</v>
      </c>
      <c r="R153" s="2">
        <v>104667.5</v>
      </c>
      <c r="S153" s="2">
        <v>0</v>
      </c>
      <c r="T153" s="2">
        <v>67649.17</v>
      </c>
      <c r="U153" s="2">
        <v>0</v>
      </c>
      <c r="V153" s="2">
        <v>70498.33</v>
      </c>
      <c r="W153" s="2">
        <v>0</v>
      </c>
      <c r="X153" s="3"/>
      <c r="Y153" s="2">
        <f t="shared" ref="Y153:Y161" si="72">ROUND(SUM(I153:W153),5)</f>
        <v>1308753.1399999999</v>
      </c>
      <c r="Z153" s="5">
        <f>-I153-J153-V153-W153</f>
        <v>-70498.33</v>
      </c>
      <c r="AA153" s="5">
        <f>+Y153+Z153</f>
        <v>1238254.8099999998</v>
      </c>
      <c r="AB153" s="2">
        <f t="shared" si="70"/>
        <v>1238254.81</v>
      </c>
      <c r="AC153" s="5">
        <f t="shared" si="71"/>
        <v>0</v>
      </c>
      <c r="AD153" s="60"/>
    </row>
    <row r="154" spans="1:31" ht="15" thickBot="1" x14ac:dyDescent="0.35">
      <c r="A154" s="1"/>
      <c r="B154" s="1"/>
      <c r="C154" s="1"/>
      <c r="D154" s="1"/>
      <c r="E154" s="1"/>
      <c r="F154" s="1" t="s">
        <v>166</v>
      </c>
      <c r="G154" s="1"/>
      <c r="H154" s="1"/>
      <c r="I154" s="4">
        <v>0</v>
      </c>
      <c r="J154" s="4">
        <v>0</v>
      </c>
      <c r="K154" s="4">
        <v>0</v>
      </c>
      <c r="L154" s="64">
        <v>38705.949999999997</v>
      </c>
      <c r="M154" s="4">
        <v>899.19</v>
      </c>
      <c r="N154" s="4">
        <v>0</v>
      </c>
      <c r="O154" s="4">
        <v>37722.370000000003</v>
      </c>
      <c r="P154" s="4">
        <v>28871.64</v>
      </c>
      <c r="Q154" s="4">
        <v>4911.9399999999996</v>
      </c>
      <c r="R154" s="4">
        <v>14760.39</v>
      </c>
      <c r="S154" s="4">
        <v>0</v>
      </c>
      <c r="T154" s="4">
        <v>3931.94</v>
      </c>
      <c r="U154" s="4">
        <v>0</v>
      </c>
      <c r="V154" s="4">
        <v>3860.64</v>
      </c>
      <c r="W154" s="4">
        <v>0</v>
      </c>
      <c r="X154" s="3"/>
      <c r="Y154" s="4">
        <f t="shared" si="72"/>
        <v>133664.06</v>
      </c>
      <c r="Z154" s="4">
        <f>-I154-J154-V154-W154</f>
        <v>-3860.64</v>
      </c>
      <c r="AA154" s="4">
        <f>+Y154+Z154</f>
        <v>129803.42</v>
      </c>
      <c r="AB154" s="4">
        <f t="shared" si="70"/>
        <v>128904.23000000001</v>
      </c>
      <c r="AC154" s="4">
        <f t="shared" si="71"/>
        <v>899.19</v>
      </c>
      <c r="AD154" s="60"/>
    </row>
    <row r="155" spans="1:31" x14ac:dyDescent="0.3">
      <c r="A155" s="1"/>
      <c r="B155" s="1"/>
      <c r="C155" s="1"/>
      <c r="D155" s="1"/>
      <c r="E155" s="1" t="s">
        <v>167</v>
      </c>
      <c r="F155" s="1"/>
      <c r="G155" s="1"/>
      <c r="H155" s="1"/>
      <c r="I155" s="2">
        <f t="shared" ref="I155:W155" si="73">ROUND(SUM(I152:I154),5)</f>
        <v>0</v>
      </c>
      <c r="J155" s="2">
        <f t="shared" si="73"/>
        <v>0</v>
      </c>
      <c r="K155" s="2">
        <f t="shared" si="73"/>
        <v>0</v>
      </c>
      <c r="L155" s="63">
        <f t="shared" si="73"/>
        <v>412799.09</v>
      </c>
      <c r="M155" s="2">
        <f t="shared" si="73"/>
        <v>899.19</v>
      </c>
      <c r="N155" s="2">
        <f t="shared" si="73"/>
        <v>0</v>
      </c>
      <c r="O155" s="2">
        <f t="shared" si="73"/>
        <v>401127.37</v>
      </c>
      <c r="P155" s="2">
        <f t="shared" si="73"/>
        <v>310096.64000000001</v>
      </c>
      <c r="Q155" s="2">
        <f t="shared" si="73"/>
        <v>52126.94</v>
      </c>
      <c r="R155" s="2">
        <f t="shared" si="73"/>
        <v>119427.89</v>
      </c>
      <c r="S155" s="2">
        <f t="shared" si="73"/>
        <v>0</v>
      </c>
      <c r="T155" s="2">
        <f t="shared" si="73"/>
        <v>71581.11</v>
      </c>
      <c r="U155" s="2">
        <f t="shared" si="73"/>
        <v>0</v>
      </c>
      <c r="V155" s="2">
        <f t="shared" si="73"/>
        <v>74358.97</v>
      </c>
      <c r="W155" s="2">
        <f t="shared" si="73"/>
        <v>0</v>
      </c>
      <c r="X155" s="3"/>
      <c r="Y155" s="2">
        <f t="shared" si="72"/>
        <v>1442417.2</v>
      </c>
      <c r="Z155" s="2">
        <f t="shared" ref="Z155:AA155" si="74">SUM(Z153:Z154)</f>
        <v>-74358.97</v>
      </c>
      <c r="AA155" s="2">
        <f t="shared" si="74"/>
        <v>1368058.2299999997</v>
      </c>
      <c r="AB155" s="2">
        <f>SUBTOTAL(9,AB153:AB154)</f>
        <v>1367159.04</v>
      </c>
      <c r="AC155" s="63">
        <f>SUBTOTAL(9,AC153:AC154)</f>
        <v>899.19</v>
      </c>
      <c r="AD155" s="60"/>
    </row>
    <row r="156" spans="1:31" x14ac:dyDescent="0.3">
      <c r="A156" s="1"/>
      <c r="B156" s="1"/>
      <c r="C156" s="1"/>
      <c r="D156" s="1"/>
      <c r="E156" s="1" t="s">
        <v>168</v>
      </c>
      <c r="F156" s="1"/>
      <c r="G156" s="1"/>
      <c r="H156" s="1"/>
      <c r="I156" s="2">
        <v>0</v>
      </c>
      <c r="J156" s="2">
        <v>0</v>
      </c>
      <c r="K156" s="2">
        <v>0</v>
      </c>
      <c r="L156" s="63">
        <v>65181.919999999998</v>
      </c>
      <c r="M156" s="2"/>
      <c r="N156" s="2">
        <v>0</v>
      </c>
      <c r="O156" s="2">
        <v>26570.240000000002</v>
      </c>
      <c r="P156" s="2">
        <v>20149.45</v>
      </c>
      <c r="Q156" s="2">
        <v>4407.1499999999996</v>
      </c>
      <c r="R156" s="2">
        <v>2552.7800000000002</v>
      </c>
      <c r="S156" s="2">
        <v>0</v>
      </c>
      <c r="T156" s="2">
        <v>10361.07</v>
      </c>
      <c r="U156" s="2">
        <v>0</v>
      </c>
      <c r="V156" s="2">
        <v>6273.17</v>
      </c>
      <c r="W156" s="2">
        <v>0</v>
      </c>
      <c r="X156" s="3"/>
      <c r="Y156" s="2">
        <f t="shared" si="72"/>
        <v>135495.78</v>
      </c>
      <c r="Z156" s="5">
        <f t="shared" ref="Z156:Z161" si="75">-I156-J156-V156-W156</f>
        <v>-6273.17</v>
      </c>
      <c r="AA156" s="5">
        <f t="shared" ref="AA156:AA161" si="76">+Y156+Z156</f>
        <v>129222.61</v>
      </c>
      <c r="AB156" s="2">
        <f t="shared" si="70"/>
        <v>129222.60999999999</v>
      </c>
      <c r="AC156" s="65">
        <f t="shared" si="71"/>
        <v>0</v>
      </c>
      <c r="AD156" s="60"/>
    </row>
    <row r="157" spans="1:31" x14ac:dyDescent="0.3">
      <c r="A157" s="1"/>
      <c r="B157" s="1"/>
      <c r="C157" s="1"/>
      <c r="D157" s="1"/>
      <c r="E157" s="1" t="s">
        <v>169</v>
      </c>
      <c r="F157" s="1"/>
      <c r="G157" s="1"/>
      <c r="H157" s="1"/>
      <c r="I157" s="2">
        <v>0</v>
      </c>
      <c r="J157" s="2">
        <v>0</v>
      </c>
      <c r="K157" s="2">
        <v>0</v>
      </c>
      <c r="L157" s="63">
        <v>123187.25</v>
      </c>
      <c r="M157" s="2"/>
      <c r="N157" s="2">
        <v>0</v>
      </c>
      <c r="O157" s="2">
        <v>56561.919999999998</v>
      </c>
      <c r="P157" s="2">
        <v>35668.1</v>
      </c>
      <c r="Q157" s="2">
        <v>8114.27</v>
      </c>
      <c r="R157" s="2">
        <v>2766.17</v>
      </c>
      <c r="S157" s="2">
        <v>0</v>
      </c>
      <c r="T157" s="2">
        <v>3891.4</v>
      </c>
      <c r="U157" s="2">
        <v>0</v>
      </c>
      <c r="V157" s="2">
        <v>56406.47</v>
      </c>
      <c r="W157" s="2">
        <v>0</v>
      </c>
      <c r="X157" s="3"/>
      <c r="Y157" s="2">
        <f t="shared" si="72"/>
        <v>286595.58</v>
      </c>
      <c r="Z157" s="5">
        <f t="shared" si="75"/>
        <v>-56406.47</v>
      </c>
      <c r="AA157" s="5">
        <f t="shared" si="76"/>
        <v>230189.11000000002</v>
      </c>
      <c r="AB157" s="2">
        <f t="shared" si="70"/>
        <v>230189.11</v>
      </c>
      <c r="AC157" s="65">
        <f t="shared" si="71"/>
        <v>0</v>
      </c>
      <c r="AD157" s="60"/>
      <c r="AE157" s="70">
        <f>+AB157+AB156+AB155+AB151+AB216+AB217+AB218+AB158+AB159</f>
        <v>1850465.7299999997</v>
      </c>
    </row>
    <row r="158" spans="1:31" x14ac:dyDescent="0.3">
      <c r="A158" s="1"/>
      <c r="B158" s="1"/>
      <c r="C158" s="1"/>
      <c r="D158" s="1"/>
      <c r="E158" s="1" t="s">
        <v>170</v>
      </c>
      <c r="F158" s="1"/>
      <c r="G158" s="1"/>
      <c r="H158" s="1"/>
      <c r="I158" s="2">
        <v>0</v>
      </c>
      <c r="J158" s="2">
        <v>0</v>
      </c>
      <c r="K158" s="2">
        <v>0</v>
      </c>
      <c r="L158" s="63">
        <v>0</v>
      </c>
      <c r="M158" s="2"/>
      <c r="N158" s="2">
        <v>0</v>
      </c>
      <c r="O158" s="2">
        <v>0</v>
      </c>
      <c r="P158" s="2">
        <v>0</v>
      </c>
      <c r="Q158" s="2">
        <v>0</v>
      </c>
      <c r="R158" s="2">
        <v>5400.17</v>
      </c>
      <c r="S158" s="2">
        <v>0</v>
      </c>
      <c r="T158" s="2">
        <v>0</v>
      </c>
      <c r="U158" s="2">
        <v>0</v>
      </c>
      <c r="V158" s="2">
        <v>0</v>
      </c>
      <c r="W158" s="2">
        <v>0</v>
      </c>
      <c r="X158" s="3"/>
      <c r="Y158" s="2">
        <f t="shared" si="72"/>
        <v>5400.17</v>
      </c>
      <c r="Z158" s="5">
        <f t="shared" si="75"/>
        <v>0</v>
      </c>
      <c r="AA158" s="5">
        <f t="shared" si="76"/>
        <v>5400.17</v>
      </c>
      <c r="AB158" s="2">
        <f t="shared" si="70"/>
        <v>5400.17</v>
      </c>
      <c r="AC158" s="65">
        <f t="shared" si="71"/>
        <v>0</v>
      </c>
      <c r="AD158" s="60"/>
    </row>
    <row r="159" spans="1:31" x14ac:dyDescent="0.3">
      <c r="A159" s="1"/>
      <c r="B159" s="1"/>
      <c r="C159" s="1"/>
      <c r="D159" s="1"/>
      <c r="E159" s="1" t="s">
        <v>171</v>
      </c>
      <c r="F159" s="1"/>
      <c r="G159" s="1"/>
      <c r="H159" s="1"/>
      <c r="I159" s="2">
        <v>0</v>
      </c>
      <c r="J159" s="2">
        <v>0</v>
      </c>
      <c r="K159" s="2">
        <v>0</v>
      </c>
      <c r="L159" s="63">
        <v>2929.32</v>
      </c>
      <c r="M159" s="2"/>
      <c r="N159" s="2">
        <v>0</v>
      </c>
      <c r="O159" s="2">
        <v>2904.42</v>
      </c>
      <c r="P159" s="2">
        <v>865.2</v>
      </c>
      <c r="Q159" s="2">
        <v>148.19999999999999</v>
      </c>
      <c r="R159" s="2">
        <v>539.65</v>
      </c>
      <c r="S159" s="2">
        <v>0</v>
      </c>
      <c r="T159" s="2">
        <v>215.49</v>
      </c>
      <c r="U159" s="2">
        <v>0</v>
      </c>
      <c r="V159" s="2">
        <v>0</v>
      </c>
      <c r="W159" s="2">
        <v>0</v>
      </c>
      <c r="X159" s="3"/>
      <c r="Y159" s="2">
        <f t="shared" si="72"/>
        <v>7602.28</v>
      </c>
      <c r="Z159" s="5">
        <f t="shared" si="75"/>
        <v>0</v>
      </c>
      <c r="AA159" s="5">
        <f t="shared" si="76"/>
        <v>7602.28</v>
      </c>
      <c r="AB159" s="2">
        <f t="shared" si="70"/>
        <v>7602.2799999999988</v>
      </c>
      <c r="AC159" s="65">
        <f t="shared" si="71"/>
        <v>0</v>
      </c>
      <c r="AD159" s="60"/>
    </row>
    <row r="160" spans="1:31" x14ac:dyDescent="0.3">
      <c r="A160" s="1"/>
      <c r="B160" s="1"/>
      <c r="C160" s="1"/>
      <c r="D160" s="1"/>
      <c r="E160" s="1" t="s">
        <v>172</v>
      </c>
      <c r="F160" s="1"/>
      <c r="G160" s="1"/>
      <c r="H160" s="1"/>
      <c r="I160" s="2">
        <v>0</v>
      </c>
      <c r="J160" s="2">
        <v>0</v>
      </c>
      <c r="K160" s="2">
        <v>0</v>
      </c>
      <c r="L160" s="63">
        <v>4860.24</v>
      </c>
      <c r="M160" s="2">
        <v>95.74</v>
      </c>
      <c r="N160" s="2">
        <v>0</v>
      </c>
      <c r="O160" s="63">
        <v>4618.0200000000004</v>
      </c>
      <c r="P160" s="2">
        <v>3619.23</v>
      </c>
      <c r="Q160" s="2">
        <v>588.26</v>
      </c>
      <c r="R160" s="2">
        <v>298</v>
      </c>
      <c r="S160" s="2">
        <v>0</v>
      </c>
      <c r="T160" s="2">
        <v>848.91</v>
      </c>
      <c r="U160" s="2">
        <v>0</v>
      </c>
      <c r="V160" s="2">
        <v>1766.73</v>
      </c>
      <c r="W160" s="2">
        <v>0</v>
      </c>
      <c r="X160" s="3"/>
      <c r="Y160" s="2">
        <f t="shared" si="72"/>
        <v>16695.13</v>
      </c>
      <c r="Z160" s="5">
        <f t="shared" si="75"/>
        <v>-1766.73</v>
      </c>
      <c r="AA160" s="5">
        <f t="shared" si="76"/>
        <v>14928.400000000001</v>
      </c>
      <c r="AB160" s="2">
        <f t="shared" ref="AB160:AB161" si="77">+L160+O160+P160+Q160+R160+T160</f>
        <v>14832.66</v>
      </c>
      <c r="AC160" s="65">
        <f t="shared" ref="AC160:AC161" si="78">+K160+M160+N160+S160+U160</f>
        <v>95.74</v>
      </c>
      <c r="AD160" s="60" t="s">
        <v>378</v>
      </c>
    </row>
    <row r="161" spans="1:31" x14ac:dyDescent="0.3">
      <c r="A161" s="1"/>
      <c r="B161" s="1"/>
      <c r="C161" s="1"/>
      <c r="D161" s="1"/>
      <c r="E161" s="1" t="s">
        <v>173</v>
      </c>
      <c r="F161" s="1"/>
      <c r="G161" s="1"/>
      <c r="H161" s="1"/>
      <c r="I161" s="2">
        <v>0</v>
      </c>
      <c r="J161" s="2">
        <v>0</v>
      </c>
      <c r="K161" s="2">
        <v>0</v>
      </c>
      <c r="L161" s="63">
        <v>12339.12</v>
      </c>
      <c r="M161" s="2">
        <v>244.16</v>
      </c>
      <c r="N161" s="2">
        <v>0</v>
      </c>
      <c r="O161" s="63">
        <v>11728.76</v>
      </c>
      <c r="P161" s="2">
        <v>9192.09</v>
      </c>
      <c r="Q161" s="2">
        <v>1494.3</v>
      </c>
      <c r="R161" s="2">
        <v>3235.39</v>
      </c>
      <c r="S161" s="2">
        <v>0</v>
      </c>
      <c r="T161" s="2">
        <v>7565.29</v>
      </c>
      <c r="U161" s="2">
        <v>0</v>
      </c>
      <c r="V161" s="2">
        <v>1414.41</v>
      </c>
      <c r="W161" s="2">
        <v>0</v>
      </c>
      <c r="X161" s="3"/>
      <c r="Y161" s="2">
        <f t="shared" si="72"/>
        <v>47213.52</v>
      </c>
      <c r="Z161" s="5">
        <f t="shared" si="75"/>
        <v>-1414.41</v>
      </c>
      <c r="AA161" s="5">
        <f t="shared" si="76"/>
        <v>45799.109999999993</v>
      </c>
      <c r="AB161" s="2">
        <f t="shared" si="77"/>
        <v>45554.950000000004</v>
      </c>
      <c r="AC161" s="65">
        <f t="shared" si="78"/>
        <v>244.16</v>
      </c>
      <c r="AD161" s="60" t="s">
        <v>377</v>
      </c>
      <c r="AE161" s="60"/>
    </row>
    <row r="162" spans="1:31" x14ac:dyDescent="0.3">
      <c r="A162" s="1"/>
      <c r="B162" s="1"/>
      <c r="C162" s="1"/>
      <c r="D162" s="1"/>
      <c r="E162" s="1" t="s">
        <v>174</v>
      </c>
      <c r="F162" s="1"/>
      <c r="G162" s="1"/>
      <c r="H162" s="1"/>
      <c r="I162" s="2"/>
      <c r="J162" s="2"/>
      <c r="K162" s="2"/>
      <c r="L162" s="63"/>
      <c r="M162" s="2"/>
      <c r="N162" s="2"/>
      <c r="O162" s="63"/>
      <c r="P162" s="2"/>
      <c r="Q162" s="2"/>
      <c r="R162" s="2"/>
      <c r="S162" s="2"/>
      <c r="T162" s="2"/>
      <c r="U162" s="2"/>
      <c r="V162" s="2"/>
      <c r="W162" s="2"/>
      <c r="X162" s="3"/>
      <c r="Y162" s="2"/>
      <c r="Z162" s="5"/>
      <c r="AA162" s="5"/>
      <c r="AC162" s="54"/>
      <c r="AD162" s="60"/>
    </row>
    <row r="163" spans="1:31" x14ac:dyDescent="0.3">
      <c r="A163" s="1"/>
      <c r="B163" s="1"/>
      <c r="C163" s="1"/>
      <c r="D163" s="1"/>
      <c r="E163" s="1"/>
      <c r="F163" s="1" t="s">
        <v>175</v>
      </c>
      <c r="G163" s="1"/>
      <c r="H163" s="1"/>
      <c r="I163" s="2">
        <v>0</v>
      </c>
      <c r="J163" s="2">
        <v>0</v>
      </c>
      <c r="K163" s="2">
        <v>0</v>
      </c>
      <c r="L163" s="63">
        <v>16891.03</v>
      </c>
      <c r="M163" s="2"/>
      <c r="N163" s="2">
        <v>0</v>
      </c>
      <c r="O163" s="63">
        <v>10732.32</v>
      </c>
      <c r="P163" s="2">
        <v>7787.76</v>
      </c>
      <c r="Q163" s="2">
        <v>570</v>
      </c>
      <c r="R163" s="2">
        <v>2616.09</v>
      </c>
      <c r="S163" s="2">
        <v>0</v>
      </c>
      <c r="T163" s="2">
        <v>845.81</v>
      </c>
      <c r="U163" s="2">
        <v>0</v>
      </c>
      <c r="V163" s="2">
        <v>408.64</v>
      </c>
      <c r="W163" s="2">
        <v>0</v>
      </c>
      <c r="X163" s="3"/>
      <c r="Y163" s="2">
        <f>ROUND(SUM(I163:W163),5)</f>
        <v>39851.65</v>
      </c>
      <c r="Z163" s="5">
        <f>-I163-J163-V163-W163</f>
        <v>-408.64</v>
      </c>
      <c r="AA163" s="5">
        <f>+Y163+Z163</f>
        <v>39443.01</v>
      </c>
      <c r="AB163" s="2">
        <f t="shared" ref="AB163:AB164" si="79">+L163+O163+P163+Q163+R163+T163</f>
        <v>39443.009999999995</v>
      </c>
      <c r="AC163" s="65">
        <f t="shared" ref="AC163:AC164" si="80">+K163+M163+N163+S163+U163</f>
        <v>0</v>
      </c>
      <c r="AD163" s="60"/>
    </row>
    <row r="164" spans="1:31" ht="15" thickBot="1" x14ac:dyDescent="0.35">
      <c r="A164" s="1"/>
      <c r="B164" s="1"/>
      <c r="C164" s="1"/>
      <c r="D164" s="1"/>
      <c r="E164" s="1"/>
      <c r="F164" s="1" t="s">
        <v>176</v>
      </c>
      <c r="G164" s="1"/>
      <c r="H164" s="1"/>
      <c r="I164" s="4">
        <v>0</v>
      </c>
      <c r="J164" s="4">
        <v>0</v>
      </c>
      <c r="K164" s="4">
        <v>0</v>
      </c>
      <c r="L164" s="64">
        <v>0</v>
      </c>
      <c r="M164" s="4"/>
      <c r="N164" s="4">
        <v>0</v>
      </c>
      <c r="O164" s="64">
        <v>-360.18</v>
      </c>
      <c r="P164" s="4">
        <v>340</v>
      </c>
      <c r="Q164" s="4">
        <v>-20.8</v>
      </c>
      <c r="R164" s="4">
        <v>0</v>
      </c>
      <c r="S164" s="4">
        <v>0</v>
      </c>
      <c r="T164" s="4">
        <v>0</v>
      </c>
      <c r="U164" s="4">
        <v>0</v>
      </c>
      <c r="V164" s="4">
        <v>-44.16</v>
      </c>
      <c r="W164" s="4">
        <v>0</v>
      </c>
      <c r="X164" s="3"/>
      <c r="Y164" s="4">
        <f>ROUND(SUM(I164:W164),5)</f>
        <v>-85.14</v>
      </c>
      <c r="Z164" s="4">
        <f>-I164-J164-V164-W164</f>
        <v>44.16</v>
      </c>
      <c r="AA164" s="4">
        <f>+Y164+Z164</f>
        <v>-40.980000000000004</v>
      </c>
      <c r="AB164" s="4">
        <f t="shared" si="79"/>
        <v>-40.980000000000004</v>
      </c>
      <c r="AC164" s="64">
        <f t="shared" si="80"/>
        <v>0</v>
      </c>
      <c r="AD164" s="60"/>
    </row>
    <row r="165" spans="1:31" x14ac:dyDescent="0.3">
      <c r="A165" s="1"/>
      <c r="B165" s="1"/>
      <c r="C165" s="1"/>
      <c r="D165" s="1"/>
      <c r="E165" s="1" t="s">
        <v>177</v>
      </c>
      <c r="F165" s="1"/>
      <c r="G165" s="1"/>
      <c r="H165" s="1"/>
      <c r="I165" s="2">
        <f>ROUND(SUM(I162:I164),5)</f>
        <v>0</v>
      </c>
      <c r="J165" s="2">
        <f>ROUND(SUM(J162:J164),5)</f>
        <v>0</v>
      </c>
      <c r="K165" s="2">
        <f>ROUND(SUM(K162:K164),5)</f>
        <v>0</v>
      </c>
      <c r="L165" s="63">
        <f>ROUND(SUM(L162:L164),5)</f>
        <v>16891.03</v>
      </c>
      <c r="M165" s="2"/>
      <c r="N165" s="2">
        <f t="shared" ref="N165:W165" si="81">ROUND(SUM(N162:N164),5)</f>
        <v>0</v>
      </c>
      <c r="O165" s="63">
        <f t="shared" si="81"/>
        <v>10372.14</v>
      </c>
      <c r="P165" s="2">
        <f t="shared" si="81"/>
        <v>8127.76</v>
      </c>
      <c r="Q165" s="2">
        <f t="shared" si="81"/>
        <v>549.20000000000005</v>
      </c>
      <c r="R165" s="2">
        <f t="shared" si="81"/>
        <v>2616.09</v>
      </c>
      <c r="S165" s="2">
        <f t="shared" si="81"/>
        <v>0</v>
      </c>
      <c r="T165" s="2">
        <f t="shared" si="81"/>
        <v>845.81</v>
      </c>
      <c r="U165" s="2">
        <f t="shared" si="81"/>
        <v>0</v>
      </c>
      <c r="V165" s="2">
        <f t="shared" si="81"/>
        <v>364.48</v>
      </c>
      <c r="W165" s="2">
        <f t="shared" si="81"/>
        <v>0</v>
      </c>
      <c r="X165" s="3"/>
      <c r="Y165" s="2">
        <f>ROUND(SUM(I165:W165),5)</f>
        <v>39766.51</v>
      </c>
      <c r="Z165" s="2">
        <f t="shared" ref="Z165:AA165" si="82">SUM(Z163:Z164)</f>
        <v>-364.48</v>
      </c>
      <c r="AA165" s="2">
        <f t="shared" si="82"/>
        <v>39402.03</v>
      </c>
      <c r="AB165" s="2">
        <f>SUBTOTAL(9,AB163:AB164)</f>
        <v>39402.029999999992</v>
      </c>
      <c r="AC165" s="63">
        <f>SUBTOTAL(9,AC163:AC164)</f>
        <v>0</v>
      </c>
      <c r="AD165" s="60"/>
    </row>
    <row r="166" spans="1:31" x14ac:dyDescent="0.3">
      <c r="A166" s="1"/>
      <c r="B166" s="1"/>
      <c r="C166" s="1"/>
      <c r="D166" s="1"/>
      <c r="E166" s="1" t="s">
        <v>178</v>
      </c>
      <c r="F166" s="1"/>
      <c r="G166" s="1"/>
      <c r="H166" s="1"/>
      <c r="I166" s="2">
        <v>0</v>
      </c>
      <c r="J166" s="2">
        <v>0</v>
      </c>
      <c r="K166" s="2">
        <v>0</v>
      </c>
      <c r="L166" s="63">
        <v>0</v>
      </c>
      <c r="M166" s="2"/>
      <c r="N166" s="2">
        <v>0</v>
      </c>
      <c r="O166" s="63">
        <v>64139.81</v>
      </c>
      <c r="P166" s="2">
        <v>22576.83</v>
      </c>
      <c r="Q166" s="2">
        <v>5426.71</v>
      </c>
      <c r="R166" s="2">
        <v>0</v>
      </c>
      <c r="S166" s="2">
        <v>0</v>
      </c>
      <c r="T166" s="2">
        <v>950.69</v>
      </c>
      <c r="U166" s="2">
        <v>0</v>
      </c>
      <c r="V166" s="2">
        <v>0</v>
      </c>
      <c r="W166" s="2">
        <v>0</v>
      </c>
      <c r="X166" s="3"/>
      <c r="Y166" s="2">
        <f>ROUND(SUM(I166:W166),5)</f>
        <v>93094.04</v>
      </c>
      <c r="Z166" s="5">
        <f>-I166-J166-V166-W166</f>
        <v>0</v>
      </c>
      <c r="AA166" s="5">
        <f>+Y166+Z166</f>
        <v>93094.04</v>
      </c>
      <c r="AB166" s="2">
        <f t="shared" ref="AB166" si="83">+L166+O166+P166+Q166+R166+T166</f>
        <v>93094.040000000008</v>
      </c>
      <c r="AC166" s="65">
        <f t="shared" ref="AC166" si="84">+K166+M166+N166+S166+U166</f>
        <v>0</v>
      </c>
      <c r="AD166" s="60"/>
    </row>
    <row r="167" spans="1:31" x14ac:dyDescent="0.3">
      <c r="A167" s="1"/>
      <c r="B167" s="1"/>
      <c r="C167" s="1"/>
      <c r="D167" s="1"/>
      <c r="E167" s="1" t="s">
        <v>179</v>
      </c>
      <c r="F167" s="1"/>
      <c r="G167" s="1"/>
      <c r="H167" s="1"/>
      <c r="I167" s="2"/>
      <c r="J167" s="2"/>
      <c r="K167" s="2"/>
      <c r="L167" s="63"/>
      <c r="M167" s="2"/>
      <c r="N167" s="2"/>
      <c r="O167" s="63"/>
      <c r="P167" s="2"/>
      <c r="Q167" s="2"/>
      <c r="R167" s="2"/>
      <c r="S167" s="2"/>
      <c r="T167" s="2"/>
      <c r="U167" s="2"/>
      <c r="V167" s="2"/>
      <c r="W167" s="2"/>
      <c r="X167" s="3"/>
      <c r="Y167" s="2"/>
      <c r="Z167" s="2"/>
      <c r="AA167" s="2"/>
      <c r="AC167" s="54"/>
      <c r="AD167" s="60"/>
    </row>
    <row r="168" spans="1:31" x14ac:dyDescent="0.3">
      <c r="A168" s="1"/>
      <c r="B168" s="1"/>
      <c r="C168" s="1"/>
      <c r="D168" s="1"/>
      <c r="E168" s="1"/>
      <c r="F168" s="1"/>
      <c r="G168" s="1" t="s">
        <v>180</v>
      </c>
      <c r="H168" s="1"/>
      <c r="I168" s="2">
        <v>0</v>
      </c>
      <c r="J168" s="2">
        <v>0</v>
      </c>
      <c r="K168" s="2">
        <v>0</v>
      </c>
      <c r="L168" s="63">
        <v>0</v>
      </c>
      <c r="M168" s="2"/>
      <c r="N168" s="2">
        <v>0</v>
      </c>
      <c r="O168" s="63">
        <v>11137.97</v>
      </c>
      <c r="P168" s="2">
        <v>3730.99</v>
      </c>
      <c r="Q168" s="2">
        <v>2851.81</v>
      </c>
      <c r="R168" s="2">
        <v>0</v>
      </c>
      <c r="S168" s="2">
        <v>0</v>
      </c>
      <c r="T168" s="2">
        <v>0</v>
      </c>
      <c r="U168" s="2">
        <v>0</v>
      </c>
      <c r="V168" s="2">
        <v>0</v>
      </c>
      <c r="W168" s="2">
        <v>0</v>
      </c>
      <c r="X168" s="3"/>
      <c r="Y168" s="2">
        <f>ROUND(SUM(I168:W168),5)</f>
        <v>17720.77</v>
      </c>
      <c r="Z168" s="5">
        <f>-I168-J168-V168-W168</f>
        <v>0</v>
      </c>
      <c r="AA168" s="5">
        <f>+Y168+Z168</f>
        <v>17720.77</v>
      </c>
      <c r="AB168" s="2">
        <f t="shared" ref="AB168:AB170" si="85">+L168+O168+P168+Q168+R168+T168</f>
        <v>17720.77</v>
      </c>
      <c r="AC168" s="65">
        <f t="shared" ref="AC168:AC170" si="86">+K168+M168+N168+S168+U168</f>
        <v>0</v>
      </c>
      <c r="AD168" s="60"/>
    </row>
    <row r="169" spans="1:31" x14ac:dyDescent="0.3">
      <c r="A169" s="1"/>
      <c r="B169" s="1"/>
      <c r="C169" s="1"/>
      <c r="D169" s="1"/>
      <c r="E169" s="1"/>
      <c r="F169" s="1"/>
      <c r="G169" s="1" t="s">
        <v>181</v>
      </c>
      <c r="H169" s="1"/>
      <c r="I169" s="2">
        <v>0</v>
      </c>
      <c r="J169" s="2">
        <v>0</v>
      </c>
      <c r="K169" s="2">
        <v>0</v>
      </c>
      <c r="L169" s="63">
        <v>0</v>
      </c>
      <c r="M169" s="2"/>
      <c r="N169" s="2">
        <v>0</v>
      </c>
      <c r="O169" s="63">
        <v>0</v>
      </c>
      <c r="P169" s="2">
        <v>0</v>
      </c>
      <c r="Q169" s="2">
        <v>-4214.75</v>
      </c>
      <c r="R169" s="2">
        <v>0</v>
      </c>
      <c r="S169" s="2">
        <v>0</v>
      </c>
      <c r="T169" s="2">
        <v>0</v>
      </c>
      <c r="U169" s="2">
        <v>0</v>
      </c>
      <c r="V169" s="2">
        <v>0</v>
      </c>
      <c r="W169" s="2">
        <v>0</v>
      </c>
      <c r="X169" s="3"/>
      <c r="Y169" s="2">
        <f>ROUND(SUM(I169:W169),5)</f>
        <v>-4214.75</v>
      </c>
      <c r="Z169" s="5">
        <f>-I169-J169-V169-W169</f>
        <v>0</v>
      </c>
      <c r="AA169" s="5">
        <f>+Y169+Z169</f>
        <v>-4214.75</v>
      </c>
      <c r="AB169" s="2">
        <f t="shared" si="85"/>
        <v>-4214.75</v>
      </c>
      <c r="AC169" s="65">
        <f t="shared" si="86"/>
        <v>0</v>
      </c>
      <c r="AD169" s="60"/>
    </row>
    <row r="170" spans="1:31" ht="15" thickBot="1" x14ac:dyDescent="0.35">
      <c r="A170" s="1"/>
      <c r="B170" s="1"/>
      <c r="C170" s="1"/>
      <c r="D170" s="1"/>
      <c r="E170" s="1"/>
      <c r="F170" s="1"/>
      <c r="G170" s="1" t="s">
        <v>182</v>
      </c>
      <c r="H170" s="1"/>
      <c r="I170" s="4">
        <v>0</v>
      </c>
      <c r="J170" s="4">
        <v>0</v>
      </c>
      <c r="K170" s="4">
        <v>0</v>
      </c>
      <c r="L170" s="64">
        <v>17076.29</v>
      </c>
      <c r="M170" s="4"/>
      <c r="N170" s="4">
        <v>0</v>
      </c>
      <c r="O170" s="64">
        <v>58242.73</v>
      </c>
      <c r="P170" s="4">
        <v>7614.45</v>
      </c>
      <c r="Q170" s="4">
        <v>5844.59</v>
      </c>
      <c r="R170" s="4">
        <v>1491.52</v>
      </c>
      <c r="S170" s="4">
        <v>0</v>
      </c>
      <c r="T170" s="4">
        <v>728.02</v>
      </c>
      <c r="U170" s="4">
        <v>0</v>
      </c>
      <c r="V170" s="4">
        <v>710.6</v>
      </c>
      <c r="W170" s="4">
        <v>0</v>
      </c>
      <c r="X170" s="3"/>
      <c r="Y170" s="4">
        <f>ROUND(SUM(I170:W170),5)</f>
        <v>91708.2</v>
      </c>
      <c r="Z170" s="4">
        <f>-I170-J170-V170-W170</f>
        <v>-710.6</v>
      </c>
      <c r="AA170" s="4">
        <f>+Y170+Z170</f>
        <v>90997.599999999991</v>
      </c>
      <c r="AB170" s="4">
        <f t="shared" si="85"/>
        <v>90997.6</v>
      </c>
      <c r="AC170" s="64">
        <f t="shared" si="86"/>
        <v>0</v>
      </c>
      <c r="AD170" s="60"/>
    </row>
    <row r="171" spans="1:31" x14ac:dyDescent="0.3">
      <c r="A171" s="1"/>
      <c r="B171" s="1"/>
      <c r="C171" s="1"/>
      <c r="D171" s="1"/>
      <c r="E171" s="1" t="s">
        <v>183</v>
      </c>
      <c r="F171" s="1"/>
      <c r="G171" s="1"/>
      <c r="H171" s="1"/>
      <c r="I171" s="2">
        <f>ROUND(SUM(I167:I170),5)</f>
        <v>0</v>
      </c>
      <c r="J171" s="2">
        <f>ROUND(SUM(J167:J170),5)</f>
        <v>0</v>
      </c>
      <c r="K171" s="2">
        <f>ROUND(SUM(K167:K170),5)</f>
        <v>0</v>
      </c>
      <c r="L171" s="63">
        <f>ROUND(SUM(L167:L170),5)</f>
        <v>17076.29</v>
      </c>
      <c r="M171" s="2"/>
      <c r="N171" s="2">
        <f t="shared" ref="N171:W171" si="87">ROUND(SUM(N167:N170),5)</f>
        <v>0</v>
      </c>
      <c r="O171" s="63">
        <f t="shared" si="87"/>
        <v>69380.7</v>
      </c>
      <c r="P171" s="2">
        <f t="shared" si="87"/>
        <v>11345.44</v>
      </c>
      <c r="Q171" s="2">
        <f t="shared" si="87"/>
        <v>4481.6499999999996</v>
      </c>
      <c r="R171" s="2">
        <f t="shared" si="87"/>
        <v>1491.52</v>
      </c>
      <c r="S171" s="2">
        <f t="shared" si="87"/>
        <v>0</v>
      </c>
      <c r="T171" s="2">
        <f t="shared" si="87"/>
        <v>728.02</v>
      </c>
      <c r="U171" s="2">
        <f t="shared" si="87"/>
        <v>0</v>
      </c>
      <c r="V171" s="2">
        <f t="shared" si="87"/>
        <v>710.6</v>
      </c>
      <c r="W171" s="2">
        <f t="shared" si="87"/>
        <v>0</v>
      </c>
      <c r="X171" s="3"/>
      <c r="Y171" s="2">
        <f>ROUND(SUM(I171:W171),5)</f>
        <v>105214.22</v>
      </c>
      <c r="Z171" s="2">
        <f t="shared" ref="Z171:AA171" si="88">SUM(Z168:Z170)</f>
        <v>-710.6</v>
      </c>
      <c r="AA171" s="2">
        <f t="shared" si="88"/>
        <v>104503.62</v>
      </c>
      <c r="AB171" s="2">
        <f>SUBTOTAL(9,AB168:AB170)</f>
        <v>104503.62000000001</v>
      </c>
      <c r="AC171" s="63">
        <f>SUBTOTAL(9,AC168:AC170)</f>
        <v>0</v>
      </c>
      <c r="AD171" s="60"/>
    </row>
    <row r="172" spans="1:31" x14ac:dyDescent="0.3">
      <c r="A172" s="1"/>
      <c r="B172" s="1"/>
      <c r="C172" s="1"/>
      <c r="D172" s="1"/>
      <c r="E172" s="1" t="s">
        <v>184</v>
      </c>
      <c r="F172" s="1"/>
      <c r="G172" s="1"/>
      <c r="H172" s="1"/>
      <c r="I172" s="2"/>
      <c r="J172" s="2"/>
      <c r="K172" s="2"/>
      <c r="L172" s="63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3"/>
      <c r="Y172" s="2"/>
      <c r="Z172" s="2"/>
      <c r="AA172" s="2"/>
      <c r="AC172" s="54"/>
      <c r="AD172" s="60"/>
    </row>
    <row r="173" spans="1:31" x14ac:dyDescent="0.3">
      <c r="A173" s="1"/>
      <c r="B173" s="1"/>
      <c r="C173" s="1"/>
      <c r="D173" s="1"/>
      <c r="E173" s="1"/>
      <c r="F173" s="1" t="s">
        <v>185</v>
      </c>
      <c r="G173" s="1"/>
      <c r="H173" s="1"/>
      <c r="I173" s="2">
        <v>0</v>
      </c>
      <c r="J173" s="2">
        <v>0</v>
      </c>
      <c r="K173" s="2">
        <v>0</v>
      </c>
      <c r="L173" s="63">
        <v>0</v>
      </c>
      <c r="M173" s="2"/>
      <c r="N173" s="2">
        <v>0</v>
      </c>
      <c r="O173" s="2">
        <v>0</v>
      </c>
      <c r="P173" s="2">
        <v>0</v>
      </c>
      <c r="Q173" s="2">
        <v>0</v>
      </c>
      <c r="R173" s="2">
        <v>0</v>
      </c>
      <c r="S173" s="2">
        <v>0</v>
      </c>
      <c r="T173" s="2">
        <v>0</v>
      </c>
      <c r="U173" s="2">
        <v>0</v>
      </c>
      <c r="V173" s="2">
        <v>0</v>
      </c>
      <c r="W173" s="2">
        <v>0</v>
      </c>
      <c r="X173" s="3"/>
      <c r="Y173" s="2">
        <f>ROUND(SUM(I173:W173),5)</f>
        <v>0</v>
      </c>
      <c r="Z173" s="5">
        <f>-I173-J173-V173-W173</f>
        <v>0</v>
      </c>
      <c r="AA173" s="5">
        <f>+Y173+Z173</f>
        <v>0</v>
      </c>
      <c r="AB173" s="2">
        <f t="shared" ref="AB173:AB176" si="89">+L173+O173+P173+Q173+R173+T173</f>
        <v>0</v>
      </c>
      <c r="AC173" s="65">
        <f t="shared" ref="AC173:AC176" si="90">+K173+M173+N173+S173+U173</f>
        <v>0</v>
      </c>
      <c r="AD173" s="60"/>
    </row>
    <row r="174" spans="1:31" x14ac:dyDescent="0.3">
      <c r="A174" s="1"/>
      <c r="B174" s="1"/>
      <c r="C174" s="1"/>
      <c r="D174" s="1"/>
      <c r="E174" s="1"/>
      <c r="F174" s="1" t="s">
        <v>186</v>
      </c>
      <c r="G174" s="1"/>
      <c r="H174" s="1"/>
      <c r="I174" s="2"/>
      <c r="J174" s="2"/>
      <c r="K174" s="2"/>
      <c r="L174" s="63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3"/>
      <c r="Y174" s="2"/>
      <c r="Z174" s="5"/>
      <c r="AA174" s="5"/>
      <c r="AB174" s="2"/>
      <c r="AC174" s="65"/>
      <c r="AD174" s="60"/>
    </row>
    <row r="175" spans="1:31" x14ac:dyDescent="0.3">
      <c r="A175" s="1"/>
      <c r="B175" s="1"/>
      <c r="C175" s="1"/>
      <c r="D175" s="1"/>
      <c r="E175" s="1"/>
      <c r="F175" s="1"/>
      <c r="G175" s="1"/>
      <c r="H175" s="1" t="s">
        <v>187</v>
      </c>
      <c r="I175" s="2">
        <v>0</v>
      </c>
      <c r="J175" s="2">
        <v>0</v>
      </c>
      <c r="K175" s="2">
        <v>0</v>
      </c>
      <c r="L175" s="63">
        <v>0</v>
      </c>
      <c r="M175" s="2"/>
      <c r="N175" s="2">
        <v>0</v>
      </c>
      <c r="O175" s="2">
        <v>0</v>
      </c>
      <c r="P175" s="2">
        <v>0</v>
      </c>
      <c r="Q175" s="2">
        <v>191.38</v>
      </c>
      <c r="R175" s="2">
        <v>0</v>
      </c>
      <c r="S175" s="2">
        <v>0</v>
      </c>
      <c r="T175" s="2">
        <v>0</v>
      </c>
      <c r="U175" s="2">
        <v>0</v>
      </c>
      <c r="V175" s="2">
        <v>0</v>
      </c>
      <c r="W175" s="2">
        <v>0</v>
      </c>
      <c r="X175" s="3"/>
      <c r="Y175" s="2">
        <f t="shared" ref="Y175:Y184" si="91">ROUND(SUM(I175:W175),5)</f>
        <v>191.38</v>
      </c>
      <c r="Z175" s="5">
        <f>-I175-J175-V175-W175</f>
        <v>0</v>
      </c>
      <c r="AA175" s="5">
        <f>+Y175+Z175</f>
        <v>191.38</v>
      </c>
      <c r="AB175" s="2">
        <f t="shared" si="89"/>
        <v>191.38</v>
      </c>
      <c r="AC175" s="65">
        <f t="shared" si="90"/>
        <v>0</v>
      </c>
      <c r="AD175" s="60"/>
    </row>
    <row r="176" spans="1:31" ht="15" thickBot="1" x14ac:dyDescent="0.35">
      <c r="A176" s="1"/>
      <c r="B176" s="1"/>
      <c r="C176" s="1"/>
      <c r="D176" s="1"/>
      <c r="E176" s="1"/>
      <c r="F176" s="1"/>
      <c r="G176" s="1"/>
      <c r="H176" s="1" t="s">
        <v>188</v>
      </c>
      <c r="I176" s="4">
        <v>0</v>
      </c>
      <c r="J176" s="4">
        <v>0</v>
      </c>
      <c r="K176" s="4">
        <v>0</v>
      </c>
      <c r="L176" s="64">
        <f>30444.94-572.76</f>
        <v>29872.18</v>
      </c>
      <c r="M176" s="4">
        <v>572.76</v>
      </c>
      <c r="N176" s="4">
        <v>0</v>
      </c>
      <c r="O176" s="4">
        <v>24439.200000000001</v>
      </c>
      <c r="P176" s="4">
        <v>14624.42</v>
      </c>
      <c r="Q176" s="4">
        <v>4702.96</v>
      </c>
      <c r="R176" s="4">
        <v>5217.03</v>
      </c>
      <c r="S176" s="4">
        <v>0</v>
      </c>
      <c r="T176" s="4">
        <v>1955.68</v>
      </c>
      <c r="U176" s="4">
        <v>0</v>
      </c>
      <c r="V176" s="4">
        <v>437.5</v>
      </c>
      <c r="W176" s="4">
        <v>0</v>
      </c>
      <c r="X176" s="3"/>
      <c r="Y176" s="4">
        <f t="shared" si="91"/>
        <v>81821.73</v>
      </c>
      <c r="Z176" s="4">
        <f>-I176-J176-V176-W176</f>
        <v>-437.5</v>
      </c>
      <c r="AA176" s="4">
        <f>+Y176+Z176</f>
        <v>81384.23</v>
      </c>
      <c r="AB176" s="4">
        <f t="shared" si="89"/>
        <v>80811.47</v>
      </c>
      <c r="AC176" s="64">
        <f t="shared" si="90"/>
        <v>572.76</v>
      </c>
      <c r="AD176" s="60"/>
    </row>
    <row r="177" spans="1:30" x14ac:dyDescent="0.3">
      <c r="A177" s="1"/>
      <c r="B177" s="1"/>
      <c r="C177" s="1"/>
      <c r="D177" s="1"/>
      <c r="E177" s="1"/>
      <c r="F177" s="1" t="s">
        <v>189</v>
      </c>
      <c r="G177" s="1"/>
      <c r="H177" s="1"/>
      <c r="I177" s="2">
        <f t="shared" ref="I177:W177" si="92">ROUND(SUM(I174:I176),5)</f>
        <v>0</v>
      </c>
      <c r="J177" s="2">
        <f t="shared" si="92"/>
        <v>0</v>
      </c>
      <c r="K177" s="2">
        <f t="shared" si="92"/>
        <v>0</v>
      </c>
      <c r="L177" s="63">
        <f t="shared" si="92"/>
        <v>29872.18</v>
      </c>
      <c r="M177" s="2">
        <f t="shared" si="92"/>
        <v>572.76</v>
      </c>
      <c r="N177" s="2">
        <f t="shared" si="92"/>
        <v>0</v>
      </c>
      <c r="O177" s="2">
        <f t="shared" si="92"/>
        <v>24439.200000000001</v>
      </c>
      <c r="P177" s="2">
        <f t="shared" si="92"/>
        <v>14624.42</v>
      </c>
      <c r="Q177" s="2">
        <f t="shared" si="92"/>
        <v>4894.34</v>
      </c>
      <c r="R177" s="2">
        <f t="shared" si="92"/>
        <v>5217.03</v>
      </c>
      <c r="S177" s="2">
        <f t="shared" si="92"/>
        <v>0</v>
      </c>
      <c r="T177" s="2">
        <f t="shared" si="92"/>
        <v>1955.68</v>
      </c>
      <c r="U177" s="2">
        <f t="shared" si="92"/>
        <v>0</v>
      </c>
      <c r="V177" s="2">
        <f t="shared" si="92"/>
        <v>437.5</v>
      </c>
      <c r="W177" s="2">
        <f t="shared" si="92"/>
        <v>0</v>
      </c>
      <c r="X177" s="3"/>
      <c r="Y177" s="2">
        <f t="shared" si="91"/>
        <v>82013.11</v>
      </c>
      <c r="Z177" s="2">
        <f t="shared" ref="Z177:AA177" si="93">SUM(Z175:Z176)</f>
        <v>-437.5</v>
      </c>
      <c r="AA177" s="2">
        <f t="shared" si="93"/>
        <v>81575.61</v>
      </c>
      <c r="AB177" s="2">
        <f>SUBTOTAL(9,AB175:AB176)</f>
        <v>81002.850000000006</v>
      </c>
      <c r="AC177" s="63">
        <f>SUBTOTAL(9,AC175:AC176)</f>
        <v>572.76</v>
      </c>
      <c r="AD177" s="60"/>
    </row>
    <row r="178" spans="1:30" x14ac:dyDescent="0.3">
      <c r="A178" s="1"/>
      <c r="B178" s="1"/>
      <c r="C178" s="1"/>
      <c r="D178" s="1"/>
      <c r="E178" s="1"/>
      <c r="F178" s="1"/>
      <c r="G178" s="1" t="s">
        <v>187</v>
      </c>
      <c r="H178" s="1"/>
      <c r="I178" s="2">
        <v>0</v>
      </c>
      <c r="J178" s="2">
        <v>0</v>
      </c>
      <c r="K178" s="2">
        <v>0</v>
      </c>
      <c r="L178" s="63">
        <v>0</v>
      </c>
      <c r="M178" s="2"/>
      <c r="N178" s="2">
        <v>0</v>
      </c>
      <c r="O178" s="2">
        <v>0</v>
      </c>
      <c r="P178" s="2">
        <v>0</v>
      </c>
      <c r="Q178" s="2">
        <v>0</v>
      </c>
      <c r="R178" s="2">
        <v>506.9</v>
      </c>
      <c r="S178" s="2">
        <v>0</v>
      </c>
      <c r="T178" s="2">
        <v>289.66000000000003</v>
      </c>
      <c r="U178" s="2">
        <v>0</v>
      </c>
      <c r="V178" s="2">
        <v>3881.19</v>
      </c>
      <c r="W178" s="2">
        <v>0</v>
      </c>
      <c r="X178" s="3"/>
      <c r="Y178" s="2">
        <f t="shared" si="91"/>
        <v>4677.75</v>
      </c>
      <c r="Z178" s="5">
        <f>-I178-J178-V178-W178</f>
        <v>-3881.19</v>
      </c>
      <c r="AA178" s="5">
        <f>+Y178+Z178</f>
        <v>796.56</v>
      </c>
      <c r="AB178" s="2">
        <f t="shared" ref="AB178:AB179" si="94">+L178+O178+P178+Q178+R178+T178</f>
        <v>796.56</v>
      </c>
      <c r="AC178" s="65">
        <f t="shared" ref="AC178:AC179" si="95">+K178+M178+N178+S178+U178</f>
        <v>0</v>
      </c>
      <c r="AD178" s="60"/>
    </row>
    <row r="179" spans="1:30" ht="15" thickBot="1" x14ac:dyDescent="0.35">
      <c r="A179" s="1"/>
      <c r="B179" s="1"/>
      <c r="C179" s="1"/>
      <c r="D179" s="1"/>
      <c r="E179" s="1"/>
      <c r="F179" s="1" t="s">
        <v>190</v>
      </c>
      <c r="G179" s="1"/>
      <c r="H179" s="1"/>
      <c r="I179" s="4">
        <v>0</v>
      </c>
      <c r="J179" s="4">
        <v>0</v>
      </c>
      <c r="K179" s="4">
        <v>0</v>
      </c>
      <c r="L179" s="64">
        <v>0</v>
      </c>
      <c r="M179" s="4"/>
      <c r="N179" s="4">
        <v>0</v>
      </c>
      <c r="O179" s="4">
        <v>464.2</v>
      </c>
      <c r="P179" s="4">
        <v>0</v>
      </c>
      <c r="Q179" s="4">
        <v>55</v>
      </c>
      <c r="R179" s="4">
        <v>50</v>
      </c>
      <c r="S179" s="4">
        <v>0</v>
      </c>
      <c r="T179" s="4">
        <v>0</v>
      </c>
      <c r="U179" s="4">
        <v>0</v>
      </c>
      <c r="V179" s="4">
        <v>0</v>
      </c>
      <c r="W179" s="4">
        <v>0</v>
      </c>
      <c r="X179" s="3"/>
      <c r="Y179" s="4">
        <f t="shared" si="91"/>
        <v>569.20000000000005</v>
      </c>
      <c r="Z179" s="4">
        <f>-I179-J179-V179-W179</f>
        <v>0</v>
      </c>
      <c r="AA179" s="4">
        <f>+Y179+Z179</f>
        <v>569.20000000000005</v>
      </c>
      <c r="AB179" s="4">
        <f t="shared" si="94"/>
        <v>569.20000000000005</v>
      </c>
      <c r="AC179" s="64">
        <f t="shared" si="95"/>
        <v>0</v>
      </c>
      <c r="AD179" s="60"/>
    </row>
    <row r="180" spans="1:30" x14ac:dyDescent="0.3">
      <c r="A180" s="1"/>
      <c r="B180" s="1"/>
      <c r="C180" s="1"/>
      <c r="D180" s="1"/>
      <c r="E180" s="1" t="s">
        <v>191</v>
      </c>
      <c r="F180" s="1"/>
      <c r="G180" s="1"/>
      <c r="H180" s="1"/>
      <c r="I180" s="2">
        <f t="shared" ref="I180:W180" si="96">ROUND(SUM(I172:I173)+SUM(I177:I179),5)</f>
        <v>0</v>
      </c>
      <c r="J180" s="2">
        <f t="shared" si="96"/>
        <v>0</v>
      </c>
      <c r="K180" s="2">
        <f t="shared" si="96"/>
        <v>0</v>
      </c>
      <c r="L180" s="63">
        <f t="shared" si="96"/>
        <v>29872.18</v>
      </c>
      <c r="M180" s="2">
        <f t="shared" si="96"/>
        <v>572.76</v>
      </c>
      <c r="N180" s="2">
        <f t="shared" si="96"/>
        <v>0</v>
      </c>
      <c r="O180" s="2">
        <f t="shared" si="96"/>
        <v>24903.4</v>
      </c>
      <c r="P180" s="2">
        <f t="shared" si="96"/>
        <v>14624.42</v>
      </c>
      <c r="Q180" s="2">
        <f t="shared" si="96"/>
        <v>4949.34</v>
      </c>
      <c r="R180" s="2">
        <f t="shared" si="96"/>
        <v>5773.93</v>
      </c>
      <c r="S180" s="2">
        <f t="shared" si="96"/>
        <v>0</v>
      </c>
      <c r="T180" s="2">
        <f t="shared" si="96"/>
        <v>2245.34</v>
      </c>
      <c r="U180" s="2">
        <f t="shared" si="96"/>
        <v>0</v>
      </c>
      <c r="V180" s="2">
        <f t="shared" si="96"/>
        <v>4318.6899999999996</v>
      </c>
      <c r="W180" s="2">
        <f t="shared" si="96"/>
        <v>0</v>
      </c>
      <c r="X180" s="3"/>
      <c r="Y180" s="2">
        <f t="shared" si="91"/>
        <v>87260.06</v>
      </c>
      <c r="Z180" s="2">
        <f t="shared" ref="Z180:AA180" si="97">SUM(Z177:Z179)</f>
        <v>-4318.6900000000005</v>
      </c>
      <c r="AA180" s="2">
        <f t="shared" si="97"/>
        <v>82941.37</v>
      </c>
      <c r="AB180" s="2">
        <f>SUBTOTAL(9,AB173:AB179)</f>
        <v>82368.61</v>
      </c>
      <c r="AC180" s="63">
        <f>SUBTOTAL(9,AC173:AC179)</f>
        <v>572.76</v>
      </c>
      <c r="AD180" s="60" t="s">
        <v>376</v>
      </c>
    </row>
    <row r="181" spans="1:30" x14ac:dyDescent="0.3">
      <c r="A181" s="1"/>
      <c r="B181" s="1"/>
      <c r="C181" s="1"/>
      <c r="D181" s="1"/>
      <c r="E181" s="1" t="s">
        <v>192</v>
      </c>
      <c r="F181" s="1"/>
      <c r="G181" s="1"/>
      <c r="H181" s="1"/>
      <c r="I181" s="2">
        <v>0</v>
      </c>
      <c r="J181" s="2">
        <v>0</v>
      </c>
      <c r="K181" s="2">
        <v>41029.18</v>
      </c>
      <c r="L181" s="63">
        <v>0</v>
      </c>
      <c r="M181" s="2">
        <v>15056.73</v>
      </c>
      <c r="N181" s="2">
        <v>13328.11</v>
      </c>
      <c r="O181" s="2">
        <v>0</v>
      </c>
      <c r="P181" s="2">
        <v>0</v>
      </c>
      <c r="Q181" s="2">
        <v>0</v>
      </c>
      <c r="R181" s="2">
        <v>0</v>
      </c>
      <c r="S181" s="2">
        <v>15949.33</v>
      </c>
      <c r="T181" s="2">
        <v>0</v>
      </c>
      <c r="U181" s="2">
        <v>0</v>
      </c>
      <c r="V181" s="2">
        <v>0</v>
      </c>
      <c r="W181" s="2">
        <v>354591.25</v>
      </c>
      <c r="X181" s="3"/>
      <c r="Y181" s="2">
        <f t="shared" si="91"/>
        <v>439954.6</v>
      </c>
      <c r="Z181" s="5">
        <f>-I181-J181-V181-W181</f>
        <v>-354591.25</v>
      </c>
      <c r="AA181" s="5">
        <f>+Y181+Z181</f>
        <v>85363.349999999977</v>
      </c>
      <c r="AB181" s="2">
        <f t="shared" ref="AB181:AB187" si="98">+L181+O181+P181+Q181+R181+T181</f>
        <v>0</v>
      </c>
      <c r="AC181" s="65">
        <f t="shared" ref="AC181:AC187" si="99">+K181+M181+N181+S181+U181</f>
        <v>85363.35</v>
      </c>
      <c r="AD181" s="60"/>
    </row>
    <row r="182" spans="1:30" x14ac:dyDescent="0.3">
      <c r="A182" s="1"/>
      <c r="B182" s="1"/>
      <c r="C182" s="1"/>
      <c r="D182" s="1"/>
      <c r="E182" s="1" t="s">
        <v>193</v>
      </c>
      <c r="F182" s="1"/>
      <c r="G182" s="1"/>
      <c r="H182" s="1"/>
      <c r="I182" s="2">
        <v>0</v>
      </c>
      <c r="J182" s="2">
        <v>0</v>
      </c>
      <c r="K182" s="2">
        <v>36267.230000000003</v>
      </c>
      <c r="L182" s="63">
        <v>0</v>
      </c>
      <c r="M182" s="2">
        <v>10404.34</v>
      </c>
      <c r="N182" s="2">
        <v>4027.5</v>
      </c>
      <c r="O182" s="2">
        <v>0</v>
      </c>
      <c r="P182" s="2">
        <v>0</v>
      </c>
      <c r="Q182" s="2">
        <v>0</v>
      </c>
      <c r="R182" s="2">
        <v>0</v>
      </c>
      <c r="S182" s="2">
        <v>25929.46</v>
      </c>
      <c r="T182" s="2">
        <v>0</v>
      </c>
      <c r="U182" s="2">
        <v>687.24</v>
      </c>
      <c r="V182" s="2">
        <v>0</v>
      </c>
      <c r="W182" s="2">
        <v>8433.2999999999993</v>
      </c>
      <c r="X182" s="3"/>
      <c r="Y182" s="2">
        <f t="shared" si="91"/>
        <v>85749.07</v>
      </c>
      <c r="Z182" s="5">
        <f>-I182-J182-V182-W182</f>
        <v>-8433.2999999999993</v>
      </c>
      <c r="AA182" s="5">
        <f>+Y182+Z182</f>
        <v>77315.77</v>
      </c>
      <c r="AB182" s="2">
        <f t="shared" si="98"/>
        <v>0</v>
      </c>
      <c r="AC182" s="65">
        <f t="shared" si="99"/>
        <v>77315.77</v>
      </c>
      <c r="AD182" s="60"/>
    </row>
    <row r="183" spans="1:30" x14ac:dyDescent="0.3">
      <c r="A183" s="1"/>
      <c r="B183" s="1"/>
      <c r="C183" s="1"/>
      <c r="D183" s="1"/>
      <c r="E183" s="1" t="s">
        <v>194</v>
      </c>
      <c r="F183" s="1"/>
      <c r="G183" s="1"/>
      <c r="H183" s="1"/>
      <c r="I183" s="2">
        <v>0</v>
      </c>
      <c r="J183" s="2">
        <v>0</v>
      </c>
      <c r="K183" s="2">
        <v>0</v>
      </c>
      <c r="L183" s="63">
        <v>0</v>
      </c>
      <c r="M183" s="2">
        <v>0</v>
      </c>
      <c r="N183" s="2">
        <v>0</v>
      </c>
      <c r="O183" s="2">
        <v>0</v>
      </c>
      <c r="P183" s="2">
        <v>0</v>
      </c>
      <c r="Q183" s="2">
        <v>0</v>
      </c>
      <c r="R183" s="2">
        <v>0</v>
      </c>
      <c r="S183" s="2">
        <v>52.65</v>
      </c>
      <c r="T183" s="2">
        <v>0</v>
      </c>
      <c r="U183" s="2">
        <v>0</v>
      </c>
      <c r="V183" s="2">
        <v>0</v>
      </c>
      <c r="W183" s="2">
        <v>153</v>
      </c>
      <c r="X183" s="3"/>
      <c r="Y183" s="2">
        <f t="shared" si="91"/>
        <v>205.65</v>
      </c>
      <c r="Z183" s="5">
        <f>-I183-J183-V183-W183</f>
        <v>-153</v>
      </c>
      <c r="AA183" s="5">
        <f>+Y183+Z183</f>
        <v>52.650000000000006</v>
      </c>
      <c r="AB183" s="2">
        <f t="shared" si="98"/>
        <v>0</v>
      </c>
      <c r="AC183" s="65">
        <f t="shared" si="99"/>
        <v>52.65</v>
      </c>
      <c r="AD183" s="60"/>
    </row>
    <row r="184" spans="1:30" x14ac:dyDescent="0.3">
      <c r="A184" s="1"/>
      <c r="B184" s="1"/>
      <c r="C184" s="1"/>
      <c r="D184" s="1"/>
      <c r="E184" s="1" t="s">
        <v>195</v>
      </c>
      <c r="F184" s="1"/>
      <c r="G184" s="1"/>
      <c r="H184" s="1"/>
      <c r="I184" s="2">
        <v>0</v>
      </c>
      <c r="J184" s="2">
        <v>0</v>
      </c>
      <c r="K184" s="2">
        <v>11656.3</v>
      </c>
      <c r="L184" s="63">
        <v>0</v>
      </c>
      <c r="M184" s="2">
        <v>6241.5</v>
      </c>
      <c r="N184" s="2">
        <v>7043.25</v>
      </c>
      <c r="O184" s="2">
        <v>0</v>
      </c>
      <c r="P184" s="2">
        <v>0</v>
      </c>
      <c r="Q184" s="2">
        <v>0</v>
      </c>
      <c r="R184" s="2">
        <v>0</v>
      </c>
      <c r="S184" s="2">
        <v>10366.84</v>
      </c>
      <c r="T184" s="2">
        <v>0</v>
      </c>
      <c r="U184" s="2">
        <v>0</v>
      </c>
      <c r="V184" s="2">
        <v>0</v>
      </c>
      <c r="W184" s="2">
        <v>1466.37</v>
      </c>
      <c r="X184" s="3"/>
      <c r="Y184" s="2">
        <f t="shared" si="91"/>
        <v>36774.26</v>
      </c>
      <c r="Z184" s="5">
        <f>-I184-J184-V184-W184</f>
        <v>-1466.37</v>
      </c>
      <c r="AA184" s="5">
        <f>+Y184+Z184</f>
        <v>35307.89</v>
      </c>
      <c r="AB184" s="2">
        <f t="shared" si="98"/>
        <v>0</v>
      </c>
      <c r="AC184" s="65">
        <f t="shared" si="99"/>
        <v>35307.89</v>
      </c>
      <c r="AD184" s="60"/>
    </row>
    <row r="185" spans="1:30" x14ac:dyDescent="0.3">
      <c r="A185" s="1"/>
      <c r="B185" s="1"/>
      <c r="C185" s="1"/>
      <c r="D185" s="1"/>
      <c r="E185" s="1" t="s">
        <v>196</v>
      </c>
      <c r="F185" s="1"/>
      <c r="G185" s="1"/>
      <c r="H185" s="1"/>
      <c r="I185" s="2"/>
      <c r="J185" s="2"/>
      <c r="K185" s="2"/>
      <c r="L185" s="63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3"/>
      <c r="Y185" s="2"/>
      <c r="Z185" s="5"/>
      <c r="AA185" s="5"/>
      <c r="AB185" s="2"/>
      <c r="AC185" s="65"/>
      <c r="AD185" s="60"/>
    </row>
    <row r="186" spans="1:30" x14ac:dyDescent="0.3">
      <c r="A186" s="1"/>
      <c r="B186" s="1"/>
      <c r="C186" s="1"/>
      <c r="D186" s="1"/>
      <c r="E186" s="1"/>
      <c r="F186" s="1" t="s">
        <v>197</v>
      </c>
      <c r="G186" s="1"/>
      <c r="H186" s="1"/>
      <c r="I186" s="2">
        <v>0</v>
      </c>
      <c r="J186" s="2">
        <v>0</v>
      </c>
      <c r="K186" s="2">
        <v>221.07</v>
      </c>
      <c r="L186" s="63">
        <v>0</v>
      </c>
      <c r="M186" s="2"/>
      <c r="N186" s="2">
        <v>0</v>
      </c>
      <c r="O186" s="2">
        <v>0</v>
      </c>
      <c r="P186" s="2">
        <v>0</v>
      </c>
      <c r="Q186" s="2">
        <v>0</v>
      </c>
      <c r="R186" s="2">
        <v>0</v>
      </c>
      <c r="S186" s="2">
        <v>254.19</v>
      </c>
      <c r="T186" s="2">
        <v>0</v>
      </c>
      <c r="U186" s="2">
        <v>0</v>
      </c>
      <c r="V186" s="2">
        <v>0</v>
      </c>
      <c r="W186" s="2">
        <v>123.49</v>
      </c>
      <c r="X186" s="3"/>
      <c r="Y186" s="2">
        <f>ROUND(SUM(I186:W186),5)</f>
        <v>598.75</v>
      </c>
      <c r="Z186" s="5">
        <f>-I186-J186-V186-W186</f>
        <v>-123.49</v>
      </c>
      <c r="AA186" s="5">
        <f>+Y186+Z186</f>
        <v>475.26</v>
      </c>
      <c r="AB186" s="2">
        <f t="shared" si="98"/>
        <v>0</v>
      </c>
      <c r="AC186" s="65">
        <f t="shared" si="99"/>
        <v>475.26</v>
      </c>
      <c r="AD186" s="60"/>
    </row>
    <row r="187" spans="1:30" ht="15" thickBot="1" x14ac:dyDescent="0.35">
      <c r="A187" s="1"/>
      <c r="B187" s="1"/>
      <c r="C187" s="1"/>
      <c r="D187" s="1"/>
      <c r="E187" s="1"/>
      <c r="F187" s="1" t="s">
        <v>198</v>
      </c>
      <c r="G187" s="1"/>
      <c r="H187" s="1"/>
      <c r="I187" s="4">
        <v>0</v>
      </c>
      <c r="J187" s="4">
        <v>0</v>
      </c>
      <c r="K187" s="4">
        <v>0</v>
      </c>
      <c r="L187" s="64">
        <v>0</v>
      </c>
      <c r="M187" s="4"/>
      <c r="N187" s="4">
        <v>0</v>
      </c>
      <c r="O187" s="4">
        <v>0</v>
      </c>
      <c r="P187" s="4">
        <v>0</v>
      </c>
      <c r="Q187" s="4">
        <v>0</v>
      </c>
      <c r="R187" s="4">
        <v>0</v>
      </c>
      <c r="S187" s="4">
        <v>38</v>
      </c>
      <c r="T187" s="4">
        <v>0</v>
      </c>
      <c r="U187" s="4">
        <v>0</v>
      </c>
      <c r="V187" s="4">
        <v>0</v>
      </c>
      <c r="W187" s="4">
        <v>0</v>
      </c>
      <c r="X187" s="3"/>
      <c r="Y187" s="4">
        <f>ROUND(SUM(I187:W187),5)</f>
        <v>38</v>
      </c>
      <c r="Z187" s="4">
        <f>-I187-J187-V187-W187</f>
        <v>0</v>
      </c>
      <c r="AA187" s="4">
        <f>+Y187+Z187</f>
        <v>38</v>
      </c>
      <c r="AB187" s="4">
        <f t="shared" si="98"/>
        <v>0</v>
      </c>
      <c r="AC187" s="64">
        <f t="shared" si="99"/>
        <v>38</v>
      </c>
      <c r="AD187" s="60"/>
    </row>
    <row r="188" spans="1:30" x14ac:dyDescent="0.3">
      <c r="A188" s="1"/>
      <c r="B188" s="1"/>
      <c r="C188" s="1"/>
      <c r="D188" s="1"/>
      <c r="E188" s="1" t="s">
        <v>199</v>
      </c>
      <c r="F188" s="1"/>
      <c r="G188" s="1"/>
      <c r="H188" s="1"/>
      <c r="I188" s="2">
        <f>ROUND(SUM(I185:I187),5)</f>
        <v>0</v>
      </c>
      <c r="J188" s="2">
        <f>ROUND(SUM(J185:J187),5)</f>
        <v>0</v>
      </c>
      <c r="K188" s="2">
        <f>ROUND(SUM(K185:K187),5)</f>
        <v>221.07</v>
      </c>
      <c r="L188" s="63">
        <f>ROUND(SUM(L185:L187),5)</f>
        <v>0</v>
      </c>
      <c r="M188" s="2"/>
      <c r="N188" s="2">
        <f t="shared" ref="N188:W188" si="100">ROUND(SUM(N185:N187),5)</f>
        <v>0</v>
      </c>
      <c r="O188" s="2">
        <f t="shared" si="100"/>
        <v>0</v>
      </c>
      <c r="P188" s="2">
        <f t="shared" si="100"/>
        <v>0</v>
      </c>
      <c r="Q188" s="2">
        <f t="shared" si="100"/>
        <v>0</v>
      </c>
      <c r="R188" s="2">
        <f t="shared" si="100"/>
        <v>0</v>
      </c>
      <c r="S188" s="2">
        <f t="shared" si="100"/>
        <v>292.19</v>
      </c>
      <c r="T188" s="2">
        <f t="shared" si="100"/>
        <v>0</v>
      </c>
      <c r="U188" s="2">
        <f t="shared" si="100"/>
        <v>0</v>
      </c>
      <c r="V188" s="2">
        <f t="shared" si="100"/>
        <v>0</v>
      </c>
      <c r="W188" s="2">
        <f t="shared" si="100"/>
        <v>123.49</v>
      </c>
      <c r="X188" s="3"/>
      <c r="Y188" s="2">
        <f>ROUND(SUM(I188:W188),5)</f>
        <v>636.75</v>
      </c>
      <c r="Z188" s="2">
        <f t="shared" ref="Z188:AA188" si="101">SUM(Z186:Z187)</f>
        <v>-123.49</v>
      </c>
      <c r="AA188" s="2">
        <f t="shared" si="101"/>
        <v>513.26</v>
      </c>
      <c r="AB188" s="2">
        <f>SUBTOTAL(9,AB186:AB187)</f>
        <v>0</v>
      </c>
      <c r="AC188" s="63">
        <f>SUBTOTAL(9,AC186:AC187)</f>
        <v>513.26</v>
      </c>
      <c r="AD188" s="60"/>
    </row>
    <row r="189" spans="1:30" x14ac:dyDescent="0.3">
      <c r="A189" s="1"/>
      <c r="B189" s="1"/>
      <c r="C189" s="1"/>
      <c r="D189" s="1"/>
      <c r="E189" s="1" t="s">
        <v>200</v>
      </c>
      <c r="F189" s="1"/>
      <c r="G189" s="1"/>
      <c r="H189" s="1"/>
      <c r="I189" s="2"/>
      <c r="J189" s="2"/>
      <c r="K189" s="2"/>
      <c r="L189" s="63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3"/>
      <c r="Y189" s="2"/>
      <c r="Z189" s="2"/>
      <c r="AA189" s="2"/>
      <c r="AB189" s="2"/>
      <c r="AC189" s="63"/>
      <c r="AD189" s="60"/>
    </row>
    <row r="190" spans="1:30" x14ac:dyDescent="0.3">
      <c r="A190" s="1"/>
      <c r="B190" s="1"/>
      <c r="C190" s="1"/>
      <c r="D190" s="1"/>
      <c r="E190" s="1"/>
      <c r="F190" s="1" t="s">
        <v>201</v>
      </c>
      <c r="G190" s="1"/>
      <c r="H190" s="1"/>
      <c r="I190" s="2">
        <v>0</v>
      </c>
      <c r="J190" s="2">
        <v>0</v>
      </c>
      <c r="K190" s="2">
        <v>140237.15</v>
      </c>
      <c r="L190" s="63">
        <v>0</v>
      </c>
      <c r="M190" s="2">
        <v>32664.36</v>
      </c>
      <c r="N190" s="2">
        <v>50257.23</v>
      </c>
      <c r="O190" s="2">
        <v>0</v>
      </c>
      <c r="P190" s="2">
        <v>0</v>
      </c>
      <c r="Q190" s="2">
        <v>0</v>
      </c>
      <c r="R190" s="2">
        <v>0</v>
      </c>
      <c r="S190" s="2">
        <v>95457.25</v>
      </c>
      <c r="T190" s="2">
        <v>0</v>
      </c>
      <c r="U190" s="2">
        <v>2709</v>
      </c>
      <c r="V190" s="2">
        <v>0</v>
      </c>
      <c r="W190" s="2">
        <v>50576.52</v>
      </c>
      <c r="X190" s="3"/>
      <c r="Y190" s="2">
        <f>ROUND(SUM(I190:W190),5)</f>
        <v>371901.51</v>
      </c>
      <c r="Z190" s="5">
        <f>-I190-J190-V190-W190</f>
        <v>-50576.52</v>
      </c>
      <c r="AA190" s="5">
        <f>+Y190+Z190</f>
        <v>321324.99</v>
      </c>
      <c r="AB190" s="2">
        <f t="shared" ref="AB190:AB191" si="102">+L190+O190+P190+Q190+R190+T190</f>
        <v>0</v>
      </c>
      <c r="AC190" s="65">
        <f t="shared" ref="AC190:AC191" si="103">+K190+M190+N190+S190+U190</f>
        <v>321324.99</v>
      </c>
      <c r="AD190" s="60"/>
    </row>
    <row r="191" spans="1:30" ht="15" thickBot="1" x14ac:dyDescent="0.35">
      <c r="A191" s="1"/>
      <c r="B191" s="1"/>
      <c r="C191" s="1"/>
      <c r="D191" s="1"/>
      <c r="E191" s="1"/>
      <c r="F191" s="1" t="s">
        <v>202</v>
      </c>
      <c r="G191" s="1"/>
      <c r="H191" s="1"/>
      <c r="I191" s="4">
        <v>0</v>
      </c>
      <c r="J191" s="4">
        <v>0</v>
      </c>
      <c r="K191" s="4">
        <v>17657.57</v>
      </c>
      <c r="L191" s="64">
        <v>0</v>
      </c>
      <c r="M191" s="4">
        <v>2242.48</v>
      </c>
      <c r="N191" s="4">
        <v>2758.89</v>
      </c>
      <c r="O191" s="4">
        <v>0</v>
      </c>
      <c r="P191" s="4">
        <v>0</v>
      </c>
      <c r="Q191" s="4">
        <v>0</v>
      </c>
      <c r="R191" s="4">
        <v>0</v>
      </c>
      <c r="S191" s="4">
        <v>13888.92</v>
      </c>
      <c r="T191" s="4">
        <v>0</v>
      </c>
      <c r="U191" s="4">
        <v>1031.5999999999999</v>
      </c>
      <c r="V191" s="4">
        <v>0</v>
      </c>
      <c r="W191" s="4">
        <v>2624.26</v>
      </c>
      <c r="X191" s="3"/>
      <c r="Y191" s="4">
        <f>ROUND(SUM(I191:W191),5)</f>
        <v>40203.72</v>
      </c>
      <c r="Z191" s="4">
        <f>-I191-J191-V191-W191</f>
        <v>-2624.26</v>
      </c>
      <c r="AA191" s="4">
        <f>+Y191+Z191</f>
        <v>37579.46</v>
      </c>
      <c r="AB191" s="4">
        <f t="shared" si="102"/>
        <v>0</v>
      </c>
      <c r="AC191" s="64">
        <f t="shared" si="103"/>
        <v>37579.46</v>
      </c>
      <c r="AD191" s="60"/>
    </row>
    <row r="192" spans="1:30" x14ac:dyDescent="0.3">
      <c r="A192" s="1"/>
      <c r="B192" s="1"/>
      <c r="C192" s="1"/>
      <c r="D192" s="1"/>
      <c r="E192" s="1" t="s">
        <v>203</v>
      </c>
      <c r="F192" s="1"/>
      <c r="G192" s="1"/>
      <c r="H192" s="1"/>
      <c r="I192" s="2">
        <f t="shared" ref="I192:W192" si="104">ROUND(SUM(I189:I191),5)</f>
        <v>0</v>
      </c>
      <c r="J192" s="2">
        <f t="shared" si="104"/>
        <v>0</v>
      </c>
      <c r="K192" s="2">
        <f t="shared" si="104"/>
        <v>157894.72</v>
      </c>
      <c r="L192" s="63">
        <f t="shared" si="104"/>
        <v>0</v>
      </c>
      <c r="M192" s="2">
        <f t="shared" si="104"/>
        <v>34906.839999999997</v>
      </c>
      <c r="N192" s="2">
        <f t="shared" si="104"/>
        <v>53016.12</v>
      </c>
      <c r="O192" s="2">
        <f t="shared" si="104"/>
        <v>0</v>
      </c>
      <c r="P192" s="2">
        <f t="shared" si="104"/>
        <v>0</v>
      </c>
      <c r="Q192" s="2">
        <f t="shared" si="104"/>
        <v>0</v>
      </c>
      <c r="R192" s="2">
        <f t="shared" si="104"/>
        <v>0</v>
      </c>
      <c r="S192" s="2">
        <f t="shared" si="104"/>
        <v>109346.17</v>
      </c>
      <c r="T192" s="2">
        <f t="shared" si="104"/>
        <v>0</v>
      </c>
      <c r="U192" s="2">
        <f t="shared" si="104"/>
        <v>3740.6</v>
      </c>
      <c r="V192" s="2">
        <f t="shared" si="104"/>
        <v>0</v>
      </c>
      <c r="W192" s="2">
        <f t="shared" si="104"/>
        <v>53200.78</v>
      </c>
      <c r="X192" s="3"/>
      <c r="Y192" s="2">
        <f>ROUND(SUM(I192:W192),5)</f>
        <v>412105.23</v>
      </c>
      <c r="Z192" s="2">
        <f t="shared" ref="Z192:AA192" si="105">SUM(Z190:Z191)</f>
        <v>-53200.78</v>
      </c>
      <c r="AA192" s="2">
        <f t="shared" si="105"/>
        <v>358904.45</v>
      </c>
      <c r="AB192" s="2">
        <f>SUBTOTAL(9,AB190:AB191)</f>
        <v>0</v>
      </c>
      <c r="AC192" s="63">
        <f>SUBTOTAL(9,AC190:AC191)</f>
        <v>358904.45</v>
      </c>
      <c r="AD192" s="60"/>
    </row>
    <row r="193" spans="1:30" x14ac:dyDescent="0.3">
      <c r="A193" s="1"/>
      <c r="B193" s="1"/>
      <c r="C193" s="1"/>
      <c r="D193" s="1"/>
      <c r="E193" s="1" t="s">
        <v>204</v>
      </c>
      <c r="F193" s="1"/>
      <c r="G193" s="1"/>
      <c r="H193" s="1"/>
      <c r="I193" s="2">
        <v>0</v>
      </c>
      <c r="J193" s="2">
        <v>0</v>
      </c>
      <c r="K193" s="2">
        <v>10249</v>
      </c>
      <c r="L193" s="63">
        <v>0</v>
      </c>
      <c r="M193" s="2">
        <v>11211.53</v>
      </c>
      <c r="N193" s="2">
        <v>6228</v>
      </c>
      <c r="O193" s="2">
        <v>0</v>
      </c>
      <c r="P193" s="2">
        <v>0</v>
      </c>
      <c r="Q193" s="2">
        <v>0</v>
      </c>
      <c r="R193" s="2">
        <v>0</v>
      </c>
      <c r="S193" s="2">
        <v>11676</v>
      </c>
      <c r="T193" s="2">
        <v>0</v>
      </c>
      <c r="U193" s="2">
        <v>0</v>
      </c>
      <c r="V193" s="2">
        <v>0</v>
      </c>
      <c r="W193" s="2">
        <v>6982.35</v>
      </c>
      <c r="X193" s="3"/>
      <c r="Y193" s="2">
        <f>ROUND(SUM(I193:W193),5)</f>
        <v>46346.879999999997</v>
      </c>
      <c r="Z193" s="5">
        <f>-I193-J193-V193-W193</f>
        <v>-6982.35</v>
      </c>
      <c r="AA193" s="5">
        <f>+Y193+Z193</f>
        <v>39364.53</v>
      </c>
      <c r="AB193" s="2">
        <f t="shared" ref="AB193" si="106">+L193+O193+P193+Q193+R193+T193</f>
        <v>0</v>
      </c>
      <c r="AC193" s="65">
        <f t="shared" ref="AC193" si="107">+K193+M193+N193+S193+U193</f>
        <v>39364.53</v>
      </c>
      <c r="AD193" s="60"/>
    </row>
    <row r="194" spans="1:30" x14ac:dyDescent="0.3">
      <c r="A194" s="1"/>
      <c r="B194" s="1"/>
      <c r="C194" s="1"/>
      <c r="D194" s="1"/>
      <c r="E194" s="1" t="s">
        <v>205</v>
      </c>
      <c r="F194" s="1"/>
      <c r="G194" s="1"/>
      <c r="H194" s="1"/>
      <c r="I194" s="2"/>
      <c r="J194" s="2"/>
      <c r="K194" s="2"/>
      <c r="L194" s="63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3"/>
      <c r="Y194" s="2"/>
      <c r="Z194" s="5"/>
      <c r="AA194" s="5"/>
      <c r="AB194" s="5"/>
      <c r="AC194" s="65"/>
      <c r="AD194" s="60"/>
    </row>
    <row r="195" spans="1:30" x14ac:dyDescent="0.3">
      <c r="A195" s="1"/>
      <c r="B195" s="1"/>
      <c r="C195" s="1"/>
      <c r="D195" s="1"/>
      <c r="E195" s="1"/>
      <c r="F195" s="1" t="s">
        <v>206</v>
      </c>
      <c r="G195" s="1"/>
      <c r="H195" s="1"/>
      <c r="I195" s="2">
        <v>0</v>
      </c>
      <c r="J195" s="2">
        <v>0</v>
      </c>
      <c r="K195" s="2">
        <v>4334.76</v>
      </c>
      <c r="L195" s="63">
        <v>0</v>
      </c>
      <c r="M195" s="2">
        <v>13657.95</v>
      </c>
      <c r="N195" s="2">
        <v>3812.72</v>
      </c>
      <c r="O195" s="2">
        <v>0</v>
      </c>
      <c r="P195" s="2">
        <v>0</v>
      </c>
      <c r="Q195" s="2">
        <v>0</v>
      </c>
      <c r="R195" s="2">
        <v>0</v>
      </c>
      <c r="S195" s="2">
        <v>169.9</v>
      </c>
      <c r="T195" s="2">
        <v>0</v>
      </c>
      <c r="U195" s="2">
        <v>0</v>
      </c>
      <c r="V195" s="2">
        <v>0</v>
      </c>
      <c r="W195" s="2">
        <v>-14872.06</v>
      </c>
      <c r="X195" s="3"/>
      <c r="Y195" s="2">
        <f t="shared" ref="Y195:Y201" si="108">ROUND(SUM(I195:W195),5)</f>
        <v>7103.27</v>
      </c>
      <c r="Z195" s="5">
        <f>-I195-J195-V195-W195</f>
        <v>14872.06</v>
      </c>
      <c r="AA195" s="5">
        <f>+Y195+Z195</f>
        <v>21975.33</v>
      </c>
      <c r="AB195" s="2">
        <f t="shared" ref="AB195:AB196" si="109">+L195+O195+P195+Q195+R195+T195</f>
        <v>0</v>
      </c>
      <c r="AC195" s="65">
        <f t="shared" ref="AC195:AC196" si="110">+K195+M195+N195+S195+U195</f>
        <v>21975.33</v>
      </c>
      <c r="AD195" s="60"/>
    </row>
    <row r="196" spans="1:30" ht="15" thickBot="1" x14ac:dyDescent="0.35">
      <c r="A196" s="1"/>
      <c r="B196" s="1"/>
      <c r="C196" s="1"/>
      <c r="D196" s="1"/>
      <c r="E196" s="1"/>
      <c r="F196" s="1" t="s">
        <v>207</v>
      </c>
      <c r="G196" s="1"/>
      <c r="H196" s="1"/>
      <c r="I196" s="4">
        <v>0</v>
      </c>
      <c r="J196" s="4">
        <v>0</v>
      </c>
      <c r="K196" s="4">
        <v>7524.85</v>
      </c>
      <c r="L196" s="64">
        <v>0</v>
      </c>
      <c r="M196" s="4">
        <v>7836.85</v>
      </c>
      <c r="N196" s="4">
        <v>1992.12</v>
      </c>
      <c r="O196" s="4">
        <v>0</v>
      </c>
      <c r="P196" s="4">
        <v>0</v>
      </c>
      <c r="Q196" s="4">
        <v>0</v>
      </c>
      <c r="R196" s="4">
        <v>0</v>
      </c>
      <c r="S196" s="4">
        <v>28008.34</v>
      </c>
      <c r="T196" s="4">
        <v>0</v>
      </c>
      <c r="U196" s="4">
        <v>44.63</v>
      </c>
      <c r="V196" s="4">
        <v>0</v>
      </c>
      <c r="W196" s="4">
        <v>21857.919999999998</v>
      </c>
      <c r="X196" s="3"/>
      <c r="Y196" s="4">
        <f t="shared" si="108"/>
        <v>67264.710000000006</v>
      </c>
      <c r="Z196" s="4">
        <f>-I196-J196-V196-W196</f>
        <v>-21857.919999999998</v>
      </c>
      <c r="AA196" s="4">
        <f>+Y196+Z196</f>
        <v>45406.790000000008</v>
      </c>
      <c r="AB196" s="4">
        <f t="shared" si="109"/>
        <v>0</v>
      </c>
      <c r="AC196" s="64">
        <f t="shared" si="110"/>
        <v>45406.79</v>
      </c>
      <c r="AD196" s="60"/>
    </row>
    <row r="197" spans="1:30" x14ac:dyDescent="0.3">
      <c r="A197" s="1"/>
      <c r="B197" s="1"/>
      <c r="C197" s="1"/>
      <c r="D197" s="1"/>
      <c r="E197" s="1" t="s">
        <v>208</v>
      </c>
      <c r="F197" s="1"/>
      <c r="G197" s="1"/>
      <c r="H197" s="1"/>
      <c r="I197" s="2">
        <f t="shared" ref="I197:W197" si="111">ROUND(SUM(I194:I196),5)</f>
        <v>0</v>
      </c>
      <c r="J197" s="2">
        <f t="shared" si="111"/>
        <v>0</v>
      </c>
      <c r="K197" s="2">
        <f t="shared" si="111"/>
        <v>11859.61</v>
      </c>
      <c r="L197" s="63">
        <f t="shared" si="111"/>
        <v>0</v>
      </c>
      <c r="M197" s="2">
        <f t="shared" si="111"/>
        <v>21494.799999999999</v>
      </c>
      <c r="N197" s="2">
        <f t="shared" si="111"/>
        <v>5804.84</v>
      </c>
      <c r="O197" s="2">
        <f t="shared" si="111"/>
        <v>0</v>
      </c>
      <c r="P197" s="2">
        <f t="shared" si="111"/>
        <v>0</v>
      </c>
      <c r="Q197" s="2">
        <f t="shared" si="111"/>
        <v>0</v>
      </c>
      <c r="R197" s="2">
        <f t="shared" si="111"/>
        <v>0</v>
      </c>
      <c r="S197" s="2">
        <f t="shared" si="111"/>
        <v>28178.240000000002</v>
      </c>
      <c r="T197" s="2">
        <f t="shared" si="111"/>
        <v>0</v>
      </c>
      <c r="U197" s="2">
        <f t="shared" si="111"/>
        <v>44.63</v>
      </c>
      <c r="V197" s="2">
        <f t="shared" si="111"/>
        <v>0</v>
      </c>
      <c r="W197" s="2">
        <f t="shared" si="111"/>
        <v>6985.86</v>
      </c>
      <c r="X197" s="3"/>
      <c r="Y197" s="2">
        <f t="shared" si="108"/>
        <v>74367.98</v>
      </c>
      <c r="Z197" s="2">
        <f t="shared" ref="Z197:AA197" si="112">SUM(Z195:Z196)</f>
        <v>-6985.8599999999988</v>
      </c>
      <c r="AA197" s="2">
        <f t="shared" si="112"/>
        <v>67382.12000000001</v>
      </c>
      <c r="AB197" s="2">
        <f>SUBTOTAL(9,AB195:AB196)</f>
        <v>0</v>
      </c>
      <c r="AC197" s="63">
        <f>SUBTOTAL(9,AC195:AC196)</f>
        <v>67382.12</v>
      </c>
      <c r="AD197" s="60"/>
    </row>
    <row r="198" spans="1:30" x14ac:dyDescent="0.3">
      <c r="A198" s="1"/>
      <c r="B198" s="1"/>
      <c r="C198" s="1"/>
      <c r="D198" s="1"/>
      <c r="E198" s="1" t="s">
        <v>209</v>
      </c>
      <c r="F198" s="1"/>
      <c r="G198" s="1"/>
      <c r="H198" s="1"/>
      <c r="I198" s="2">
        <v>0</v>
      </c>
      <c r="J198" s="2">
        <v>0</v>
      </c>
      <c r="K198" s="2">
        <v>0</v>
      </c>
      <c r="L198" s="63">
        <v>0</v>
      </c>
      <c r="M198" s="2">
        <v>0</v>
      </c>
      <c r="N198" s="2">
        <v>0</v>
      </c>
      <c r="O198" s="2">
        <v>0</v>
      </c>
      <c r="P198" s="2">
        <v>0</v>
      </c>
      <c r="Q198" s="2">
        <v>0</v>
      </c>
      <c r="R198" s="2">
        <v>0</v>
      </c>
      <c r="S198" s="2">
        <v>5400.16</v>
      </c>
      <c r="T198" s="2">
        <v>0</v>
      </c>
      <c r="U198" s="2">
        <v>0</v>
      </c>
      <c r="V198" s="2">
        <v>0</v>
      </c>
      <c r="W198" s="2">
        <v>0</v>
      </c>
      <c r="X198" s="3"/>
      <c r="Y198" s="2">
        <f t="shared" si="108"/>
        <v>5400.16</v>
      </c>
      <c r="Z198" s="5">
        <f>-I198-J198-V198-W198</f>
        <v>0</v>
      </c>
      <c r="AA198" s="5">
        <f>+Y198+Z198</f>
        <v>5400.16</v>
      </c>
      <c r="AB198" s="2">
        <f t="shared" ref="AB198" si="113">+L198+O198+P198+Q198+R198+T198</f>
        <v>0</v>
      </c>
      <c r="AC198" s="65">
        <f t="shared" ref="AC198" si="114">+K198+M198+N198+S198+U198</f>
        <v>5400.16</v>
      </c>
      <c r="AD198" s="60"/>
    </row>
    <row r="199" spans="1:30" x14ac:dyDescent="0.3">
      <c r="A199" s="1"/>
      <c r="B199" s="1"/>
      <c r="C199" s="1"/>
      <c r="D199" s="1"/>
      <c r="E199" s="1" t="s">
        <v>210</v>
      </c>
      <c r="F199" s="1"/>
      <c r="G199" s="1"/>
      <c r="H199" s="1"/>
      <c r="I199" s="2">
        <v>0</v>
      </c>
      <c r="J199" s="2">
        <v>0</v>
      </c>
      <c r="K199" s="2">
        <v>0</v>
      </c>
      <c r="L199" s="63">
        <v>0</v>
      </c>
      <c r="M199" s="2">
        <v>94.83</v>
      </c>
      <c r="N199" s="2">
        <v>0</v>
      </c>
      <c r="O199" s="2">
        <v>0</v>
      </c>
      <c r="P199" s="2">
        <v>0</v>
      </c>
      <c r="Q199" s="2">
        <v>0</v>
      </c>
      <c r="R199" s="2">
        <v>0</v>
      </c>
      <c r="S199" s="2">
        <v>335.85</v>
      </c>
      <c r="T199" s="2">
        <v>0</v>
      </c>
      <c r="U199" s="2">
        <v>0</v>
      </c>
      <c r="V199" s="2">
        <v>0</v>
      </c>
      <c r="W199" s="2">
        <v>0</v>
      </c>
      <c r="X199" s="3"/>
      <c r="Y199" s="2">
        <f t="shared" si="108"/>
        <v>430.68</v>
      </c>
      <c r="Z199" s="5">
        <f>-I199-J199-V199-W199</f>
        <v>0</v>
      </c>
      <c r="AA199" s="5">
        <f>+Y199+Z199</f>
        <v>430.68</v>
      </c>
      <c r="AB199" s="2">
        <f t="shared" ref="AB199:AB204" si="115">+L199+O199+P199+Q199+R199+T199</f>
        <v>0</v>
      </c>
      <c r="AC199" s="65">
        <f t="shared" ref="AC199:AC204" si="116">+K199+M199+N199+S199+U199</f>
        <v>430.68</v>
      </c>
      <c r="AD199" s="60"/>
    </row>
    <row r="200" spans="1:30" x14ac:dyDescent="0.3">
      <c r="A200" s="1"/>
      <c r="B200" s="1"/>
      <c r="C200" s="1"/>
      <c r="D200" s="1"/>
      <c r="E200" s="1" t="s">
        <v>211</v>
      </c>
      <c r="F200" s="1"/>
      <c r="G200" s="1"/>
      <c r="H200" s="1"/>
      <c r="I200" s="2">
        <v>0</v>
      </c>
      <c r="J200" s="2">
        <v>0</v>
      </c>
      <c r="K200" s="2">
        <v>958.21</v>
      </c>
      <c r="L200" s="63">
        <v>0</v>
      </c>
      <c r="M200" s="2">
        <v>339.12</v>
      </c>
      <c r="N200" s="2">
        <v>342.55</v>
      </c>
      <c r="O200" s="2">
        <v>0</v>
      </c>
      <c r="P200" s="2">
        <v>0</v>
      </c>
      <c r="Q200" s="2">
        <v>0</v>
      </c>
      <c r="R200" s="2">
        <v>0</v>
      </c>
      <c r="S200" s="2">
        <v>261.43</v>
      </c>
      <c r="T200" s="2">
        <v>0</v>
      </c>
      <c r="U200" s="2">
        <v>500</v>
      </c>
      <c r="V200" s="2">
        <v>0</v>
      </c>
      <c r="W200" s="2">
        <v>1347.19</v>
      </c>
      <c r="X200" s="3"/>
      <c r="Y200" s="2">
        <f t="shared" si="108"/>
        <v>3748.5</v>
      </c>
      <c r="Z200" s="5">
        <f>-I200-J200-V200-W200</f>
        <v>-1347.19</v>
      </c>
      <c r="AA200" s="5">
        <f>+Y200+Z200</f>
        <v>2401.31</v>
      </c>
      <c r="AB200" s="2">
        <f t="shared" si="115"/>
        <v>0</v>
      </c>
      <c r="AC200" s="65">
        <f t="shared" si="116"/>
        <v>2401.31</v>
      </c>
      <c r="AD200" s="60"/>
    </row>
    <row r="201" spans="1:30" x14ac:dyDescent="0.3">
      <c r="A201" s="1"/>
      <c r="B201" s="1"/>
      <c r="C201" s="1"/>
      <c r="D201" s="1"/>
      <c r="E201" s="1" t="s">
        <v>212</v>
      </c>
      <c r="F201" s="1"/>
      <c r="G201" s="1"/>
      <c r="H201" s="1"/>
      <c r="I201" s="2">
        <v>0</v>
      </c>
      <c r="J201" s="2">
        <v>0</v>
      </c>
      <c r="K201" s="2">
        <v>2433.66</v>
      </c>
      <c r="L201" s="63">
        <v>0</v>
      </c>
      <c r="M201" s="2">
        <v>860.3</v>
      </c>
      <c r="N201" s="2">
        <v>869.78</v>
      </c>
      <c r="O201" s="2">
        <v>0</v>
      </c>
      <c r="P201" s="2">
        <v>0</v>
      </c>
      <c r="Q201" s="2">
        <v>0</v>
      </c>
      <c r="R201" s="2">
        <v>0</v>
      </c>
      <c r="S201" s="2">
        <v>2948.64</v>
      </c>
      <c r="T201" s="2">
        <v>0</v>
      </c>
      <c r="U201" s="2">
        <v>409</v>
      </c>
      <c r="V201" s="2">
        <v>0</v>
      </c>
      <c r="W201" s="2">
        <v>1080.96</v>
      </c>
      <c r="X201" s="3"/>
      <c r="Y201" s="2">
        <f t="shared" si="108"/>
        <v>8602.34</v>
      </c>
      <c r="Z201" s="5">
        <f>-I201-J201-V201-W201</f>
        <v>-1080.96</v>
      </c>
      <c r="AA201" s="5">
        <f>+Y201+Z201</f>
        <v>7521.38</v>
      </c>
      <c r="AB201" s="2">
        <f t="shared" si="115"/>
        <v>0</v>
      </c>
      <c r="AC201" s="65">
        <f t="shared" si="116"/>
        <v>7521.3799999999992</v>
      </c>
      <c r="AD201" s="60"/>
    </row>
    <row r="202" spans="1:30" x14ac:dyDescent="0.3">
      <c r="A202" s="1"/>
      <c r="B202" s="1"/>
      <c r="C202" s="1"/>
      <c r="D202" s="1"/>
      <c r="E202" s="1" t="s">
        <v>213</v>
      </c>
      <c r="F202" s="1"/>
      <c r="G202" s="1"/>
      <c r="H202" s="1"/>
      <c r="I202" s="2"/>
      <c r="J202" s="2"/>
      <c r="K202" s="2"/>
      <c r="L202" s="63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3"/>
      <c r="Y202" s="2"/>
      <c r="Z202" s="5"/>
      <c r="AA202" s="5"/>
      <c r="AB202" s="2"/>
      <c r="AC202" s="65"/>
      <c r="AD202" s="60"/>
    </row>
    <row r="203" spans="1:30" x14ac:dyDescent="0.3">
      <c r="A203" s="1"/>
      <c r="B203" s="1"/>
      <c r="C203" s="1"/>
      <c r="D203" s="1"/>
      <c r="E203" s="1"/>
      <c r="F203" s="1" t="s">
        <v>214</v>
      </c>
      <c r="G203" s="1"/>
      <c r="H203" s="1"/>
      <c r="I203" s="2">
        <v>0</v>
      </c>
      <c r="J203" s="2">
        <v>0</v>
      </c>
      <c r="K203" s="2">
        <v>6623.64</v>
      </c>
      <c r="L203" s="63">
        <v>0</v>
      </c>
      <c r="M203" s="2">
        <v>2500</v>
      </c>
      <c r="N203" s="2">
        <v>3866.35</v>
      </c>
      <c r="O203" s="2">
        <v>0</v>
      </c>
      <c r="P203" s="2">
        <v>0</v>
      </c>
      <c r="Q203" s="2">
        <v>0</v>
      </c>
      <c r="R203" s="2">
        <v>0</v>
      </c>
      <c r="S203" s="2">
        <v>4415.12</v>
      </c>
      <c r="T203" s="2">
        <v>0</v>
      </c>
      <c r="U203" s="2">
        <v>25.62</v>
      </c>
      <c r="V203" s="2">
        <v>0</v>
      </c>
      <c r="W203" s="2">
        <v>937.53</v>
      </c>
      <c r="X203" s="3"/>
      <c r="Y203" s="2">
        <f>ROUND(SUM(I203:W203),5)</f>
        <v>18368.259999999998</v>
      </c>
      <c r="Z203" s="5">
        <f>-I203-J203-V203-W203</f>
        <v>-937.53</v>
      </c>
      <c r="AA203" s="5">
        <f>+Y203+Z203</f>
        <v>17430.73</v>
      </c>
      <c r="AB203" s="2">
        <f t="shared" si="115"/>
        <v>0</v>
      </c>
      <c r="AC203" s="65">
        <f t="shared" si="116"/>
        <v>17430.73</v>
      </c>
      <c r="AD203" s="60"/>
    </row>
    <row r="204" spans="1:30" ht="15" thickBot="1" x14ac:dyDescent="0.35">
      <c r="A204" s="1"/>
      <c r="B204" s="1"/>
      <c r="C204" s="1"/>
      <c r="D204" s="1"/>
      <c r="E204" s="1"/>
      <c r="F204" s="1" t="s">
        <v>215</v>
      </c>
      <c r="G204" s="1"/>
      <c r="H204" s="1"/>
      <c r="I204" s="4">
        <v>0</v>
      </c>
      <c r="J204" s="4">
        <v>0</v>
      </c>
      <c r="K204" s="4">
        <v>4.1500000000000004</v>
      </c>
      <c r="L204" s="64">
        <v>0</v>
      </c>
      <c r="M204" s="4">
        <v>4463.3599999999997</v>
      </c>
      <c r="N204" s="4">
        <v>0</v>
      </c>
      <c r="O204" s="4">
        <v>0</v>
      </c>
      <c r="P204" s="4">
        <v>0</v>
      </c>
      <c r="Q204" s="4">
        <v>0</v>
      </c>
      <c r="R204" s="4">
        <v>0</v>
      </c>
      <c r="S204" s="4">
        <v>0</v>
      </c>
      <c r="T204" s="4">
        <v>0</v>
      </c>
      <c r="U204" s="4">
        <v>0</v>
      </c>
      <c r="V204" s="4">
        <v>0</v>
      </c>
      <c r="W204" s="4">
        <v>79.12</v>
      </c>
      <c r="X204" s="3"/>
      <c r="Y204" s="4">
        <f>ROUND(SUM(I204:W204),5)</f>
        <v>4546.63</v>
      </c>
      <c r="Z204" s="4">
        <f>-I204-J204-V204-W204</f>
        <v>-79.12</v>
      </c>
      <c r="AA204" s="4">
        <f>+Y204+Z204</f>
        <v>4467.51</v>
      </c>
      <c r="AB204" s="4">
        <f t="shared" si="115"/>
        <v>0</v>
      </c>
      <c r="AC204" s="64">
        <f t="shared" si="116"/>
        <v>4467.5099999999993</v>
      </c>
      <c r="AD204" s="60"/>
    </row>
    <row r="205" spans="1:30" x14ac:dyDescent="0.3">
      <c r="A205" s="1"/>
      <c r="B205" s="1"/>
      <c r="C205" s="1"/>
      <c r="D205" s="1"/>
      <c r="E205" s="1" t="s">
        <v>216</v>
      </c>
      <c r="F205" s="1"/>
      <c r="G205" s="1"/>
      <c r="H205" s="1"/>
      <c r="I205" s="2">
        <f t="shared" ref="I205:W205" si="117">ROUND(SUM(I202:I204),5)</f>
        <v>0</v>
      </c>
      <c r="J205" s="2">
        <f t="shared" si="117"/>
        <v>0</v>
      </c>
      <c r="K205" s="2">
        <f t="shared" si="117"/>
        <v>6627.79</v>
      </c>
      <c r="L205" s="63">
        <f t="shared" si="117"/>
        <v>0</v>
      </c>
      <c r="M205" s="2">
        <f t="shared" si="117"/>
        <v>6963.36</v>
      </c>
      <c r="N205" s="2">
        <f t="shared" si="117"/>
        <v>3866.35</v>
      </c>
      <c r="O205" s="2">
        <f t="shared" si="117"/>
        <v>0</v>
      </c>
      <c r="P205" s="2">
        <f t="shared" si="117"/>
        <v>0</v>
      </c>
      <c r="Q205" s="2">
        <f t="shared" si="117"/>
        <v>0</v>
      </c>
      <c r="R205" s="2">
        <f t="shared" si="117"/>
        <v>0</v>
      </c>
      <c r="S205" s="2">
        <f t="shared" si="117"/>
        <v>4415.12</v>
      </c>
      <c r="T205" s="2">
        <f t="shared" si="117"/>
        <v>0</v>
      </c>
      <c r="U205" s="2">
        <f t="shared" si="117"/>
        <v>25.62</v>
      </c>
      <c r="V205" s="2">
        <f t="shared" si="117"/>
        <v>0</v>
      </c>
      <c r="W205" s="2">
        <f t="shared" si="117"/>
        <v>1016.65</v>
      </c>
      <c r="X205" s="3"/>
      <c r="Y205" s="2">
        <f>ROUND(SUM(I205:W205),5)</f>
        <v>22914.89</v>
      </c>
      <c r="Z205" s="2">
        <f t="shared" ref="Z205:AA205" si="118">SUM(Z203:Z204)</f>
        <v>-1016.65</v>
      </c>
      <c r="AA205" s="2">
        <f t="shared" si="118"/>
        <v>21898.239999999998</v>
      </c>
      <c r="AB205" s="2">
        <f>SUBTOTAL(9,AB203:AB204)</f>
        <v>0</v>
      </c>
      <c r="AC205" s="63">
        <f>SUBTOTAL(9,AC203:AC204)</f>
        <v>21898.239999999998</v>
      </c>
      <c r="AD205" s="60"/>
    </row>
    <row r="206" spans="1:30" x14ac:dyDescent="0.3">
      <c r="A206" s="1"/>
      <c r="B206" s="1"/>
      <c r="C206" s="1"/>
      <c r="D206" s="1"/>
      <c r="E206" s="1" t="s">
        <v>217</v>
      </c>
      <c r="F206" s="1"/>
      <c r="G206" s="1"/>
      <c r="H206" s="1"/>
      <c r="I206" s="2">
        <v>0</v>
      </c>
      <c r="J206" s="2">
        <v>0</v>
      </c>
      <c r="K206" s="2">
        <v>3649.13</v>
      </c>
      <c r="L206" s="63">
        <v>0</v>
      </c>
      <c r="M206" s="2">
        <v>1190.3800000000001</v>
      </c>
      <c r="N206" s="2">
        <v>1327.81</v>
      </c>
      <c r="O206" s="2">
        <v>0</v>
      </c>
      <c r="P206" s="2">
        <v>0</v>
      </c>
      <c r="Q206" s="2">
        <v>0</v>
      </c>
      <c r="R206" s="2">
        <v>0</v>
      </c>
      <c r="S206" s="2">
        <v>1084.29</v>
      </c>
      <c r="T206" s="2">
        <v>0</v>
      </c>
      <c r="U206" s="2">
        <v>27.44</v>
      </c>
      <c r="V206" s="2">
        <v>0</v>
      </c>
      <c r="W206" s="2">
        <v>665.67</v>
      </c>
      <c r="X206" s="3"/>
      <c r="Y206" s="2">
        <f>ROUND(SUM(I206:W206),5)</f>
        <v>7944.72</v>
      </c>
      <c r="Z206" s="5">
        <f>-I206-J206-V206-W206</f>
        <v>-665.67</v>
      </c>
      <c r="AA206" s="5">
        <f>+Y206+Z206</f>
        <v>7279.05</v>
      </c>
      <c r="AB206" s="2">
        <f t="shared" ref="AB206" si="119">+L206+O206+P206+Q206+R206+T206</f>
        <v>0</v>
      </c>
      <c r="AC206" s="65">
        <f t="shared" ref="AC206" si="120">+K206+M206+N206+S206+U206</f>
        <v>7279.0499999999993</v>
      </c>
      <c r="AD206" s="60"/>
    </row>
    <row r="207" spans="1:30" x14ac:dyDescent="0.3">
      <c r="A207" s="1"/>
      <c r="B207" s="1"/>
      <c r="C207" s="1"/>
      <c r="D207" s="1"/>
      <c r="E207" s="1" t="s">
        <v>218</v>
      </c>
      <c r="F207" s="1"/>
      <c r="G207" s="1"/>
      <c r="H207" s="1"/>
      <c r="I207" s="2"/>
      <c r="J207" s="2"/>
      <c r="K207" s="2"/>
      <c r="L207" s="63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3"/>
      <c r="Y207" s="2"/>
      <c r="Z207" s="5"/>
      <c r="AA207" s="5"/>
      <c r="AB207" s="5"/>
      <c r="AC207" s="65"/>
      <c r="AD207" s="60"/>
    </row>
    <row r="208" spans="1:30" x14ac:dyDescent="0.3">
      <c r="A208" s="1"/>
      <c r="B208" s="1"/>
      <c r="C208" s="1"/>
      <c r="D208" s="1"/>
      <c r="E208" s="1"/>
      <c r="F208" s="1" t="s">
        <v>219</v>
      </c>
      <c r="G208" s="1"/>
      <c r="H208" s="1"/>
      <c r="I208" s="2">
        <v>0</v>
      </c>
      <c r="J208" s="2">
        <v>0</v>
      </c>
      <c r="K208" s="2">
        <v>3216.69</v>
      </c>
      <c r="L208" s="63">
        <v>0</v>
      </c>
      <c r="M208" s="2">
        <v>1842.28</v>
      </c>
      <c r="N208" s="2">
        <v>3216.69</v>
      </c>
      <c r="O208" s="2">
        <v>0</v>
      </c>
      <c r="P208" s="2">
        <v>0</v>
      </c>
      <c r="Q208" s="2">
        <v>0</v>
      </c>
      <c r="R208" s="2">
        <v>0</v>
      </c>
      <c r="S208" s="2">
        <v>4919.1899999999996</v>
      </c>
      <c r="T208" s="2">
        <v>0</v>
      </c>
      <c r="U208" s="2">
        <v>0</v>
      </c>
      <c r="V208" s="2">
        <v>0</v>
      </c>
      <c r="W208" s="2">
        <v>217.5</v>
      </c>
      <c r="X208" s="3"/>
      <c r="Y208" s="2">
        <f t="shared" ref="Y208:Y223" si="121">ROUND(SUM(I208:W208),5)</f>
        <v>13412.35</v>
      </c>
      <c r="Z208" s="5">
        <f>-I208-J208-V208-W208</f>
        <v>-217.5</v>
      </c>
      <c r="AA208" s="5">
        <f>+Y208+Z208</f>
        <v>13194.85</v>
      </c>
      <c r="AB208" s="2">
        <f t="shared" ref="AB208" si="122">+L208+O208+P208+Q208+R208+T208</f>
        <v>0</v>
      </c>
      <c r="AC208" s="65">
        <f t="shared" ref="AC208" si="123">+K208+M208+N208+S208+U208</f>
        <v>13194.849999999999</v>
      </c>
      <c r="AD208" s="60"/>
    </row>
    <row r="209" spans="1:32" x14ac:dyDescent="0.3">
      <c r="A209" s="1"/>
      <c r="B209" s="1"/>
      <c r="C209" s="1"/>
      <c r="D209" s="1"/>
      <c r="E209" s="1"/>
      <c r="F209" s="1" t="s">
        <v>220</v>
      </c>
      <c r="G209" s="1"/>
      <c r="H209" s="1"/>
      <c r="I209" s="2">
        <v>0</v>
      </c>
      <c r="J209" s="2">
        <v>0</v>
      </c>
      <c r="K209" s="2">
        <v>3401.06</v>
      </c>
      <c r="L209" s="63">
        <v>0</v>
      </c>
      <c r="M209" s="2">
        <v>0</v>
      </c>
      <c r="N209" s="2">
        <v>117.24</v>
      </c>
      <c r="O209" s="2">
        <v>0</v>
      </c>
      <c r="P209" s="2">
        <v>0</v>
      </c>
      <c r="Q209" s="2">
        <v>0</v>
      </c>
      <c r="R209" s="2">
        <v>0</v>
      </c>
      <c r="S209" s="2">
        <v>631.61</v>
      </c>
      <c r="T209" s="2">
        <v>0</v>
      </c>
      <c r="U209" s="2">
        <v>683.62</v>
      </c>
      <c r="V209" s="2">
        <v>0</v>
      </c>
      <c r="W209" s="2">
        <v>8835.4</v>
      </c>
      <c r="X209" s="3"/>
      <c r="Y209" s="2">
        <f t="shared" si="121"/>
        <v>13668.93</v>
      </c>
      <c r="Z209" s="5">
        <f>-I209-J209-V209-W209</f>
        <v>-8835.4</v>
      </c>
      <c r="AA209" s="5">
        <f>+Y209+Z209</f>
        <v>4833.5300000000007</v>
      </c>
      <c r="AB209" s="2">
        <f t="shared" ref="AB209:AB210" si="124">+L209+O209+P209+Q209+R209+T209</f>
        <v>0</v>
      </c>
      <c r="AC209" s="65">
        <f t="shared" ref="AC209:AC210" si="125">+K209+M209+N209+S209+U209</f>
        <v>4833.53</v>
      </c>
      <c r="AD209" s="60"/>
    </row>
    <row r="210" spans="1:32" ht="15" thickBot="1" x14ac:dyDescent="0.35">
      <c r="A210" s="1"/>
      <c r="B210" s="1"/>
      <c r="C210" s="1"/>
      <c r="D210" s="1"/>
      <c r="E210" s="1"/>
      <c r="F210" s="1" t="s">
        <v>221</v>
      </c>
      <c r="G210" s="1"/>
      <c r="H210" s="1"/>
      <c r="I210" s="4">
        <v>0</v>
      </c>
      <c r="J210" s="4">
        <v>0</v>
      </c>
      <c r="K210" s="4">
        <v>0</v>
      </c>
      <c r="L210" s="64">
        <v>0</v>
      </c>
      <c r="M210" s="4">
        <v>0</v>
      </c>
      <c r="N210" s="4">
        <v>1400</v>
      </c>
      <c r="O210" s="4">
        <v>0</v>
      </c>
      <c r="P210" s="4">
        <v>0</v>
      </c>
      <c r="Q210" s="4">
        <v>0</v>
      </c>
      <c r="R210" s="4">
        <v>0</v>
      </c>
      <c r="S210" s="4">
        <v>0</v>
      </c>
      <c r="T210" s="4">
        <v>0</v>
      </c>
      <c r="U210" s="4">
        <v>0</v>
      </c>
      <c r="V210" s="4">
        <v>0</v>
      </c>
      <c r="W210" s="4">
        <v>469.98</v>
      </c>
      <c r="X210" s="3"/>
      <c r="Y210" s="4">
        <f t="shared" si="121"/>
        <v>1869.98</v>
      </c>
      <c r="Z210" s="4">
        <f>-I210-J210-V210-W210</f>
        <v>-469.98</v>
      </c>
      <c r="AA210" s="4">
        <f>+Y210+Z210</f>
        <v>1400</v>
      </c>
      <c r="AB210" s="4">
        <f t="shared" si="124"/>
        <v>0</v>
      </c>
      <c r="AC210" s="64">
        <f t="shared" si="125"/>
        <v>1400</v>
      </c>
      <c r="AD210" s="60"/>
    </row>
    <row r="211" spans="1:32" x14ac:dyDescent="0.3">
      <c r="A211" s="1"/>
      <c r="B211" s="1"/>
      <c r="C211" s="1"/>
      <c r="D211" s="1"/>
      <c r="E211" s="1" t="s">
        <v>222</v>
      </c>
      <c r="F211" s="1"/>
      <c r="G211" s="1"/>
      <c r="H211" s="1"/>
      <c r="I211" s="2">
        <f t="shared" ref="I211:W211" si="126">ROUND(SUM(I207:I210),5)</f>
        <v>0</v>
      </c>
      <c r="J211" s="2">
        <f t="shared" si="126"/>
        <v>0</v>
      </c>
      <c r="K211" s="2">
        <f t="shared" si="126"/>
        <v>6617.75</v>
      </c>
      <c r="L211" s="63">
        <f t="shared" si="126"/>
        <v>0</v>
      </c>
      <c r="M211" s="2">
        <f t="shared" si="126"/>
        <v>1842.28</v>
      </c>
      <c r="N211" s="2">
        <f t="shared" si="126"/>
        <v>4733.93</v>
      </c>
      <c r="O211" s="2">
        <f t="shared" si="126"/>
        <v>0</v>
      </c>
      <c r="P211" s="2">
        <f t="shared" si="126"/>
        <v>0</v>
      </c>
      <c r="Q211" s="2">
        <f t="shared" si="126"/>
        <v>0</v>
      </c>
      <c r="R211" s="2">
        <f t="shared" si="126"/>
        <v>0</v>
      </c>
      <c r="S211" s="2">
        <f t="shared" si="126"/>
        <v>5550.8</v>
      </c>
      <c r="T211" s="2">
        <f t="shared" si="126"/>
        <v>0</v>
      </c>
      <c r="U211" s="2">
        <f t="shared" si="126"/>
        <v>683.62</v>
      </c>
      <c r="V211" s="2">
        <f t="shared" si="126"/>
        <v>0</v>
      </c>
      <c r="W211" s="2">
        <f t="shared" si="126"/>
        <v>9522.8799999999992</v>
      </c>
      <c r="X211" s="3"/>
      <c r="Y211" s="2">
        <f t="shared" si="121"/>
        <v>28951.26</v>
      </c>
      <c r="Z211" s="2">
        <f t="shared" ref="Z211:AA211" si="127">SUM(Z208:Z210)</f>
        <v>-9522.8799999999992</v>
      </c>
      <c r="AA211" s="2">
        <f t="shared" si="127"/>
        <v>19428.38</v>
      </c>
      <c r="AB211" s="2">
        <f>SUBTOTAL(9,AB208:AB210)</f>
        <v>0</v>
      </c>
      <c r="AC211" s="63">
        <f>SUBTOTAL(9,AC208:AC210)</f>
        <v>19428.379999999997</v>
      </c>
      <c r="AD211" s="60"/>
    </row>
    <row r="212" spans="1:32" x14ac:dyDescent="0.3">
      <c r="A212" s="1"/>
      <c r="B212" s="1"/>
      <c r="C212" s="1"/>
      <c r="D212" s="1"/>
      <c r="E212" s="1" t="s">
        <v>223</v>
      </c>
      <c r="F212" s="1"/>
      <c r="G212" s="1"/>
      <c r="H212" s="1"/>
      <c r="I212" s="2">
        <v>0</v>
      </c>
      <c r="J212" s="2">
        <v>0</v>
      </c>
      <c r="K212" s="2">
        <v>6099.94</v>
      </c>
      <c r="L212" s="63">
        <v>0</v>
      </c>
      <c r="M212" s="2"/>
      <c r="N212" s="2">
        <v>0</v>
      </c>
      <c r="O212" s="2">
        <v>0</v>
      </c>
      <c r="P212" s="2">
        <v>0</v>
      </c>
      <c r="Q212" s="2">
        <v>0</v>
      </c>
      <c r="R212" s="2">
        <v>0</v>
      </c>
      <c r="S212" s="2">
        <v>0</v>
      </c>
      <c r="T212" s="2">
        <v>0</v>
      </c>
      <c r="U212" s="2">
        <v>0</v>
      </c>
      <c r="V212" s="2">
        <v>0</v>
      </c>
      <c r="W212" s="2">
        <v>0</v>
      </c>
      <c r="X212" s="3"/>
      <c r="Y212" s="2">
        <f t="shared" si="121"/>
        <v>6099.94</v>
      </c>
      <c r="Z212" s="5">
        <f t="shared" ref="Z212:Z222" si="128">-I212-J212-V212-W212</f>
        <v>0</v>
      </c>
      <c r="AA212" s="5">
        <f t="shared" ref="AA212:AA222" si="129">+Y212+Z212</f>
        <v>6099.94</v>
      </c>
      <c r="AB212" s="5">
        <f t="shared" ref="AB212:AB222" si="130">+L212+O212+P212+Q212+R212+T212</f>
        <v>0</v>
      </c>
      <c r="AC212" s="65">
        <f t="shared" ref="AC212:AC222" si="131">+K212+M212+N212+S212+U212</f>
        <v>6099.94</v>
      </c>
      <c r="AD212" s="60"/>
    </row>
    <row r="213" spans="1:32" x14ac:dyDescent="0.3">
      <c r="A213" s="1"/>
      <c r="B213" s="1"/>
      <c r="C213" s="1"/>
      <c r="D213" s="1"/>
      <c r="E213" s="1" t="s">
        <v>224</v>
      </c>
      <c r="F213" s="1"/>
      <c r="G213" s="1"/>
      <c r="H213" s="1"/>
      <c r="I213" s="2">
        <v>0</v>
      </c>
      <c r="J213" s="2">
        <v>0</v>
      </c>
      <c r="K213" s="2">
        <v>1551.46</v>
      </c>
      <c r="L213" s="63">
        <v>0</v>
      </c>
      <c r="M213" s="2"/>
      <c r="N213" s="2">
        <v>1599.91</v>
      </c>
      <c r="O213" s="2">
        <v>0</v>
      </c>
      <c r="P213" s="2">
        <v>0</v>
      </c>
      <c r="Q213" s="2">
        <v>0</v>
      </c>
      <c r="R213" s="2">
        <v>0</v>
      </c>
      <c r="S213" s="2">
        <v>0</v>
      </c>
      <c r="T213" s="2">
        <v>0</v>
      </c>
      <c r="U213" s="2">
        <v>0</v>
      </c>
      <c r="V213" s="2">
        <v>0</v>
      </c>
      <c r="W213" s="2">
        <v>1440.72</v>
      </c>
      <c r="X213" s="3"/>
      <c r="Y213" s="2">
        <f t="shared" si="121"/>
        <v>4592.09</v>
      </c>
      <c r="Z213" s="5">
        <f t="shared" si="128"/>
        <v>-1440.72</v>
      </c>
      <c r="AA213" s="5">
        <f t="shared" si="129"/>
        <v>3151.37</v>
      </c>
      <c r="AB213" s="5">
        <f t="shared" si="130"/>
        <v>0</v>
      </c>
      <c r="AC213" s="65">
        <f t="shared" si="131"/>
        <v>3151.37</v>
      </c>
      <c r="AD213" s="76">
        <f>+AC213+AC219+AC216</f>
        <v>7610.6</v>
      </c>
      <c r="AE213" s="70">
        <f>SUM(AC213:AC220)</f>
        <v>20393.03</v>
      </c>
    </row>
    <row r="214" spans="1:32" x14ac:dyDescent="0.3">
      <c r="A214" s="1"/>
      <c r="B214" s="1"/>
      <c r="C214" s="1"/>
      <c r="D214" s="1"/>
      <c r="E214" s="1" t="s">
        <v>225</v>
      </c>
      <c r="F214" s="1"/>
      <c r="G214" s="1"/>
      <c r="H214" s="1"/>
      <c r="I214" s="2">
        <v>0</v>
      </c>
      <c r="J214" s="2">
        <v>0</v>
      </c>
      <c r="K214" s="2">
        <v>5187.01</v>
      </c>
      <c r="L214" s="63">
        <v>0</v>
      </c>
      <c r="M214" s="2"/>
      <c r="N214" s="2">
        <v>518.66</v>
      </c>
      <c r="O214" s="2">
        <v>0</v>
      </c>
      <c r="P214" s="2">
        <v>0</v>
      </c>
      <c r="Q214" s="2">
        <v>0</v>
      </c>
      <c r="R214" s="2">
        <v>0</v>
      </c>
      <c r="S214" s="2">
        <v>0</v>
      </c>
      <c r="T214" s="2">
        <v>0</v>
      </c>
      <c r="U214" s="2">
        <v>0</v>
      </c>
      <c r="V214" s="2">
        <v>0</v>
      </c>
      <c r="W214" s="2">
        <v>0</v>
      </c>
      <c r="X214" s="3"/>
      <c r="Y214" s="2">
        <f t="shared" si="121"/>
        <v>5705.67</v>
      </c>
      <c r="Z214" s="5">
        <f t="shared" si="128"/>
        <v>0</v>
      </c>
      <c r="AA214" s="5">
        <f t="shared" si="129"/>
        <v>5705.67</v>
      </c>
      <c r="AB214" s="5">
        <f t="shared" si="130"/>
        <v>0</v>
      </c>
      <c r="AC214" s="65">
        <f t="shared" si="131"/>
        <v>5705.67</v>
      </c>
      <c r="AD214" s="60">
        <f>+AC214+AC217</f>
        <v>6402.4400000000005</v>
      </c>
    </row>
    <row r="215" spans="1:32" x14ac:dyDescent="0.3">
      <c r="A215" s="1"/>
      <c r="B215" s="1"/>
      <c r="C215" s="1"/>
      <c r="D215" s="1"/>
      <c r="E215" s="1" t="s">
        <v>226</v>
      </c>
      <c r="F215" s="1"/>
      <c r="G215" s="1"/>
      <c r="H215" s="1"/>
      <c r="I215" s="2">
        <v>0</v>
      </c>
      <c r="J215" s="2">
        <v>0</v>
      </c>
      <c r="K215" s="2">
        <v>1932.24</v>
      </c>
      <c r="L215" s="63">
        <v>0</v>
      </c>
      <c r="M215" s="2">
        <v>1004.89</v>
      </c>
      <c r="N215" s="2">
        <v>496.61</v>
      </c>
      <c r="O215" s="2">
        <v>0</v>
      </c>
      <c r="P215" s="2">
        <v>0</v>
      </c>
      <c r="Q215" s="2">
        <v>0</v>
      </c>
      <c r="R215" s="2">
        <v>0</v>
      </c>
      <c r="S215" s="2">
        <v>0</v>
      </c>
      <c r="T215" s="2">
        <v>0</v>
      </c>
      <c r="U215" s="2">
        <v>0</v>
      </c>
      <c r="V215" s="2">
        <v>0</v>
      </c>
      <c r="W215" s="2">
        <v>585.82000000000005</v>
      </c>
      <c r="X215" s="3"/>
      <c r="Y215" s="2">
        <f t="shared" si="121"/>
        <v>4019.56</v>
      </c>
      <c r="Z215" s="5">
        <f t="shared" si="128"/>
        <v>-585.82000000000005</v>
      </c>
      <c r="AA215" s="5">
        <f t="shared" si="129"/>
        <v>3433.74</v>
      </c>
      <c r="AB215" s="5">
        <f t="shared" si="130"/>
        <v>0</v>
      </c>
      <c r="AC215" s="65">
        <f t="shared" si="131"/>
        <v>3433.7400000000002</v>
      </c>
      <c r="AD215" s="60">
        <f>+AC215+AC220+AC218</f>
        <v>6379.9900000000007</v>
      </c>
    </row>
    <row r="216" spans="1:32" x14ac:dyDescent="0.3">
      <c r="A216" s="1"/>
      <c r="B216" s="1"/>
      <c r="C216" s="1"/>
      <c r="D216" s="1"/>
      <c r="E216" s="1" t="s">
        <v>227</v>
      </c>
      <c r="F216" s="1"/>
      <c r="G216" s="1"/>
      <c r="H216" s="1"/>
      <c r="I216" s="2">
        <v>0</v>
      </c>
      <c r="J216" s="2">
        <v>0</v>
      </c>
      <c r="K216" s="2">
        <v>0</v>
      </c>
      <c r="L216" s="63">
        <v>17822.28</v>
      </c>
      <c r="M216" s="2">
        <v>343.24</v>
      </c>
      <c r="N216" s="2">
        <v>0</v>
      </c>
      <c r="O216" s="2">
        <v>23074.09</v>
      </c>
      <c r="P216" s="2">
        <v>14754.39</v>
      </c>
      <c r="Q216" s="2">
        <v>3114.59</v>
      </c>
      <c r="R216" s="2">
        <v>2862.7</v>
      </c>
      <c r="S216" s="2">
        <v>-62.52</v>
      </c>
      <c r="T216" s="2">
        <v>2472.09</v>
      </c>
      <c r="U216" s="2">
        <v>0</v>
      </c>
      <c r="V216" s="2">
        <v>2061.91</v>
      </c>
      <c r="W216" s="2">
        <v>0</v>
      </c>
      <c r="X216" s="3"/>
      <c r="Y216" s="2">
        <f t="shared" si="121"/>
        <v>66442.77</v>
      </c>
      <c r="Z216" s="5">
        <f t="shared" si="128"/>
        <v>-2061.91</v>
      </c>
      <c r="AA216" s="5">
        <f t="shared" si="129"/>
        <v>64380.86</v>
      </c>
      <c r="AB216" s="5">
        <f t="shared" si="130"/>
        <v>64100.139999999985</v>
      </c>
      <c r="AC216" s="65">
        <f t="shared" si="131"/>
        <v>280.72000000000003</v>
      </c>
      <c r="AD216" s="60"/>
    </row>
    <row r="217" spans="1:32" x14ac:dyDescent="0.3">
      <c r="A217" s="1"/>
      <c r="B217" s="1"/>
      <c r="C217" s="1"/>
      <c r="D217" s="1"/>
      <c r="E217" s="1" t="s">
        <v>228</v>
      </c>
      <c r="F217" s="1"/>
      <c r="G217" s="1"/>
      <c r="H217" s="1"/>
      <c r="I217" s="2">
        <v>0</v>
      </c>
      <c r="J217" s="2">
        <v>0</v>
      </c>
      <c r="K217" s="2">
        <v>0</v>
      </c>
      <c r="L217" s="63">
        <v>8711.73</v>
      </c>
      <c r="M217" s="2">
        <v>696.77</v>
      </c>
      <c r="N217" s="2">
        <v>0</v>
      </c>
      <c r="O217" s="2">
        <v>748.56</v>
      </c>
      <c r="P217" s="2">
        <v>1977.45</v>
      </c>
      <c r="Q217" s="2">
        <v>0</v>
      </c>
      <c r="R217" s="2">
        <v>0</v>
      </c>
      <c r="S217" s="2">
        <v>0</v>
      </c>
      <c r="T217" s="2">
        <v>0</v>
      </c>
      <c r="U217" s="2">
        <v>0</v>
      </c>
      <c r="V217" s="2">
        <v>399.15</v>
      </c>
      <c r="W217" s="2">
        <v>0</v>
      </c>
      <c r="X217" s="3"/>
      <c r="Y217" s="2">
        <f t="shared" si="121"/>
        <v>12533.66</v>
      </c>
      <c r="Z217" s="5">
        <f t="shared" si="128"/>
        <v>-399.15</v>
      </c>
      <c r="AA217" s="5">
        <f t="shared" si="129"/>
        <v>12134.51</v>
      </c>
      <c r="AB217" s="5">
        <f t="shared" si="130"/>
        <v>11437.74</v>
      </c>
      <c r="AC217" s="65">
        <f t="shared" si="131"/>
        <v>696.77</v>
      </c>
      <c r="AD217" s="60"/>
    </row>
    <row r="218" spans="1:32" x14ac:dyDescent="0.3">
      <c r="A218" s="1"/>
      <c r="B218" s="1"/>
      <c r="C218" s="1"/>
      <c r="D218" s="1"/>
      <c r="E218" s="1" t="s">
        <v>229</v>
      </c>
      <c r="F218" s="1"/>
      <c r="G218" s="1"/>
      <c r="H218" s="1"/>
      <c r="I218" s="2">
        <v>0</v>
      </c>
      <c r="J218" s="2">
        <v>0</v>
      </c>
      <c r="K218" s="2">
        <v>0</v>
      </c>
      <c r="L218" s="63">
        <v>11662.63</v>
      </c>
      <c r="M218" s="2">
        <v>932.79</v>
      </c>
      <c r="N218" s="2">
        <v>0</v>
      </c>
      <c r="O218" s="2">
        <v>9821.51</v>
      </c>
      <c r="P218" s="2">
        <v>7472.59</v>
      </c>
      <c r="Q218" s="2">
        <v>1266.5999999999999</v>
      </c>
      <c r="R218" s="2">
        <v>2211.31</v>
      </c>
      <c r="S218" s="2">
        <v>0</v>
      </c>
      <c r="T218" s="2">
        <v>0</v>
      </c>
      <c r="U218" s="2">
        <v>0</v>
      </c>
      <c r="V218" s="2">
        <v>865.16</v>
      </c>
      <c r="W218" s="2">
        <v>0</v>
      </c>
      <c r="X218" s="3"/>
      <c r="Y218" s="2">
        <f t="shared" si="121"/>
        <v>34232.589999999997</v>
      </c>
      <c r="Z218" s="5">
        <f t="shared" si="128"/>
        <v>-865.16</v>
      </c>
      <c r="AA218" s="5">
        <f t="shared" si="129"/>
        <v>33367.429999999993</v>
      </c>
      <c r="AB218" s="5">
        <f t="shared" si="130"/>
        <v>32434.639999999999</v>
      </c>
      <c r="AC218" s="65">
        <f t="shared" si="131"/>
        <v>932.79</v>
      </c>
      <c r="AD218" s="60"/>
    </row>
    <row r="219" spans="1:32" x14ac:dyDescent="0.3">
      <c r="A219" s="1"/>
      <c r="B219" s="1"/>
      <c r="C219" s="1"/>
      <c r="D219" s="1"/>
      <c r="E219" s="1" t="s">
        <v>230</v>
      </c>
      <c r="F219" s="1"/>
      <c r="G219" s="1"/>
      <c r="H219" s="1"/>
      <c r="I219" s="2">
        <v>0</v>
      </c>
      <c r="J219" s="2">
        <v>0</v>
      </c>
      <c r="K219" s="2">
        <v>0</v>
      </c>
      <c r="L219" s="63">
        <v>0</v>
      </c>
      <c r="M219" s="2">
        <v>1247.1400000000001</v>
      </c>
      <c r="N219" s="2">
        <v>0</v>
      </c>
      <c r="O219" s="2">
        <v>0</v>
      </c>
      <c r="P219" s="2">
        <v>0</v>
      </c>
      <c r="Q219" s="2">
        <v>0</v>
      </c>
      <c r="R219" s="2">
        <v>0</v>
      </c>
      <c r="S219" s="2">
        <v>2931.37</v>
      </c>
      <c r="T219" s="2">
        <v>0</v>
      </c>
      <c r="U219" s="2">
        <v>0</v>
      </c>
      <c r="V219" s="2">
        <v>0</v>
      </c>
      <c r="W219" s="2">
        <v>0</v>
      </c>
      <c r="X219" s="3"/>
      <c r="Y219" s="2">
        <f t="shared" si="121"/>
        <v>4178.51</v>
      </c>
      <c r="Z219" s="5">
        <f t="shared" si="128"/>
        <v>0</v>
      </c>
      <c r="AA219" s="5">
        <f t="shared" si="129"/>
        <v>4178.51</v>
      </c>
      <c r="AB219" s="5">
        <f t="shared" si="130"/>
        <v>0</v>
      </c>
      <c r="AC219" s="65">
        <f t="shared" si="131"/>
        <v>4178.51</v>
      </c>
      <c r="AD219" s="60"/>
    </row>
    <row r="220" spans="1:32" x14ac:dyDescent="0.3">
      <c r="A220" s="1"/>
      <c r="B220" s="1"/>
      <c r="C220" s="1"/>
      <c r="D220" s="1"/>
      <c r="E220" s="1"/>
      <c r="F220" s="1" t="s">
        <v>231</v>
      </c>
      <c r="G220" s="1"/>
      <c r="H220" s="1"/>
      <c r="I220" s="2">
        <v>0</v>
      </c>
      <c r="J220" s="2">
        <v>0</v>
      </c>
      <c r="K220" s="2">
        <v>0</v>
      </c>
      <c r="L220" s="63">
        <v>0</v>
      </c>
      <c r="M220" s="2"/>
      <c r="N220" s="2">
        <v>0</v>
      </c>
      <c r="O220" s="2">
        <v>0</v>
      </c>
      <c r="P220" s="2">
        <v>0</v>
      </c>
      <c r="Q220" s="2">
        <v>0</v>
      </c>
      <c r="R220" s="2">
        <v>0</v>
      </c>
      <c r="S220" s="2">
        <v>2013.46</v>
      </c>
      <c r="T220" s="2">
        <v>0</v>
      </c>
      <c r="U220" s="2">
        <v>0</v>
      </c>
      <c r="V220" s="2">
        <v>0</v>
      </c>
      <c r="W220" s="2">
        <v>0</v>
      </c>
      <c r="X220" s="3"/>
      <c r="Y220" s="2">
        <f t="shared" si="121"/>
        <v>2013.46</v>
      </c>
      <c r="Z220" s="5">
        <f t="shared" si="128"/>
        <v>0</v>
      </c>
      <c r="AA220" s="5">
        <f t="shared" si="129"/>
        <v>2013.46</v>
      </c>
      <c r="AB220" s="5">
        <f t="shared" si="130"/>
        <v>0</v>
      </c>
      <c r="AC220" s="65">
        <f t="shared" si="131"/>
        <v>2013.46</v>
      </c>
      <c r="AD220" s="60"/>
    </row>
    <row r="221" spans="1:32" x14ac:dyDescent="0.3">
      <c r="A221" s="1"/>
      <c r="B221" s="1"/>
      <c r="C221" s="1"/>
      <c r="D221" s="1"/>
      <c r="E221" s="1"/>
      <c r="F221" s="1" t="s">
        <v>232</v>
      </c>
      <c r="G221" s="1"/>
      <c r="H221" s="1"/>
      <c r="I221" s="2">
        <v>0</v>
      </c>
      <c r="J221" s="2">
        <v>0</v>
      </c>
      <c r="K221" s="2">
        <v>0</v>
      </c>
      <c r="L221" s="63">
        <v>0</v>
      </c>
      <c r="M221" s="2"/>
      <c r="N221" s="2">
        <v>0</v>
      </c>
      <c r="O221" s="2">
        <v>0</v>
      </c>
      <c r="P221" s="2">
        <v>0</v>
      </c>
      <c r="Q221" s="2">
        <v>0</v>
      </c>
      <c r="R221" s="2">
        <v>0</v>
      </c>
      <c r="S221" s="2">
        <v>0</v>
      </c>
      <c r="T221" s="2">
        <v>0</v>
      </c>
      <c r="U221" s="2">
        <v>0</v>
      </c>
      <c r="V221" s="2">
        <v>11400</v>
      </c>
      <c r="W221" s="2">
        <v>0</v>
      </c>
      <c r="X221" s="3"/>
      <c r="Y221" s="2">
        <f t="shared" si="121"/>
        <v>11400</v>
      </c>
      <c r="Z221" s="5">
        <f t="shared" si="128"/>
        <v>-11400</v>
      </c>
      <c r="AA221" s="5">
        <f t="shared" si="129"/>
        <v>0</v>
      </c>
      <c r="AB221" s="5">
        <f t="shared" si="130"/>
        <v>0</v>
      </c>
      <c r="AC221" s="65">
        <f t="shared" si="131"/>
        <v>0</v>
      </c>
      <c r="AD221" s="60"/>
    </row>
    <row r="222" spans="1:32" ht="15" thickBot="1" x14ac:dyDescent="0.35">
      <c r="A222" s="1"/>
      <c r="B222" s="1"/>
      <c r="C222" s="1"/>
      <c r="D222" s="1"/>
      <c r="E222" s="1"/>
      <c r="F222" s="1" t="s">
        <v>233</v>
      </c>
      <c r="G222" s="1"/>
      <c r="H222" s="1"/>
      <c r="I222" s="4">
        <v>0</v>
      </c>
      <c r="J222" s="4">
        <v>0</v>
      </c>
      <c r="K222" s="4">
        <v>0</v>
      </c>
      <c r="L222" s="64">
        <v>0</v>
      </c>
      <c r="M222" s="4"/>
      <c r="N222" s="4">
        <v>0</v>
      </c>
      <c r="O222" s="4">
        <v>0</v>
      </c>
      <c r="P222" s="4">
        <v>0</v>
      </c>
      <c r="Q222" s="4">
        <v>0</v>
      </c>
      <c r="R222" s="4">
        <v>0</v>
      </c>
      <c r="S222" s="4">
        <v>0</v>
      </c>
      <c r="T222" s="4">
        <v>0</v>
      </c>
      <c r="U222" s="4">
        <v>0</v>
      </c>
      <c r="V222" s="4">
        <v>0</v>
      </c>
      <c r="W222" s="4">
        <v>399.15</v>
      </c>
      <c r="X222" s="3"/>
      <c r="Y222" s="4">
        <f t="shared" si="121"/>
        <v>399.15</v>
      </c>
      <c r="Z222" s="4">
        <f t="shared" si="128"/>
        <v>-399.15</v>
      </c>
      <c r="AA222" s="4">
        <f t="shared" si="129"/>
        <v>0</v>
      </c>
      <c r="AB222" s="4">
        <f t="shared" si="130"/>
        <v>0</v>
      </c>
      <c r="AC222" s="64">
        <f t="shared" si="131"/>
        <v>0</v>
      </c>
      <c r="AD222" s="60"/>
    </row>
    <row r="223" spans="1:32" x14ac:dyDescent="0.3">
      <c r="A223" s="1"/>
      <c r="B223" s="1"/>
      <c r="C223" s="1"/>
      <c r="D223" s="1" t="s">
        <v>234</v>
      </c>
      <c r="E223" s="1"/>
      <c r="F223" s="1"/>
      <c r="G223" s="1"/>
      <c r="H223" s="1"/>
      <c r="I223" s="2">
        <f t="shared" ref="I223:W223" si="132">ROUND(SUM(I143:I146)+SUM(I150:I151)+SUM(I155:I161)+SUM(I165:I166)+I171+SUM(I180:I184)+I188+SUM(I192:I193)+SUM(I197:I201)+SUM(I205:I206)+SUM(I211:I222),5)</f>
        <v>0</v>
      </c>
      <c r="J223" s="2">
        <f t="shared" si="132"/>
        <v>0</v>
      </c>
      <c r="K223" s="2">
        <f t="shared" si="132"/>
        <v>304234.3</v>
      </c>
      <c r="L223" s="63">
        <f t="shared" si="132"/>
        <v>833030.43</v>
      </c>
      <c r="M223" s="2">
        <f t="shared" si="132"/>
        <v>116642.69</v>
      </c>
      <c r="N223" s="2">
        <f t="shared" si="132"/>
        <v>103203.42</v>
      </c>
      <c r="O223" s="2">
        <f t="shared" si="132"/>
        <v>788068.11</v>
      </c>
      <c r="P223" s="2">
        <f t="shared" si="132"/>
        <v>516800.24</v>
      </c>
      <c r="Q223" s="2">
        <f t="shared" si="132"/>
        <v>111084.13</v>
      </c>
      <c r="R223" s="2">
        <f t="shared" si="132"/>
        <v>161690.35</v>
      </c>
      <c r="S223" s="2">
        <f t="shared" si="132"/>
        <v>226669.48</v>
      </c>
      <c r="T223" s="2">
        <f t="shared" si="132"/>
        <v>134084.24</v>
      </c>
      <c r="U223" s="2">
        <f t="shared" si="132"/>
        <v>6118.15</v>
      </c>
      <c r="V223" s="2">
        <f t="shared" si="132"/>
        <v>213333.82</v>
      </c>
      <c r="W223" s="2">
        <f t="shared" si="132"/>
        <v>447995.44</v>
      </c>
      <c r="X223" s="3"/>
      <c r="Y223" s="2">
        <f t="shared" si="121"/>
        <v>3962954.8</v>
      </c>
      <c r="Z223" s="2">
        <f>+Z222+Z221+Z220+Z219+Z218+Z217+Z216+Z215+Z214+Z213+Z212+Z211+Z206+Z205+Z201+Z200+Z199+Z198+Z197+Z193+Z192+Z188+Z184+Z183+Z182+Z181+Z180+Z173+Z171+Z166+Z165+Z161+Z160+Z159+Z158+Z157+Z156+Z155+Z151+Z150+Z146+Z145+Z144</f>
        <v>-661329.25999999989</v>
      </c>
      <c r="AA223" s="2">
        <f>+AA222+AA221+AA220+AA219+AA218+AA217+AA216+AA215+AA214+AA213+AA212+AA211+AA206+AA205+AA201+AA200+AA199+AA198+AA197+AA193+AA192+AA188+AA184+AA183+AA182+AA181+AA180+AA173+AA171+AA166+AA165+AA161+AA160+AA159+AA158+AA157+AA156+AA155+AA151+AA150+AA146+AA145+AA144</f>
        <v>3301625.5400000005</v>
      </c>
      <c r="AB223" s="2">
        <f>SUBTOTAL(9,AB144:AB222)</f>
        <v>2544757.5000000005</v>
      </c>
      <c r="AC223" s="2">
        <f>SUBTOTAL(9,AC144:AC222)</f>
        <v>756868.04000000015</v>
      </c>
      <c r="AD223" s="60">
        <v>757122.81000000029</v>
      </c>
      <c r="AE223" s="60">
        <f>+AD223-AC223</f>
        <v>254.77000000013504</v>
      </c>
      <c r="AF223">
        <f>SUBTOTAL(9,AC144:AC222)</f>
        <v>756868.04000000015</v>
      </c>
    </row>
    <row r="224" spans="1:32" x14ac:dyDescent="0.3">
      <c r="A224" s="1"/>
      <c r="B224" s="1"/>
      <c r="C224" s="1"/>
      <c r="D224" s="1" t="s">
        <v>235</v>
      </c>
      <c r="E224" s="1"/>
      <c r="F224" s="1"/>
      <c r="G224" s="1"/>
      <c r="H224" s="1"/>
      <c r="I224" s="2"/>
      <c r="J224" s="2"/>
      <c r="K224" s="2"/>
      <c r="L224" s="63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3"/>
      <c r="Y224" s="2"/>
      <c r="Z224" s="2"/>
      <c r="AA224" s="2"/>
      <c r="AB224" s="2"/>
      <c r="AC224" s="2"/>
    </row>
    <row r="225" spans="1:31" x14ac:dyDescent="0.3">
      <c r="A225" s="1"/>
      <c r="B225" s="1"/>
      <c r="C225" s="1"/>
      <c r="D225" s="1"/>
      <c r="E225" s="1" t="s">
        <v>236</v>
      </c>
      <c r="F225" s="1"/>
      <c r="G225" s="1"/>
      <c r="H225" s="1"/>
      <c r="I225" s="2">
        <v>0</v>
      </c>
      <c r="J225" s="2">
        <v>0</v>
      </c>
      <c r="K225" s="2">
        <v>0</v>
      </c>
      <c r="L225" s="63">
        <v>-5234.66</v>
      </c>
      <c r="M225" s="2"/>
      <c r="N225" s="2">
        <v>0</v>
      </c>
      <c r="O225" s="2">
        <v>-124.63</v>
      </c>
      <c r="P225" s="2">
        <v>-187.24</v>
      </c>
      <c r="Q225" s="2">
        <v>-58.87</v>
      </c>
      <c r="R225" s="2">
        <v>0</v>
      </c>
      <c r="S225" s="2">
        <v>0</v>
      </c>
      <c r="T225" s="2">
        <v>-37.51</v>
      </c>
      <c r="U225" s="2">
        <v>0</v>
      </c>
      <c r="V225" s="2">
        <v>-14530.81</v>
      </c>
      <c r="W225" s="2">
        <v>0</v>
      </c>
      <c r="X225" s="3"/>
      <c r="Y225" s="2">
        <f>ROUND(SUM(I225:W225),5)</f>
        <v>-20173.72</v>
      </c>
      <c r="Z225" s="5">
        <f>-I225-J225-V225-W225</f>
        <v>14530.81</v>
      </c>
      <c r="AA225" s="5">
        <f>+Y225+Z225</f>
        <v>-5642.9100000000017</v>
      </c>
      <c r="AB225" s="5">
        <f t="shared" ref="AB225:AB226" si="133">+L225+O225+P225+Q225+R225+T225</f>
        <v>-5642.91</v>
      </c>
      <c r="AC225" s="5">
        <f t="shared" ref="AC225:AC226" si="134">+K225+M225+N225+S225+U225</f>
        <v>0</v>
      </c>
      <c r="AD225" s="60"/>
    </row>
    <row r="226" spans="1:31" ht="15" thickBot="1" x14ac:dyDescent="0.35">
      <c r="A226" s="1"/>
      <c r="B226" s="1"/>
      <c r="C226" s="1"/>
      <c r="D226" s="1"/>
      <c r="E226" s="1" t="s">
        <v>237</v>
      </c>
      <c r="F226" s="1"/>
      <c r="G226" s="1"/>
      <c r="H226" s="1"/>
      <c r="I226" s="4">
        <v>0</v>
      </c>
      <c r="J226" s="4">
        <v>0</v>
      </c>
      <c r="K226" s="4">
        <v>0</v>
      </c>
      <c r="L226" s="64">
        <v>0</v>
      </c>
      <c r="M226" s="4"/>
      <c r="N226" s="4">
        <v>-140.46</v>
      </c>
      <c r="O226" s="4">
        <v>0</v>
      </c>
      <c r="P226" s="4">
        <v>0</v>
      </c>
      <c r="Q226" s="4">
        <v>0</v>
      </c>
      <c r="R226" s="4">
        <v>0</v>
      </c>
      <c r="S226" s="4">
        <v>0</v>
      </c>
      <c r="T226" s="4">
        <v>0</v>
      </c>
      <c r="U226" s="4">
        <v>0</v>
      </c>
      <c r="V226" s="4">
        <v>0</v>
      </c>
      <c r="W226" s="4">
        <v>-7394.34</v>
      </c>
      <c r="X226" s="3"/>
      <c r="Y226" s="4">
        <f>ROUND(SUM(I226:W226),5)</f>
        <v>-7534.8</v>
      </c>
      <c r="Z226" s="4">
        <f>-I226-J226-V226-W226</f>
        <v>7394.34</v>
      </c>
      <c r="AA226" s="4">
        <f>+Y226+Z226</f>
        <v>-140.46000000000004</v>
      </c>
      <c r="AB226" s="4">
        <f t="shared" si="133"/>
        <v>0</v>
      </c>
      <c r="AC226" s="4">
        <f t="shared" si="134"/>
        <v>-140.46</v>
      </c>
      <c r="AD226" s="60"/>
    </row>
    <row r="227" spans="1:31" x14ac:dyDescent="0.3">
      <c r="A227" s="1"/>
      <c r="B227" s="1"/>
      <c r="C227" s="1"/>
      <c r="D227" s="1" t="s">
        <v>238</v>
      </c>
      <c r="E227" s="1"/>
      <c r="F227" s="1"/>
      <c r="G227" s="1"/>
      <c r="H227" s="1"/>
      <c r="I227" s="2">
        <f t="shared" ref="I227:W227" si="135">ROUND(SUM(I224:I226),5)</f>
        <v>0</v>
      </c>
      <c r="J227" s="2">
        <f t="shared" si="135"/>
        <v>0</v>
      </c>
      <c r="K227" s="2">
        <f t="shared" si="135"/>
        <v>0</v>
      </c>
      <c r="L227" s="63">
        <f t="shared" si="135"/>
        <v>-5234.66</v>
      </c>
      <c r="M227" s="2">
        <f t="shared" si="135"/>
        <v>0</v>
      </c>
      <c r="N227" s="2">
        <f t="shared" si="135"/>
        <v>-140.46</v>
      </c>
      <c r="O227" s="2">
        <f t="shared" si="135"/>
        <v>-124.63</v>
      </c>
      <c r="P227" s="2">
        <f t="shared" si="135"/>
        <v>-187.24</v>
      </c>
      <c r="Q227" s="2">
        <f t="shared" si="135"/>
        <v>-58.87</v>
      </c>
      <c r="R227" s="2">
        <f t="shared" si="135"/>
        <v>0</v>
      </c>
      <c r="S227" s="2">
        <f t="shared" si="135"/>
        <v>0</v>
      </c>
      <c r="T227" s="2">
        <f t="shared" si="135"/>
        <v>-37.51</v>
      </c>
      <c r="U227" s="2">
        <f t="shared" si="135"/>
        <v>0</v>
      </c>
      <c r="V227" s="2">
        <f t="shared" si="135"/>
        <v>-14530.81</v>
      </c>
      <c r="W227" s="2">
        <f t="shared" si="135"/>
        <v>-7394.34</v>
      </c>
      <c r="X227" s="3"/>
      <c r="Y227" s="2">
        <f>ROUND(SUM(I227:W227),5)</f>
        <v>-27708.52</v>
      </c>
      <c r="Z227" s="2">
        <f t="shared" ref="Z227:AA227" si="136">SUM(Z225:Z226)</f>
        <v>21925.15</v>
      </c>
      <c r="AA227" s="2">
        <f t="shared" si="136"/>
        <v>-5783.3700000000017</v>
      </c>
      <c r="AB227" s="2">
        <f>SUBTOTAL(9,AB225:AB226)</f>
        <v>-5642.91</v>
      </c>
      <c r="AC227" s="2">
        <f t="shared" ref="AC227" si="137">SUBTOTAL(9,AC225:AC226)</f>
        <v>-140.46</v>
      </c>
      <c r="AD227" s="60"/>
    </row>
    <row r="228" spans="1:31" ht="15" thickBot="1" x14ac:dyDescent="0.35">
      <c r="A228" s="1"/>
      <c r="B228" s="1"/>
      <c r="C228" s="1"/>
      <c r="D228" s="1" t="s">
        <v>239</v>
      </c>
      <c r="E228" s="1"/>
      <c r="F228" s="1"/>
      <c r="G228" s="1"/>
      <c r="H228" s="1"/>
      <c r="I228" s="4">
        <f t="shared" ref="I228:W228" si="138">ROUND(I46+I108+I123+I128+I131+I142+I223+I227,5)</f>
        <v>3413587.24</v>
      </c>
      <c r="J228" s="4">
        <f t="shared" si="138"/>
        <v>0</v>
      </c>
      <c r="K228" s="4">
        <f t="shared" si="138"/>
        <v>427748.47</v>
      </c>
      <c r="L228" s="64">
        <f t="shared" si="138"/>
        <v>1097401.02</v>
      </c>
      <c r="M228" s="4">
        <f t="shared" si="138"/>
        <v>149957.53</v>
      </c>
      <c r="N228" s="4">
        <f t="shared" si="138"/>
        <v>111286.66</v>
      </c>
      <c r="O228" s="4">
        <f t="shared" si="138"/>
        <v>873513.88</v>
      </c>
      <c r="P228" s="4">
        <f t="shared" si="138"/>
        <v>598472.36</v>
      </c>
      <c r="Q228" s="4">
        <f t="shared" si="138"/>
        <v>159302.46</v>
      </c>
      <c r="R228" s="4">
        <f t="shared" si="138"/>
        <v>211495.65</v>
      </c>
      <c r="S228" s="4">
        <f t="shared" si="138"/>
        <v>292981.05</v>
      </c>
      <c r="T228" s="4">
        <f t="shared" si="138"/>
        <v>166320.65</v>
      </c>
      <c r="U228" s="4">
        <f t="shared" si="138"/>
        <v>9821.26</v>
      </c>
      <c r="V228" s="4">
        <f t="shared" si="138"/>
        <v>261429.53</v>
      </c>
      <c r="W228" s="4">
        <f t="shared" si="138"/>
        <v>476853.49</v>
      </c>
      <c r="X228" s="3"/>
      <c r="Y228" s="4">
        <f>ROUND(SUM(I228:W228),5)</f>
        <v>8250171.25</v>
      </c>
      <c r="Z228" s="4">
        <f>+Z227+Z223+Z142+Z131+Z128+Z123+Z108</f>
        <v>-4151870.2600000007</v>
      </c>
      <c r="AA228" s="4">
        <f>+AA227+AA223+AA142+AA131+AA128+AA123+AA108</f>
        <v>4098300.9900000007</v>
      </c>
      <c r="AB228" s="64">
        <f>SUBTOTAL(9,AB49:AB227)</f>
        <v>3106506.0200000005</v>
      </c>
      <c r="AC228" s="64">
        <f>SUBTOTAL(9,AC49:AC227)</f>
        <v>991794.9700000002</v>
      </c>
      <c r="AD228" s="60"/>
      <c r="AE228" s="70"/>
    </row>
    <row r="229" spans="1:31" x14ac:dyDescent="0.3">
      <c r="A229" s="1"/>
      <c r="B229" s="1" t="s">
        <v>240</v>
      </c>
      <c r="C229" s="1"/>
      <c r="D229" s="1"/>
      <c r="E229" s="1"/>
      <c r="F229" s="1"/>
      <c r="G229" s="1"/>
      <c r="H229" s="1"/>
      <c r="I229" s="2">
        <f t="shared" ref="I229:W229" si="139">ROUND(I2+I45-I228,5)</f>
        <v>-3413587.24</v>
      </c>
      <c r="J229" s="2">
        <f t="shared" si="139"/>
        <v>0</v>
      </c>
      <c r="K229" s="2">
        <f t="shared" si="139"/>
        <v>-60707.65</v>
      </c>
      <c r="L229" s="63">
        <f t="shared" si="139"/>
        <v>100105.03</v>
      </c>
      <c r="M229" s="2">
        <f t="shared" si="139"/>
        <v>-70940.460000000006</v>
      </c>
      <c r="N229" s="2">
        <f t="shared" si="139"/>
        <v>29728.07</v>
      </c>
      <c r="O229" s="2">
        <f t="shared" si="139"/>
        <v>-6319.16</v>
      </c>
      <c r="P229" s="2">
        <f t="shared" si="139"/>
        <v>-72704.539999999994</v>
      </c>
      <c r="Q229" s="2">
        <f t="shared" si="139"/>
        <v>-37907.35</v>
      </c>
      <c r="R229" s="2">
        <f t="shared" si="139"/>
        <v>90224.13</v>
      </c>
      <c r="S229" s="2">
        <f t="shared" si="139"/>
        <v>-85920.59</v>
      </c>
      <c r="T229" s="2">
        <f t="shared" si="139"/>
        <v>-16926.939999999999</v>
      </c>
      <c r="U229" s="2">
        <f t="shared" si="139"/>
        <v>1623.74</v>
      </c>
      <c r="V229" s="2">
        <f t="shared" si="139"/>
        <v>94147.97</v>
      </c>
      <c r="W229" s="2">
        <f t="shared" si="139"/>
        <v>-173483.32</v>
      </c>
      <c r="X229" s="3"/>
      <c r="Y229" s="56">
        <f>ROUND(SUM(I229:W229),5)</f>
        <v>-3622668.31</v>
      </c>
      <c r="Z229" s="2">
        <f>-Z228+Z45</f>
        <v>3492922.5900000008</v>
      </c>
      <c r="AA229" s="2">
        <f>-AA228+AA45</f>
        <v>-129745.7200000002</v>
      </c>
      <c r="AB229" s="2">
        <f>+AB45-AB228</f>
        <v>56471.16999999946</v>
      </c>
      <c r="AC229" s="2">
        <f>+AC45-AC228</f>
        <v>-186216.89000000036</v>
      </c>
      <c r="AD229" s="60"/>
      <c r="AE229" s="70"/>
    </row>
    <row r="230" spans="1:31" x14ac:dyDescent="0.3">
      <c r="A230" s="1"/>
      <c r="B230" s="1" t="s">
        <v>241</v>
      </c>
      <c r="C230" s="1"/>
      <c r="D230" s="1"/>
      <c r="E230" s="1"/>
      <c r="F230" s="1"/>
      <c r="G230" s="1"/>
      <c r="H230" s="1"/>
      <c r="I230" s="2"/>
      <c r="J230" s="2"/>
      <c r="K230" s="2"/>
      <c r="L230" s="63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3"/>
      <c r="Y230" s="2"/>
      <c r="Z230" s="2"/>
      <c r="AA230" s="2"/>
      <c r="AB230" s="2"/>
      <c r="AC230" s="2"/>
    </row>
    <row r="231" spans="1:31" x14ac:dyDescent="0.3">
      <c r="A231" s="1"/>
      <c r="B231" s="1"/>
      <c r="C231" s="1" t="s">
        <v>242</v>
      </c>
      <c r="D231" s="1"/>
      <c r="E231" s="1"/>
      <c r="F231" s="1"/>
      <c r="G231" s="1"/>
      <c r="H231" s="1"/>
      <c r="I231" s="2"/>
      <c r="J231" s="2"/>
      <c r="K231" s="2"/>
      <c r="L231" s="63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3"/>
      <c r="Y231" s="2"/>
      <c r="Z231" s="2"/>
      <c r="AA231" s="2"/>
      <c r="AB231" s="2"/>
      <c r="AC231" s="2"/>
    </row>
    <row r="232" spans="1:31" x14ac:dyDescent="0.3">
      <c r="A232" s="1"/>
      <c r="B232" s="1"/>
      <c r="C232" s="1"/>
      <c r="D232" s="1" t="s">
        <v>243</v>
      </c>
      <c r="E232" s="1"/>
      <c r="F232" s="1"/>
      <c r="G232" s="1"/>
      <c r="H232" s="1"/>
      <c r="I232" s="2">
        <v>8683.11</v>
      </c>
      <c r="J232" s="2">
        <v>18266.22</v>
      </c>
      <c r="K232" s="2">
        <v>0</v>
      </c>
      <c r="L232" s="63">
        <v>0</v>
      </c>
      <c r="M232" s="2"/>
      <c r="N232" s="2">
        <v>16.43</v>
      </c>
      <c r="O232" s="2">
        <v>0</v>
      </c>
      <c r="P232" s="2">
        <v>0</v>
      </c>
      <c r="Q232" s="2">
        <v>0</v>
      </c>
      <c r="R232" s="2">
        <v>0</v>
      </c>
      <c r="S232" s="2">
        <v>0</v>
      </c>
      <c r="T232" s="2">
        <v>0</v>
      </c>
      <c r="U232" s="2">
        <v>0</v>
      </c>
      <c r="V232" s="2">
        <v>0</v>
      </c>
      <c r="W232" s="2">
        <v>0</v>
      </c>
      <c r="X232" s="3"/>
      <c r="Y232" s="2">
        <f>ROUND(SUM(I232:W232),5)</f>
        <v>26965.759999999998</v>
      </c>
      <c r="Z232" s="5">
        <f>-I232-J232-V232-W232</f>
        <v>-26949.33</v>
      </c>
      <c r="AA232" s="5">
        <f>+Y232+Z232</f>
        <v>16.429999999996653</v>
      </c>
      <c r="AB232" s="5">
        <f t="shared" ref="AB232:AB233" si="140">+L232+O232+P232+Q232+R232+T232</f>
        <v>0</v>
      </c>
      <c r="AC232" s="5">
        <f t="shared" ref="AC232:AC233" si="141">+K232+M232+N232+S232+U232</f>
        <v>16.43</v>
      </c>
      <c r="AD232" s="60"/>
    </row>
    <row r="233" spans="1:31" ht="15" thickBot="1" x14ac:dyDescent="0.35">
      <c r="A233" s="1"/>
      <c r="B233" s="1"/>
      <c r="C233" s="1"/>
      <c r="D233" s="1" t="s">
        <v>244</v>
      </c>
      <c r="E233" s="1"/>
      <c r="F233" s="1"/>
      <c r="G233" s="1"/>
      <c r="H233" s="1"/>
      <c r="I233" s="4">
        <v>0</v>
      </c>
      <c r="J233" s="4">
        <v>0</v>
      </c>
      <c r="K233" s="4">
        <v>10589.67</v>
      </c>
      <c r="L233" s="64">
        <v>76163.94</v>
      </c>
      <c r="M233" s="4"/>
      <c r="N233" s="4">
        <v>0</v>
      </c>
      <c r="O233" s="4">
        <v>14065.48</v>
      </c>
      <c r="P233" s="4">
        <v>44269.52</v>
      </c>
      <c r="Q233" s="4">
        <v>0</v>
      </c>
      <c r="R233" s="4">
        <v>0</v>
      </c>
      <c r="S233" s="4">
        <v>0</v>
      </c>
      <c r="T233" s="4">
        <v>0</v>
      </c>
      <c r="U233" s="4">
        <v>0</v>
      </c>
      <c r="V233" s="4">
        <v>0</v>
      </c>
      <c r="W233" s="4">
        <v>0</v>
      </c>
      <c r="X233" s="3"/>
      <c r="Y233" s="4">
        <f>ROUND(SUM(I233:W233),5)</f>
        <v>145088.60999999999</v>
      </c>
      <c r="Z233" s="4">
        <f>-I233-J233-V233-W233</f>
        <v>0</v>
      </c>
      <c r="AA233" s="4">
        <f>+Y233+Z233</f>
        <v>145088.60999999999</v>
      </c>
      <c r="AB233" s="4">
        <f t="shared" si="140"/>
        <v>134498.94</v>
      </c>
      <c r="AC233" s="4">
        <f t="shared" si="141"/>
        <v>10589.67</v>
      </c>
      <c r="AD233" s="60"/>
    </row>
    <row r="234" spans="1:31" x14ac:dyDescent="0.3">
      <c r="A234" s="1"/>
      <c r="B234" s="1"/>
      <c r="C234" s="1" t="s">
        <v>245</v>
      </c>
      <c r="D234" s="1"/>
      <c r="E234" s="1"/>
      <c r="F234" s="1"/>
      <c r="G234" s="1"/>
      <c r="H234" s="1"/>
      <c r="I234" s="2">
        <f>ROUND(SUM(I231:I233),5)</f>
        <v>8683.11</v>
      </c>
      <c r="J234" s="2">
        <f>ROUND(SUM(J231:J233),5)</f>
        <v>18266.22</v>
      </c>
      <c r="K234" s="2">
        <f>ROUND(SUM(K231:K233),5)</f>
        <v>10589.67</v>
      </c>
      <c r="L234" s="63">
        <f>ROUND(SUM(L231:L233),5)</f>
        <v>76163.94</v>
      </c>
      <c r="M234" s="2"/>
      <c r="N234" s="2">
        <f t="shared" ref="N234:W234" si="142">ROUND(SUM(N231:N233),5)</f>
        <v>16.43</v>
      </c>
      <c r="O234" s="2">
        <f t="shared" si="142"/>
        <v>14065.48</v>
      </c>
      <c r="P234" s="2">
        <f t="shared" si="142"/>
        <v>44269.52</v>
      </c>
      <c r="Q234" s="2">
        <f t="shared" si="142"/>
        <v>0</v>
      </c>
      <c r="R234" s="2">
        <f t="shared" si="142"/>
        <v>0</v>
      </c>
      <c r="S234" s="2">
        <f t="shared" si="142"/>
        <v>0</v>
      </c>
      <c r="T234" s="2">
        <f t="shared" si="142"/>
        <v>0</v>
      </c>
      <c r="U234" s="2">
        <f t="shared" si="142"/>
        <v>0</v>
      </c>
      <c r="V234" s="2">
        <f t="shared" si="142"/>
        <v>0</v>
      </c>
      <c r="W234" s="2">
        <f t="shared" si="142"/>
        <v>0</v>
      </c>
      <c r="X234" s="3"/>
      <c r="Y234" s="2">
        <f>ROUND(SUM(I234:W234),5)</f>
        <v>172054.37</v>
      </c>
      <c r="Z234" s="2">
        <f t="shared" ref="Z234" si="143">SUM(Z232:Z233)</f>
        <v>-26949.33</v>
      </c>
      <c r="AA234" s="2">
        <f>+Y234+Z234</f>
        <v>145105.03999999998</v>
      </c>
      <c r="AB234" s="2">
        <f>SUBTOTAL(9,AB232:AB233)</f>
        <v>134498.94</v>
      </c>
      <c r="AC234" s="2">
        <f>SUBTOTAL(9,AC232:AC233)</f>
        <v>10606.1</v>
      </c>
      <c r="AD234" s="60"/>
    </row>
    <row r="235" spans="1:31" x14ac:dyDescent="0.3">
      <c r="A235" s="1"/>
      <c r="B235" s="1"/>
      <c r="C235" s="1" t="s">
        <v>246</v>
      </c>
      <c r="D235" s="1"/>
      <c r="E235" s="1"/>
      <c r="F235" s="1"/>
      <c r="G235" s="1"/>
      <c r="H235" s="1"/>
      <c r="I235" s="2"/>
      <c r="J235" s="2"/>
      <c r="K235" s="2"/>
      <c r="L235" s="63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3"/>
      <c r="Y235" s="2"/>
      <c r="Z235" s="2"/>
      <c r="AA235" s="2"/>
      <c r="AB235" s="2"/>
      <c r="AC235" s="2"/>
    </row>
    <row r="236" spans="1:31" x14ac:dyDescent="0.3">
      <c r="A236" s="1"/>
      <c r="B236" s="1"/>
      <c r="C236" s="1"/>
      <c r="D236" s="1" t="s">
        <v>247</v>
      </c>
      <c r="E236" s="1"/>
      <c r="F236" s="1"/>
      <c r="G236" s="1"/>
      <c r="H236" s="1"/>
      <c r="I236" s="2"/>
      <c r="J236" s="2"/>
      <c r="K236" s="2"/>
      <c r="L236" s="63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3"/>
      <c r="Y236" s="2"/>
      <c r="Z236" s="2"/>
      <c r="AA236" s="2"/>
      <c r="AB236" s="2"/>
      <c r="AC236" s="2"/>
    </row>
    <row r="237" spans="1:31" x14ac:dyDescent="0.3">
      <c r="A237" s="1"/>
      <c r="B237" s="1"/>
      <c r="C237" s="1"/>
      <c r="D237" s="1"/>
      <c r="E237" s="1" t="s">
        <v>248</v>
      </c>
      <c r="F237" s="1"/>
      <c r="G237" s="1"/>
      <c r="H237" s="1"/>
      <c r="I237" s="2">
        <v>-370400.21</v>
      </c>
      <c r="J237" s="2">
        <v>0</v>
      </c>
      <c r="K237" s="2">
        <v>29363.26</v>
      </c>
      <c r="L237" s="63">
        <v>95800.46</v>
      </c>
      <c r="M237" s="2">
        <v>6321.37</v>
      </c>
      <c r="N237" s="2">
        <v>11281.18</v>
      </c>
      <c r="O237" s="2">
        <v>69375.600000000006</v>
      </c>
      <c r="P237" s="2">
        <v>42061.440000000002</v>
      </c>
      <c r="Q237" s="2">
        <v>0</v>
      </c>
      <c r="R237" s="2">
        <v>0</v>
      </c>
      <c r="S237" s="2">
        <v>0</v>
      </c>
      <c r="T237" s="2">
        <v>0</v>
      </c>
      <c r="U237" s="2">
        <v>915.6</v>
      </c>
      <c r="V237" s="2">
        <v>0</v>
      </c>
      <c r="W237" s="2">
        <v>0</v>
      </c>
      <c r="X237" s="3"/>
      <c r="Y237" s="2">
        <f>ROUND(SUM(I237:W237),5)</f>
        <v>-115281.3</v>
      </c>
      <c r="Z237" s="5">
        <f>-I237-J237-V237-W237</f>
        <v>370400.21</v>
      </c>
      <c r="AA237" s="5">
        <f>+Y237+Z237</f>
        <v>255118.91000000003</v>
      </c>
      <c r="AB237" s="5">
        <f t="shared" ref="AB237:AB238" si="144">+L237+O237+P237+Q237+R237+T237</f>
        <v>207237.5</v>
      </c>
      <c r="AC237" s="5">
        <f t="shared" ref="AC237:AC238" si="145">+K237+M237+N237+S237+U237</f>
        <v>47881.409999999996</v>
      </c>
      <c r="AD237" s="60"/>
    </row>
    <row r="238" spans="1:31" ht="15" thickBot="1" x14ac:dyDescent="0.35">
      <c r="A238" s="1"/>
      <c r="B238" s="1"/>
      <c r="C238" s="1"/>
      <c r="D238" s="1"/>
      <c r="E238" s="1" t="s">
        <v>249</v>
      </c>
      <c r="F238" s="1"/>
      <c r="G238" s="1"/>
      <c r="H238" s="1"/>
      <c r="I238" s="4">
        <v>0</v>
      </c>
      <c r="J238" s="4">
        <v>0</v>
      </c>
      <c r="K238" s="4">
        <v>0</v>
      </c>
      <c r="L238" s="64">
        <v>0</v>
      </c>
      <c r="M238" s="4"/>
      <c r="N238" s="4">
        <v>0</v>
      </c>
      <c r="O238" s="4">
        <v>0</v>
      </c>
      <c r="P238" s="4">
        <v>0</v>
      </c>
      <c r="Q238" s="4">
        <v>9711.57</v>
      </c>
      <c r="R238" s="4">
        <v>24137.59</v>
      </c>
      <c r="S238" s="4">
        <v>16564.84</v>
      </c>
      <c r="T238" s="4">
        <v>11951.5</v>
      </c>
      <c r="U238" s="4">
        <v>0</v>
      </c>
      <c r="V238" s="4">
        <v>28566.19</v>
      </c>
      <c r="W238" s="4">
        <v>24349.61</v>
      </c>
      <c r="X238" s="3"/>
      <c r="Y238" s="4">
        <f>ROUND(SUM(I238:W238),5)</f>
        <v>115281.3</v>
      </c>
      <c r="Z238" s="4">
        <f>-I238-J238-V238-W238</f>
        <v>-52915.8</v>
      </c>
      <c r="AA238" s="4">
        <f>+Y238+Z238</f>
        <v>62365.5</v>
      </c>
      <c r="AB238" s="4">
        <f t="shared" si="144"/>
        <v>45800.66</v>
      </c>
      <c r="AC238" s="4">
        <f t="shared" si="145"/>
        <v>16564.84</v>
      </c>
      <c r="AD238" s="60"/>
    </row>
    <row r="239" spans="1:31" x14ac:dyDescent="0.3">
      <c r="A239" s="1"/>
      <c r="B239" s="1"/>
      <c r="C239" s="1"/>
      <c r="D239" s="1" t="s">
        <v>250</v>
      </c>
      <c r="E239" s="1"/>
      <c r="F239" s="1"/>
      <c r="G239" s="1"/>
      <c r="H239" s="1"/>
      <c r="I239" s="2">
        <f t="shared" ref="I239:W239" si="146">ROUND(SUM(I236:I238),5)</f>
        <v>-370400.21</v>
      </c>
      <c r="J239" s="2">
        <f t="shared" si="146"/>
        <v>0</v>
      </c>
      <c r="K239" s="2">
        <f t="shared" si="146"/>
        <v>29363.26</v>
      </c>
      <c r="L239" s="63">
        <f t="shared" si="146"/>
        <v>95800.46</v>
      </c>
      <c r="M239" s="2">
        <f t="shared" si="146"/>
        <v>6321.37</v>
      </c>
      <c r="N239" s="2">
        <f t="shared" si="146"/>
        <v>11281.18</v>
      </c>
      <c r="O239" s="2">
        <f t="shared" si="146"/>
        <v>69375.600000000006</v>
      </c>
      <c r="P239" s="2">
        <f t="shared" si="146"/>
        <v>42061.440000000002</v>
      </c>
      <c r="Q239" s="2">
        <f t="shared" si="146"/>
        <v>9711.57</v>
      </c>
      <c r="R239" s="2">
        <f t="shared" si="146"/>
        <v>24137.59</v>
      </c>
      <c r="S239" s="2">
        <f t="shared" si="146"/>
        <v>16564.84</v>
      </c>
      <c r="T239" s="2">
        <f t="shared" si="146"/>
        <v>11951.5</v>
      </c>
      <c r="U239" s="2">
        <f t="shared" si="146"/>
        <v>915.6</v>
      </c>
      <c r="V239" s="2">
        <f t="shared" si="146"/>
        <v>28566.19</v>
      </c>
      <c r="W239" s="2">
        <f t="shared" si="146"/>
        <v>24349.61</v>
      </c>
      <c r="X239" s="3"/>
      <c r="Y239" s="2">
        <f>ROUND(SUM(I239:W239),5)</f>
        <v>0</v>
      </c>
      <c r="Z239" s="2">
        <f t="shared" ref="Z239" si="147">SUM(Z237:Z238)</f>
        <v>317484.41000000003</v>
      </c>
      <c r="AA239" s="2">
        <f>+Y239+Z239</f>
        <v>317484.41000000003</v>
      </c>
      <c r="AB239" s="2">
        <f>SUBTOTAL(9,AB237:AB238)</f>
        <v>253038.16</v>
      </c>
      <c r="AC239" s="2">
        <f>SUBTOTAL(9,AC237:AC238)</f>
        <v>64446.25</v>
      </c>
      <c r="AD239" s="60"/>
    </row>
    <row r="240" spans="1:31" x14ac:dyDescent="0.3">
      <c r="A240" s="1"/>
      <c r="B240" s="1"/>
      <c r="C240" s="1"/>
      <c r="D240" s="1" t="s">
        <v>251</v>
      </c>
      <c r="E240" s="1"/>
      <c r="F240" s="1"/>
      <c r="G240" s="1"/>
      <c r="H240" s="1"/>
      <c r="I240" s="2"/>
      <c r="J240" s="2"/>
      <c r="K240" s="2"/>
      <c r="L240" s="63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3"/>
      <c r="Y240" s="2"/>
      <c r="Z240" s="2"/>
      <c r="AA240" s="2"/>
      <c r="AB240" s="2"/>
      <c r="AC240" s="2"/>
      <c r="AD240" s="60"/>
    </row>
    <row r="241" spans="1:31" x14ac:dyDescent="0.3">
      <c r="A241" s="1"/>
      <c r="B241" s="1"/>
      <c r="C241" s="1"/>
      <c r="D241" s="1"/>
      <c r="E241" s="1" t="s">
        <v>252</v>
      </c>
      <c r="F241" s="1"/>
      <c r="G241" s="1"/>
      <c r="H241" s="1"/>
      <c r="I241" s="2"/>
      <c r="J241" s="2"/>
      <c r="K241" s="2"/>
      <c r="L241" s="63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3"/>
      <c r="Y241" s="2"/>
      <c r="Z241" s="2"/>
      <c r="AA241" s="2"/>
      <c r="AB241" s="2"/>
      <c r="AC241" s="2"/>
      <c r="AD241" s="60"/>
    </row>
    <row r="242" spans="1:31" x14ac:dyDescent="0.3">
      <c r="A242" s="1"/>
      <c r="B242" s="1"/>
      <c r="C242" s="1"/>
      <c r="D242" s="1"/>
      <c r="E242" s="1"/>
      <c r="F242" s="1" t="s">
        <v>253</v>
      </c>
      <c r="G242" s="1"/>
      <c r="H242" s="1"/>
      <c r="I242" s="2">
        <v>0</v>
      </c>
      <c r="J242" s="2">
        <v>0</v>
      </c>
      <c r="K242" s="2">
        <v>0</v>
      </c>
      <c r="L242" s="63">
        <v>0</v>
      </c>
      <c r="M242" s="2"/>
      <c r="N242" s="2">
        <v>0</v>
      </c>
      <c r="O242" s="2">
        <v>0</v>
      </c>
      <c r="P242" s="2">
        <v>0</v>
      </c>
      <c r="Q242" s="2">
        <v>0</v>
      </c>
      <c r="R242" s="2">
        <v>0</v>
      </c>
      <c r="S242" s="2">
        <v>0</v>
      </c>
      <c r="T242" s="2">
        <v>0</v>
      </c>
      <c r="U242" s="2">
        <v>400</v>
      </c>
      <c r="V242" s="2">
        <v>0</v>
      </c>
      <c r="W242" s="2">
        <v>0</v>
      </c>
      <c r="X242" s="3"/>
      <c r="Y242" s="2">
        <f>ROUND(SUM(I242:W242),5)</f>
        <v>400</v>
      </c>
      <c r="Z242" s="5">
        <f>-I242-J242-V242-W242</f>
        <v>0</v>
      </c>
      <c r="AA242" s="5">
        <f>+Y242+Z242</f>
        <v>400</v>
      </c>
      <c r="AB242" s="5">
        <f t="shared" ref="AB242:AB243" si="148">+L242+O242+P242+Q242+R242+T242</f>
        <v>0</v>
      </c>
      <c r="AC242" s="5">
        <f t="shared" ref="AC242:AC243" si="149">+K242+M242+N242+S242+U242</f>
        <v>400</v>
      </c>
      <c r="AD242" s="60"/>
    </row>
    <row r="243" spans="1:31" ht="15" thickBot="1" x14ac:dyDescent="0.35">
      <c r="A243" s="1"/>
      <c r="B243" s="1"/>
      <c r="C243" s="1"/>
      <c r="D243" s="1"/>
      <c r="E243" s="1"/>
      <c r="F243" s="1" t="s">
        <v>254</v>
      </c>
      <c r="G243" s="1"/>
      <c r="H243" s="1"/>
      <c r="I243" s="4">
        <v>0</v>
      </c>
      <c r="J243" s="4">
        <v>0</v>
      </c>
      <c r="K243" s="4">
        <v>0</v>
      </c>
      <c r="L243" s="64">
        <v>0</v>
      </c>
      <c r="M243" s="4"/>
      <c r="N243" s="4">
        <v>0</v>
      </c>
      <c r="O243" s="4">
        <v>0</v>
      </c>
      <c r="P243" s="4">
        <v>0</v>
      </c>
      <c r="Q243" s="4">
        <v>0</v>
      </c>
      <c r="R243" s="4">
        <v>0</v>
      </c>
      <c r="S243" s="4">
        <v>0</v>
      </c>
      <c r="T243" s="4">
        <v>0</v>
      </c>
      <c r="U243" s="4">
        <v>1972.6</v>
      </c>
      <c r="V243" s="4">
        <v>0</v>
      </c>
      <c r="W243" s="4">
        <v>0</v>
      </c>
      <c r="X243" s="3"/>
      <c r="Y243" s="4">
        <f>ROUND(SUM(I243:W243),5)</f>
        <v>1972.6</v>
      </c>
      <c r="Z243" s="4">
        <f>-I243-J243-V243-W243</f>
        <v>0</v>
      </c>
      <c r="AA243" s="4">
        <f>+Y243+Z243</f>
        <v>1972.6</v>
      </c>
      <c r="AB243" s="4">
        <f t="shared" si="148"/>
        <v>0</v>
      </c>
      <c r="AC243" s="4">
        <f t="shared" si="149"/>
        <v>1972.6</v>
      </c>
      <c r="AD243" s="60"/>
    </row>
    <row r="244" spans="1:31" x14ac:dyDescent="0.3">
      <c r="A244" s="1"/>
      <c r="B244" s="1"/>
      <c r="C244" s="1"/>
      <c r="D244" s="1"/>
      <c r="E244" s="1" t="s">
        <v>255</v>
      </c>
      <c r="F244" s="1"/>
      <c r="G244" s="1"/>
      <c r="H244" s="1"/>
      <c r="I244" s="2">
        <f>ROUND(SUM(I241:I243),5)</f>
        <v>0</v>
      </c>
      <c r="J244" s="2">
        <f>ROUND(SUM(J241:J243),5)</f>
        <v>0</v>
      </c>
      <c r="K244" s="2">
        <f>ROUND(SUM(K241:K243),5)</f>
        <v>0</v>
      </c>
      <c r="L244" s="63">
        <f>ROUND(SUM(L241:L243),5)</f>
        <v>0</v>
      </c>
      <c r="M244" s="2"/>
      <c r="N244" s="2">
        <f t="shared" ref="N244:W244" si="150">ROUND(SUM(N241:N243),5)</f>
        <v>0</v>
      </c>
      <c r="O244" s="2">
        <f t="shared" si="150"/>
        <v>0</v>
      </c>
      <c r="P244" s="2">
        <f t="shared" si="150"/>
        <v>0</v>
      </c>
      <c r="Q244" s="2">
        <f t="shared" si="150"/>
        <v>0</v>
      </c>
      <c r="R244" s="2">
        <f t="shared" si="150"/>
        <v>0</v>
      </c>
      <c r="S244" s="2">
        <f t="shared" si="150"/>
        <v>0</v>
      </c>
      <c r="T244" s="2">
        <f t="shared" si="150"/>
        <v>0</v>
      </c>
      <c r="U244" s="2">
        <f t="shared" si="150"/>
        <v>2372.6</v>
      </c>
      <c r="V244" s="2">
        <f t="shared" si="150"/>
        <v>0</v>
      </c>
      <c r="W244" s="2">
        <f t="shared" si="150"/>
        <v>0</v>
      </c>
      <c r="X244" s="3"/>
      <c r="Y244" s="2">
        <f>ROUND(SUM(I244:W244),5)</f>
        <v>2372.6</v>
      </c>
      <c r="Z244" s="2">
        <f t="shared" ref="Z244" si="151">SUM(Z242:Z243)</f>
        <v>0</v>
      </c>
      <c r="AA244" s="2">
        <f>+Y244+Z244</f>
        <v>2372.6</v>
      </c>
      <c r="AB244" s="2">
        <f>SUBTOTAL(9,AB242:AB243)</f>
        <v>0</v>
      </c>
      <c r="AC244" s="2">
        <f>SUBTOTAL(9,AC242:AC243)</f>
        <v>2372.6</v>
      </c>
      <c r="AD244" s="60"/>
    </row>
    <row r="245" spans="1:31" x14ac:dyDescent="0.3">
      <c r="A245" s="1"/>
      <c r="B245" s="1"/>
      <c r="C245" s="1"/>
      <c r="D245" s="1"/>
      <c r="E245" s="1" t="s">
        <v>256</v>
      </c>
      <c r="F245" s="1"/>
      <c r="G245" s="1"/>
      <c r="H245" s="1"/>
      <c r="I245" s="2">
        <v>0</v>
      </c>
      <c r="J245" s="2">
        <v>0</v>
      </c>
      <c r="K245" s="2">
        <v>8.48</v>
      </c>
      <c r="L245" s="63">
        <v>915.9</v>
      </c>
      <c r="M245" s="2">
        <v>73.25</v>
      </c>
      <c r="N245" s="2">
        <v>76.56</v>
      </c>
      <c r="O245" s="2">
        <v>1167.97</v>
      </c>
      <c r="P245" s="2">
        <v>875.14</v>
      </c>
      <c r="Q245" s="2">
        <v>157.28</v>
      </c>
      <c r="R245" s="2">
        <v>354.2</v>
      </c>
      <c r="S245" s="2">
        <v>322.48</v>
      </c>
      <c r="T245" s="2">
        <v>71.209999999999994</v>
      </c>
      <c r="U245" s="2">
        <v>0</v>
      </c>
      <c r="V245" s="2">
        <v>165.7</v>
      </c>
      <c r="W245" s="2">
        <v>127.74</v>
      </c>
      <c r="X245" s="3"/>
      <c r="Y245" s="2">
        <f>ROUND(SUM(I245:W245),5)</f>
        <v>4315.91</v>
      </c>
      <c r="Z245" s="5">
        <f>-I245-J245-V245-W245</f>
        <v>-293.44</v>
      </c>
      <c r="AA245" s="5">
        <f>+Y245+Z245</f>
        <v>4022.47</v>
      </c>
      <c r="AB245" s="5">
        <f t="shared" ref="AB245" si="152">+L245+O245+P245+Q245+R245+T245</f>
        <v>3541.7</v>
      </c>
      <c r="AC245" s="5">
        <f t="shared" ref="AC245" si="153">+K245+M245+N245+S245+U245</f>
        <v>480.77000000000004</v>
      </c>
      <c r="AD245" s="60"/>
    </row>
    <row r="246" spans="1:31" x14ac:dyDescent="0.3">
      <c r="A246" s="1"/>
      <c r="B246" s="1"/>
      <c r="C246" s="1"/>
      <c r="D246" s="1"/>
      <c r="E246" s="1" t="s">
        <v>257</v>
      </c>
      <c r="F246" s="1"/>
      <c r="G246" s="1"/>
      <c r="H246" s="1"/>
      <c r="I246" s="2"/>
      <c r="J246" s="2"/>
      <c r="K246" s="2"/>
      <c r="L246" s="63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3"/>
      <c r="Y246" s="2"/>
      <c r="Z246" s="2"/>
      <c r="AA246" s="2"/>
      <c r="AB246" s="2"/>
      <c r="AC246" s="2"/>
      <c r="AD246" s="60"/>
    </row>
    <row r="247" spans="1:31" ht="15" thickBot="1" x14ac:dyDescent="0.35">
      <c r="A247" s="1"/>
      <c r="B247" s="1"/>
      <c r="C247" s="1"/>
      <c r="D247" s="1"/>
      <c r="E247" s="1"/>
      <c r="F247" s="1" t="s">
        <v>258</v>
      </c>
      <c r="G247" s="1"/>
      <c r="H247" s="1"/>
      <c r="I247" s="5">
        <v>0</v>
      </c>
      <c r="J247" s="5">
        <v>0</v>
      </c>
      <c r="K247" s="5">
        <v>0</v>
      </c>
      <c r="L247" s="65">
        <v>0</v>
      </c>
      <c r="M247" s="5"/>
      <c r="N247" s="5">
        <v>0</v>
      </c>
      <c r="O247" s="5">
        <v>0</v>
      </c>
      <c r="P247" s="5">
        <v>0</v>
      </c>
      <c r="Q247" s="5">
        <v>0</v>
      </c>
      <c r="R247" s="5">
        <v>0</v>
      </c>
      <c r="S247" s="5">
        <v>0</v>
      </c>
      <c r="T247" s="5">
        <v>0</v>
      </c>
      <c r="U247" s="5">
        <v>2910.83</v>
      </c>
      <c r="V247" s="5">
        <v>0</v>
      </c>
      <c r="W247" s="5">
        <v>0</v>
      </c>
      <c r="X247" s="3"/>
      <c r="Y247" s="5">
        <f>ROUND(SUM(I247:W247),5)</f>
        <v>2910.83</v>
      </c>
      <c r="Z247" s="5">
        <f>-I247-J247-V247-W247</f>
        <v>0</v>
      </c>
      <c r="AA247" s="5">
        <f>+Y247+Z247</f>
        <v>2910.83</v>
      </c>
      <c r="AB247" s="5">
        <f t="shared" ref="AB247" si="154">+L247+O247+P247+Q247+R247+T247</f>
        <v>0</v>
      </c>
      <c r="AC247" s="5">
        <f t="shared" ref="AC247" si="155">+K247+M247+N247+S247+U247</f>
        <v>2910.83</v>
      </c>
      <c r="AD247" s="60"/>
    </row>
    <row r="248" spans="1:31" ht="15" thickBot="1" x14ac:dyDescent="0.35">
      <c r="A248" s="1"/>
      <c r="B248" s="1"/>
      <c r="C248" s="1"/>
      <c r="D248" s="1"/>
      <c r="E248" s="1" t="s">
        <v>259</v>
      </c>
      <c r="F248" s="1"/>
      <c r="G248" s="1"/>
      <c r="H248" s="1"/>
      <c r="I248" s="7">
        <f>ROUND(SUM(I246:I247),5)</f>
        <v>0</v>
      </c>
      <c r="J248" s="7">
        <f>ROUND(SUM(J246:J247),5)</f>
        <v>0</v>
      </c>
      <c r="K248" s="7">
        <f>ROUND(SUM(K246:K247),5)</f>
        <v>0</v>
      </c>
      <c r="L248" s="67">
        <f>ROUND(SUM(L246:L247),5)</f>
        <v>0</v>
      </c>
      <c r="M248" s="7"/>
      <c r="N248" s="7">
        <f t="shared" ref="N248:W248" si="156">ROUND(SUM(N246:N247),5)</f>
        <v>0</v>
      </c>
      <c r="O248" s="7">
        <f t="shared" si="156"/>
        <v>0</v>
      </c>
      <c r="P248" s="7">
        <f t="shared" si="156"/>
        <v>0</v>
      </c>
      <c r="Q248" s="7">
        <f t="shared" si="156"/>
        <v>0</v>
      </c>
      <c r="R248" s="7">
        <f t="shared" si="156"/>
        <v>0</v>
      </c>
      <c r="S248" s="7">
        <f t="shared" si="156"/>
        <v>0</v>
      </c>
      <c r="T248" s="7">
        <f t="shared" si="156"/>
        <v>0</v>
      </c>
      <c r="U248" s="7">
        <f t="shared" si="156"/>
        <v>2910.83</v>
      </c>
      <c r="V248" s="7">
        <f t="shared" si="156"/>
        <v>0</v>
      </c>
      <c r="W248" s="7">
        <f t="shared" si="156"/>
        <v>0</v>
      </c>
      <c r="X248" s="3" t="s">
        <v>370</v>
      </c>
      <c r="Y248" s="7">
        <f>ROUND(SUM(I248:W248),5)</f>
        <v>2910.83</v>
      </c>
      <c r="Z248" s="7">
        <f>+Z247</f>
        <v>0</v>
      </c>
      <c r="AA248" s="7">
        <f>+AA247</f>
        <v>2910.83</v>
      </c>
      <c r="AB248" s="7">
        <f>SUBTOTAL(9,AB247)</f>
        <v>0</v>
      </c>
      <c r="AC248" s="7">
        <f>SUBTOTAL(9,AC247)</f>
        <v>2910.83</v>
      </c>
      <c r="AD248" s="60"/>
    </row>
    <row r="249" spans="1:31" ht="15" thickBot="1" x14ac:dyDescent="0.35">
      <c r="A249" s="1"/>
      <c r="B249" s="1"/>
      <c r="C249" s="1"/>
      <c r="D249" s="1" t="s">
        <v>260</v>
      </c>
      <c r="E249" s="1"/>
      <c r="F249" s="1"/>
      <c r="G249" s="1"/>
      <c r="H249" s="1"/>
      <c r="I249" s="7">
        <f t="shared" ref="I249:W249" si="157">ROUND(I240+SUM(I244:I245)+I248,5)</f>
        <v>0</v>
      </c>
      <c r="J249" s="7">
        <f t="shared" si="157"/>
        <v>0</v>
      </c>
      <c r="K249" s="7">
        <f t="shared" si="157"/>
        <v>8.48</v>
      </c>
      <c r="L249" s="67">
        <f t="shared" si="157"/>
        <v>915.9</v>
      </c>
      <c r="M249" s="7">
        <f t="shared" si="157"/>
        <v>73.25</v>
      </c>
      <c r="N249" s="7">
        <f t="shared" si="157"/>
        <v>76.56</v>
      </c>
      <c r="O249" s="7">
        <f t="shared" si="157"/>
        <v>1167.97</v>
      </c>
      <c r="P249" s="7">
        <f t="shared" si="157"/>
        <v>875.14</v>
      </c>
      <c r="Q249" s="7">
        <f t="shared" si="157"/>
        <v>157.28</v>
      </c>
      <c r="R249" s="7">
        <f t="shared" si="157"/>
        <v>354.2</v>
      </c>
      <c r="S249" s="7">
        <f t="shared" si="157"/>
        <v>322.48</v>
      </c>
      <c r="T249" s="7">
        <f t="shared" si="157"/>
        <v>71.209999999999994</v>
      </c>
      <c r="U249" s="7">
        <f t="shared" si="157"/>
        <v>5283.43</v>
      </c>
      <c r="V249" s="7">
        <f t="shared" si="157"/>
        <v>165.7</v>
      </c>
      <c r="W249" s="7">
        <f t="shared" si="157"/>
        <v>127.74</v>
      </c>
      <c r="X249" s="3"/>
      <c r="Y249" s="7">
        <f>+Y248+Y245+Y244</f>
        <v>9599.34</v>
      </c>
      <c r="Z249" s="7">
        <f t="shared" ref="Z249:AA249" si="158">+Z248+Z245+Z244</f>
        <v>-293.44</v>
      </c>
      <c r="AA249" s="7">
        <f t="shared" si="158"/>
        <v>9305.9</v>
      </c>
      <c r="AB249" s="7">
        <f>SUBTOTAL(9,AB242:AB248)</f>
        <v>3541.7</v>
      </c>
      <c r="AC249" s="7">
        <f>SUBTOTAL(9,AC242:AC248)</f>
        <v>5764.2</v>
      </c>
      <c r="AD249" s="60"/>
    </row>
    <row r="250" spans="1:31" ht="15" thickBot="1" x14ac:dyDescent="0.35">
      <c r="A250" s="1"/>
      <c r="B250" s="1"/>
      <c r="C250" s="1" t="s">
        <v>261</v>
      </c>
      <c r="D250" s="1"/>
      <c r="E250" s="1"/>
      <c r="F250" s="1"/>
      <c r="G250" s="1"/>
      <c r="H250" s="1"/>
      <c r="I250" s="7">
        <f t="shared" ref="I250:W250" si="159">ROUND(I235+I239+I249,5)</f>
        <v>-370400.21</v>
      </c>
      <c r="J250" s="7">
        <f t="shared" si="159"/>
        <v>0</v>
      </c>
      <c r="K250" s="7">
        <f t="shared" si="159"/>
        <v>29371.74</v>
      </c>
      <c r="L250" s="67">
        <f t="shared" si="159"/>
        <v>96716.36</v>
      </c>
      <c r="M250" s="7">
        <f t="shared" si="159"/>
        <v>6394.62</v>
      </c>
      <c r="N250" s="7">
        <f t="shared" si="159"/>
        <v>11357.74</v>
      </c>
      <c r="O250" s="7">
        <f t="shared" si="159"/>
        <v>70543.570000000007</v>
      </c>
      <c r="P250" s="7">
        <f t="shared" si="159"/>
        <v>42936.58</v>
      </c>
      <c r="Q250" s="7">
        <f t="shared" si="159"/>
        <v>9868.85</v>
      </c>
      <c r="R250" s="7">
        <f t="shared" si="159"/>
        <v>24491.79</v>
      </c>
      <c r="S250" s="7">
        <f t="shared" si="159"/>
        <v>16887.32</v>
      </c>
      <c r="T250" s="7">
        <f t="shared" si="159"/>
        <v>12022.71</v>
      </c>
      <c r="U250" s="7">
        <f t="shared" si="159"/>
        <v>6199.03</v>
      </c>
      <c r="V250" s="7">
        <f t="shared" si="159"/>
        <v>28731.89</v>
      </c>
      <c r="W250" s="7">
        <f t="shared" si="159"/>
        <v>24477.35</v>
      </c>
      <c r="X250" s="3"/>
      <c r="Y250" s="7">
        <f>+Y249+Y239</f>
        <v>9599.34</v>
      </c>
      <c r="Z250" s="7">
        <f t="shared" ref="Z250:AA250" si="160">+Z249+Z239</f>
        <v>317190.97000000003</v>
      </c>
      <c r="AA250" s="7">
        <f t="shared" si="160"/>
        <v>326790.31000000006</v>
      </c>
      <c r="AB250" s="7">
        <f>SUBTOTAL(9,AB237:AB249)</f>
        <v>256579.86000000002</v>
      </c>
      <c r="AC250" s="7">
        <f>SUBTOTAL(9,AC237:AC249)</f>
        <v>70210.450000000012</v>
      </c>
      <c r="AD250" s="60"/>
    </row>
    <row r="251" spans="1:31" ht="15" thickBot="1" x14ac:dyDescent="0.35">
      <c r="A251" s="1"/>
      <c r="B251" s="1" t="s">
        <v>262</v>
      </c>
      <c r="C251" s="1"/>
      <c r="D251" s="1"/>
      <c r="E251" s="1"/>
      <c r="F251" s="1"/>
      <c r="G251" s="1"/>
      <c r="H251" s="1"/>
      <c r="I251" s="7">
        <f t="shared" ref="I251:W251" si="161">ROUND(I230+I234-I250,5)</f>
        <v>379083.32</v>
      </c>
      <c r="J251" s="7">
        <f t="shared" si="161"/>
        <v>18266.22</v>
      </c>
      <c r="K251" s="7">
        <f t="shared" si="161"/>
        <v>-18782.07</v>
      </c>
      <c r="L251" s="67">
        <f t="shared" si="161"/>
        <v>-20552.419999999998</v>
      </c>
      <c r="M251" s="7">
        <f t="shared" si="161"/>
        <v>-6394.62</v>
      </c>
      <c r="N251" s="7">
        <f t="shared" si="161"/>
        <v>-11341.31</v>
      </c>
      <c r="O251" s="7">
        <f t="shared" si="161"/>
        <v>-56478.09</v>
      </c>
      <c r="P251" s="7">
        <f t="shared" si="161"/>
        <v>1332.94</v>
      </c>
      <c r="Q251" s="7">
        <f t="shared" si="161"/>
        <v>-9868.85</v>
      </c>
      <c r="R251" s="7">
        <f t="shared" si="161"/>
        <v>-24491.79</v>
      </c>
      <c r="S251" s="7">
        <f t="shared" si="161"/>
        <v>-16887.32</v>
      </c>
      <c r="T251" s="7">
        <f t="shared" si="161"/>
        <v>-12022.71</v>
      </c>
      <c r="U251" s="7">
        <f t="shared" si="161"/>
        <v>-6199.03</v>
      </c>
      <c r="V251" s="7">
        <f t="shared" si="161"/>
        <v>-28731.89</v>
      </c>
      <c r="W251" s="7">
        <f t="shared" si="161"/>
        <v>-24477.35</v>
      </c>
      <c r="X251" s="3"/>
      <c r="Y251" s="7">
        <f>+Y234-Y250</f>
        <v>162455.03</v>
      </c>
      <c r="Z251" s="7">
        <f t="shared" ref="Z251:AA251" si="162">+Z234-Z250</f>
        <v>-344140.30000000005</v>
      </c>
      <c r="AA251" s="7">
        <f t="shared" si="162"/>
        <v>-181685.27000000008</v>
      </c>
      <c r="AB251" s="7">
        <f>+AB234-AB250</f>
        <v>-122080.92000000001</v>
      </c>
      <c r="AC251" s="7">
        <f>+AC234-AC250</f>
        <v>-59604.350000000013</v>
      </c>
      <c r="AD251" s="60"/>
      <c r="AE251" s="60"/>
    </row>
    <row r="252" spans="1:31" s="9" customFormat="1" ht="15" thickBot="1" x14ac:dyDescent="0.35">
      <c r="A252" s="1" t="s">
        <v>263</v>
      </c>
      <c r="B252" s="1"/>
      <c r="C252" s="1"/>
      <c r="D252" s="1"/>
      <c r="E252" s="1"/>
      <c r="F252" s="1"/>
      <c r="G252" s="1"/>
      <c r="H252" s="1"/>
      <c r="I252" s="8">
        <f t="shared" ref="I252:W252" si="163">ROUND(I229+I251,5)</f>
        <v>-3034503.92</v>
      </c>
      <c r="J252" s="8">
        <f t="shared" si="163"/>
        <v>18266.22</v>
      </c>
      <c r="K252" s="8">
        <f t="shared" si="163"/>
        <v>-79489.72</v>
      </c>
      <c r="L252" s="68">
        <f t="shared" si="163"/>
        <v>79552.61</v>
      </c>
      <c r="M252" s="8">
        <f t="shared" si="163"/>
        <v>-77335.08</v>
      </c>
      <c r="N252" s="8">
        <f t="shared" si="163"/>
        <v>18386.759999999998</v>
      </c>
      <c r="O252" s="8">
        <f t="shared" si="163"/>
        <v>-62797.25</v>
      </c>
      <c r="P252" s="8">
        <f t="shared" si="163"/>
        <v>-71371.600000000006</v>
      </c>
      <c r="Q252" s="8">
        <f t="shared" si="163"/>
        <v>-47776.2</v>
      </c>
      <c r="R252" s="8">
        <f t="shared" si="163"/>
        <v>65732.34</v>
      </c>
      <c r="S252" s="8">
        <f t="shared" si="163"/>
        <v>-102807.91</v>
      </c>
      <c r="T252" s="8">
        <f t="shared" si="163"/>
        <v>-28949.65</v>
      </c>
      <c r="U252" s="8">
        <f t="shared" si="163"/>
        <v>-4575.29</v>
      </c>
      <c r="V252" s="8">
        <f t="shared" si="163"/>
        <v>65416.08</v>
      </c>
      <c r="W252" s="8">
        <f t="shared" si="163"/>
        <v>-197960.67</v>
      </c>
      <c r="X252" s="1"/>
      <c r="Y252" s="8">
        <f t="shared" ref="Y252:AA252" si="164">ROUND(Y229+Y251,5)</f>
        <v>-3460213.28</v>
      </c>
      <c r="Z252" s="8">
        <f t="shared" si="164"/>
        <v>3148782.29</v>
      </c>
      <c r="AA252" s="8">
        <f t="shared" si="164"/>
        <v>-311430.99</v>
      </c>
      <c r="AB252" s="8">
        <f>+AB251+AB229</f>
        <v>-65609.750000000553</v>
      </c>
      <c r="AC252" s="8">
        <f>+AC251+AC229</f>
        <v>-245821.24000000037</v>
      </c>
      <c r="AD252" s="60"/>
    </row>
    <row r="253" spans="1:31" ht="15" thickTop="1" x14ac:dyDescent="0.3">
      <c r="L253" s="69"/>
    </row>
    <row r="254" spans="1:31" x14ac:dyDescent="0.3">
      <c r="L254" s="69"/>
    </row>
    <row r="255" spans="1:31" x14ac:dyDescent="0.3">
      <c r="L255" s="69"/>
    </row>
    <row r="256" spans="1:31" x14ac:dyDescent="0.3">
      <c r="L256" s="69"/>
    </row>
    <row r="257" spans="12:12" x14ac:dyDescent="0.3">
      <c r="L257" s="69"/>
    </row>
    <row r="258" spans="12:12" x14ac:dyDescent="0.3">
      <c r="L258" s="69"/>
    </row>
    <row r="259" spans="12:12" x14ac:dyDescent="0.3">
      <c r="L259" s="69"/>
    </row>
    <row r="260" spans="12:12" x14ac:dyDescent="0.3">
      <c r="L260" s="69"/>
    </row>
    <row r="261" spans="12:12" x14ac:dyDescent="0.3">
      <c r="L261" s="69"/>
    </row>
    <row r="262" spans="12:12" x14ac:dyDescent="0.3">
      <c r="L262" s="69"/>
    </row>
    <row r="263" spans="12:12" x14ac:dyDescent="0.3">
      <c r="L263" s="69"/>
    </row>
    <row r="264" spans="12:12" x14ac:dyDescent="0.3">
      <c r="L264" s="69"/>
    </row>
    <row r="265" spans="12:12" x14ac:dyDescent="0.3">
      <c r="L265" s="69"/>
    </row>
    <row r="266" spans="12:12" x14ac:dyDescent="0.3">
      <c r="L266" s="69"/>
    </row>
    <row r="267" spans="12:12" x14ac:dyDescent="0.3">
      <c r="L267" s="69"/>
    </row>
    <row r="268" spans="12:12" x14ac:dyDescent="0.3">
      <c r="L268" s="69"/>
    </row>
    <row r="269" spans="12:12" x14ac:dyDescent="0.3">
      <c r="L269" s="69"/>
    </row>
    <row r="270" spans="12:12" x14ac:dyDescent="0.3">
      <c r="L270" s="69"/>
    </row>
    <row r="271" spans="12:12" x14ac:dyDescent="0.3">
      <c r="L271" s="69"/>
    </row>
    <row r="272" spans="12:12" x14ac:dyDescent="0.3">
      <c r="L272" s="69"/>
    </row>
    <row r="273" spans="12:12" x14ac:dyDescent="0.3">
      <c r="L273" s="69"/>
    </row>
    <row r="274" spans="12:12" x14ac:dyDescent="0.3">
      <c r="L274" s="69"/>
    </row>
    <row r="275" spans="12:12" x14ac:dyDescent="0.3">
      <c r="L275" s="69"/>
    </row>
    <row r="276" spans="12:12" x14ac:dyDescent="0.3">
      <c r="L276" s="69"/>
    </row>
    <row r="277" spans="12:12" x14ac:dyDescent="0.3">
      <c r="L277" s="69"/>
    </row>
    <row r="278" spans="12:12" x14ac:dyDescent="0.3">
      <c r="L278" s="69"/>
    </row>
    <row r="279" spans="12:12" x14ac:dyDescent="0.3">
      <c r="L279" s="69"/>
    </row>
    <row r="280" spans="12:12" x14ac:dyDescent="0.3">
      <c r="L280" s="69"/>
    </row>
    <row r="281" spans="12:12" x14ac:dyDescent="0.3">
      <c r="L281" s="69"/>
    </row>
    <row r="282" spans="12:12" x14ac:dyDescent="0.3">
      <c r="L282" s="69"/>
    </row>
    <row r="283" spans="12:12" x14ac:dyDescent="0.3">
      <c r="L283" s="69"/>
    </row>
    <row r="284" spans="12:12" x14ac:dyDescent="0.3">
      <c r="L284" s="69"/>
    </row>
    <row r="285" spans="12:12" x14ac:dyDescent="0.3">
      <c r="L285" s="69"/>
    </row>
    <row r="286" spans="12:12" x14ac:dyDescent="0.3">
      <c r="L286" s="69"/>
    </row>
    <row r="287" spans="12:12" x14ac:dyDescent="0.3">
      <c r="L287" s="69"/>
    </row>
    <row r="288" spans="12:12" x14ac:dyDescent="0.3">
      <c r="L288" s="69"/>
    </row>
    <row r="289" spans="12:12" x14ac:dyDescent="0.3">
      <c r="L289" s="69"/>
    </row>
    <row r="290" spans="12:12" x14ac:dyDescent="0.3">
      <c r="L290" s="69"/>
    </row>
    <row r="291" spans="12:12" x14ac:dyDescent="0.3">
      <c r="L291" s="69"/>
    </row>
    <row r="292" spans="12:12" x14ac:dyDescent="0.3">
      <c r="L292" s="69"/>
    </row>
    <row r="293" spans="12:12" x14ac:dyDescent="0.3">
      <c r="L293" s="69"/>
    </row>
    <row r="294" spans="12:12" x14ac:dyDescent="0.3">
      <c r="L294" s="69"/>
    </row>
    <row r="295" spans="12:12" x14ac:dyDescent="0.3">
      <c r="L295" s="69"/>
    </row>
    <row r="296" spans="12:12" x14ac:dyDescent="0.3">
      <c r="L296" s="69"/>
    </row>
    <row r="297" spans="12:12" x14ac:dyDescent="0.3">
      <c r="L297" s="69"/>
    </row>
    <row r="298" spans="12:12" x14ac:dyDescent="0.3">
      <c r="L298" s="69"/>
    </row>
    <row r="299" spans="12:12" x14ac:dyDescent="0.3">
      <c r="L299" s="69"/>
    </row>
    <row r="300" spans="12:12" x14ac:dyDescent="0.3">
      <c r="L300" s="69"/>
    </row>
    <row r="301" spans="12:12" x14ac:dyDescent="0.3">
      <c r="L301" s="69"/>
    </row>
    <row r="302" spans="12:12" x14ac:dyDescent="0.3">
      <c r="L302" s="69"/>
    </row>
    <row r="303" spans="12:12" x14ac:dyDescent="0.3">
      <c r="L303" s="69"/>
    </row>
    <row r="304" spans="12:12" x14ac:dyDescent="0.3">
      <c r="L304" s="69"/>
    </row>
    <row r="305" spans="12:12" x14ac:dyDescent="0.3">
      <c r="L305" s="69"/>
    </row>
    <row r="306" spans="12:12" x14ac:dyDescent="0.3">
      <c r="L306" s="69"/>
    </row>
    <row r="307" spans="12:12" x14ac:dyDescent="0.3">
      <c r="L307" s="69"/>
    </row>
    <row r="308" spans="12:12" x14ac:dyDescent="0.3">
      <c r="L308" s="69"/>
    </row>
    <row r="309" spans="12:12" x14ac:dyDescent="0.3">
      <c r="L309" s="69"/>
    </row>
    <row r="310" spans="12:12" x14ac:dyDescent="0.3">
      <c r="L310" s="69"/>
    </row>
    <row r="311" spans="12:12" x14ac:dyDescent="0.3">
      <c r="L311" s="69"/>
    </row>
    <row r="312" spans="12:12" x14ac:dyDescent="0.3">
      <c r="L312" s="69"/>
    </row>
  </sheetData>
  <mergeCells count="1">
    <mergeCell ref="AA1:AC1"/>
  </mergeCells>
  <printOptions horizontalCentered="1"/>
  <pageMargins left="0" right="0" top="0.75" bottom="0.5" header="0.1" footer="0.3"/>
  <pageSetup orientation="landscape" r:id="rId1"/>
  <headerFooter>
    <oddHeader>&amp;L&amp;"Arial,Bold"&amp;8 3:33 PM
&amp;"Arial,Bold"&amp;8 10/21/19
&amp;"Arial,Bold"&amp;8 Accrual Basis&amp;C&amp;"Arial,Bold"&amp;12 Undine Operating LLC
&amp;"Arial,Bold"&amp;14 Combined Profit And Loss
&amp;"Arial,Bold"&amp;10 October 2018 through September 2019</oddHeader>
    <oddFooter>&amp;R&amp;"Arial,Bold"&amp;8 Page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46"/>
  <sheetViews>
    <sheetView tabSelected="1" zoomScaleNormal="100" workbookViewId="0">
      <selection activeCell="A22" sqref="A22"/>
    </sheetView>
  </sheetViews>
  <sheetFormatPr defaultRowHeight="14.4" x14ac:dyDescent="0.3"/>
  <cols>
    <col min="4" max="4" width="42.88671875" customWidth="1"/>
    <col min="5" max="5" width="24.88671875" customWidth="1"/>
    <col min="6" max="6" width="20.88671875" customWidth="1"/>
    <col min="7" max="7" width="20.44140625" customWidth="1"/>
    <col min="8" max="8" width="21.5546875" customWidth="1"/>
    <col min="9" max="9" width="17" customWidth="1"/>
    <col min="10" max="11" width="22.33203125" customWidth="1"/>
    <col min="12" max="12" width="20.88671875" customWidth="1"/>
    <col min="13" max="13" width="16.88671875" customWidth="1"/>
    <col min="14" max="14" width="13.6640625" customWidth="1"/>
    <col min="15" max="16" width="17.6640625" customWidth="1"/>
    <col min="17" max="17" width="14.6640625" customWidth="1"/>
    <col min="18" max="18" width="2.88671875" customWidth="1"/>
    <col min="19" max="19" width="24.88671875" customWidth="1"/>
    <col min="20" max="20" width="20.88671875" bestFit="1" customWidth="1"/>
    <col min="21" max="21" width="24.88671875" bestFit="1" customWidth="1"/>
    <col min="22" max="22" width="20.88671875" bestFit="1" customWidth="1"/>
    <col min="23" max="23" width="17" bestFit="1" customWidth="1"/>
    <col min="24" max="25" width="22.33203125" bestFit="1" customWidth="1"/>
    <col min="26" max="26" width="20.88671875" bestFit="1" customWidth="1"/>
    <col min="27" max="27" width="16.88671875" bestFit="1" customWidth="1"/>
    <col min="28" max="28" width="13.6640625" bestFit="1" customWidth="1"/>
    <col min="29" max="29" width="17.6640625" bestFit="1" customWidth="1"/>
    <col min="30" max="30" width="17.6640625" customWidth="1"/>
    <col min="31" max="31" width="20.6640625" customWidth="1"/>
    <col min="32" max="32" width="15" bestFit="1" customWidth="1"/>
    <col min="33" max="33" width="16.109375" bestFit="1" customWidth="1"/>
    <col min="34" max="34" width="11.109375" bestFit="1" customWidth="1"/>
    <col min="35" max="35" width="12.5546875" bestFit="1" customWidth="1"/>
  </cols>
  <sheetData>
    <row r="1" spans="1:32" ht="18" x14ac:dyDescent="0.35">
      <c r="A1" s="94" t="s">
        <v>335</v>
      </c>
      <c r="B1" s="94"/>
      <c r="C1" s="94"/>
      <c r="D1" s="94"/>
      <c r="E1" s="94"/>
      <c r="F1" s="94"/>
      <c r="G1" s="94"/>
    </row>
    <row r="2" spans="1:32" ht="18" x14ac:dyDescent="0.35">
      <c r="A2" s="94" t="s">
        <v>351</v>
      </c>
      <c r="B2" s="94"/>
      <c r="C2" s="94"/>
      <c r="D2" s="94"/>
      <c r="E2" s="94"/>
      <c r="F2" s="94"/>
      <c r="G2" s="94"/>
    </row>
    <row r="3" spans="1:32" ht="18.600000000000001" thickBot="1" x14ac:dyDescent="0.4">
      <c r="A3" s="95" t="s">
        <v>352</v>
      </c>
      <c r="B3" s="95"/>
      <c r="C3" s="95"/>
      <c r="D3" s="95"/>
      <c r="E3" s="95"/>
      <c r="F3" s="95"/>
      <c r="G3" s="95"/>
    </row>
    <row r="5" spans="1:32" x14ac:dyDescent="0.3">
      <c r="S5" s="38">
        <f>+S34+T34</f>
        <v>31511.73000000004</v>
      </c>
      <c r="U5" s="38">
        <f>+U34+V34</f>
        <v>45449.349999999977</v>
      </c>
      <c r="W5" s="38">
        <f>+W34</f>
        <v>35153.9</v>
      </c>
      <c r="X5" s="38">
        <f>+X34+Y34</f>
        <v>-130948.84000000003</v>
      </c>
    </row>
    <row r="6" spans="1:32" x14ac:dyDescent="0.3">
      <c r="F6" s="38">
        <f>SUM(E29:H29)</f>
        <v>1747.380000000001</v>
      </c>
      <c r="V6" s="38">
        <f>SUM(S32:V32)</f>
        <v>1908.6000000000001</v>
      </c>
    </row>
    <row r="7" spans="1:32" x14ac:dyDescent="0.3">
      <c r="A7" s="49" t="s">
        <v>305</v>
      </c>
      <c r="B7" s="92" t="s">
        <v>306</v>
      </c>
      <c r="C7" s="92"/>
      <c r="D7" s="49" t="s">
        <v>307</v>
      </c>
      <c r="E7" s="88" t="s">
        <v>353</v>
      </c>
      <c r="F7" s="89"/>
      <c r="G7" s="89"/>
      <c r="H7" s="89"/>
      <c r="I7" s="89"/>
      <c r="J7" s="89"/>
      <c r="K7" s="89"/>
      <c r="L7" s="89"/>
      <c r="M7" s="89"/>
      <c r="N7" s="89"/>
      <c r="O7" s="89"/>
      <c r="P7" s="89"/>
      <c r="Q7" s="89"/>
      <c r="R7" s="47"/>
      <c r="S7" s="88" t="s">
        <v>354</v>
      </c>
      <c r="T7" s="89"/>
      <c r="U7" s="89"/>
      <c r="V7" s="89"/>
      <c r="W7" s="89"/>
      <c r="X7" s="89"/>
      <c r="Y7" s="89"/>
      <c r="Z7" s="89"/>
      <c r="AA7" s="89"/>
      <c r="AB7" s="89"/>
      <c r="AC7" s="89"/>
      <c r="AD7" s="89"/>
      <c r="AE7" s="89"/>
      <c r="AF7" s="90"/>
    </row>
    <row r="8" spans="1:32" x14ac:dyDescent="0.3">
      <c r="A8" s="22"/>
      <c r="B8" s="91" t="s">
        <v>275</v>
      </c>
      <c r="C8" s="91"/>
      <c r="D8" s="23"/>
      <c r="E8" s="30" t="s">
        <v>355</v>
      </c>
      <c r="F8" s="30" t="s">
        <v>356</v>
      </c>
      <c r="G8" s="31" t="s">
        <v>357</v>
      </c>
      <c r="H8" s="31" t="s">
        <v>358</v>
      </c>
      <c r="I8" s="31" t="s">
        <v>360</v>
      </c>
      <c r="J8" s="31" t="s">
        <v>361</v>
      </c>
      <c r="K8" s="31" t="s">
        <v>361</v>
      </c>
      <c r="L8" s="31" t="s">
        <v>363</v>
      </c>
      <c r="M8" s="31" t="s">
        <v>364</v>
      </c>
      <c r="N8" s="31" t="s">
        <v>365</v>
      </c>
      <c r="O8" s="31" t="s">
        <v>367</v>
      </c>
      <c r="P8" s="31" t="s">
        <v>379</v>
      </c>
      <c r="Q8" s="50" t="s">
        <v>13</v>
      </c>
      <c r="R8" s="27"/>
      <c r="S8" s="30" t="s">
        <v>355</v>
      </c>
      <c r="T8" s="30" t="s">
        <v>356</v>
      </c>
      <c r="U8" s="30" t="s">
        <v>359</v>
      </c>
      <c r="V8" s="30" t="s">
        <v>356</v>
      </c>
      <c r="W8" s="31" t="s">
        <v>360</v>
      </c>
      <c r="X8" s="31" t="s">
        <v>361</v>
      </c>
      <c r="Y8" s="31" t="s">
        <v>361</v>
      </c>
      <c r="Z8" s="31" t="s">
        <v>363</v>
      </c>
      <c r="AA8" s="31" t="s">
        <v>364</v>
      </c>
      <c r="AB8" s="31" t="s">
        <v>365</v>
      </c>
      <c r="AC8" s="31" t="s">
        <v>367</v>
      </c>
      <c r="AD8" s="31" t="s">
        <v>379</v>
      </c>
      <c r="AE8" s="31" t="s">
        <v>380</v>
      </c>
      <c r="AF8" s="50" t="s">
        <v>13</v>
      </c>
    </row>
    <row r="9" spans="1:32" x14ac:dyDescent="0.3">
      <c r="A9" s="25" t="s">
        <v>274</v>
      </c>
      <c r="B9" s="25" t="s">
        <v>264</v>
      </c>
      <c r="C9" s="25" t="s">
        <v>276</v>
      </c>
      <c r="D9" s="25" t="s">
        <v>277</v>
      </c>
      <c r="E9" s="25"/>
      <c r="F9" s="25"/>
      <c r="G9" s="32"/>
      <c r="H9" s="32"/>
      <c r="I9" s="32"/>
      <c r="J9" s="32" t="s">
        <v>362</v>
      </c>
      <c r="K9" s="32" t="s">
        <v>366</v>
      </c>
      <c r="L9" s="32"/>
      <c r="M9" s="32"/>
      <c r="N9" s="32"/>
      <c r="O9" s="32"/>
      <c r="P9" s="32"/>
      <c r="Q9" s="32" t="s">
        <v>311</v>
      </c>
      <c r="R9" s="27"/>
      <c r="S9" s="25"/>
      <c r="T9" s="25"/>
      <c r="U9" s="32"/>
      <c r="V9" s="32"/>
      <c r="W9" s="32"/>
      <c r="X9" s="32" t="s">
        <v>362</v>
      </c>
      <c r="Y9" s="32" t="s">
        <v>366</v>
      </c>
      <c r="Z9" s="32"/>
      <c r="AA9" s="32"/>
      <c r="AB9" s="32"/>
      <c r="AC9" s="32"/>
      <c r="AD9" s="32"/>
      <c r="AE9" s="32"/>
      <c r="AF9" s="25" t="s">
        <v>317</v>
      </c>
    </row>
    <row r="10" spans="1:32" x14ac:dyDescent="0.3">
      <c r="A10" s="49">
        <v>1</v>
      </c>
      <c r="B10" s="49">
        <v>610</v>
      </c>
      <c r="C10" s="49">
        <v>710</v>
      </c>
      <c r="D10" s="22" t="s">
        <v>318</v>
      </c>
      <c r="E10" s="34">
        <v>0</v>
      </c>
      <c r="F10" s="34">
        <v>0</v>
      </c>
      <c r="G10" s="34">
        <v>0</v>
      </c>
      <c r="H10" s="34">
        <f>-'By Account'!I10</f>
        <v>0</v>
      </c>
      <c r="I10" s="34">
        <v>0</v>
      </c>
      <c r="J10" s="34">
        <v>0</v>
      </c>
      <c r="K10" s="34">
        <v>0</v>
      </c>
      <c r="L10" s="34">
        <v>0</v>
      </c>
      <c r="M10" s="34">
        <v>0</v>
      </c>
      <c r="N10" s="34">
        <v>0</v>
      </c>
      <c r="O10" s="34"/>
      <c r="P10" s="34"/>
      <c r="Q10" s="34">
        <f t="shared" ref="Q10:Q32" si="0">SUM(E10:P10)</f>
        <v>0</v>
      </c>
      <c r="R10" s="27"/>
      <c r="S10" s="34">
        <v>0</v>
      </c>
      <c r="T10" s="34">
        <f>-'By Account'!R10</f>
        <v>0</v>
      </c>
      <c r="U10" s="34">
        <v>2058.84</v>
      </c>
      <c r="V10" s="34">
        <f>-'By Account'!S10</f>
        <v>-6891.56</v>
      </c>
      <c r="W10" s="34">
        <v>0</v>
      </c>
      <c r="X10" s="34">
        <v>0</v>
      </c>
      <c r="Y10" s="34">
        <v>0</v>
      </c>
      <c r="Z10" s="34">
        <v>0</v>
      </c>
      <c r="AA10" s="34">
        <v>0</v>
      </c>
      <c r="AB10" s="34">
        <v>0</v>
      </c>
      <c r="AC10" s="34"/>
      <c r="AD10" s="34"/>
      <c r="AE10" s="34">
        <v>-21694.07</v>
      </c>
      <c r="AF10" s="34">
        <f>SUM(S10:AE10)</f>
        <v>-26526.79</v>
      </c>
    </row>
    <row r="11" spans="1:32" x14ac:dyDescent="0.3">
      <c r="A11" s="49">
        <v>2</v>
      </c>
      <c r="B11" s="49"/>
      <c r="C11" s="49">
        <v>711</v>
      </c>
      <c r="D11" s="22" t="s">
        <v>291</v>
      </c>
      <c r="E11" s="34">
        <v>19521.96</v>
      </c>
      <c r="F11" s="34">
        <f>-'By Account'!H11</f>
        <v>-15949.33</v>
      </c>
      <c r="G11" s="34">
        <v>18000</v>
      </c>
      <c r="H11" s="34">
        <f>-'By Account'!I11</f>
        <v>0</v>
      </c>
      <c r="I11" s="34">
        <v>0</v>
      </c>
      <c r="J11" s="34">
        <v>0</v>
      </c>
      <c r="K11" s="34">
        <v>0</v>
      </c>
      <c r="L11" s="34">
        <v>0</v>
      </c>
      <c r="M11" s="34">
        <v>0</v>
      </c>
      <c r="N11" s="34">
        <v>0</v>
      </c>
      <c r="O11" s="34"/>
      <c r="P11" s="34"/>
      <c r="Q11" s="34">
        <f t="shared" si="0"/>
        <v>21572.629999999997</v>
      </c>
      <c r="R11" s="27"/>
      <c r="S11" s="34">
        <v>0</v>
      </c>
      <c r="T11" s="34">
        <f>-'By Account'!R11</f>
        <v>0</v>
      </c>
      <c r="U11" s="34">
        <v>0</v>
      </c>
      <c r="V11" s="34">
        <f>-'By Account'!S11</f>
        <v>0</v>
      </c>
      <c r="W11" s="34">
        <v>0</v>
      </c>
      <c r="X11" s="34">
        <v>0</v>
      </c>
      <c r="Y11" s="34">
        <v>0</v>
      </c>
      <c r="Z11" s="34">
        <v>0</v>
      </c>
      <c r="AA11" s="34">
        <v>0</v>
      </c>
      <c r="AB11" s="34">
        <v>0</v>
      </c>
      <c r="AC11" s="34"/>
      <c r="AD11" s="34"/>
      <c r="AE11" s="34"/>
      <c r="AF11" s="34">
        <f t="shared" ref="AF11:AF33" si="1">SUM(S11:AE11)</f>
        <v>0</v>
      </c>
    </row>
    <row r="12" spans="1:32" x14ac:dyDescent="0.3">
      <c r="A12" s="49">
        <v>3</v>
      </c>
      <c r="B12" s="49">
        <v>615.1</v>
      </c>
      <c r="C12" s="49">
        <v>715.1</v>
      </c>
      <c r="D12" s="22" t="s">
        <v>319</v>
      </c>
      <c r="E12" s="34">
        <v>31125.599999999999</v>
      </c>
      <c r="F12" s="34">
        <f>-'By Account'!H12</f>
        <v>-25982.11</v>
      </c>
      <c r="G12" s="34">
        <v>59720</v>
      </c>
      <c r="H12" s="34">
        <f>-'By Account'!I12</f>
        <v>-687.24</v>
      </c>
      <c r="I12" s="34">
        <v>0</v>
      </c>
      <c r="J12" s="34">
        <v>0</v>
      </c>
      <c r="K12" s="34">
        <v>0</v>
      </c>
      <c r="L12" s="34">
        <v>0</v>
      </c>
      <c r="M12" s="34">
        <v>0</v>
      </c>
      <c r="N12" s="34">
        <v>0</v>
      </c>
      <c r="O12" s="34"/>
      <c r="P12" s="34"/>
      <c r="Q12" s="34">
        <f t="shared" si="0"/>
        <v>64176.25</v>
      </c>
      <c r="R12" s="27"/>
      <c r="S12" s="34">
        <v>14585.52</v>
      </c>
      <c r="T12" s="34">
        <f>-'By Account'!R12</f>
        <v>-11549.66</v>
      </c>
      <c r="U12" s="34">
        <v>41224.559999999998</v>
      </c>
      <c r="V12" s="34">
        <f>-'By Account'!S12</f>
        <v>-21048.23</v>
      </c>
      <c r="W12" s="34">
        <v>0</v>
      </c>
      <c r="X12" s="34">
        <v>0</v>
      </c>
      <c r="Y12" s="34">
        <v>0</v>
      </c>
      <c r="Z12" s="34">
        <v>0</v>
      </c>
      <c r="AA12" s="34">
        <v>0</v>
      </c>
      <c r="AB12" s="34">
        <v>0</v>
      </c>
      <c r="AC12" s="34"/>
      <c r="AD12" s="34"/>
      <c r="AE12" s="34"/>
      <c r="AF12" s="34">
        <f t="shared" si="1"/>
        <v>23212.19</v>
      </c>
    </row>
    <row r="13" spans="1:32" x14ac:dyDescent="0.3">
      <c r="A13" s="49">
        <v>4</v>
      </c>
      <c r="B13" s="49">
        <v>618</v>
      </c>
      <c r="C13" s="49">
        <v>718</v>
      </c>
      <c r="D13" s="22" t="s">
        <v>320</v>
      </c>
      <c r="E13" s="34">
        <v>10289.040000000001</v>
      </c>
      <c r="F13" s="34">
        <f>-'By Account'!H13</f>
        <v>-10366.84</v>
      </c>
      <c r="G13" s="34">
        <v>12509.04</v>
      </c>
      <c r="H13" s="34">
        <f>-'By Account'!I13</f>
        <v>0</v>
      </c>
      <c r="I13" s="34">
        <v>0</v>
      </c>
      <c r="J13" s="34">
        <v>0</v>
      </c>
      <c r="K13" s="34">
        <v>0</v>
      </c>
      <c r="L13" s="34">
        <v>0</v>
      </c>
      <c r="M13" s="34">
        <v>0</v>
      </c>
      <c r="N13" s="34">
        <v>0</v>
      </c>
      <c r="O13" s="34"/>
      <c r="P13" s="34"/>
      <c r="Q13" s="34">
        <f t="shared" si="0"/>
        <v>12431.240000000002</v>
      </c>
      <c r="R13" s="27"/>
      <c r="S13" s="34">
        <v>2400</v>
      </c>
      <c r="T13" s="34">
        <f>-'By Account'!R13</f>
        <v>-288.89999999999998</v>
      </c>
      <c r="U13" s="34">
        <v>6907.08</v>
      </c>
      <c r="V13" s="34">
        <f>-'By Account'!S13</f>
        <v>-3385.8</v>
      </c>
      <c r="W13" s="34">
        <v>0</v>
      </c>
      <c r="X13" s="34">
        <v>0</v>
      </c>
      <c r="Y13" s="34">
        <v>0</v>
      </c>
      <c r="Z13" s="34">
        <v>0</v>
      </c>
      <c r="AA13" s="34">
        <v>0</v>
      </c>
      <c r="AB13" s="34">
        <v>0</v>
      </c>
      <c r="AC13" s="34"/>
      <c r="AD13" s="34"/>
      <c r="AE13" s="34"/>
      <c r="AF13" s="34">
        <f t="shared" si="1"/>
        <v>5632.38</v>
      </c>
    </row>
    <row r="14" spans="1:32" x14ac:dyDescent="0.3">
      <c r="A14" s="49">
        <v>5</v>
      </c>
      <c r="B14" s="49">
        <v>601.1</v>
      </c>
      <c r="C14" s="49">
        <v>701.1</v>
      </c>
      <c r="D14" s="22" t="s">
        <v>321</v>
      </c>
      <c r="E14" s="34">
        <v>0</v>
      </c>
      <c r="F14" s="34">
        <f>-'By Account'!H14</f>
        <v>0</v>
      </c>
      <c r="G14" s="34">
        <v>0</v>
      </c>
      <c r="H14" s="34">
        <f>-'By Account'!I14</f>
        <v>0</v>
      </c>
      <c r="I14" s="34">
        <v>0</v>
      </c>
      <c r="J14" s="34">
        <v>0</v>
      </c>
      <c r="K14" s="34">
        <v>0</v>
      </c>
      <c r="L14" s="34">
        <v>0</v>
      </c>
      <c r="M14" s="34">
        <v>0</v>
      </c>
      <c r="N14" s="34">
        <v>0</v>
      </c>
      <c r="O14" s="34"/>
      <c r="P14" s="34"/>
      <c r="Q14" s="34">
        <f t="shared" si="0"/>
        <v>0</v>
      </c>
      <c r="R14" s="27"/>
      <c r="S14" s="34">
        <v>0</v>
      </c>
      <c r="T14" s="34">
        <f>-'By Account'!R14</f>
        <v>0</v>
      </c>
      <c r="U14" s="34">
        <v>0</v>
      </c>
      <c r="V14" s="34">
        <f>-'By Account'!S14</f>
        <v>0</v>
      </c>
      <c r="W14" s="34">
        <v>0</v>
      </c>
      <c r="X14" s="34">
        <v>0</v>
      </c>
      <c r="Y14" s="34">
        <v>0</v>
      </c>
      <c r="Z14" s="34">
        <v>0</v>
      </c>
      <c r="AA14" s="34">
        <v>0</v>
      </c>
      <c r="AB14" s="34">
        <v>0</v>
      </c>
      <c r="AC14" s="34"/>
      <c r="AD14" s="34"/>
      <c r="AE14" s="34"/>
      <c r="AF14" s="34">
        <f t="shared" si="1"/>
        <v>0</v>
      </c>
    </row>
    <row r="15" spans="1:32" x14ac:dyDescent="0.3">
      <c r="A15" s="49">
        <v>6</v>
      </c>
      <c r="B15" s="49">
        <v>620</v>
      </c>
      <c r="C15" s="49">
        <v>720</v>
      </c>
      <c r="D15" s="22" t="s">
        <v>292</v>
      </c>
      <c r="E15" s="34">
        <v>311.16000000000003</v>
      </c>
      <c r="F15" s="34">
        <f>-'By Account'!H15</f>
        <v>-292.19</v>
      </c>
      <c r="G15" s="34">
        <v>4439.04</v>
      </c>
      <c r="H15" s="34">
        <f>-'By Account'!I15</f>
        <v>0</v>
      </c>
      <c r="I15" s="34">
        <v>0</v>
      </c>
      <c r="J15" s="34">
        <v>0</v>
      </c>
      <c r="K15" s="34">
        <v>0</v>
      </c>
      <c r="L15" s="34">
        <v>0</v>
      </c>
      <c r="M15" s="34">
        <v>0</v>
      </c>
      <c r="N15" s="34">
        <v>0</v>
      </c>
      <c r="O15" s="34"/>
      <c r="P15" s="34"/>
      <c r="Q15" s="34">
        <f t="shared" si="0"/>
        <v>4458.01</v>
      </c>
      <c r="R15" s="27"/>
      <c r="S15" s="34">
        <v>742.68</v>
      </c>
      <c r="T15" s="34">
        <f>-'By Account'!R15</f>
        <v>-676.19</v>
      </c>
      <c r="U15" s="34">
        <v>2148.96</v>
      </c>
      <c r="V15" s="34">
        <f>-'By Account'!S15</f>
        <v>-1053.43</v>
      </c>
      <c r="W15" s="34">
        <v>0</v>
      </c>
      <c r="X15" s="34">
        <v>0</v>
      </c>
      <c r="Y15" s="34">
        <v>0</v>
      </c>
      <c r="Z15" s="34">
        <v>0</v>
      </c>
      <c r="AA15" s="34">
        <v>0</v>
      </c>
      <c r="AB15" s="34">
        <v>0</v>
      </c>
      <c r="AC15" s="34"/>
      <c r="AD15" s="34"/>
      <c r="AE15" s="34"/>
      <c r="AF15" s="34">
        <f t="shared" si="1"/>
        <v>1162.0199999999998</v>
      </c>
    </row>
    <row r="16" spans="1:32" x14ac:dyDescent="0.3">
      <c r="A16" s="49">
        <v>7</v>
      </c>
      <c r="B16" s="48" t="s">
        <v>278</v>
      </c>
      <c r="C16" s="48" t="s">
        <v>279</v>
      </c>
      <c r="D16" s="22" t="s">
        <v>293</v>
      </c>
      <c r="E16" s="34">
        <f>119658+14291.4+18000+3588+1920+1914.72+6000+800</f>
        <v>166172.12</v>
      </c>
      <c r="F16" s="34">
        <f>-'By Account'!H16</f>
        <v>-159818.73000000001</v>
      </c>
      <c r="G16" s="34">
        <f>262134+5649+34758.96+9600+2902.32</f>
        <v>315044.28000000003</v>
      </c>
      <c r="H16" s="34">
        <f>-'By Account'!I16</f>
        <v>-3785.23</v>
      </c>
      <c r="I16" s="34">
        <v>0</v>
      </c>
      <c r="J16" s="34">
        <v>0</v>
      </c>
      <c r="K16" s="34">
        <v>0</v>
      </c>
      <c r="L16" s="34">
        <v>0</v>
      </c>
      <c r="M16" s="34">
        <v>0</v>
      </c>
      <c r="N16" s="34">
        <v>0</v>
      </c>
      <c r="O16" s="34"/>
      <c r="P16" s="34"/>
      <c r="Q16" s="34">
        <f t="shared" si="0"/>
        <v>317612.44000000006</v>
      </c>
      <c r="R16" s="27"/>
      <c r="S16" s="34">
        <f>130980+3124.56+6000+3504+1920+2095.92+6000+800</f>
        <v>154424.48000000001</v>
      </c>
      <c r="T16" s="34">
        <f>-'By Account'!R16</f>
        <v>-135760.66999999998</v>
      </c>
      <c r="U16" s="34">
        <f>74814+18627+10000+4533.24+2400+1197.12</f>
        <v>111571.36</v>
      </c>
      <c r="V16" s="34">
        <f>-'By Account'!S16</f>
        <v>-88521.159999999989</v>
      </c>
      <c r="W16" s="34">
        <v>0</v>
      </c>
      <c r="X16" s="34">
        <v>0</v>
      </c>
      <c r="Y16" s="34">
        <v>0</v>
      </c>
      <c r="Z16" s="34">
        <v>0</v>
      </c>
      <c r="AA16" s="34">
        <v>0</v>
      </c>
      <c r="AB16" s="34">
        <v>0</v>
      </c>
      <c r="AC16" s="34"/>
      <c r="AD16" s="34"/>
      <c r="AE16" s="34"/>
      <c r="AF16" s="34">
        <f t="shared" si="1"/>
        <v>41714.010000000038</v>
      </c>
    </row>
    <row r="17" spans="1:34" x14ac:dyDescent="0.3">
      <c r="A17" s="49">
        <v>8</v>
      </c>
      <c r="B17" s="49">
        <v>650</v>
      </c>
      <c r="C17" s="49">
        <v>750</v>
      </c>
      <c r="D17" s="22" t="s">
        <v>294</v>
      </c>
      <c r="E17" s="34">
        <v>0</v>
      </c>
      <c r="F17" s="34">
        <f>-'By Account'!H17</f>
        <v>0</v>
      </c>
      <c r="G17" s="34">
        <v>0</v>
      </c>
      <c r="H17" s="34">
        <f>-'By Account'!I17</f>
        <v>0</v>
      </c>
      <c r="I17" s="34">
        <v>0</v>
      </c>
      <c r="J17" s="34">
        <v>0</v>
      </c>
      <c r="K17" s="34">
        <v>0</v>
      </c>
      <c r="L17" s="34">
        <v>0</v>
      </c>
      <c r="M17" s="34">
        <v>0</v>
      </c>
      <c r="N17" s="34">
        <v>0</v>
      </c>
      <c r="O17" s="34"/>
      <c r="P17" s="34"/>
      <c r="Q17" s="34">
        <f t="shared" si="0"/>
        <v>0</v>
      </c>
      <c r="R17" s="27"/>
      <c r="S17" s="34">
        <v>0</v>
      </c>
      <c r="T17" s="34">
        <f>-'By Account'!R17</f>
        <v>0</v>
      </c>
      <c r="U17" s="34">
        <v>0</v>
      </c>
      <c r="V17" s="34">
        <f>-'By Account'!S17</f>
        <v>0</v>
      </c>
      <c r="W17" s="34">
        <v>0</v>
      </c>
      <c r="X17" s="34">
        <v>0</v>
      </c>
      <c r="Y17" s="34">
        <v>0</v>
      </c>
      <c r="Z17" s="34">
        <v>0</v>
      </c>
      <c r="AA17" s="34">
        <v>0</v>
      </c>
      <c r="AB17" s="34">
        <v>0</v>
      </c>
      <c r="AC17" s="34"/>
      <c r="AD17" s="34"/>
      <c r="AE17" s="34"/>
      <c r="AF17" s="34">
        <f t="shared" si="1"/>
        <v>0</v>
      </c>
    </row>
    <row r="18" spans="1:34" x14ac:dyDescent="0.3">
      <c r="A18" s="49">
        <v>9</v>
      </c>
      <c r="B18" s="49">
        <v>664</v>
      </c>
      <c r="C18" s="49">
        <v>764</v>
      </c>
      <c r="D18" s="22" t="s">
        <v>295</v>
      </c>
      <c r="E18" s="34">
        <v>0</v>
      </c>
      <c r="F18" s="34">
        <f>-'By Account'!H18</f>
        <v>0</v>
      </c>
      <c r="G18" s="34">
        <v>0</v>
      </c>
      <c r="H18" s="34">
        <f>-'By Account'!I18</f>
        <v>0</v>
      </c>
      <c r="I18" s="34">
        <v>0</v>
      </c>
      <c r="J18" s="34">
        <v>0</v>
      </c>
      <c r="K18" s="34">
        <v>0</v>
      </c>
      <c r="L18" s="34">
        <v>0</v>
      </c>
      <c r="M18" s="34">
        <v>0</v>
      </c>
      <c r="N18" s="34">
        <v>0</v>
      </c>
      <c r="O18" s="34"/>
      <c r="P18" s="34"/>
      <c r="Q18" s="34">
        <f t="shared" si="0"/>
        <v>0</v>
      </c>
      <c r="R18" s="27"/>
      <c r="S18" s="34">
        <v>0</v>
      </c>
      <c r="T18" s="34">
        <f>-'By Account'!R18</f>
        <v>0</v>
      </c>
      <c r="U18" s="34">
        <v>0</v>
      </c>
      <c r="V18" s="34">
        <f>-'By Account'!S18</f>
        <v>0</v>
      </c>
      <c r="W18" s="34">
        <v>0</v>
      </c>
      <c r="X18" s="34">
        <v>0</v>
      </c>
      <c r="Y18" s="34">
        <v>0</v>
      </c>
      <c r="Z18" s="34">
        <v>0</v>
      </c>
      <c r="AA18" s="34">
        <v>0</v>
      </c>
      <c r="AB18" s="34">
        <v>0</v>
      </c>
      <c r="AC18" s="34"/>
      <c r="AD18" s="34"/>
      <c r="AE18" s="34"/>
      <c r="AF18" s="34">
        <f t="shared" si="1"/>
        <v>0</v>
      </c>
    </row>
    <row r="19" spans="1:34" x14ac:dyDescent="0.3">
      <c r="A19" s="49">
        <v>10</v>
      </c>
      <c r="B19" s="49">
        <v>601.20000000000005</v>
      </c>
      <c r="C19" s="49">
        <v>702.2</v>
      </c>
      <c r="D19" s="22" t="s">
        <v>296</v>
      </c>
      <c r="E19" s="34">
        <v>0</v>
      </c>
      <c r="F19" s="34">
        <f>-'By Account'!H19</f>
        <v>0</v>
      </c>
      <c r="G19" s="34">
        <v>0</v>
      </c>
      <c r="H19" s="34">
        <f>-'By Account'!I19</f>
        <v>0</v>
      </c>
      <c r="I19" s="34">
        <v>0</v>
      </c>
      <c r="J19" s="34">
        <v>0</v>
      </c>
      <c r="K19" s="34">
        <v>0</v>
      </c>
      <c r="L19" s="34">
        <v>0</v>
      </c>
      <c r="M19" s="34">
        <v>0</v>
      </c>
      <c r="N19" s="34">
        <v>0</v>
      </c>
      <c r="O19" s="34"/>
      <c r="P19" s="34"/>
      <c r="Q19" s="34">
        <f t="shared" si="0"/>
        <v>0</v>
      </c>
      <c r="R19" s="27"/>
      <c r="S19" s="34">
        <v>0</v>
      </c>
      <c r="T19" s="34">
        <f>-'By Account'!R19</f>
        <v>0</v>
      </c>
      <c r="U19" s="34">
        <v>0</v>
      </c>
      <c r="V19" s="34">
        <f>-'By Account'!S19</f>
        <v>0</v>
      </c>
      <c r="W19" s="34">
        <v>0</v>
      </c>
      <c r="X19" s="34">
        <v>0</v>
      </c>
      <c r="Y19" s="34">
        <v>0</v>
      </c>
      <c r="Z19" s="34">
        <v>0</v>
      </c>
      <c r="AA19" s="34">
        <v>0</v>
      </c>
      <c r="AB19" s="34">
        <v>0</v>
      </c>
      <c r="AC19" s="34"/>
      <c r="AD19" s="34"/>
      <c r="AE19" s="34"/>
      <c r="AF19" s="34">
        <f t="shared" si="1"/>
        <v>0</v>
      </c>
    </row>
    <row r="20" spans="1:34" x14ac:dyDescent="0.3">
      <c r="A20" s="49">
        <v>11</v>
      </c>
      <c r="B20" s="49">
        <v>603</v>
      </c>
      <c r="C20" s="49">
        <v>703</v>
      </c>
      <c r="D20" s="22" t="s">
        <v>325</v>
      </c>
      <c r="E20" s="34">
        <v>0</v>
      </c>
      <c r="F20" s="34">
        <f>-'By Account'!H20</f>
        <v>0</v>
      </c>
      <c r="G20" s="34">
        <v>0</v>
      </c>
      <c r="H20" s="34">
        <f>-'By Account'!I20</f>
        <v>0</v>
      </c>
      <c r="I20" s="34">
        <v>0</v>
      </c>
      <c r="J20" s="34">
        <v>0</v>
      </c>
      <c r="K20" s="34">
        <v>0</v>
      </c>
      <c r="L20" s="34">
        <v>0</v>
      </c>
      <c r="M20" s="34">
        <v>0</v>
      </c>
      <c r="N20" s="34">
        <v>0</v>
      </c>
      <c r="O20" s="34"/>
      <c r="P20" s="34"/>
      <c r="Q20" s="34">
        <f t="shared" si="0"/>
        <v>0</v>
      </c>
      <c r="R20" s="27"/>
      <c r="S20" s="34">
        <v>0</v>
      </c>
      <c r="T20" s="34">
        <f>-'By Account'!R20</f>
        <v>0</v>
      </c>
      <c r="U20" s="34">
        <v>0</v>
      </c>
      <c r="V20" s="34">
        <f>-'By Account'!S20</f>
        <v>0</v>
      </c>
      <c r="W20" s="34">
        <v>0</v>
      </c>
      <c r="X20" s="34">
        <v>0</v>
      </c>
      <c r="Y20" s="34">
        <v>0</v>
      </c>
      <c r="Z20" s="34">
        <v>0</v>
      </c>
      <c r="AA20" s="34">
        <v>0</v>
      </c>
      <c r="AB20" s="34">
        <v>0</v>
      </c>
      <c r="AC20" s="34"/>
      <c r="AD20" s="34"/>
      <c r="AE20" s="34"/>
      <c r="AF20" s="34">
        <f t="shared" si="1"/>
        <v>0</v>
      </c>
    </row>
    <row r="21" spans="1:34" x14ac:dyDescent="0.3">
      <c r="A21" s="49">
        <v>12</v>
      </c>
      <c r="B21" s="49">
        <v>604</v>
      </c>
      <c r="C21" s="49">
        <v>704</v>
      </c>
      <c r="D21" s="22" t="s">
        <v>322</v>
      </c>
      <c r="E21" s="34">
        <v>0</v>
      </c>
      <c r="F21" s="34">
        <f>-'By Account'!H21</f>
        <v>0</v>
      </c>
      <c r="G21" s="34">
        <v>0</v>
      </c>
      <c r="H21" s="34">
        <f>-'By Account'!I21</f>
        <v>0</v>
      </c>
      <c r="I21" s="34">
        <v>0</v>
      </c>
      <c r="J21" s="34">
        <v>0</v>
      </c>
      <c r="K21" s="34">
        <v>0</v>
      </c>
      <c r="L21" s="34">
        <v>0</v>
      </c>
      <c r="M21" s="34">
        <v>0</v>
      </c>
      <c r="N21" s="34">
        <v>0</v>
      </c>
      <c r="O21" s="34"/>
      <c r="P21" s="34"/>
      <c r="Q21" s="34">
        <f t="shared" si="0"/>
        <v>0</v>
      </c>
      <c r="R21" s="27"/>
      <c r="S21" s="34">
        <v>0</v>
      </c>
      <c r="T21" s="34">
        <f>-'By Account'!R21</f>
        <v>0</v>
      </c>
      <c r="U21" s="34">
        <v>0</v>
      </c>
      <c r="V21" s="34">
        <f>-'By Account'!S21</f>
        <v>0</v>
      </c>
      <c r="W21" s="34">
        <v>0</v>
      </c>
      <c r="X21" s="34">
        <v>0</v>
      </c>
      <c r="Y21" s="34">
        <v>0</v>
      </c>
      <c r="Z21" s="34">
        <v>0</v>
      </c>
      <c r="AA21" s="34">
        <v>0</v>
      </c>
      <c r="AB21" s="34">
        <v>0</v>
      </c>
      <c r="AC21" s="34"/>
      <c r="AD21" s="34"/>
      <c r="AE21" s="34"/>
      <c r="AF21" s="34">
        <f t="shared" si="1"/>
        <v>0</v>
      </c>
    </row>
    <row r="22" spans="1:34" x14ac:dyDescent="0.3">
      <c r="A22" s="49">
        <v>13</v>
      </c>
      <c r="B22" s="49">
        <v>615.20000000000005</v>
      </c>
      <c r="C22" s="49">
        <v>715.2</v>
      </c>
      <c r="D22" s="22" t="s">
        <v>323</v>
      </c>
      <c r="E22" s="34">
        <v>0</v>
      </c>
      <c r="F22" s="34">
        <f>-'By Account'!H22</f>
        <v>0</v>
      </c>
      <c r="G22" s="34">
        <v>0</v>
      </c>
      <c r="H22" s="34">
        <f>-'By Account'!I22</f>
        <v>0</v>
      </c>
      <c r="I22" s="34">
        <v>0</v>
      </c>
      <c r="J22" s="34">
        <v>0</v>
      </c>
      <c r="K22" s="34">
        <v>0</v>
      </c>
      <c r="L22" s="34">
        <v>0</v>
      </c>
      <c r="M22" s="34">
        <v>0</v>
      </c>
      <c r="N22" s="34">
        <v>0</v>
      </c>
      <c r="O22" s="34"/>
      <c r="P22" s="34"/>
      <c r="Q22" s="34">
        <f t="shared" si="0"/>
        <v>0</v>
      </c>
      <c r="R22" s="27"/>
      <c r="S22" s="34">
        <v>0</v>
      </c>
      <c r="T22" s="34">
        <f>-'By Account'!R22</f>
        <v>0</v>
      </c>
      <c r="U22" s="34">
        <v>0</v>
      </c>
      <c r="V22" s="34">
        <f>-'By Account'!S22</f>
        <v>0</v>
      </c>
      <c r="W22" s="34">
        <v>0</v>
      </c>
      <c r="X22" s="34">
        <v>0</v>
      </c>
      <c r="Y22" s="34">
        <v>0</v>
      </c>
      <c r="Z22" s="34">
        <v>0</v>
      </c>
      <c r="AA22" s="34">
        <v>0</v>
      </c>
      <c r="AB22" s="34">
        <v>0</v>
      </c>
      <c r="AC22" s="34"/>
      <c r="AD22" s="34"/>
      <c r="AE22" s="34"/>
      <c r="AF22" s="34">
        <f t="shared" si="1"/>
        <v>0</v>
      </c>
    </row>
    <row r="23" spans="1:34" x14ac:dyDescent="0.3">
      <c r="A23" s="49">
        <v>14</v>
      </c>
      <c r="B23" s="49">
        <v>670</v>
      </c>
      <c r="C23" s="49">
        <v>770</v>
      </c>
      <c r="D23" s="22" t="s">
        <v>297</v>
      </c>
      <c r="E23" s="34">
        <v>2433.33</v>
      </c>
      <c r="F23" s="34">
        <f>-'By Account'!H23</f>
        <v>-1084.29</v>
      </c>
      <c r="G23" s="34">
        <v>6583.89</v>
      </c>
      <c r="H23" s="34">
        <f>-'By Account'!I23</f>
        <v>-27.44</v>
      </c>
      <c r="I23" s="34">
        <v>0</v>
      </c>
      <c r="J23" s="34">
        <v>0</v>
      </c>
      <c r="K23" s="34">
        <v>0</v>
      </c>
      <c r="L23" s="34">
        <v>0</v>
      </c>
      <c r="M23" s="34">
        <v>0</v>
      </c>
      <c r="N23" s="34">
        <v>0</v>
      </c>
      <c r="O23" s="34"/>
      <c r="P23" s="34"/>
      <c r="Q23" s="34">
        <f t="shared" si="0"/>
        <v>7905.4900000000007</v>
      </c>
      <c r="R23" s="27"/>
      <c r="S23" s="34">
        <v>3289.74</v>
      </c>
      <c r="T23" s="34">
        <f>-'By Account'!R23</f>
        <v>-1491.52</v>
      </c>
      <c r="U23" s="34">
        <v>2522.23</v>
      </c>
      <c r="V23" s="34">
        <f>-'By Account'!S23</f>
        <v>-728.02</v>
      </c>
      <c r="W23" s="34">
        <v>0</v>
      </c>
      <c r="X23" s="34">
        <v>0</v>
      </c>
      <c r="Y23" s="34">
        <v>0</v>
      </c>
      <c r="Z23" s="34">
        <v>0</v>
      </c>
      <c r="AA23" s="34">
        <v>0</v>
      </c>
      <c r="AB23" s="34">
        <v>0</v>
      </c>
      <c r="AC23" s="34"/>
      <c r="AD23" s="34"/>
      <c r="AE23" s="34">
        <v>-58451.14</v>
      </c>
      <c r="AF23" s="34">
        <f t="shared" si="1"/>
        <v>-54858.71</v>
      </c>
    </row>
    <row r="24" spans="1:34" x14ac:dyDescent="0.3">
      <c r="A24" s="49">
        <v>15</v>
      </c>
      <c r="B24" s="49">
        <v>676</v>
      </c>
      <c r="C24" s="49">
        <v>776</v>
      </c>
      <c r="D24" s="22" t="s">
        <v>298</v>
      </c>
      <c r="E24" s="34">
        <v>0</v>
      </c>
      <c r="F24" s="34">
        <f>-'By Account'!H24</f>
        <v>0</v>
      </c>
      <c r="G24" s="34">
        <v>0</v>
      </c>
      <c r="H24" s="34">
        <f>-'By Account'!I24</f>
        <v>0</v>
      </c>
      <c r="I24" s="34">
        <v>11078.31</v>
      </c>
      <c r="J24" s="34">
        <v>0</v>
      </c>
      <c r="K24" s="34">
        <v>0</v>
      </c>
      <c r="L24" s="34">
        <v>0</v>
      </c>
      <c r="M24" s="34">
        <v>0</v>
      </c>
      <c r="N24" s="34">
        <v>0</v>
      </c>
      <c r="O24" s="34"/>
      <c r="P24" s="34"/>
      <c r="Q24" s="34">
        <f t="shared" si="0"/>
        <v>11078.31</v>
      </c>
      <c r="R24" s="27"/>
      <c r="S24" s="34">
        <v>0</v>
      </c>
      <c r="T24" s="34">
        <f>-'By Account'!R24</f>
        <v>0</v>
      </c>
      <c r="U24" s="34">
        <v>0</v>
      </c>
      <c r="V24" s="34">
        <f>-'By Account'!S24</f>
        <v>0</v>
      </c>
      <c r="W24" s="34">
        <v>35153.9</v>
      </c>
      <c r="X24" s="34">
        <v>0</v>
      </c>
      <c r="Y24" s="34">
        <v>0</v>
      </c>
      <c r="Z24" s="34">
        <v>0</v>
      </c>
      <c r="AA24" s="34">
        <v>0</v>
      </c>
      <c r="AB24" s="34">
        <v>0</v>
      </c>
      <c r="AC24" s="34"/>
      <c r="AD24" s="34"/>
      <c r="AE24" s="34"/>
      <c r="AF24" s="34">
        <f t="shared" si="1"/>
        <v>35153.9</v>
      </c>
    </row>
    <row r="25" spans="1:34" x14ac:dyDescent="0.3">
      <c r="A25" s="49">
        <v>16</v>
      </c>
      <c r="B25" s="49">
        <v>677</v>
      </c>
      <c r="C25" s="49">
        <v>777</v>
      </c>
      <c r="D25" s="22" t="s">
        <v>324</v>
      </c>
      <c r="E25" s="34">
        <v>0</v>
      </c>
      <c r="F25" s="34">
        <f>-'By Account'!H25</f>
        <v>0</v>
      </c>
      <c r="G25" s="34">
        <v>0</v>
      </c>
      <c r="H25" s="34">
        <f>-'By Account'!I25</f>
        <v>0</v>
      </c>
      <c r="I25" s="34">
        <v>0</v>
      </c>
      <c r="J25" s="34">
        <v>0</v>
      </c>
      <c r="K25" s="34">
        <v>0</v>
      </c>
      <c r="L25" s="34">
        <v>0</v>
      </c>
      <c r="M25" s="34">
        <v>0</v>
      </c>
      <c r="N25" s="34">
        <v>0</v>
      </c>
      <c r="O25" s="34"/>
      <c r="P25" s="34"/>
      <c r="Q25" s="34">
        <f t="shared" si="0"/>
        <v>0</v>
      </c>
      <c r="R25" s="27"/>
      <c r="S25" s="34">
        <v>0</v>
      </c>
      <c r="T25" s="34">
        <f>-'By Account'!R25</f>
        <v>0</v>
      </c>
      <c r="U25" s="34">
        <v>0</v>
      </c>
      <c r="V25" s="34">
        <f>-'By Account'!S25</f>
        <v>0</v>
      </c>
      <c r="W25" s="34">
        <v>0</v>
      </c>
      <c r="X25" s="34">
        <v>0</v>
      </c>
      <c r="Y25" s="34">
        <v>0</v>
      </c>
      <c r="Z25" s="34">
        <v>0</v>
      </c>
      <c r="AA25" s="34">
        <v>0</v>
      </c>
      <c r="AB25" s="34">
        <v>0</v>
      </c>
      <c r="AC25" s="34"/>
      <c r="AD25" s="34"/>
      <c r="AE25" s="34"/>
      <c r="AF25" s="34">
        <f t="shared" si="1"/>
        <v>0</v>
      </c>
    </row>
    <row r="26" spans="1:34" x14ac:dyDescent="0.3">
      <c r="A26" s="49">
        <v>17</v>
      </c>
      <c r="B26" s="49">
        <v>678</v>
      </c>
      <c r="C26" s="49">
        <v>778</v>
      </c>
      <c r="D26" s="22" t="s">
        <v>299</v>
      </c>
      <c r="E26" s="34">
        <v>0</v>
      </c>
      <c r="F26" s="34">
        <f>-'By Account'!H26</f>
        <v>0</v>
      </c>
      <c r="G26" s="34">
        <v>0</v>
      </c>
      <c r="H26" s="34">
        <f>-'By Account'!I26</f>
        <v>0</v>
      </c>
      <c r="I26" s="34">
        <v>0</v>
      </c>
      <c r="J26" s="34">
        <v>0</v>
      </c>
      <c r="K26" s="34">
        <v>0</v>
      </c>
      <c r="L26" s="34">
        <v>0</v>
      </c>
      <c r="M26" s="34">
        <v>0</v>
      </c>
      <c r="N26" s="34">
        <v>0</v>
      </c>
      <c r="O26" s="34"/>
      <c r="P26" s="34"/>
      <c r="Q26" s="34">
        <f t="shared" si="0"/>
        <v>0</v>
      </c>
      <c r="R26" s="27"/>
      <c r="S26" s="34">
        <v>0</v>
      </c>
      <c r="T26" s="34">
        <f>-'By Account'!R26</f>
        <v>0</v>
      </c>
      <c r="U26" s="34">
        <v>0</v>
      </c>
      <c r="V26" s="34">
        <f>-'By Account'!S26</f>
        <v>0</v>
      </c>
      <c r="W26" s="34">
        <v>0</v>
      </c>
      <c r="X26" s="34">
        <v>0</v>
      </c>
      <c r="Y26" s="34">
        <v>0</v>
      </c>
      <c r="Z26" s="34">
        <v>0</v>
      </c>
      <c r="AA26" s="34">
        <v>0</v>
      </c>
      <c r="AB26" s="34">
        <v>0</v>
      </c>
      <c r="AC26" s="34"/>
      <c r="AD26" s="34"/>
      <c r="AE26" s="34"/>
      <c r="AF26" s="34">
        <f t="shared" si="1"/>
        <v>0</v>
      </c>
    </row>
    <row r="27" spans="1:34" x14ac:dyDescent="0.3">
      <c r="A27" s="49">
        <v>18</v>
      </c>
      <c r="B27" s="49">
        <v>684</v>
      </c>
      <c r="C27" s="48" t="s">
        <v>280</v>
      </c>
      <c r="D27" s="22" t="s">
        <v>300</v>
      </c>
      <c r="E27" s="34">
        <f>1840.95+4541.09</f>
        <v>6382.04</v>
      </c>
      <c r="F27" s="34">
        <f>-'By Account'!H27</f>
        <v>-3210.0699999999997</v>
      </c>
      <c r="G27" s="34">
        <f>4943.04+1800</f>
        <v>6743.04</v>
      </c>
      <c r="H27" s="34">
        <f>-'By Account'!I27</f>
        <v>-909</v>
      </c>
      <c r="I27" s="34">
        <v>0</v>
      </c>
      <c r="J27" s="34">
        <v>0</v>
      </c>
      <c r="K27" s="34">
        <v>0</v>
      </c>
      <c r="L27" s="34">
        <v>0</v>
      </c>
      <c r="M27" s="34">
        <v>0</v>
      </c>
      <c r="N27" s="34">
        <v>0</v>
      </c>
      <c r="O27" s="34"/>
      <c r="P27" s="34"/>
      <c r="Q27" s="34">
        <f t="shared" si="0"/>
        <v>9006.01</v>
      </c>
      <c r="R27" s="27"/>
      <c r="S27" s="34">
        <f>2040.09+4981.84</f>
        <v>7021.93</v>
      </c>
      <c r="T27" s="34">
        <f>-'By Account'!R27</f>
        <v>-3533.39</v>
      </c>
      <c r="U27" s="34">
        <f>1095.01+2651.01</f>
        <v>3746.0200000000004</v>
      </c>
      <c r="V27" s="34">
        <f>-'By Account'!S27</f>
        <v>-8414.2000000000007</v>
      </c>
      <c r="W27" s="34">
        <v>0</v>
      </c>
      <c r="X27" s="34">
        <v>0</v>
      </c>
      <c r="Y27" s="34">
        <v>0</v>
      </c>
      <c r="Z27" s="34">
        <v>0</v>
      </c>
      <c r="AA27" s="34">
        <v>0</v>
      </c>
      <c r="AB27" s="34">
        <v>0</v>
      </c>
      <c r="AC27" s="34"/>
      <c r="AD27" s="34"/>
      <c r="AE27" s="34"/>
      <c r="AF27" s="34">
        <f t="shared" si="1"/>
        <v>-1179.6399999999994</v>
      </c>
    </row>
    <row r="28" spans="1:34" x14ac:dyDescent="0.3">
      <c r="A28" s="49">
        <v>19</v>
      </c>
      <c r="B28" s="49">
        <v>667</v>
      </c>
      <c r="C28" s="49">
        <v>767</v>
      </c>
      <c r="D28" s="22" t="s">
        <v>301</v>
      </c>
      <c r="E28" s="34">
        <v>5404.08</v>
      </c>
      <c r="F28" s="34">
        <f>-'By Account'!H28</f>
        <v>-4415.12</v>
      </c>
      <c r="G28" s="34">
        <v>2219.04</v>
      </c>
      <c r="H28" s="34">
        <f>-'By Account'!I28</f>
        <v>-25.62</v>
      </c>
      <c r="I28" s="34">
        <v>0</v>
      </c>
      <c r="J28" s="34">
        <v>0</v>
      </c>
      <c r="K28" s="34">
        <v>0</v>
      </c>
      <c r="L28" s="34">
        <v>0</v>
      </c>
      <c r="M28" s="34">
        <v>0</v>
      </c>
      <c r="N28" s="34">
        <v>0</v>
      </c>
      <c r="O28" s="34"/>
      <c r="P28" s="34"/>
      <c r="Q28" s="34">
        <f t="shared" si="0"/>
        <v>3182.38</v>
      </c>
      <c r="R28" s="27"/>
      <c r="S28" s="34">
        <v>3202.08</v>
      </c>
      <c r="T28" s="34">
        <f>-'By Account'!R28</f>
        <v>-2616.09</v>
      </c>
      <c r="U28" s="34">
        <f>1479+1999.99</f>
        <v>3478.99</v>
      </c>
      <c r="V28" s="34">
        <f>-'By Account'!S28</f>
        <v>-1796.5</v>
      </c>
      <c r="W28" s="34">
        <v>0</v>
      </c>
      <c r="X28" s="34">
        <v>0</v>
      </c>
      <c r="Y28" s="34">
        <v>0</v>
      </c>
      <c r="Z28" s="34">
        <v>0</v>
      </c>
      <c r="AA28" s="34">
        <v>0</v>
      </c>
      <c r="AB28" s="34">
        <v>0</v>
      </c>
      <c r="AC28" s="34"/>
      <c r="AD28" s="34"/>
      <c r="AE28" s="34">
        <v>-91945.600000000006</v>
      </c>
      <c r="AF28" s="34">
        <f t="shared" si="1"/>
        <v>-89677.12000000001</v>
      </c>
    </row>
    <row r="29" spans="1:34" s="54" customFormat="1" x14ac:dyDescent="0.3">
      <c r="A29" s="51">
        <v>20</v>
      </c>
      <c r="B29" s="51">
        <v>675</v>
      </c>
      <c r="C29" s="51">
        <v>775</v>
      </c>
      <c r="D29" s="52" t="s">
        <v>302</v>
      </c>
      <c r="E29" s="53">
        <v>6794.16</v>
      </c>
      <c r="F29" s="53">
        <f>-'By Account'!H29</f>
        <v>-5550.7999999999993</v>
      </c>
      <c r="G29" s="53">
        <v>1187.6400000000001</v>
      </c>
      <c r="H29" s="53">
        <f>-'By Account'!I29</f>
        <v>-683.62</v>
      </c>
      <c r="I29" s="53">
        <v>0</v>
      </c>
      <c r="J29" s="53">
        <v>83559.240000000005</v>
      </c>
      <c r="K29" s="53">
        <v>-124826.12</v>
      </c>
      <c r="L29" s="53">
        <v>607879.6</v>
      </c>
      <c r="M29" s="53">
        <v>122.58</v>
      </c>
      <c r="N29" s="53">
        <v>13093.12</v>
      </c>
      <c r="O29" s="53"/>
      <c r="P29" s="53"/>
      <c r="Q29" s="34">
        <f t="shared" si="0"/>
        <v>581575.79999999993</v>
      </c>
      <c r="R29" s="52"/>
      <c r="S29" s="53">
        <v>7044.48</v>
      </c>
      <c r="T29" s="53">
        <f>-'By Account'!R29</f>
        <v>-5773.9299999999994</v>
      </c>
      <c r="U29" s="53">
        <v>4458.12</v>
      </c>
      <c r="V29" s="53">
        <f>-'By Account'!S29</f>
        <v>-2245.34</v>
      </c>
      <c r="W29" s="53">
        <v>0</v>
      </c>
      <c r="X29" s="53">
        <v>265151.74</v>
      </c>
      <c r="Y29" s="53">
        <v>-396100.58</v>
      </c>
      <c r="Z29" s="53">
        <v>1928934.88</v>
      </c>
      <c r="AA29" s="53">
        <v>4165.3500000000004</v>
      </c>
      <c r="AB29" s="53">
        <v>41547.35</v>
      </c>
      <c r="AC29" s="53"/>
      <c r="AD29" s="53"/>
      <c r="AE29" s="53"/>
      <c r="AF29" s="34">
        <f t="shared" si="1"/>
        <v>1847182.07</v>
      </c>
      <c r="AG29" s="55"/>
    </row>
    <row r="30" spans="1:34" x14ac:dyDescent="0.3">
      <c r="A30" s="49">
        <v>21</v>
      </c>
      <c r="B30" s="22"/>
      <c r="C30" s="22"/>
      <c r="D30" s="22" t="s">
        <v>281</v>
      </c>
      <c r="E30" s="34">
        <f>SUM(E10:E29)</f>
        <v>248433.49</v>
      </c>
      <c r="F30" s="34">
        <f t="shared" ref="F30:N30" si="2">SUM(F10:F29)</f>
        <v>-226669.48</v>
      </c>
      <c r="G30" s="34">
        <f t="shared" si="2"/>
        <v>426445.97000000003</v>
      </c>
      <c r="H30" s="34">
        <f t="shared" si="2"/>
        <v>-6118.15</v>
      </c>
      <c r="I30" s="34">
        <f t="shared" si="2"/>
        <v>11078.31</v>
      </c>
      <c r="J30" s="34">
        <f t="shared" si="2"/>
        <v>83559.240000000005</v>
      </c>
      <c r="K30" s="34">
        <f t="shared" si="2"/>
        <v>-124826.12</v>
      </c>
      <c r="L30" s="34">
        <f t="shared" si="2"/>
        <v>607879.6</v>
      </c>
      <c r="M30" s="34">
        <f t="shared" si="2"/>
        <v>122.58</v>
      </c>
      <c r="N30" s="34">
        <f t="shared" si="2"/>
        <v>13093.12</v>
      </c>
      <c r="O30" s="34"/>
      <c r="P30" s="34"/>
      <c r="Q30" s="34">
        <f t="shared" si="0"/>
        <v>1032998.5599999999</v>
      </c>
      <c r="R30" s="27"/>
      <c r="S30" s="34">
        <f t="shared" ref="S30:AE30" si="3">SUM(S10:S29)</f>
        <v>192710.91</v>
      </c>
      <c r="T30" s="34">
        <f t="shared" si="3"/>
        <v>-161690.34999999998</v>
      </c>
      <c r="U30" s="34">
        <f t="shared" si="3"/>
        <v>178116.15999999997</v>
      </c>
      <c r="V30" s="34">
        <f t="shared" si="3"/>
        <v>-134084.24</v>
      </c>
      <c r="W30" s="34">
        <f t="shared" si="3"/>
        <v>35153.9</v>
      </c>
      <c r="X30" s="34">
        <f t="shared" si="3"/>
        <v>265151.74</v>
      </c>
      <c r="Y30" s="34">
        <f t="shared" si="3"/>
        <v>-396100.58</v>
      </c>
      <c r="Z30" s="34">
        <f t="shared" si="3"/>
        <v>1928934.88</v>
      </c>
      <c r="AA30" s="34">
        <f t="shared" si="3"/>
        <v>4165.3500000000004</v>
      </c>
      <c r="AB30" s="34">
        <f t="shared" si="3"/>
        <v>41547.35</v>
      </c>
      <c r="AC30" s="34">
        <f t="shared" si="3"/>
        <v>0</v>
      </c>
      <c r="AD30" s="34">
        <f t="shared" si="3"/>
        <v>0</v>
      </c>
      <c r="AE30" s="34">
        <f t="shared" si="3"/>
        <v>-172090.81</v>
      </c>
      <c r="AF30" s="34">
        <f t="shared" si="1"/>
        <v>1781814.31</v>
      </c>
      <c r="AG30" s="38"/>
    </row>
    <row r="31" spans="1:34" x14ac:dyDescent="0.3">
      <c r="A31" s="49">
        <v>22</v>
      </c>
      <c r="B31" s="92" t="s">
        <v>336</v>
      </c>
      <c r="C31" s="92"/>
      <c r="D31" s="22" t="s">
        <v>333</v>
      </c>
      <c r="E31" s="34">
        <v>0</v>
      </c>
      <c r="F31" s="34">
        <v>0</v>
      </c>
      <c r="G31" s="34">
        <v>0</v>
      </c>
      <c r="H31" s="34">
        <v>0</v>
      </c>
      <c r="I31" s="34">
        <v>0</v>
      </c>
      <c r="J31" s="34">
        <v>0</v>
      </c>
      <c r="K31" s="34">
        <v>0</v>
      </c>
      <c r="L31" s="34">
        <v>0</v>
      </c>
      <c r="M31" s="34">
        <v>0</v>
      </c>
      <c r="N31" s="34">
        <v>0</v>
      </c>
      <c r="O31" s="34">
        <f>468293.85-221662.34</f>
        <v>246631.50999999998</v>
      </c>
      <c r="P31" s="34"/>
      <c r="Q31" s="34">
        <f t="shared" si="0"/>
        <v>246631.50999999998</v>
      </c>
      <c r="R31" s="27"/>
      <c r="S31" s="34"/>
      <c r="T31" s="34"/>
      <c r="U31" s="34"/>
      <c r="V31" s="34"/>
      <c r="W31" s="34">
        <v>0</v>
      </c>
      <c r="X31" s="34">
        <v>0</v>
      </c>
      <c r="Y31" s="34">
        <v>0</v>
      </c>
      <c r="Z31" s="34">
        <v>0</v>
      </c>
      <c r="AA31" s="34">
        <v>0</v>
      </c>
      <c r="AB31" s="34">
        <v>0</v>
      </c>
      <c r="AC31" s="34">
        <f>-7029.82+63350.1</f>
        <v>56320.28</v>
      </c>
      <c r="AD31" s="34"/>
      <c r="AE31" s="34"/>
      <c r="AF31" s="34">
        <f t="shared" si="1"/>
        <v>56320.28</v>
      </c>
    </row>
    <row r="32" spans="1:34" x14ac:dyDescent="0.3">
      <c r="A32" s="49">
        <v>23</v>
      </c>
      <c r="B32" s="92">
        <v>408</v>
      </c>
      <c r="C32" s="92"/>
      <c r="D32" s="22" t="s">
        <v>303</v>
      </c>
      <c r="E32" s="34">
        <v>2723.78</v>
      </c>
      <c r="F32" s="34">
        <f>-'By Account'!H32</f>
        <v>-2255.31</v>
      </c>
      <c r="G32" s="34">
        <v>5152.46</v>
      </c>
      <c r="H32" s="34">
        <f>-'By Account'!I32</f>
        <v>-68.97</v>
      </c>
      <c r="I32" s="34">
        <v>0</v>
      </c>
      <c r="J32" s="34">
        <v>0</v>
      </c>
      <c r="K32" s="34">
        <v>0</v>
      </c>
      <c r="L32" s="34">
        <v>0</v>
      </c>
      <c r="M32" s="34">
        <v>0</v>
      </c>
      <c r="N32" s="34">
        <v>0</v>
      </c>
      <c r="O32" s="34"/>
      <c r="P32" s="79">
        <v>46396.85</v>
      </c>
      <c r="Q32" s="34">
        <f t="shared" si="0"/>
        <v>51948.81</v>
      </c>
      <c r="R32" s="27"/>
      <c r="S32" s="34">
        <v>3000.98</v>
      </c>
      <c r="T32" s="34">
        <f>-'By Account'!R32</f>
        <v>-2509.81</v>
      </c>
      <c r="U32" s="34">
        <v>3309.94</v>
      </c>
      <c r="V32" s="34">
        <f>-'By Account'!S32</f>
        <v>-1892.51</v>
      </c>
      <c r="W32" s="34">
        <v>0</v>
      </c>
      <c r="X32" s="34">
        <v>0</v>
      </c>
      <c r="Y32" s="34">
        <v>0</v>
      </c>
      <c r="Z32" s="34">
        <v>0</v>
      </c>
      <c r="AA32" s="34">
        <v>0</v>
      </c>
      <c r="AB32" s="34">
        <v>0</v>
      </c>
      <c r="AC32" s="34"/>
      <c r="AD32" s="81">
        <v>262933.33</v>
      </c>
      <c r="AE32" s="78"/>
      <c r="AF32" s="34">
        <f t="shared" si="1"/>
        <v>264841.93</v>
      </c>
      <c r="AG32" s="38"/>
      <c r="AH32" s="38"/>
    </row>
    <row r="33" spans="1:36" x14ac:dyDescent="0.3">
      <c r="A33" s="49">
        <v>24</v>
      </c>
      <c r="B33" s="93" t="s">
        <v>282</v>
      </c>
      <c r="C33" s="93"/>
      <c r="D33" s="22" t="s">
        <v>304</v>
      </c>
      <c r="E33" s="34">
        <v>0</v>
      </c>
      <c r="F33" s="34">
        <v>0</v>
      </c>
      <c r="G33" s="37">
        <v>0</v>
      </c>
      <c r="H33" s="34">
        <v>0</v>
      </c>
      <c r="I33" s="34">
        <v>0</v>
      </c>
      <c r="J33" s="34">
        <v>0</v>
      </c>
      <c r="K33" s="34">
        <v>0</v>
      </c>
      <c r="L33" s="34">
        <v>0</v>
      </c>
      <c r="M33" s="34">
        <v>0</v>
      </c>
      <c r="N33" s="34">
        <v>0</v>
      </c>
      <c r="O33" s="34"/>
      <c r="P33" s="80">
        <v>189206.3</v>
      </c>
      <c r="Q33" s="34">
        <v>189206</v>
      </c>
      <c r="R33" s="27"/>
      <c r="S33" s="37">
        <v>0</v>
      </c>
      <c r="T33" s="34">
        <f>-'By Account'!R33</f>
        <v>0</v>
      </c>
      <c r="U33" s="37">
        <v>0</v>
      </c>
      <c r="V33" s="34">
        <f>-'By Account'!S33</f>
        <v>0</v>
      </c>
      <c r="W33" s="34">
        <v>0</v>
      </c>
      <c r="X33" s="34">
        <v>0</v>
      </c>
      <c r="Y33" s="34">
        <v>0</v>
      </c>
      <c r="Z33" s="34">
        <v>0</v>
      </c>
      <c r="AA33" s="34">
        <v>0</v>
      </c>
      <c r="AB33" s="34">
        <v>0</v>
      </c>
      <c r="AC33" s="34"/>
      <c r="AD33" s="81">
        <v>180575.38946385297</v>
      </c>
      <c r="AE33" s="34"/>
      <c r="AF33" s="34">
        <f t="shared" si="1"/>
        <v>180575.38946385297</v>
      </c>
    </row>
    <row r="34" spans="1:36" x14ac:dyDescent="0.3">
      <c r="A34" s="49">
        <v>25</v>
      </c>
      <c r="B34" s="27"/>
      <c r="C34" s="27"/>
      <c r="D34" s="22" t="s">
        <v>283</v>
      </c>
      <c r="E34" s="34">
        <f t="shared" ref="E34:N34" si="4">SUM(E30:E33)</f>
        <v>251157.27</v>
      </c>
      <c r="F34" s="34">
        <f t="shared" si="4"/>
        <v>-228924.79</v>
      </c>
      <c r="G34" s="34">
        <f t="shared" si="4"/>
        <v>431598.43000000005</v>
      </c>
      <c r="H34" s="34">
        <f t="shared" si="4"/>
        <v>-6187.12</v>
      </c>
      <c r="I34" s="34">
        <f t="shared" si="4"/>
        <v>11078.31</v>
      </c>
      <c r="J34" s="34">
        <f t="shared" si="4"/>
        <v>83559.240000000005</v>
      </c>
      <c r="K34" s="34">
        <f t="shared" si="4"/>
        <v>-124826.12</v>
      </c>
      <c r="L34" s="34">
        <f t="shared" si="4"/>
        <v>607879.6</v>
      </c>
      <c r="M34" s="34">
        <f t="shared" si="4"/>
        <v>122.58</v>
      </c>
      <c r="N34" s="34">
        <f t="shared" si="4"/>
        <v>13093.12</v>
      </c>
      <c r="O34" s="34"/>
      <c r="P34" s="34"/>
      <c r="Q34" s="34">
        <f>SUM(Q30:Q33)</f>
        <v>1520784.88</v>
      </c>
      <c r="R34" s="27"/>
      <c r="S34" s="74">
        <f t="shared" ref="S34:AB34" si="5">SUM(S30:S33)</f>
        <v>195711.89</v>
      </c>
      <c r="T34" s="74">
        <f t="shared" si="5"/>
        <v>-164200.15999999997</v>
      </c>
      <c r="U34" s="74">
        <f t="shared" si="5"/>
        <v>181426.09999999998</v>
      </c>
      <c r="V34" s="74">
        <f t="shared" si="5"/>
        <v>-135976.75</v>
      </c>
      <c r="W34" s="74">
        <f t="shared" si="5"/>
        <v>35153.9</v>
      </c>
      <c r="X34" s="74">
        <f t="shared" si="5"/>
        <v>265151.74</v>
      </c>
      <c r="Y34" s="74">
        <f t="shared" si="5"/>
        <v>-396100.58</v>
      </c>
      <c r="Z34" s="74">
        <f t="shared" si="5"/>
        <v>1928934.88</v>
      </c>
      <c r="AA34" s="74">
        <f t="shared" si="5"/>
        <v>4165.3500000000004</v>
      </c>
      <c r="AB34" s="74">
        <f t="shared" si="5"/>
        <v>41547.35</v>
      </c>
      <c r="AC34" s="34"/>
      <c r="AD34" s="34"/>
      <c r="AE34" s="34"/>
      <c r="AF34" s="34">
        <f>SUM(AF30:AF33)</f>
        <v>2283551.9094638531</v>
      </c>
      <c r="AG34" s="38"/>
      <c r="AI34" s="38"/>
    </row>
    <row r="36" spans="1:36" s="54" customFormat="1" x14ac:dyDescent="0.3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</row>
    <row r="46" spans="1:36" x14ac:dyDescent="0.3">
      <c r="Q46" s="38"/>
    </row>
  </sheetData>
  <mergeCells count="10">
    <mergeCell ref="A1:G1"/>
    <mergeCell ref="A2:G2"/>
    <mergeCell ref="A3:G3"/>
    <mergeCell ref="B7:C7"/>
    <mergeCell ref="E7:Q7"/>
    <mergeCell ref="S7:AF7"/>
    <mergeCell ref="B8:C8"/>
    <mergeCell ref="B31:C31"/>
    <mergeCell ref="B32:C32"/>
    <mergeCell ref="B33:C33"/>
  </mergeCells>
  <printOptions horizontalCentered="1"/>
  <pageMargins left="0" right="0" top="0.75" bottom="0.75" header="0.3" footer="0.3"/>
  <pageSetup scale="67" fitToWidth="2" orientation="landscape" r:id="rId1"/>
  <colBreaks count="2" manualBreakCount="2">
    <brk id="9" max="35" man="1"/>
    <brk id="18" max="35" man="1"/>
  </colBreaks>
  <ignoredErrors>
    <ignoredError sqref="Q34 AF34" 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54"/>
  <sheetViews>
    <sheetView topLeftCell="A14" workbookViewId="0">
      <selection activeCell="Q31" sqref="Q31"/>
    </sheetView>
  </sheetViews>
  <sheetFormatPr defaultRowHeight="14.4" x14ac:dyDescent="0.3"/>
  <cols>
    <col min="2" max="2" width="2" customWidth="1"/>
    <col min="3" max="3" width="1.88671875" customWidth="1"/>
    <col min="4" max="4" width="2.109375" customWidth="1"/>
    <col min="5" max="5" width="2.33203125" customWidth="1"/>
    <col min="6" max="7" width="2.109375" customWidth="1"/>
    <col min="8" max="8" width="2.6640625" customWidth="1"/>
    <col min="9" max="9" width="30.44140625" customWidth="1"/>
    <col min="10" max="11" width="10" bestFit="1" customWidth="1"/>
    <col min="12" max="12" width="10.44140625" bestFit="1" customWidth="1"/>
    <col min="13" max="13" width="9.109375" bestFit="1" customWidth="1"/>
    <col min="15" max="15" width="11.44140625" bestFit="1" customWidth="1"/>
  </cols>
  <sheetData>
    <row r="1" spans="1:13" ht="15" x14ac:dyDescent="0.25">
      <c r="B1" s="17" t="s">
        <v>268</v>
      </c>
      <c r="I1" s="16" t="s">
        <v>267</v>
      </c>
      <c r="J1" s="2">
        <f>SUM(K1:L1)</f>
        <v>2241.5</v>
      </c>
      <c r="K1" s="2">
        <v>2075.5</v>
      </c>
      <c r="L1" s="2">
        <v>166</v>
      </c>
    </row>
    <row r="2" spans="1:13" ht="15.75" thickBot="1" x14ac:dyDescent="0.3">
      <c r="A2" s="10"/>
      <c r="B2" s="10"/>
      <c r="C2" s="10"/>
      <c r="D2" s="10"/>
      <c r="E2" s="10"/>
      <c r="F2" s="10"/>
      <c r="G2" s="10"/>
      <c r="H2" s="10"/>
      <c r="I2" s="12"/>
      <c r="J2" s="11" t="s">
        <v>269</v>
      </c>
      <c r="K2" s="11" t="s">
        <v>264</v>
      </c>
      <c r="L2" s="11" t="s">
        <v>265</v>
      </c>
      <c r="M2" s="11" t="s">
        <v>266</v>
      </c>
    </row>
    <row r="3" spans="1:13" ht="15.75" thickTop="1" x14ac:dyDescent="0.25">
      <c r="A3" s="1"/>
      <c r="B3" s="1" t="s">
        <v>14</v>
      </c>
      <c r="C3" s="1"/>
      <c r="D3" s="1"/>
      <c r="E3" s="1"/>
      <c r="F3" s="1"/>
      <c r="G3" s="1"/>
      <c r="H3" s="1"/>
      <c r="I3" s="3"/>
      <c r="J3" s="2"/>
      <c r="K3" s="2"/>
      <c r="L3" s="2"/>
      <c r="M3" s="2"/>
    </row>
    <row r="4" spans="1:13" ht="15" x14ac:dyDescent="0.25">
      <c r="A4" s="1"/>
      <c r="B4" s="1"/>
      <c r="C4" s="1"/>
      <c r="D4" s="1" t="s">
        <v>15</v>
      </c>
      <c r="E4" s="1"/>
      <c r="F4" s="1"/>
      <c r="G4" s="1"/>
      <c r="H4" s="1"/>
      <c r="I4" s="3"/>
      <c r="J4" s="2"/>
      <c r="K4" s="2"/>
      <c r="L4" s="2"/>
      <c r="M4" s="2"/>
    </row>
    <row r="5" spans="1:13" x14ac:dyDescent="0.3">
      <c r="A5" s="1"/>
      <c r="B5" s="1"/>
      <c r="C5" s="1"/>
      <c r="D5" s="1"/>
      <c r="E5" s="1" t="s">
        <v>16</v>
      </c>
      <c r="F5" s="1"/>
      <c r="G5" s="1"/>
      <c r="H5" s="1"/>
      <c r="I5" s="3"/>
      <c r="J5" s="2"/>
      <c r="K5" s="2"/>
      <c r="L5" s="2"/>
      <c r="M5" s="2"/>
    </row>
    <row r="6" spans="1:13" x14ac:dyDescent="0.3">
      <c r="A6" s="1"/>
      <c r="B6" s="1"/>
      <c r="C6" s="1"/>
      <c r="D6" s="1"/>
      <c r="E6" s="1"/>
      <c r="F6" s="1" t="s">
        <v>17</v>
      </c>
      <c r="G6" s="1"/>
      <c r="H6" s="1"/>
      <c r="I6" s="3"/>
      <c r="J6" s="2">
        <v>4935.68</v>
      </c>
      <c r="K6" s="2">
        <f>+J6</f>
        <v>4935.68</v>
      </c>
      <c r="L6" s="2">
        <v>0</v>
      </c>
      <c r="M6" s="2">
        <f>+J6-K6-L6</f>
        <v>0</v>
      </c>
    </row>
    <row r="7" spans="1:13" x14ac:dyDescent="0.3">
      <c r="A7" s="1"/>
      <c r="B7" s="1"/>
      <c r="C7" s="1"/>
      <c r="D7" s="1"/>
      <c r="E7" s="1"/>
      <c r="F7" s="1" t="s">
        <v>18</v>
      </c>
      <c r="G7" s="1"/>
      <c r="H7" s="1"/>
      <c r="I7" s="3"/>
      <c r="J7" s="2"/>
      <c r="K7" s="2"/>
      <c r="L7" s="2"/>
      <c r="M7" s="2"/>
    </row>
    <row r="8" spans="1:13" x14ac:dyDescent="0.3">
      <c r="A8" s="1"/>
      <c r="B8" s="1"/>
      <c r="C8" s="1"/>
      <c r="D8" s="1"/>
      <c r="E8" s="1"/>
      <c r="F8" s="1"/>
      <c r="G8" s="1" t="s">
        <v>19</v>
      </c>
      <c r="H8" s="1"/>
      <c r="I8" s="3"/>
      <c r="J8" s="2"/>
      <c r="K8" s="2"/>
      <c r="L8" s="2"/>
      <c r="M8" s="2"/>
    </row>
    <row r="9" spans="1:13" x14ac:dyDescent="0.3">
      <c r="A9" s="1"/>
      <c r="B9" s="1"/>
      <c r="C9" s="1"/>
      <c r="D9" s="1"/>
      <c r="E9" s="1"/>
      <c r="F9" s="1"/>
      <c r="G9" s="1" t="s">
        <v>20</v>
      </c>
      <c r="H9" s="1"/>
      <c r="I9" s="3"/>
      <c r="J9" s="2">
        <v>324487.09000000003</v>
      </c>
      <c r="K9" s="2">
        <f>+J9</f>
        <v>324487.09000000003</v>
      </c>
      <c r="L9" s="2">
        <v>0</v>
      </c>
      <c r="M9" s="2">
        <f>+J9-K9-L9</f>
        <v>0</v>
      </c>
    </row>
    <row r="10" spans="1:13" x14ac:dyDescent="0.3">
      <c r="A10" s="1"/>
      <c r="B10" s="1"/>
      <c r="C10" s="1"/>
      <c r="D10" s="1"/>
      <c r="E10" s="1"/>
      <c r="F10" s="1"/>
      <c r="G10" s="1" t="s">
        <v>21</v>
      </c>
      <c r="H10" s="1"/>
      <c r="I10" s="3"/>
      <c r="J10" s="2">
        <v>795344.88</v>
      </c>
      <c r="K10" s="2">
        <f>+J10</f>
        <v>795344.88</v>
      </c>
      <c r="L10" s="2">
        <v>0</v>
      </c>
      <c r="M10" s="2">
        <f>+J10-K10-L10</f>
        <v>0</v>
      </c>
    </row>
    <row r="11" spans="1:13" x14ac:dyDescent="0.3">
      <c r="A11" s="1"/>
      <c r="B11" s="1"/>
      <c r="C11" s="1"/>
      <c r="D11" s="1"/>
      <c r="E11" s="1"/>
      <c r="F11" s="1"/>
      <c r="G11" s="1"/>
      <c r="H11" s="1" t="s">
        <v>22</v>
      </c>
      <c r="I11" s="3"/>
      <c r="J11" s="2">
        <v>0</v>
      </c>
      <c r="K11" s="2">
        <v>0</v>
      </c>
      <c r="L11" s="2">
        <v>0</v>
      </c>
      <c r="M11" s="2">
        <f>+J11-K11-L11</f>
        <v>0</v>
      </c>
    </row>
    <row r="12" spans="1:13" ht="15" thickBot="1" x14ac:dyDescent="0.35">
      <c r="A12" s="1"/>
      <c r="B12" s="1"/>
      <c r="C12" s="1"/>
      <c r="D12" s="1"/>
      <c r="E12" s="1"/>
      <c r="F12" s="1"/>
      <c r="G12" s="1"/>
      <c r="H12" s="1" t="s">
        <v>23</v>
      </c>
      <c r="I12" s="3"/>
      <c r="J12" s="4">
        <v>0</v>
      </c>
      <c r="K12" s="4">
        <v>0</v>
      </c>
      <c r="L12" s="4">
        <v>0</v>
      </c>
      <c r="M12" s="4">
        <f>+J12-K12-L12</f>
        <v>0</v>
      </c>
    </row>
    <row r="13" spans="1:13" x14ac:dyDescent="0.3">
      <c r="A13" s="1"/>
      <c r="B13" s="1"/>
      <c r="C13" s="1"/>
      <c r="D13" s="1"/>
      <c r="E13" s="1"/>
      <c r="F13" s="1"/>
      <c r="G13" s="1" t="s">
        <v>24</v>
      </c>
      <c r="H13" s="1"/>
      <c r="I13" s="3"/>
      <c r="J13" s="2">
        <f>ROUND(SUM(J8:J12),5)</f>
        <v>1119831.97</v>
      </c>
      <c r="K13" s="2">
        <f>ROUND(SUM(K8:K12),5)</f>
        <v>1119831.97</v>
      </c>
      <c r="L13" s="2">
        <f>ROUND(SUM(L8:L12),5)</f>
        <v>0</v>
      </c>
      <c r="M13" s="2">
        <f>ROUND(SUM(M8:M12),5)</f>
        <v>0</v>
      </c>
    </row>
    <row r="14" spans="1:13" x14ac:dyDescent="0.3">
      <c r="A14" s="1"/>
      <c r="B14" s="1"/>
      <c r="C14" s="1"/>
      <c r="D14" s="1"/>
      <c r="E14" s="1"/>
      <c r="F14" s="1"/>
      <c r="G14" s="1" t="s">
        <v>25</v>
      </c>
      <c r="H14" s="1"/>
      <c r="I14" s="3"/>
      <c r="J14" s="2"/>
      <c r="K14" s="2"/>
      <c r="L14" s="2"/>
      <c r="M14" s="2"/>
    </row>
    <row r="15" spans="1:13" x14ac:dyDescent="0.3">
      <c r="A15" s="1"/>
      <c r="B15" s="1"/>
      <c r="C15" s="1"/>
      <c r="D15" s="1"/>
      <c r="E15" s="1"/>
      <c r="F15" s="1"/>
      <c r="G15" s="1" t="s">
        <v>26</v>
      </c>
      <c r="H15" s="1"/>
      <c r="I15" s="3"/>
      <c r="J15" s="2">
        <v>4758</v>
      </c>
      <c r="K15" s="2">
        <f>+J15</f>
        <v>4758</v>
      </c>
      <c r="L15" s="2">
        <v>0</v>
      </c>
      <c r="M15" s="2">
        <f>+J15-K15-L15</f>
        <v>0</v>
      </c>
    </row>
    <row r="16" spans="1:13" x14ac:dyDescent="0.3">
      <c r="A16" s="1"/>
      <c r="B16" s="1"/>
      <c r="C16" s="1"/>
      <c r="D16" s="1"/>
      <c r="E16" s="1"/>
      <c r="F16" s="1"/>
      <c r="G16" s="1" t="s">
        <v>27</v>
      </c>
      <c r="H16" s="1"/>
      <c r="I16" s="3"/>
      <c r="J16" s="2">
        <v>18415.810000000001</v>
      </c>
      <c r="K16" s="2">
        <f>+J16</f>
        <v>18415.810000000001</v>
      </c>
      <c r="L16" s="2">
        <v>0</v>
      </c>
      <c r="M16" s="2">
        <f>+J16-K16-L16</f>
        <v>0</v>
      </c>
    </row>
    <row r="17" spans="1:13" ht="15" thickBot="1" x14ac:dyDescent="0.35">
      <c r="A17" s="1"/>
      <c r="B17" s="1"/>
      <c r="C17" s="1"/>
      <c r="D17" s="1"/>
      <c r="E17" s="1"/>
      <c r="F17" s="1"/>
      <c r="G17" s="1" t="s">
        <v>28</v>
      </c>
      <c r="H17" s="1"/>
      <c r="I17" s="3"/>
      <c r="J17" s="4">
        <f>ROUND(SUM(J14:J16),5)</f>
        <v>23173.81</v>
      </c>
      <c r="K17" s="4">
        <f>ROUND(SUM(K14:K16),5)</f>
        <v>23173.81</v>
      </c>
      <c r="L17" s="4">
        <f>ROUND(SUM(L14:L16),5)</f>
        <v>0</v>
      </c>
      <c r="M17" s="4">
        <f>+J17-K17-L17</f>
        <v>0</v>
      </c>
    </row>
    <row r="18" spans="1:13" x14ac:dyDescent="0.3">
      <c r="A18" s="1"/>
      <c r="B18" s="1"/>
      <c r="C18" s="1"/>
      <c r="D18" s="1"/>
      <c r="E18" s="1"/>
      <c r="F18" s="1" t="s">
        <v>29</v>
      </c>
      <c r="G18" s="1"/>
      <c r="H18" s="1"/>
      <c r="I18" s="3"/>
      <c r="J18" s="2">
        <f>ROUND(J6+J13+J17,5)</f>
        <v>1147941.46</v>
      </c>
      <c r="K18" s="2">
        <f>ROUND(K6+K13+K17,5)</f>
        <v>1147941.46</v>
      </c>
      <c r="L18" s="2">
        <f>ROUND(L6+L13+L17,5)</f>
        <v>0</v>
      </c>
      <c r="M18" s="2">
        <f>ROUND(M6+M13+M17,5)</f>
        <v>0</v>
      </c>
    </row>
    <row r="19" spans="1:13" x14ac:dyDescent="0.3">
      <c r="A19" s="1"/>
      <c r="B19" s="1"/>
      <c r="C19" s="1"/>
      <c r="D19" s="1"/>
      <c r="E19" s="1"/>
      <c r="F19" s="1" t="s">
        <v>30</v>
      </c>
      <c r="G19" s="1"/>
      <c r="H19" s="1"/>
      <c r="I19" s="3"/>
      <c r="J19" s="2"/>
      <c r="K19" s="2"/>
      <c r="L19" s="2"/>
      <c r="M19" s="2"/>
    </row>
    <row r="20" spans="1:13" x14ac:dyDescent="0.3">
      <c r="A20" s="1"/>
      <c r="B20" s="1"/>
      <c r="C20" s="1"/>
      <c r="D20" s="1"/>
      <c r="E20" s="1"/>
      <c r="F20" s="1" t="s">
        <v>31</v>
      </c>
      <c r="G20" s="1"/>
      <c r="H20" s="1"/>
      <c r="I20" s="3"/>
      <c r="J20" s="2">
        <v>7475</v>
      </c>
      <c r="K20" s="2">
        <f>+J20</f>
        <v>7475</v>
      </c>
      <c r="L20" s="2">
        <v>0</v>
      </c>
      <c r="M20" s="2">
        <f t="shared" ref="M20:M24" si="0">+J20-K20-L20</f>
        <v>0</v>
      </c>
    </row>
    <row r="21" spans="1:13" x14ac:dyDescent="0.3">
      <c r="A21" s="1"/>
      <c r="B21" s="1"/>
      <c r="C21" s="1"/>
      <c r="D21" s="1"/>
      <c r="E21" s="1"/>
      <c r="F21" s="1" t="s">
        <v>32</v>
      </c>
      <c r="G21" s="1"/>
      <c r="H21" s="1"/>
      <c r="I21" s="3"/>
      <c r="J21" s="2">
        <v>2059.12</v>
      </c>
      <c r="K21" s="2">
        <f t="shared" ref="K21:K24" si="1">+J21</f>
        <v>2059.12</v>
      </c>
      <c r="L21" s="2">
        <v>0</v>
      </c>
      <c r="M21" s="2">
        <f t="shared" si="0"/>
        <v>0</v>
      </c>
    </row>
    <row r="22" spans="1:13" x14ac:dyDescent="0.3">
      <c r="A22" s="1"/>
      <c r="B22" s="1"/>
      <c r="C22" s="1"/>
      <c r="D22" s="1"/>
      <c r="E22" s="1"/>
      <c r="F22" s="1" t="s">
        <v>33</v>
      </c>
      <c r="G22" s="1"/>
      <c r="H22" s="1"/>
      <c r="I22" s="3"/>
      <c r="J22" s="2">
        <v>575</v>
      </c>
      <c r="K22" s="2">
        <f t="shared" si="1"/>
        <v>575</v>
      </c>
      <c r="L22" s="2">
        <v>0</v>
      </c>
      <c r="M22" s="2">
        <f t="shared" si="0"/>
        <v>0</v>
      </c>
    </row>
    <row r="23" spans="1:13" x14ac:dyDescent="0.3">
      <c r="A23" s="1"/>
      <c r="B23" s="1"/>
      <c r="C23" s="1"/>
      <c r="D23" s="1"/>
      <c r="E23" s="1"/>
      <c r="F23" s="1" t="s">
        <v>34</v>
      </c>
      <c r="G23" s="1"/>
      <c r="H23" s="1"/>
      <c r="I23" s="3"/>
      <c r="J23" s="2">
        <v>36080.47</v>
      </c>
      <c r="K23" s="2">
        <f t="shared" si="1"/>
        <v>36080.47</v>
      </c>
      <c r="L23" s="2">
        <v>0</v>
      </c>
      <c r="M23" s="2">
        <f t="shared" si="0"/>
        <v>0</v>
      </c>
    </row>
    <row r="24" spans="1:13" x14ac:dyDescent="0.3">
      <c r="A24" s="1"/>
      <c r="B24" s="1"/>
      <c r="C24" s="1"/>
      <c r="D24" s="1"/>
      <c r="E24" s="1"/>
      <c r="F24" s="1" t="s">
        <v>35</v>
      </c>
      <c r="G24" s="1"/>
      <c r="H24" s="1"/>
      <c r="I24" s="3"/>
      <c r="J24" s="2">
        <v>3375</v>
      </c>
      <c r="K24" s="2">
        <f t="shared" si="1"/>
        <v>3375</v>
      </c>
      <c r="L24" s="2">
        <v>0</v>
      </c>
      <c r="M24" s="2">
        <f t="shared" si="0"/>
        <v>0</v>
      </c>
    </row>
    <row r="25" spans="1:13" x14ac:dyDescent="0.3">
      <c r="A25" s="1"/>
      <c r="B25" s="1"/>
      <c r="C25" s="1"/>
      <c r="D25" s="1"/>
      <c r="E25" s="1"/>
      <c r="F25" s="1" t="s">
        <v>36</v>
      </c>
      <c r="G25" s="1"/>
      <c r="H25" s="1"/>
      <c r="I25" s="3"/>
      <c r="J25" s="2">
        <f>ROUND(SUM(J19:J24),5)</f>
        <v>49564.59</v>
      </c>
      <c r="K25" s="2">
        <f>ROUND(SUM(K19:K24),5)</f>
        <v>49564.59</v>
      </c>
      <c r="L25" s="2">
        <f>ROUND(SUM(L19:L24),5)</f>
        <v>0</v>
      </c>
      <c r="M25" s="2">
        <f>ROUND(SUM(M19:M24),5)</f>
        <v>0</v>
      </c>
    </row>
    <row r="26" spans="1:13" x14ac:dyDescent="0.3">
      <c r="A26" s="1"/>
      <c r="B26" s="1"/>
      <c r="C26" s="1"/>
      <c r="D26" s="1"/>
      <c r="E26" s="1" t="s">
        <v>37</v>
      </c>
      <c r="F26" s="1"/>
      <c r="G26" s="1"/>
      <c r="H26" s="1"/>
      <c r="I26" s="3"/>
      <c r="J26" s="2"/>
      <c r="K26" s="2"/>
      <c r="L26" s="2"/>
      <c r="M26" s="2"/>
    </row>
    <row r="27" spans="1:13" ht="15" thickBot="1" x14ac:dyDescent="0.35">
      <c r="A27" s="1"/>
      <c r="B27" s="1"/>
      <c r="C27" s="1"/>
      <c r="D27" s="1"/>
      <c r="E27" s="1"/>
      <c r="F27" s="1" t="s">
        <v>38</v>
      </c>
      <c r="G27" s="1"/>
      <c r="H27" s="1"/>
      <c r="I27" s="3"/>
      <c r="J27" s="4">
        <v>0</v>
      </c>
      <c r="K27" s="4">
        <v>0</v>
      </c>
      <c r="L27" s="4">
        <v>0</v>
      </c>
      <c r="M27" s="4">
        <f t="shared" ref="M27" si="2">+J27-K27-L27</f>
        <v>0</v>
      </c>
    </row>
    <row r="28" spans="1:13" x14ac:dyDescent="0.3">
      <c r="A28" s="1"/>
      <c r="B28" s="1"/>
      <c r="C28" s="1"/>
      <c r="D28" s="1"/>
      <c r="E28" s="1" t="s">
        <v>39</v>
      </c>
      <c r="F28" s="1"/>
      <c r="G28" s="1"/>
      <c r="H28" s="1"/>
      <c r="I28" s="3"/>
      <c r="J28" s="2">
        <f>ROUND(SUM(J26:J27),5)</f>
        <v>0</v>
      </c>
      <c r="K28" s="2">
        <f>ROUND(SUM(K26:K27),5)</f>
        <v>0</v>
      </c>
      <c r="L28" s="2">
        <f>ROUND(SUM(L26:L27),5)</f>
        <v>0</v>
      </c>
      <c r="M28" s="2">
        <f>ROUND(SUM(M26:M27),5)</f>
        <v>0</v>
      </c>
    </row>
    <row r="29" spans="1:13" x14ac:dyDescent="0.3">
      <c r="A29" s="1"/>
      <c r="B29" s="1"/>
      <c r="C29" s="1"/>
      <c r="D29" s="1"/>
      <c r="E29" s="1" t="s">
        <v>40</v>
      </c>
      <c r="F29" s="1"/>
      <c r="G29" s="1"/>
      <c r="H29" s="1"/>
      <c r="I29" s="3"/>
      <c r="J29" s="2"/>
      <c r="K29" s="2"/>
      <c r="L29" s="2"/>
      <c r="M29" s="2"/>
    </row>
    <row r="30" spans="1:13" x14ac:dyDescent="0.3">
      <c r="A30" s="1"/>
      <c r="B30" s="1"/>
      <c r="C30" s="1"/>
      <c r="D30" s="1"/>
      <c r="E30" s="1"/>
      <c r="F30" s="1" t="s">
        <v>41</v>
      </c>
      <c r="G30" s="1"/>
      <c r="H30" s="1"/>
      <c r="I30" s="3"/>
      <c r="J30" s="2"/>
      <c r="K30" s="2"/>
      <c r="L30" s="2"/>
      <c r="M30" s="2"/>
    </row>
    <row r="31" spans="1:13" x14ac:dyDescent="0.3">
      <c r="A31" s="1"/>
      <c r="B31" s="1"/>
      <c r="C31" s="1"/>
      <c r="D31" s="1"/>
      <c r="E31" s="1"/>
      <c r="F31" s="1"/>
      <c r="G31" s="1"/>
      <c r="H31" s="1" t="s">
        <v>42</v>
      </c>
      <c r="I31" s="3"/>
      <c r="J31" s="2">
        <v>0</v>
      </c>
      <c r="K31" s="2">
        <v>0</v>
      </c>
      <c r="L31" s="2">
        <v>0</v>
      </c>
      <c r="M31" s="2">
        <f t="shared" ref="M31:M35" si="3">+J31-K31-L31</f>
        <v>0</v>
      </c>
    </row>
    <row r="32" spans="1:13" x14ac:dyDescent="0.3">
      <c r="A32" s="1"/>
      <c r="B32" s="1"/>
      <c r="C32" s="1"/>
      <c r="D32" s="1"/>
      <c r="E32" s="1"/>
      <c r="F32" s="1"/>
      <c r="G32" s="1"/>
      <c r="H32" s="1" t="s">
        <v>43</v>
      </c>
      <c r="I32" s="3"/>
      <c r="J32" s="2">
        <v>0</v>
      </c>
      <c r="K32" s="2">
        <v>0</v>
      </c>
      <c r="L32" s="2">
        <v>0</v>
      </c>
      <c r="M32" s="2">
        <f t="shared" si="3"/>
        <v>0</v>
      </c>
    </row>
    <row r="33" spans="1:15" x14ac:dyDescent="0.3">
      <c r="A33" s="1"/>
      <c r="B33" s="1"/>
      <c r="C33" s="1"/>
      <c r="D33" s="1"/>
      <c r="E33" s="1"/>
      <c r="F33" s="1"/>
      <c r="G33" s="1" t="s">
        <v>44</v>
      </c>
      <c r="H33" s="1"/>
      <c r="I33" s="3"/>
      <c r="J33" s="2">
        <v>0</v>
      </c>
      <c r="K33" s="2">
        <v>0</v>
      </c>
      <c r="L33" s="2">
        <v>0</v>
      </c>
      <c r="M33" s="2">
        <f t="shared" si="3"/>
        <v>0</v>
      </c>
    </row>
    <row r="34" spans="1:15" x14ac:dyDescent="0.3">
      <c r="A34" s="1"/>
      <c r="B34" s="1"/>
      <c r="C34" s="1"/>
      <c r="D34" s="1"/>
      <c r="E34" s="1"/>
      <c r="F34" s="1"/>
      <c r="G34" s="1" t="s">
        <v>45</v>
      </c>
      <c r="H34" s="1"/>
      <c r="I34" s="3"/>
      <c r="J34" s="2">
        <v>0</v>
      </c>
      <c r="K34" s="2">
        <v>0</v>
      </c>
      <c r="L34" s="2">
        <v>0</v>
      </c>
      <c r="M34" s="2">
        <f t="shared" si="3"/>
        <v>0</v>
      </c>
    </row>
    <row r="35" spans="1:15" ht="15" thickBot="1" x14ac:dyDescent="0.35">
      <c r="A35" s="1"/>
      <c r="B35" s="1"/>
      <c r="C35" s="1"/>
      <c r="D35" s="1"/>
      <c r="E35" s="1"/>
      <c r="F35" s="1"/>
      <c r="G35" s="1"/>
      <c r="H35" s="1" t="s">
        <v>46</v>
      </c>
      <c r="I35" s="3"/>
      <c r="J35" s="5">
        <v>78723.44</v>
      </c>
      <c r="K35" s="5">
        <v>0</v>
      </c>
      <c r="L35" s="5">
        <f>+J35</f>
        <v>78723.44</v>
      </c>
      <c r="M35" s="5">
        <f t="shared" si="3"/>
        <v>0</v>
      </c>
    </row>
    <row r="36" spans="1:15" ht="15" thickBot="1" x14ac:dyDescent="0.35">
      <c r="A36" s="1"/>
      <c r="B36" s="1"/>
      <c r="C36" s="1"/>
      <c r="D36" s="1"/>
      <c r="E36" s="1"/>
      <c r="F36" s="1" t="s">
        <v>47</v>
      </c>
      <c r="G36" s="1"/>
      <c r="H36" s="1"/>
      <c r="I36" s="3"/>
      <c r="J36" s="6">
        <f>ROUND(SUM(J30:J35),5)</f>
        <v>78723.44</v>
      </c>
      <c r="K36" s="6">
        <f>ROUND(SUM(K30:K35),5)</f>
        <v>0</v>
      </c>
      <c r="L36" s="6">
        <f>ROUND(SUM(L30:L35),5)</f>
        <v>78723.44</v>
      </c>
      <c r="M36" s="6">
        <f>ROUND(SUM(M30:M35),5)</f>
        <v>0</v>
      </c>
    </row>
    <row r="37" spans="1:15" x14ac:dyDescent="0.3">
      <c r="A37" s="1"/>
      <c r="B37" s="1"/>
      <c r="C37" s="1"/>
      <c r="D37" s="1"/>
      <c r="E37" s="1" t="s">
        <v>48</v>
      </c>
      <c r="F37" s="1"/>
      <c r="G37" s="1"/>
      <c r="H37" s="1"/>
      <c r="I37" s="3"/>
      <c r="J37" s="2">
        <f>ROUND(J29+J36,5)</f>
        <v>78723.44</v>
      </c>
      <c r="K37" s="2">
        <f>ROUND(K29+K36,5)</f>
        <v>0</v>
      </c>
      <c r="L37" s="2">
        <f>ROUND(L29+L36,5)</f>
        <v>78723.44</v>
      </c>
      <c r="M37" s="2">
        <f>ROUND(M29+M36,5)</f>
        <v>0</v>
      </c>
    </row>
    <row r="38" spans="1:15" x14ac:dyDescent="0.3">
      <c r="A38" s="1"/>
      <c r="B38" s="1"/>
      <c r="C38" s="1"/>
      <c r="D38" s="1"/>
      <c r="E38" s="1" t="s">
        <v>49</v>
      </c>
      <c r="F38" s="1"/>
      <c r="G38" s="1"/>
      <c r="H38" s="1"/>
      <c r="I38" s="3"/>
      <c r="J38" s="2"/>
      <c r="K38" s="2"/>
      <c r="L38" s="2"/>
      <c r="M38" s="2"/>
    </row>
    <row r="39" spans="1:15" x14ac:dyDescent="0.3">
      <c r="A39" s="1"/>
      <c r="B39" s="1"/>
      <c r="C39" s="1"/>
      <c r="D39" s="1"/>
      <c r="E39" s="1"/>
      <c r="F39" s="1" t="s">
        <v>50</v>
      </c>
      <c r="G39" s="1"/>
      <c r="H39" s="1"/>
      <c r="I39" s="3"/>
      <c r="J39" s="2">
        <v>0</v>
      </c>
      <c r="K39" s="2">
        <v>0</v>
      </c>
      <c r="L39" s="2">
        <f>+J39</f>
        <v>0</v>
      </c>
      <c r="M39" s="2">
        <f t="shared" ref="M39:M42" si="4">+J39-K39-L39</f>
        <v>0</v>
      </c>
    </row>
    <row r="40" spans="1:15" x14ac:dyDescent="0.3">
      <c r="A40" s="1"/>
      <c r="B40" s="1"/>
      <c r="C40" s="1"/>
      <c r="D40" s="1"/>
      <c r="E40" s="1"/>
      <c r="F40" s="1" t="s">
        <v>51</v>
      </c>
      <c r="G40" s="1"/>
      <c r="H40" s="1"/>
      <c r="I40" s="3"/>
      <c r="J40" s="2">
        <v>0</v>
      </c>
      <c r="K40" s="2">
        <v>0</v>
      </c>
      <c r="L40" s="2">
        <f t="shared" ref="L40:L42" si="5">+J40</f>
        <v>0</v>
      </c>
      <c r="M40" s="2">
        <f t="shared" si="4"/>
        <v>0</v>
      </c>
    </row>
    <row r="41" spans="1:15" x14ac:dyDescent="0.3">
      <c r="A41" s="1"/>
      <c r="B41" s="1"/>
      <c r="C41" s="1"/>
      <c r="D41" s="1"/>
      <c r="E41" s="1"/>
      <c r="F41" s="1" t="s">
        <v>52</v>
      </c>
      <c r="G41" s="1"/>
      <c r="H41" s="1"/>
      <c r="I41" s="3"/>
      <c r="J41" s="2">
        <v>293.63</v>
      </c>
      <c r="K41" s="2">
        <v>0</v>
      </c>
      <c r="L41" s="2">
        <f t="shared" si="5"/>
        <v>293.63</v>
      </c>
      <c r="M41" s="2">
        <f t="shared" si="4"/>
        <v>0</v>
      </c>
    </row>
    <row r="42" spans="1:15" ht="15" thickBot="1" x14ac:dyDescent="0.35">
      <c r="A42" s="1"/>
      <c r="B42" s="1"/>
      <c r="C42" s="1"/>
      <c r="D42" s="1"/>
      <c r="E42" s="1"/>
      <c r="F42" s="1" t="s">
        <v>53</v>
      </c>
      <c r="G42" s="1"/>
      <c r="H42" s="1"/>
      <c r="I42" s="3"/>
      <c r="J42" s="4">
        <v>0</v>
      </c>
      <c r="K42" s="4">
        <v>0</v>
      </c>
      <c r="L42" s="4">
        <f t="shared" si="5"/>
        <v>0</v>
      </c>
      <c r="M42" s="4">
        <f t="shared" si="4"/>
        <v>0</v>
      </c>
    </row>
    <row r="43" spans="1:15" x14ac:dyDescent="0.3">
      <c r="A43" s="1"/>
      <c r="B43" s="1"/>
      <c r="C43" s="1"/>
      <c r="D43" s="1"/>
      <c r="E43" s="1" t="s">
        <v>54</v>
      </c>
      <c r="F43" s="1"/>
      <c r="G43" s="1"/>
      <c r="H43" s="1"/>
      <c r="I43" s="3"/>
      <c r="J43" s="2">
        <f>ROUND(SUM(J38:J42),5)</f>
        <v>293.63</v>
      </c>
      <c r="K43" s="2">
        <f>ROUND(SUM(K38:K42),5)</f>
        <v>0</v>
      </c>
      <c r="L43" s="2">
        <f>ROUND(SUM(L38:L42),5)</f>
        <v>293.63</v>
      </c>
      <c r="M43" s="2">
        <f>ROUND(SUM(M38:M42),5)</f>
        <v>0</v>
      </c>
    </row>
    <row r="44" spans="1:15" ht="15" thickBot="1" x14ac:dyDescent="0.35">
      <c r="A44" s="1"/>
      <c r="B44" s="1"/>
      <c r="C44" s="1"/>
      <c r="D44" s="1"/>
      <c r="E44" s="1" t="s">
        <v>55</v>
      </c>
      <c r="F44" s="1"/>
      <c r="G44" s="1"/>
      <c r="H44" s="1"/>
      <c r="I44" s="3"/>
      <c r="J44" s="5">
        <f>ROUND(SUM(J5:J6)+J18+J25+J28+J37+J43,5)</f>
        <v>1281458.8</v>
      </c>
      <c r="K44" s="5">
        <f>ROUND(SUM(K5:K6)+K18+K25+K28+K37+K43,5)</f>
        <v>1202441.73</v>
      </c>
      <c r="L44" s="5">
        <f>ROUND(SUM(L5:L6)+L18+L25+L28+L37+L43,5)</f>
        <v>79017.070000000007</v>
      </c>
      <c r="M44" s="5">
        <f>ROUND(SUM(M5:M6)+M18+M25+M28+M37+M43,5)</f>
        <v>0</v>
      </c>
      <c r="O44" s="70"/>
    </row>
    <row r="45" spans="1:15" ht="15.75" thickBot="1" x14ac:dyDescent="0.3">
      <c r="A45" s="1"/>
      <c r="B45" s="1"/>
      <c r="C45" s="1"/>
      <c r="D45" s="1" t="s">
        <v>56</v>
      </c>
      <c r="E45" s="1"/>
      <c r="F45" s="1"/>
      <c r="G45" s="1"/>
      <c r="H45" s="1"/>
      <c r="I45" s="3"/>
      <c r="J45" s="6">
        <f>ROUND(J4+J44,5)</f>
        <v>1281458.8</v>
      </c>
      <c r="K45" s="6">
        <f>ROUND(K4+K44,5)</f>
        <v>1202441.73</v>
      </c>
      <c r="L45" s="6">
        <f>ROUND(L4+L44,5)</f>
        <v>79017.070000000007</v>
      </c>
      <c r="M45" s="6">
        <f>ROUND(M4+M44,5)</f>
        <v>0</v>
      </c>
    </row>
    <row r="46" spans="1:15" x14ac:dyDescent="0.3">
      <c r="A46" s="1"/>
      <c r="B46" s="1"/>
      <c r="C46" s="1" t="s">
        <v>57</v>
      </c>
      <c r="D46" s="1"/>
      <c r="E46" s="1"/>
      <c r="F46" s="1"/>
      <c r="G46" s="1"/>
      <c r="H46" s="1"/>
      <c r="I46" s="3"/>
      <c r="J46" s="2">
        <f>J45</f>
        <v>1281458.8</v>
      </c>
      <c r="K46" s="2">
        <f>K45</f>
        <v>1202441.73</v>
      </c>
      <c r="L46" s="2">
        <f>L45</f>
        <v>79017.070000000007</v>
      </c>
      <c r="M46" s="2">
        <f>M45</f>
        <v>0</v>
      </c>
    </row>
    <row r="47" spans="1:15" x14ac:dyDescent="0.3">
      <c r="A47" s="1"/>
      <c r="B47" s="1"/>
      <c r="C47" s="1"/>
      <c r="D47" s="1" t="s">
        <v>58</v>
      </c>
      <c r="E47" s="1"/>
      <c r="F47" s="1"/>
      <c r="G47" s="1"/>
      <c r="H47" s="1"/>
      <c r="I47" s="3"/>
      <c r="J47" s="2"/>
      <c r="K47" s="2"/>
      <c r="L47" s="2"/>
      <c r="M47" s="2"/>
    </row>
    <row r="48" spans="1:15" ht="15" hidden="1" x14ac:dyDescent="0.25">
      <c r="A48" s="1"/>
      <c r="B48" s="1"/>
      <c r="C48" s="1"/>
      <c r="D48" s="1"/>
      <c r="E48" s="1" t="s">
        <v>59</v>
      </c>
      <c r="F48" s="1"/>
      <c r="G48" s="1"/>
      <c r="H48" s="1"/>
      <c r="I48" s="3"/>
      <c r="J48" s="2"/>
      <c r="K48" s="2"/>
      <c r="L48" s="2"/>
      <c r="M48" s="2"/>
    </row>
    <row r="49" spans="1:13" ht="15" hidden="1" x14ac:dyDescent="0.25">
      <c r="A49" s="1"/>
      <c r="B49" s="1"/>
      <c r="C49" s="1"/>
      <c r="D49" s="1"/>
      <c r="E49" s="1"/>
      <c r="F49" s="1" t="s">
        <v>60</v>
      </c>
      <c r="G49" s="1"/>
      <c r="H49" s="1"/>
      <c r="I49" s="3"/>
      <c r="J49" s="2"/>
      <c r="K49" s="2"/>
      <c r="L49" s="2"/>
      <c r="M49" s="2"/>
    </row>
    <row r="50" spans="1:13" ht="15" hidden="1" x14ac:dyDescent="0.25">
      <c r="A50" s="1"/>
      <c r="B50" s="1"/>
      <c r="C50" s="1"/>
      <c r="D50" s="1"/>
      <c r="E50" s="1"/>
      <c r="F50" s="1"/>
      <c r="G50" s="1" t="s">
        <v>61</v>
      </c>
      <c r="H50" s="1"/>
      <c r="I50" s="3"/>
      <c r="J50" s="2">
        <v>0</v>
      </c>
      <c r="K50" s="2"/>
      <c r="L50" s="2"/>
      <c r="M50" s="2"/>
    </row>
    <row r="51" spans="1:13" ht="15" hidden="1" x14ac:dyDescent="0.25">
      <c r="A51" s="1"/>
      <c r="B51" s="1"/>
      <c r="C51" s="1"/>
      <c r="D51" s="1"/>
      <c r="E51" s="1"/>
      <c r="F51" s="1"/>
      <c r="G51" s="1" t="s">
        <v>62</v>
      </c>
      <c r="H51" s="1"/>
      <c r="I51" s="3"/>
      <c r="J51" s="2"/>
      <c r="K51" s="2"/>
      <c r="L51" s="2"/>
      <c r="M51" s="2"/>
    </row>
    <row r="52" spans="1:13" ht="15" hidden="1" x14ac:dyDescent="0.25">
      <c r="A52" s="1"/>
      <c r="B52" s="1"/>
      <c r="C52" s="1"/>
      <c r="D52" s="1"/>
      <c r="E52" s="1"/>
      <c r="F52" s="1"/>
      <c r="G52" s="1"/>
      <c r="H52" s="1" t="s">
        <v>63</v>
      </c>
      <c r="I52" s="3"/>
      <c r="J52" s="2">
        <v>0</v>
      </c>
      <c r="K52" s="2"/>
      <c r="L52" s="2"/>
      <c r="M52" s="2"/>
    </row>
    <row r="53" spans="1:13" ht="15" hidden="1" x14ac:dyDescent="0.25">
      <c r="A53" s="1"/>
      <c r="B53" s="1"/>
      <c r="C53" s="1"/>
      <c r="D53" s="1"/>
      <c r="E53" s="1"/>
      <c r="F53" s="1"/>
      <c r="G53" s="1"/>
      <c r="H53" s="1" t="s">
        <v>64</v>
      </c>
      <c r="I53" s="3"/>
      <c r="J53" s="2">
        <v>0</v>
      </c>
      <c r="K53" s="2"/>
      <c r="L53" s="2"/>
      <c r="M53" s="2"/>
    </row>
    <row r="54" spans="1:13" ht="15" hidden="1" x14ac:dyDescent="0.25">
      <c r="A54" s="1"/>
      <c r="B54" s="1"/>
      <c r="C54" s="1"/>
      <c r="D54" s="1"/>
      <c r="E54" s="1"/>
      <c r="F54" s="1"/>
      <c r="G54" s="1"/>
      <c r="H54" s="1" t="s">
        <v>65</v>
      </c>
      <c r="I54" s="3"/>
      <c r="J54" s="2">
        <v>0</v>
      </c>
      <c r="K54" s="2"/>
      <c r="L54" s="2"/>
      <c r="M54" s="2"/>
    </row>
    <row r="55" spans="1:13" ht="15" hidden="1" x14ac:dyDescent="0.25">
      <c r="A55" s="1"/>
      <c r="B55" s="1"/>
      <c r="C55" s="1"/>
      <c r="D55" s="1"/>
      <c r="E55" s="1"/>
      <c r="F55" s="1"/>
      <c r="G55" s="1"/>
      <c r="H55" s="1" t="s">
        <v>66</v>
      </c>
      <c r="I55" s="3"/>
      <c r="J55" s="2">
        <v>0</v>
      </c>
      <c r="K55" s="2"/>
      <c r="L55" s="2"/>
      <c r="M55" s="2"/>
    </row>
    <row r="56" spans="1:13" ht="15" hidden="1" x14ac:dyDescent="0.25">
      <c r="A56" s="1"/>
      <c r="B56" s="1"/>
      <c r="C56" s="1"/>
      <c r="D56" s="1"/>
      <c r="E56" s="1"/>
      <c r="F56" s="1"/>
      <c r="G56" s="1"/>
      <c r="H56" s="1" t="s">
        <v>67</v>
      </c>
      <c r="I56" s="3"/>
      <c r="J56" s="5">
        <v>0</v>
      </c>
      <c r="K56" s="5"/>
      <c r="L56" s="5"/>
      <c r="M56" s="5"/>
    </row>
    <row r="57" spans="1:13" ht="15.75" hidden="1" thickBot="1" x14ac:dyDescent="0.3">
      <c r="A57" s="1"/>
      <c r="B57" s="1"/>
      <c r="C57" s="1"/>
      <c r="D57" s="1"/>
      <c r="E57" s="1"/>
      <c r="F57" s="1"/>
      <c r="G57" s="1" t="s">
        <v>68</v>
      </c>
      <c r="H57" s="1"/>
      <c r="I57" s="3"/>
      <c r="J57" s="6">
        <f>ROUND(SUM(J51:J56),5)</f>
        <v>0</v>
      </c>
      <c r="K57" s="6"/>
      <c r="L57" s="6"/>
      <c r="M57" s="6"/>
    </row>
    <row r="58" spans="1:13" ht="15" hidden="1" x14ac:dyDescent="0.25">
      <c r="A58" s="1"/>
      <c r="B58" s="1"/>
      <c r="C58" s="1"/>
      <c r="D58" s="1"/>
      <c r="E58" s="1"/>
      <c r="F58" s="1" t="s">
        <v>69</v>
      </c>
      <c r="G58" s="1"/>
      <c r="H58" s="1"/>
      <c r="I58" s="3"/>
      <c r="J58" s="2">
        <f>ROUND(SUM(J49:J50)+J57,5)</f>
        <v>0</v>
      </c>
      <c r="K58" s="2"/>
      <c r="L58" s="2"/>
      <c r="M58" s="2"/>
    </row>
    <row r="59" spans="1:13" ht="15" hidden="1" x14ac:dyDescent="0.25">
      <c r="A59" s="1"/>
      <c r="B59" s="1"/>
      <c r="C59" s="1"/>
      <c r="D59" s="1"/>
      <c r="E59" s="1"/>
      <c r="F59" s="1" t="s">
        <v>70</v>
      </c>
      <c r="G59" s="1"/>
      <c r="H59" s="1"/>
      <c r="I59" s="3"/>
      <c r="J59" s="2"/>
      <c r="K59" s="2"/>
      <c r="L59" s="2"/>
      <c r="M59" s="2"/>
    </row>
    <row r="60" spans="1:13" ht="15" hidden="1" x14ac:dyDescent="0.25">
      <c r="A60" s="1"/>
      <c r="B60" s="1"/>
      <c r="C60" s="1"/>
      <c r="D60" s="1"/>
      <c r="E60" s="1"/>
      <c r="F60" s="1"/>
      <c r="G60" s="1" t="s">
        <v>71</v>
      </c>
      <c r="H60" s="1"/>
      <c r="I60" s="3"/>
      <c r="J60" s="2">
        <v>0</v>
      </c>
      <c r="K60" s="2"/>
      <c r="L60" s="2"/>
      <c r="M60" s="2"/>
    </row>
    <row r="61" spans="1:13" ht="15" hidden="1" x14ac:dyDescent="0.25">
      <c r="A61" s="1"/>
      <c r="B61" s="1"/>
      <c r="C61" s="1"/>
      <c r="D61" s="1"/>
      <c r="E61" s="1"/>
      <c r="F61" s="1"/>
      <c r="G61" s="1" t="s">
        <v>72</v>
      </c>
      <c r="H61" s="1"/>
      <c r="I61" s="3"/>
      <c r="J61" s="2"/>
      <c r="K61" s="2"/>
      <c r="L61" s="2"/>
      <c r="M61" s="2"/>
    </row>
    <row r="62" spans="1:13" ht="15" hidden="1" x14ac:dyDescent="0.25">
      <c r="A62" s="1"/>
      <c r="B62" s="1"/>
      <c r="C62" s="1"/>
      <c r="D62" s="1"/>
      <c r="E62" s="1"/>
      <c r="F62" s="1"/>
      <c r="G62" s="1"/>
      <c r="H62" s="1" t="s">
        <v>73</v>
      </c>
      <c r="I62" s="3"/>
      <c r="J62" s="2">
        <v>0</v>
      </c>
      <c r="K62" s="2"/>
      <c r="L62" s="2"/>
      <c r="M62" s="2"/>
    </row>
    <row r="63" spans="1:13" ht="15" hidden="1" x14ac:dyDescent="0.25">
      <c r="A63" s="1"/>
      <c r="B63" s="1"/>
      <c r="C63" s="1"/>
      <c r="D63" s="1"/>
      <c r="E63" s="1"/>
      <c r="F63" s="1"/>
      <c r="G63" s="1"/>
      <c r="H63" s="1" t="s">
        <v>74</v>
      </c>
      <c r="I63" s="3"/>
      <c r="J63" s="2">
        <v>0</v>
      </c>
      <c r="K63" s="2"/>
      <c r="L63" s="2"/>
      <c r="M63" s="2"/>
    </row>
    <row r="64" spans="1:13" ht="15" hidden="1" x14ac:dyDescent="0.25">
      <c r="A64" s="1"/>
      <c r="B64" s="1"/>
      <c r="C64" s="1"/>
      <c r="D64" s="1"/>
      <c r="E64" s="1"/>
      <c r="F64" s="1"/>
      <c r="G64" s="1"/>
      <c r="H64" s="1" t="s">
        <v>75</v>
      </c>
      <c r="I64" s="3"/>
      <c r="J64" s="5">
        <v>0</v>
      </c>
      <c r="K64" s="5"/>
      <c r="L64" s="5"/>
      <c r="M64" s="5"/>
    </row>
    <row r="65" spans="1:13" ht="15.75" hidden="1" thickBot="1" x14ac:dyDescent="0.3">
      <c r="A65" s="1"/>
      <c r="B65" s="1"/>
      <c r="C65" s="1"/>
      <c r="D65" s="1"/>
      <c r="E65" s="1"/>
      <c r="F65" s="1"/>
      <c r="G65" s="1" t="s">
        <v>76</v>
      </c>
      <c r="H65" s="1"/>
      <c r="I65" s="3"/>
      <c r="J65" s="6">
        <f>ROUND(SUM(J61:J64),5)</f>
        <v>0</v>
      </c>
      <c r="K65" s="6"/>
      <c r="L65" s="6"/>
      <c r="M65" s="6"/>
    </row>
    <row r="66" spans="1:13" ht="15" hidden="1" x14ac:dyDescent="0.25">
      <c r="A66" s="1"/>
      <c r="B66" s="1"/>
      <c r="C66" s="1"/>
      <c r="D66" s="1"/>
      <c r="E66" s="1"/>
      <c r="F66" s="1" t="s">
        <v>77</v>
      </c>
      <c r="G66" s="1"/>
      <c r="H66" s="1"/>
      <c r="I66" s="3"/>
      <c r="J66" s="2">
        <f>ROUND(SUM(J59:J60)+J65,5)</f>
        <v>0</v>
      </c>
      <c r="K66" s="2"/>
      <c r="L66" s="2"/>
      <c r="M66" s="2"/>
    </row>
    <row r="67" spans="1:13" ht="15" hidden="1" x14ac:dyDescent="0.25">
      <c r="A67" s="1"/>
      <c r="B67" s="1"/>
      <c r="C67" s="1"/>
      <c r="D67" s="1"/>
      <c r="E67" s="1"/>
      <c r="F67" s="1" t="s">
        <v>78</v>
      </c>
      <c r="G67" s="1"/>
      <c r="H67" s="1"/>
      <c r="I67" s="3"/>
      <c r="J67" s="2"/>
      <c r="K67" s="2"/>
      <c r="L67" s="2"/>
      <c r="M67" s="2"/>
    </row>
    <row r="68" spans="1:13" ht="15" hidden="1" x14ac:dyDescent="0.25">
      <c r="A68" s="1"/>
      <c r="B68" s="1"/>
      <c r="C68" s="1"/>
      <c r="D68" s="1"/>
      <c r="E68" s="1"/>
      <c r="F68" s="1"/>
      <c r="G68" s="1" t="s">
        <v>79</v>
      </c>
      <c r="H68" s="1"/>
      <c r="I68" s="3"/>
      <c r="J68" s="2">
        <v>0</v>
      </c>
      <c r="K68" s="2"/>
      <c r="L68" s="2"/>
      <c r="M68" s="2"/>
    </row>
    <row r="69" spans="1:13" ht="15" hidden="1" x14ac:dyDescent="0.25">
      <c r="A69" s="1"/>
      <c r="B69" s="1"/>
      <c r="C69" s="1"/>
      <c r="D69" s="1"/>
      <c r="E69" s="1"/>
      <c r="F69" s="1"/>
      <c r="G69" s="1" t="s">
        <v>80</v>
      </c>
      <c r="H69" s="1"/>
      <c r="I69" s="3"/>
      <c r="J69" s="2">
        <v>0</v>
      </c>
      <c r="K69" s="2"/>
      <c r="L69" s="2"/>
      <c r="M69" s="2"/>
    </row>
    <row r="70" spans="1:13" ht="15.75" hidden="1" thickBot="1" x14ac:dyDescent="0.3">
      <c r="A70" s="1"/>
      <c r="B70" s="1"/>
      <c r="C70" s="1"/>
      <c r="D70" s="1"/>
      <c r="E70" s="1"/>
      <c r="F70" s="1"/>
      <c r="G70" s="1" t="s">
        <v>81</v>
      </c>
      <c r="H70" s="1"/>
      <c r="I70" s="3"/>
      <c r="J70" s="4">
        <v>0</v>
      </c>
      <c r="K70" s="4"/>
      <c r="L70" s="4"/>
      <c r="M70" s="4"/>
    </row>
    <row r="71" spans="1:13" ht="15" hidden="1" x14ac:dyDescent="0.25">
      <c r="A71" s="1"/>
      <c r="B71" s="1"/>
      <c r="C71" s="1"/>
      <c r="D71" s="1"/>
      <c r="E71" s="1"/>
      <c r="F71" s="1" t="s">
        <v>82</v>
      </c>
      <c r="G71" s="1"/>
      <c r="H71" s="1"/>
      <c r="I71" s="3"/>
      <c r="J71" s="2">
        <f>ROUND(SUM(J67:J70),5)</f>
        <v>0</v>
      </c>
      <c r="K71" s="2"/>
      <c r="L71" s="2"/>
      <c r="M71" s="2"/>
    </row>
    <row r="72" spans="1:13" ht="15" hidden="1" x14ac:dyDescent="0.25">
      <c r="A72" s="1"/>
      <c r="B72" s="1"/>
      <c r="C72" s="1"/>
      <c r="D72" s="1"/>
      <c r="E72" s="1"/>
      <c r="F72" s="1" t="s">
        <v>83</v>
      </c>
      <c r="G72" s="1"/>
      <c r="H72" s="1"/>
      <c r="I72" s="3"/>
      <c r="J72" s="2">
        <v>0</v>
      </c>
      <c r="K72" s="2"/>
      <c r="L72" s="2"/>
      <c r="M72" s="2"/>
    </row>
    <row r="73" spans="1:13" ht="15" hidden="1" x14ac:dyDescent="0.25">
      <c r="A73" s="1"/>
      <c r="B73" s="1"/>
      <c r="C73" s="1"/>
      <c r="D73" s="1"/>
      <c r="E73" s="1"/>
      <c r="F73" s="1" t="s">
        <v>84</v>
      </c>
      <c r="G73" s="1"/>
      <c r="H73" s="1"/>
      <c r="I73" s="3"/>
      <c r="J73" s="2">
        <v>0</v>
      </c>
      <c r="K73" s="2"/>
      <c r="L73" s="2"/>
      <c r="M73" s="2"/>
    </row>
    <row r="74" spans="1:13" ht="15" hidden="1" x14ac:dyDescent="0.25">
      <c r="A74" s="1"/>
      <c r="B74" s="1"/>
      <c r="C74" s="1"/>
      <c r="D74" s="1"/>
      <c r="E74" s="1"/>
      <c r="F74" s="1" t="s">
        <v>85</v>
      </c>
      <c r="G74" s="1"/>
      <c r="H74" s="1"/>
      <c r="I74" s="3"/>
      <c r="J74" s="2">
        <v>0</v>
      </c>
      <c r="K74" s="2"/>
      <c r="L74" s="2"/>
      <c r="M74" s="2"/>
    </row>
    <row r="75" spans="1:13" ht="15" hidden="1" x14ac:dyDescent="0.25">
      <c r="A75" s="1"/>
      <c r="B75" s="1"/>
      <c r="C75" s="1"/>
      <c r="D75" s="1"/>
      <c r="E75" s="1"/>
      <c r="F75" s="1" t="s">
        <v>86</v>
      </c>
      <c r="G75" s="1"/>
      <c r="H75" s="1"/>
      <c r="I75" s="3"/>
      <c r="J75" s="2">
        <v>0</v>
      </c>
      <c r="K75" s="2"/>
      <c r="L75" s="2"/>
      <c r="M75" s="2"/>
    </row>
    <row r="76" spans="1:13" ht="15" hidden="1" x14ac:dyDescent="0.25">
      <c r="A76" s="1"/>
      <c r="B76" s="1"/>
      <c r="C76" s="1"/>
      <c r="D76" s="1"/>
      <c r="E76" s="1"/>
      <c r="F76" s="1" t="s">
        <v>87</v>
      </c>
      <c r="G76" s="1"/>
      <c r="H76" s="1"/>
      <c r="I76" s="3"/>
      <c r="J76" s="2">
        <v>0</v>
      </c>
      <c r="K76" s="2"/>
      <c r="L76" s="2"/>
      <c r="M76" s="2"/>
    </row>
    <row r="77" spans="1:13" ht="15" hidden="1" x14ac:dyDescent="0.25">
      <c r="A77" s="1"/>
      <c r="B77" s="1"/>
      <c r="C77" s="1"/>
      <c r="D77" s="1"/>
      <c r="E77" s="1"/>
      <c r="F77" s="1" t="s">
        <v>88</v>
      </c>
      <c r="G77" s="1"/>
      <c r="H77" s="1"/>
      <c r="I77" s="3"/>
      <c r="J77" s="2">
        <v>0</v>
      </c>
      <c r="K77" s="2"/>
      <c r="L77" s="2"/>
      <c r="M77" s="2"/>
    </row>
    <row r="78" spans="1:13" ht="15" hidden="1" x14ac:dyDescent="0.25">
      <c r="A78" s="1"/>
      <c r="B78" s="1"/>
      <c r="C78" s="1"/>
      <c r="D78" s="1"/>
      <c r="E78" s="1"/>
      <c r="F78" s="1" t="s">
        <v>89</v>
      </c>
      <c r="G78" s="1"/>
      <c r="H78" s="1"/>
      <c r="I78" s="3"/>
      <c r="J78" s="2">
        <v>0</v>
      </c>
      <c r="K78" s="2"/>
      <c r="L78" s="2"/>
      <c r="M78" s="2"/>
    </row>
    <row r="79" spans="1:13" ht="15" hidden="1" x14ac:dyDescent="0.25">
      <c r="A79" s="1"/>
      <c r="B79" s="1"/>
      <c r="C79" s="1"/>
      <c r="D79" s="1"/>
      <c r="E79" s="1"/>
      <c r="F79" s="1" t="s">
        <v>90</v>
      </c>
      <c r="G79" s="1"/>
      <c r="H79" s="1"/>
      <c r="I79" s="3"/>
      <c r="J79" s="2">
        <v>0</v>
      </c>
      <c r="K79" s="2"/>
      <c r="L79" s="2"/>
      <c r="M79" s="2"/>
    </row>
    <row r="80" spans="1:13" ht="15" hidden="1" x14ac:dyDescent="0.25">
      <c r="A80" s="1"/>
      <c r="B80" s="1"/>
      <c r="C80" s="1"/>
      <c r="D80" s="1"/>
      <c r="E80" s="1"/>
      <c r="F80" s="1" t="s">
        <v>91</v>
      </c>
      <c r="G80" s="1"/>
      <c r="H80" s="1"/>
      <c r="I80" s="3"/>
      <c r="J80" s="2">
        <v>0</v>
      </c>
      <c r="K80" s="2"/>
      <c r="L80" s="2"/>
      <c r="M80" s="2"/>
    </row>
    <row r="81" spans="1:13" ht="15" hidden="1" x14ac:dyDescent="0.25">
      <c r="A81" s="1"/>
      <c r="B81" s="1"/>
      <c r="C81" s="1"/>
      <c r="D81" s="1"/>
      <c r="E81" s="1"/>
      <c r="F81" s="1" t="s">
        <v>92</v>
      </c>
      <c r="G81" s="1"/>
      <c r="H81" s="1"/>
      <c r="I81" s="3"/>
      <c r="J81" s="2">
        <v>0</v>
      </c>
      <c r="K81" s="2"/>
      <c r="L81" s="2"/>
      <c r="M81" s="2"/>
    </row>
    <row r="82" spans="1:13" ht="15" hidden="1" x14ac:dyDescent="0.25">
      <c r="A82" s="1"/>
      <c r="B82" s="1"/>
      <c r="C82" s="1"/>
      <c r="D82" s="1"/>
      <c r="E82" s="1"/>
      <c r="F82" s="1" t="s">
        <v>93</v>
      </c>
      <c r="G82" s="1"/>
      <c r="H82" s="1"/>
      <c r="I82" s="3"/>
      <c r="J82" s="2"/>
      <c r="K82" s="2"/>
      <c r="L82" s="2"/>
      <c r="M82" s="2"/>
    </row>
    <row r="83" spans="1:13" ht="15" hidden="1" x14ac:dyDescent="0.25">
      <c r="A83" s="1"/>
      <c r="B83" s="1"/>
      <c r="C83" s="1"/>
      <c r="D83" s="1"/>
      <c r="E83" s="1"/>
      <c r="F83" s="1"/>
      <c r="G83" s="1" t="s">
        <v>94</v>
      </c>
      <c r="H83" s="1"/>
      <c r="I83" s="3"/>
      <c r="J83" s="2">
        <v>0</v>
      </c>
      <c r="K83" s="2"/>
      <c r="L83" s="2"/>
      <c r="M83" s="2"/>
    </row>
    <row r="84" spans="1:13" ht="15.75" hidden="1" thickBot="1" x14ac:dyDescent="0.3">
      <c r="A84" s="1"/>
      <c r="B84" s="1"/>
      <c r="C84" s="1"/>
      <c r="D84" s="1"/>
      <c r="E84" s="1"/>
      <c r="F84" s="1"/>
      <c r="G84" s="1" t="s">
        <v>95</v>
      </c>
      <c r="H84" s="1"/>
      <c r="I84" s="3"/>
      <c r="J84" s="4">
        <v>0</v>
      </c>
      <c r="K84" s="4"/>
      <c r="L84" s="4"/>
      <c r="M84" s="4"/>
    </row>
    <row r="85" spans="1:13" ht="15" hidden="1" x14ac:dyDescent="0.25">
      <c r="A85" s="1"/>
      <c r="B85" s="1"/>
      <c r="C85" s="1"/>
      <c r="D85" s="1"/>
      <c r="E85" s="1"/>
      <c r="F85" s="1" t="s">
        <v>96</v>
      </c>
      <c r="G85" s="1"/>
      <c r="H85" s="1"/>
      <c r="I85" s="3"/>
      <c r="J85" s="2">
        <f>ROUND(SUM(J82:J84),5)</f>
        <v>0</v>
      </c>
      <c r="K85" s="2"/>
      <c r="L85" s="2"/>
      <c r="M85" s="2"/>
    </row>
    <row r="86" spans="1:13" ht="15" hidden="1" x14ac:dyDescent="0.25">
      <c r="A86" s="1"/>
      <c r="B86" s="1"/>
      <c r="C86" s="1"/>
      <c r="D86" s="1"/>
      <c r="E86" s="1"/>
      <c r="F86" s="1" t="s">
        <v>97</v>
      </c>
      <c r="G86" s="1"/>
      <c r="H86" s="1"/>
      <c r="I86" s="3"/>
      <c r="J86" s="2">
        <v>0</v>
      </c>
      <c r="K86" s="2"/>
      <c r="L86" s="2"/>
      <c r="M86" s="2"/>
    </row>
    <row r="87" spans="1:13" ht="15" hidden="1" x14ac:dyDescent="0.25">
      <c r="A87" s="1"/>
      <c r="B87" s="1"/>
      <c r="C87" s="1"/>
      <c r="D87" s="1"/>
      <c r="E87" s="1"/>
      <c r="F87" s="1" t="s">
        <v>98</v>
      </c>
      <c r="G87" s="1"/>
      <c r="H87" s="1"/>
      <c r="I87" s="3"/>
      <c r="J87" s="2">
        <v>0</v>
      </c>
      <c r="K87" s="2"/>
      <c r="L87" s="2"/>
      <c r="M87" s="2"/>
    </row>
    <row r="88" spans="1:13" ht="15" hidden="1" x14ac:dyDescent="0.25">
      <c r="A88" s="1"/>
      <c r="B88" s="1"/>
      <c r="C88" s="1"/>
      <c r="D88" s="1"/>
      <c r="E88" s="1"/>
      <c r="F88" s="1" t="s">
        <v>99</v>
      </c>
      <c r="G88" s="1"/>
      <c r="H88" s="1"/>
      <c r="I88" s="3"/>
      <c r="J88" s="2">
        <v>0</v>
      </c>
      <c r="K88" s="2"/>
      <c r="L88" s="2"/>
      <c r="M88" s="2"/>
    </row>
    <row r="89" spans="1:13" ht="15" hidden="1" x14ac:dyDescent="0.25">
      <c r="A89" s="1"/>
      <c r="B89" s="1"/>
      <c r="C89" s="1"/>
      <c r="D89" s="1"/>
      <c r="E89" s="1"/>
      <c r="F89" s="1" t="s">
        <v>100</v>
      </c>
      <c r="G89" s="1"/>
      <c r="H89" s="1"/>
      <c r="I89" s="3"/>
      <c r="J89" s="2">
        <v>0</v>
      </c>
      <c r="K89" s="2"/>
      <c r="L89" s="2"/>
      <c r="M89" s="2"/>
    </row>
    <row r="90" spans="1:13" ht="15" hidden="1" x14ac:dyDescent="0.25">
      <c r="A90" s="1"/>
      <c r="B90" s="1"/>
      <c r="C90" s="1"/>
      <c r="D90" s="1"/>
      <c r="E90" s="1"/>
      <c r="F90" s="1" t="s">
        <v>101</v>
      </c>
      <c r="G90" s="1"/>
      <c r="H90" s="1"/>
      <c r="I90" s="3"/>
      <c r="J90" s="2"/>
      <c r="K90" s="2"/>
      <c r="L90" s="2"/>
      <c r="M90" s="2"/>
    </row>
    <row r="91" spans="1:13" ht="15" hidden="1" x14ac:dyDescent="0.25">
      <c r="A91" s="1"/>
      <c r="B91" s="1"/>
      <c r="C91" s="1"/>
      <c r="D91" s="1"/>
      <c r="E91" s="1"/>
      <c r="F91" s="1"/>
      <c r="G91" s="1" t="s">
        <v>102</v>
      </c>
      <c r="H91" s="1"/>
      <c r="I91" s="3"/>
      <c r="J91" s="2">
        <v>0</v>
      </c>
      <c r="K91" s="2"/>
      <c r="L91" s="2"/>
      <c r="M91" s="2"/>
    </row>
    <row r="92" spans="1:13" ht="15.75" hidden="1" thickBot="1" x14ac:dyDescent="0.3">
      <c r="A92" s="1"/>
      <c r="B92" s="1"/>
      <c r="C92" s="1"/>
      <c r="D92" s="1"/>
      <c r="E92" s="1"/>
      <c r="F92" s="1"/>
      <c r="G92" s="1" t="s">
        <v>103</v>
      </c>
      <c r="H92" s="1"/>
      <c r="I92" s="3"/>
      <c r="J92" s="4">
        <v>0</v>
      </c>
      <c r="K92" s="4"/>
      <c r="L92" s="4"/>
      <c r="M92" s="4"/>
    </row>
    <row r="93" spans="1:13" ht="15" hidden="1" x14ac:dyDescent="0.25">
      <c r="A93" s="1"/>
      <c r="B93" s="1"/>
      <c r="C93" s="1"/>
      <c r="D93" s="1"/>
      <c r="E93" s="1"/>
      <c r="F93" s="1" t="s">
        <v>104</v>
      </c>
      <c r="G93" s="1"/>
      <c r="H93" s="1"/>
      <c r="I93" s="3"/>
      <c r="J93" s="2">
        <f>ROUND(SUM(J90:J92),5)</f>
        <v>0</v>
      </c>
      <c r="K93" s="2"/>
      <c r="L93" s="2"/>
      <c r="M93" s="2"/>
    </row>
    <row r="94" spans="1:13" ht="15" hidden="1" x14ac:dyDescent="0.25">
      <c r="A94" s="1"/>
      <c r="B94" s="1"/>
      <c r="C94" s="1"/>
      <c r="D94" s="1"/>
      <c r="E94" s="1"/>
      <c r="F94" s="1" t="s">
        <v>105</v>
      </c>
      <c r="G94" s="1"/>
      <c r="H94" s="1"/>
      <c r="I94" s="3"/>
      <c r="J94" s="2">
        <v>0</v>
      </c>
      <c r="K94" s="2"/>
      <c r="L94" s="2"/>
      <c r="M94" s="2"/>
    </row>
    <row r="95" spans="1:13" ht="15" hidden="1" x14ac:dyDescent="0.25">
      <c r="A95" s="1"/>
      <c r="B95" s="1"/>
      <c r="C95" s="1"/>
      <c r="D95" s="1"/>
      <c r="E95" s="1"/>
      <c r="F95" s="1" t="s">
        <v>106</v>
      </c>
      <c r="G95" s="1"/>
      <c r="H95" s="1"/>
      <c r="I95" s="3"/>
      <c r="J95" s="2">
        <v>0</v>
      </c>
      <c r="K95" s="2"/>
      <c r="L95" s="2"/>
      <c r="M95" s="2"/>
    </row>
    <row r="96" spans="1:13" ht="15" hidden="1" x14ac:dyDescent="0.25">
      <c r="A96" s="1"/>
      <c r="B96" s="1"/>
      <c r="C96" s="1"/>
      <c r="D96" s="1"/>
      <c r="E96" s="1"/>
      <c r="F96" s="1" t="s">
        <v>107</v>
      </c>
      <c r="G96" s="1"/>
      <c r="H96" s="1"/>
      <c r="I96" s="3"/>
      <c r="J96" s="2">
        <v>0</v>
      </c>
      <c r="K96" s="2"/>
      <c r="L96" s="2"/>
      <c r="M96" s="2"/>
    </row>
    <row r="97" spans="1:13" ht="15" hidden="1" x14ac:dyDescent="0.25">
      <c r="A97" s="1"/>
      <c r="B97" s="1"/>
      <c r="C97" s="1"/>
      <c r="D97" s="1"/>
      <c r="E97" s="1"/>
      <c r="F97" s="1" t="s">
        <v>108</v>
      </c>
      <c r="G97" s="1"/>
      <c r="H97" s="1"/>
      <c r="I97" s="3"/>
      <c r="J97" s="2">
        <v>0</v>
      </c>
      <c r="K97" s="2"/>
      <c r="L97" s="2"/>
      <c r="M97" s="2"/>
    </row>
    <row r="98" spans="1:13" ht="15" hidden="1" x14ac:dyDescent="0.25">
      <c r="A98" s="1"/>
      <c r="B98" s="1"/>
      <c r="C98" s="1"/>
      <c r="D98" s="1"/>
      <c r="E98" s="1"/>
      <c r="F98" s="1" t="s">
        <v>109</v>
      </c>
      <c r="G98" s="1"/>
      <c r="H98" s="1"/>
      <c r="I98" s="3"/>
      <c r="J98" s="2">
        <v>0</v>
      </c>
      <c r="K98" s="2"/>
      <c r="L98" s="2"/>
      <c r="M98" s="2"/>
    </row>
    <row r="99" spans="1:13" ht="15" hidden="1" x14ac:dyDescent="0.25">
      <c r="A99" s="1"/>
      <c r="B99" s="1"/>
      <c r="C99" s="1"/>
      <c r="D99" s="1"/>
      <c r="E99" s="1"/>
      <c r="F99" s="1" t="s">
        <v>110</v>
      </c>
      <c r="G99" s="1"/>
      <c r="H99" s="1"/>
      <c r="I99" s="3"/>
      <c r="J99" s="2"/>
      <c r="K99" s="2"/>
      <c r="L99" s="2"/>
      <c r="M99" s="2"/>
    </row>
    <row r="100" spans="1:13" ht="15" hidden="1" x14ac:dyDescent="0.25">
      <c r="A100" s="1"/>
      <c r="B100" s="1"/>
      <c r="C100" s="1"/>
      <c r="D100" s="1"/>
      <c r="E100" s="1"/>
      <c r="F100" s="1"/>
      <c r="G100" s="1" t="s">
        <v>111</v>
      </c>
      <c r="H100" s="1"/>
      <c r="I100" s="3"/>
      <c r="J100" s="2">
        <v>0</v>
      </c>
      <c r="K100" s="2"/>
      <c r="L100" s="2"/>
      <c r="M100" s="2"/>
    </row>
    <row r="101" spans="1:13" ht="15" hidden="1" x14ac:dyDescent="0.25">
      <c r="A101" s="1"/>
      <c r="B101" s="1"/>
      <c r="C101" s="1"/>
      <c r="D101" s="1"/>
      <c r="E101" s="1"/>
      <c r="F101" s="1"/>
      <c r="G101" s="1" t="s">
        <v>112</v>
      </c>
      <c r="H101" s="1"/>
      <c r="I101" s="3"/>
      <c r="J101" s="2">
        <v>0</v>
      </c>
      <c r="K101" s="2"/>
      <c r="L101" s="2"/>
      <c r="M101" s="2"/>
    </row>
    <row r="102" spans="1:13" ht="15" hidden="1" x14ac:dyDescent="0.25">
      <c r="A102" s="1"/>
      <c r="B102" s="1"/>
      <c r="C102" s="1"/>
      <c r="D102" s="1"/>
      <c r="E102" s="1"/>
      <c r="F102" s="1"/>
      <c r="G102" s="1" t="s">
        <v>113</v>
      </c>
      <c r="H102" s="1"/>
      <c r="I102" s="3"/>
      <c r="J102" s="2">
        <v>0</v>
      </c>
      <c r="K102" s="2"/>
      <c r="L102" s="2"/>
      <c r="M102" s="2"/>
    </row>
    <row r="103" spans="1:13" ht="15" hidden="1" x14ac:dyDescent="0.25">
      <c r="A103" s="1"/>
      <c r="B103" s="1"/>
      <c r="C103" s="1"/>
      <c r="D103" s="1"/>
      <c r="E103" s="1"/>
      <c r="F103" s="1"/>
      <c r="G103" s="1" t="s">
        <v>114</v>
      </c>
      <c r="H103" s="1"/>
      <c r="I103" s="3"/>
      <c r="J103" s="2">
        <v>0</v>
      </c>
      <c r="K103" s="2"/>
      <c r="L103" s="2"/>
      <c r="M103" s="2"/>
    </row>
    <row r="104" spans="1:13" ht="15" hidden="1" x14ac:dyDescent="0.25">
      <c r="A104" s="1"/>
      <c r="B104" s="1"/>
      <c r="C104" s="1"/>
      <c r="D104" s="1"/>
      <c r="E104" s="1"/>
      <c r="F104" s="1"/>
      <c r="G104" s="1" t="s">
        <v>115</v>
      </c>
      <c r="H104" s="1"/>
      <c r="I104" s="3"/>
      <c r="J104" s="2">
        <v>0</v>
      </c>
      <c r="K104" s="2"/>
      <c r="L104" s="2"/>
      <c r="M104" s="2"/>
    </row>
    <row r="105" spans="1:13" ht="15" hidden="1" x14ac:dyDescent="0.25">
      <c r="A105" s="1"/>
      <c r="B105" s="1"/>
      <c r="C105" s="1"/>
      <c r="D105" s="1"/>
      <c r="E105" s="1"/>
      <c r="F105" s="1"/>
      <c r="G105" s="1" t="s">
        <v>116</v>
      </c>
      <c r="H105" s="1"/>
      <c r="I105" s="3"/>
      <c r="J105" s="2">
        <v>0</v>
      </c>
      <c r="K105" s="2"/>
      <c r="L105" s="2"/>
      <c r="M105" s="2"/>
    </row>
    <row r="106" spans="1:13" ht="15" hidden="1" x14ac:dyDescent="0.25">
      <c r="A106" s="1"/>
      <c r="B106" s="1"/>
      <c r="C106" s="1"/>
      <c r="D106" s="1"/>
      <c r="E106" s="1"/>
      <c r="F106" s="1"/>
      <c r="G106" s="1" t="s">
        <v>117</v>
      </c>
      <c r="H106" s="1"/>
      <c r="I106" s="3"/>
      <c r="J106" s="2">
        <v>0</v>
      </c>
      <c r="K106" s="2"/>
      <c r="L106" s="2"/>
      <c r="M106" s="2"/>
    </row>
    <row r="107" spans="1:13" ht="15" hidden="1" x14ac:dyDescent="0.25">
      <c r="A107" s="1"/>
      <c r="B107" s="1"/>
      <c r="C107" s="1"/>
      <c r="D107" s="1"/>
      <c r="E107" s="1"/>
      <c r="F107" s="1"/>
      <c r="G107" s="1" t="s">
        <v>118</v>
      </c>
      <c r="H107" s="1"/>
      <c r="I107" s="3"/>
      <c r="J107" s="5">
        <v>0</v>
      </c>
      <c r="K107" s="5"/>
      <c r="L107" s="5"/>
      <c r="M107" s="5"/>
    </row>
    <row r="108" spans="1:13" ht="15.75" hidden="1" thickBot="1" x14ac:dyDescent="0.3">
      <c r="A108" s="1"/>
      <c r="B108" s="1"/>
      <c r="C108" s="1"/>
      <c r="D108" s="1"/>
      <c r="E108" s="1"/>
      <c r="F108" s="1" t="s">
        <v>119</v>
      </c>
      <c r="G108" s="1"/>
      <c r="H108" s="1"/>
      <c r="I108" s="3"/>
      <c r="J108" s="6">
        <f>ROUND(SUM(J99:J107),5)</f>
        <v>0</v>
      </c>
      <c r="K108" s="6"/>
      <c r="L108" s="6"/>
      <c r="M108" s="6"/>
    </row>
    <row r="109" spans="1:13" ht="15" hidden="1" x14ac:dyDescent="0.25">
      <c r="A109" s="1"/>
      <c r="B109" s="1"/>
      <c r="C109" s="1"/>
      <c r="D109" s="1"/>
      <c r="E109" s="1" t="s">
        <v>120</v>
      </c>
      <c r="F109" s="1"/>
      <c r="G109" s="1"/>
      <c r="H109" s="1"/>
      <c r="I109" s="3"/>
      <c r="J109" s="2">
        <f>ROUND(J48+J58+J66+SUM(J71:J81)+SUM(J85:J89)+SUM(J93:J98)+J108,5)</f>
        <v>0</v>
      </c>
      <c r="K109" s="2"/>
      <c r="L109" s="2"/>
      <c r="M109" s="2"/>
    </row>
    <row r="110" spans="1:13" ht="15" hidden="1" x14ac:dyDescent="0.25">
      <c r="A110" s="1"/>
      <c r="B110" s="1"/>
      <c r="C110" s="1"/>
      <c r="D110" s="1"/>
      <c r="E110" s="1" t="s">
        <v>121</v>
      </c>
      <c r="F110" s="1"/>
      <c r="G110" s="1"/>
      <c r="H110" s="1"/>
      <c r="I110" s="3"/>
      <c r="J110" s="2"/>
      <c r="K110" s="2"/>
      <c r="L110" s="2"/>
      <c r="M110" s="2"/>
    </row>
    <row r="111" spans="1:13" ht="15" hidden="1" x14ac:dyDescent="0.25">
      <c r="A111" s="1"/>
      <c r="B111" s="1"/>
      <c r="C111" s="1"/>
      <c r="D111" s="1"/>
      <c r="E111" s="1"/>
      <c r="F111" s="1" t="s">
        <v>122</v>
      </c>
      <c r="G111" s="1"/>
      <c r="H111" s="1"/>
      <c r="I111" s="3"/>
      <c r="J111" s="2"/>
      <c r="K111" s="2"/>
      <c r="L111" s="2"/>
      <c r="M111" s="2"/>
    </row>
    <row r="112" spans="1:13" ht="15.75" hidden="1" thickBot="1" x14ac:dyDescent="0.3">
      <c r="A112" s="1"/>
      <c r="B112" s="1"/>
      <c r="C112" s="1"/>
      <c r="D112" s="1"/>
      <c r="E112" s="1"/>
      <c r="F112" s="1"/>
      <c r="G112" s="1" t="s">
        <v>123</v>
      </c>
      <c r="H112" s="1"/>
      <c r="I112" s="3"/>
      <c r="J112" s="4">
        <v>0</v>
      </c>
      <c r="K112" s="4"/>
      <c r="L112" s="4"/>
      <c r="M112" s="4"/>
    </row>
    <row r="113" spans="1:13" ht="15" hidden="1" x14ac:dyDescent="0.25">
      <c r="A113" s="1"/>
      <c r="B113" s="1"/>
      <c r="C113" s="1"/>
      <c r="D113" s="1"/>
      <c r="E113" s="1"/>
      <c r="F113" s="1" t="s">
        <v>124</v>
      </c>
      <c r="G113" s="1"/>
      <c r="H113" s="1"/>
      <c r="I113" s="3"/>
      <c r="J113" s="2">
        <f>ROUND(SUM(J111:J112),5)</f>
        <v>0</v>
      </c>
      <c r="K113" s="2"/>
      <c r="L113" s="2"/>
      <c r="M113" s="2"/>
    </row>
    <row r="114" spans="1:13" ht="15" hidden="1" x14ac:dyDescent="0.25">
      <c r="A114" s="1"/>
      <c r="B114" s="1"/>
      <c r="C114" s="1"/>
      <c r="D114" s="1"/>
      <c r="E114" s="1"/>
      <c r="F114" s="1" t="s">
        <v>125</v>
      </c>
      <c r="G114" s="1"/>
      <c r="H114" s="1"/>
      <c r="I114" s="3"/>
      <c r="J114" s="2"/>
      <c r="K114" s="2"/>
      <c r="L114" s="2"/>
      <c r="M114" s="2"/>
    </row>
    <row r="115" spans="1:13" ht="15.75" hidden="1" thickBot="1" x14ac:dyDescent="0.3">
      <c r="A115" s="1"/>
      <c r="B115" s="1"/>
      <c r="C115" s="1"/>
      <c r="D115" s="1"/>
      <c r="E115" s="1"/>
      <c r="F115" s="1"/>
      <c r="G115" s="1" t="s">
        <v>126</v>
      </c>
      <c r="H115" s="1"/>
      <c r="I115" s="3"/>
      <c r="J115" s="4">
        <v>0</v>
      </c>
      <c r="K115" s="4"/>
      <c r="L115" s="4"/>
      <c r="M115" s="4"/>
    </row>
    <row r="116" spans="1:13" ht="15" hidden="1" x14ac:dyDescent="0.25">
      <c r="A116" s="1"/>
      <c r="B116" s="1"/>
      <c r="C116" s="1"/>
      <c r="D116" s="1"/>
      <c r="E116" s="1"/>
      <c r="F116" s="1" t="s">
        <v>127</v>
      </c>
      <c r="G116" s="1"/>
      <c r="H116" s="1"/>
      <c r="I116" s="3"/>
      <c r="J116" s="2">
        <f>ROUND(SUM(J114:J115),5)</f>
        <v>0</v>
      </c>
      <c r="K116" s="2"/>
      <c r="L116" s="2"/>
      <c r="M116" s="2"/>
    </row>
    <row r="117" spans="1:13" ht="15" hidden="1" x14ac:dyDescent="0.25">
      <c r="A117" s="1"/>
      <c r="B117" s="1"/>
      <c r="C117" s="1"/>
      <c r="D117" s="1"/>
      <c r="E117" s="1"/>
      <c r="F117" s="1" t="s">
        <v>128</v>
      </c>
      <c r="G117" s="1"/>
      <c r="H117" s="1"/>
      <c r="I117" s="3"/>
      <c r="J117" s="2"/>
      <c r="K117" s="2"/>
      <c r="L117" s="2"/>
      <c r="M117" s="2"/>
    </row>
    <row r="118" spans="1:13" ht="15.75" hidden="1" thickBot="1" x14ac:dyDescent="0.3">
      <c r="A118" s="1"/>
      <c r="B118" s="1"/>
      <c r="C118" s="1"/>
      <c r="D118" s="1"/>
      <c r="E118" s="1"/>
      <c r="F118" s="1"/>
      <c r="G118" s="1" t="s">
        <v>129</v>
      </c>
      <c r="H118" s="1"/>
      <c r="I118" s="3"/>
      <c r="J118" s="4">
        <v>0</v>
      </c>
      <c r="K118" s="4"/>
      <c r="L118" s="4"/>
      <c r="M118" s="4"/>
    </row>
    <row r="119" spans="1:13" ht="15" hidden="1" x14ac:dyDescent="0.25">
      <c r="A119" s="1"/>
      <c r="B119" s="1"/>
      <c r="C119" s="1"/>
      <c r="D119" s="1"/>
      <c r="E119" s="1"/>
      <c r="F119" s="1" t="s">
        <v>130</v>
      </c>
      <c r="G119" s="1"/>
      <c r="H119" s="1"/>
      <c r="I119" s="3"/>
      <c r="J119" s="2">
        <f>ROUND(SUM(J117:J118),5)</f>
        <v>0</v>
      </c>
      <c r="K119" s="2"/>
      <c r="L119" s="2"/>
      <c r="M119" s="2"/>
    </row>
    <row r="120" spans="1:13" ht="15" hidden="1" x14ac:dyDescent="0.25">
      <c r="A120" s="1"/>
      <c r="B120" s="1"/>
      <c r="C120" s="1"/>
      <c r="D120" s="1"/>
      <c r="E120" s="1"/>
      <c r="F120" s="1" t="s">
        <v>131</v>
      </c>
      <c r="G120" s="1"/>
      <c r="H120" s="1"/>
      <c r="I120" s="3"/>
      <c r="J120" s="2"/>
      <c r="K120" s="2"/>
      <c r="L120" s="2"/>
      <c r="M120" s="2"/>
    </row>
    <row r="121" spans="1:13" ht="15" hidden="1" x14ac:dyDescent="0.25">
      <c r="A121" s="1"/>
      <c r="B121" s="1"/>
      <c r="C121" s="1"/>
      <c r="D121" s="1"/>
      <c r="E121" s="1"/>
      <c r="F121" s="1"/>
      <c r="G121" s="1" t="s">
        <v>132</v>
      </c>
      <c r="H121" s="1"/>
      <c r="I121" s="3"/>
      <c r="J121" s="2">
        <v>0</v>
      </c>
      <c r="K121" s="2"/>
      <c r="L121" s="2"/>
      <c r="M121" s="2"/>
    </row>
    <row r="122" spans="1:13" ht="15" hidden="1" x14ac:dyDescent="0.25">
      <c r="A122" s="1"/>
      <c r="B122" s="1"/>
      <c r="C122" s="1"/>
      <c r="D122" s="1"/>
      <c r="E122" s="1"/>
      <c r="F122" s="1"/>
      <c r="G122" s="1" t="s">
        <v>133</v>
      </c>
      <c r="H122" s="1"/>
      <c r="I122" s="3"/>
      <c r="J122" s="5">
        <v>0</v>
      </c>
      <c r="K122" s="5"/>
      <c r="L122" s="5"/>
      <c r="M122" s="5"/>
    </row>
    <row r="123" spans="1:13" ht="15.75" hidden="1" thickBot="1" x14ac:dyDescent="0.3">
      <c r="A123" s="1"/>
      <c r="B123" s="1"/>
      <c r="C123" s="1"/>
      <c r="D123" s="1"/>
      <c r="E123" s="1"/>
      <c r="F123" s="1" t="s">
        <v>134</v>
      </c>
      <c r="G123" s="1"/>
      <c r="H123" s="1"/>
      <c r="I123" s="3"/>
      <c r="J123" s="6">
        <f>ROUND(SUM(J120:J122),5)</f>
        <v>0</v>
      </c>
      <c r="K123" s="6"/>
      <c r="L123" s="6"/>
      <c r="M123" s="6"/>
    </row>
    <row r="124" spans="1:13" ht="15" hidden="1" x14ac:dyDescent="0.25">
      <c r="A124" s="1"/>
      <c r="B124" s="1"/>
      <c r="C124" s="1"/>
      <c r="D124" s="1"/>
      <c r="E124" s="1" t="s">
        <v>135</v>
      </c>
      <c r="F124" s="1"/>
      <c r="G124" s="1"/>
      <c r="H124" s="1"/>
      <c r="I124" s="3"/>
      <c r="J124" s="2">
        <f>ROUND(J110+J113+J116+J119+J123,5)</f>
        <v>0</v>
      </c>
      <c r="K124" s="2"/>
      <c r="L124" s="2"/>
      <c r="M124" s="2"/>
    </row>
    <row r="125" spans="1:13" x14ac:dyDescent="0.3">
      <c r="A125" s="1"/>
      <c r="B125" s="1"/>
      <c r="C125" s="1"/>
      <c r="D125" s="1"/>
      <c r="E125" s="1" t="s">
        <v>136</v>
      </c>
      <c r="F125" s="1"/>
      <c r="G125" s="1"/>
      <c r="H125" s="1"/>
      <c r="I125" s="3"/>
      <c r="J125" s="2"/>
      <c r="K125" s="2"/>
      <c r="L125" s="2"/>
      <c r="M125" s="2"/>
    </row>
    <row r="126" spans="1:13" x14ac:dyDescent="0.3">
      <c r="A126" s="1"/>
      <c r="B126" s="1"/>
      <c r="C126" s="1"/>
      <c r="D126" s="1"/>
      <c r="E126" s="1"/>
      <c r="F126" s="1" t="s">
        <v>137</v>
      </c>
      <c r="G126" s="1"/>
      <c r="H126" s="1"/>
      <c r="I126" s="3"/>
      <c r="J126" s="2">
        <v>0</v>
      </c>
      <c r="K126" s="2">
        <v>0</v>
      </c>
      <c r="L126" s="2">
        <v>0</v>
      </c>
      <c r="M126" s="2">
        <f t="shared" ref="M126:M189" si="6">+J126-K126-L126</f>
        <v>0</v>
      </c>
    </row>
    <row r="127" spans="1:13" x14ac:dyDescent="0.3">
      <c r="A127" s="1"/>
      <c r="B127" s="1"/>
      <c r="C127" s="1"/>
      <c r="D127" s="1"/>
      <c r="E127" s="1" t="s">
        <v>138</v>
      </c>
      <c r="F127" s="1"/>
      <c r="G127" s="1"/>
      <c r="H127" s="1"/>
      <c r="I127" s="3"/>
      <c r="J127" s="2">
        <v>254049.44</v>
      </c>
      <c r="K127" s="2">
        <f>+J127</f>
        <v>254049.44</v>
      </c>
      <c r="L127" s="2"/>
      <c r="M127" s="2">
        <f t="shared" si="6"/>
        <v>0</v>
      </c>
    </row>
    <row r="128" spans="1:13" x14ac:dyDescent="0.3">
      <c r="A128" s="1"/>
      <c r="B128" s="1"/>
      <c r="C128" s="1"/>
      <c r="D128" s="1"/>
      <c r="E128" s="1" t="s">
        <v>139</v>
      </c>
      <c r="F128" s="1"/>
      <c r="G128" s="1"/>
      <c r="H128" s="1"/>
      <c r="I128" s="3"/>
      <c r="J128" s="2">
        <v>31892.57</v>
      </c>
      <c r="K128" s="2"/>
      <c r="L128" s="2">
        <f>+J128</f>
        <v>31892.57</v>
      </c>
      <c r="M128" s="2">
        <f t="shared" si="6"/>
        <v>0</v>
      </c>
    </row>
    <row r="129" spans="1:13" x14ac:dyDescent="0.3">
      <c r="A129" s="1"/>
      <c r="B129" s="1"/>
      <c r="C129" s="1"/>
      <c r="D129" s="1"/>
      <c r="E129" s="1" t="s">
        <v>140</v>
      </c>
      <c r="F129" s="1"/>
      <c r="G129" s="1"/>
      <c r="H129" s="1"/>
      <c r="I129" s="3"/>
      <c r="J129" s="2">
        <f>ROUND(SUM(J125:J128),5)</f>
        <v>285942.01</v>
      </c>
      <c r="K129" s="2">
        <f>ROUND(SUM(K125:K128),5)</f>
        <v>254049.44</v>
      </c>
      <c r="L129" s="2">
        <f>ROUND(SUM(L125:L128),5)</f>
        <v>31892.57</v>
      </c>
      <c r="M129" s="2">
        <f t="shared" si="6"/>
        <v>0</v>
      </c>
    </row>
    <row r="130" spans="1:13" x14ac:dyDescent="0.3">
      <c r="A130" s="1"/>
      <c r="B130" s="1"/>
      <c r="C130" s="1"/>
      <c r="D130" s="1"/>
      <c r="E130" s="1" t="s">
        <v>141</v>
      </c>
      <c r="F130" s="1"/>
      <c r="G130" s="1"/>
      <c r="H130" s="1"/>
      <c r="I130" s="3"/>
      <c r="J130" s="2"/>
      <c r="K130" s="2"/>
      <c r="L130" s="2"/>
      <c r="M130" s="2"/>
    </row>
    <row r="131" spans="1:13" ht="15" thickBot="1" x14ac:dyDescent="0.35">
      <c r="A131" s="1"/>
      <c r="B131" s="1"/>
      <c r="C131" s="1"/>
      <c r="D131" s="1"/>
      <c r="E131" s="1"/>
      <c r="F131" s="1" t="s">
        <v>142</v>
      </c>
      <c r="G131" s="1"/>
      <c r="H131" s="1"/>
      <c r="I131" s="3"/>
      <c r="J131" s="4">
        <v>0</v>
      </c>
      <c r="K131" s="4">
        <v>0</v>
      </c>
      <c r="L131" s="4">
        <v>0</v>
      </c>
      <c r="M131" s="4">
        <f t="shared" si="6"/>
        <v>0</v>
      </c>
    </row>
    <row r="132" spans="1:13" x14ac:dyDescent="0.3">
      <c r="A132" s="1"/>
      <c r="B132" s="1"/>
      <c r="C132" s="1"/>
      <c r="D132" s="1"/>
      <c r="E132" s="1" t="s">
        <v>143</v>
      </c>
      <c r="F132" s="1"/>
      <c r="G132" s="1"/>
      <c r="H132" s="1"/>
      <c r="I132" s="3"/>
      <c r="J132" s="2">
        <f>ROUND(SUM(J130:J131),5)</f>
        <v>0</v>
      </c>
      <c r="K132" s="2">
        <f>ROUND(SUM(K130:K131),5)</f>
        <v>0</v>
      </c>
      <c r="L132" s="2">
        <f>ROUND(SUM(L130:L131),5)</f>
        <v>0</v>
      </c>
      <c r="M132" s="2">
        <f t="shared" si="6"/>
        <v>0</v>
      </c>
    </row>
    <row r="133" spans="1:13" x14ac:dyDescent="0.3">
      <c r="A133" s="1"/>
      <c r="B133" s="1"/>
      <c r="C133" s="1"/>
      <c r="D133" s="1"/>
      <c r="E133" s="1" t="s">
        <v>144</v>
      </c>
      <c r="F133" s="1"/>
      <c r="G133" s="1"/>
      <c r="H133" s="1"/>
      <c r="I133" s="3"/>
      <c r="J133" s="2"/>
      <c r="K133" s="2"/>
      <c r="L133" s="2"/>
      <c r="M133" s="2"/>
    </row>
    <row r="134" spans="1:13" x14ac:dyDescent="0.3">
      <c r="A134" s="1"/>
      <c r="B134" s="1"/>
      <c r="C134" s="1"/>
      <c r="D134" s="1"/>
      <c r="E134" s="1"/>
      <c r="F134" s="1" t="s">
        <v>145</v>
      </c>
      <c r="G134" s="1"/>
      <c r="H134" s="1"/>
      <c r="I134" s="3"/>
      <c r="J134" s="2"/>
      <c r="K134" s="2"/>
      <c r="L134" s="2"/>
      <c r="M134" s="2"/>
    </row>
    <row r="135" spans="1:13" x14ac:dyDescent="0.3">
      <c r="A135" s="1"/>
      <c r="B135" s="1"/>
      <c r="C135" s="1"/>
      <c r="D135" s="1"/>
      <c r="E135" s="1"/>
      <c r="F135" s="1" t="s">
        <v>146</v>
      </c>
      <c r="G135" s="1"/>
      <c r="H135" s="1"/>
      <c r="I135" s="3"/>
      <c r="J135" s="2">
        <v>8131.17</v>
      </c>
      <c r="K135" s="2">
        <f>+J135</f>
        <v>8131.17</v>
      </c>
      <c r="L135" s="2">
        <v>0</v>
      </c>
      <c r="M135" s="2">
        <f t="shared" si="6"/>
        <v>0</v>
      </c>
    </row>
    <row r="136" spans="1:13" x14ac:dyDescent="0.3">
      <c r="A136" s="1"/>
      <c r="B136" s="1"/>
      <c r="C136" s="1"/>
      <c r="D136" s="1"/>
      <c r="E136" s="1"/>
      <c r="F136" s="1" t="s">
        <v>147</v>
      </c>
      <c r="G136" s="1"/>
      <c r="H136" s="1"/>
      <c r="I136" s="3"/>
      <c r="J136" s="2">
        <v>925.23</v>
      </c>
      <c r="K136" s="2">
        <v>0</v>
      </c>
      <c r="L136" s="2">
        <f>+J136</f>
        <v>925.23</v>
      </c>
      <c r="M136" s="2">
        <f t="shared" si="6"/>
        <v>0</v>
      </c>
    </row>
    <row r="137" spans="1:13" x14ac:dyDescent="0.3">
      <c r="A137" s="1"/>
      <c r="B137" s="1"/>
      <c r="C137" s="1"/>
      <c r="D137" s="1"/>
      <c r="E137" s="1"/>
      <c r="F137" s="1" t="s">
        <v>148</v>
      </c>
      <c r="G137" s="1"/>
      <c r="H137" s="1"/>
      <c r="I137" s="3"/>
      <c r="J137" s="2">
        <f>ROUND(SUM(J134:J136),5)</f>
        <v>9056.4</v>
      </c>
      <c r="K137" s="2">
        <f>ROUND(SUM(K134:K136),5)</f>
        <v>8131.17</v>
      </c>
      <c r="L137" s="2">
        <f>ROUND(SUM(L134:L136),5)</f>
        <v>925.23</v>
      </c>
      <c r="M137" s="2">
        <f t="shared" si="6"/>
        <v>0</v>
      </c>
    </row>
    <row r="138" spans="1:13" x14ac:dyDescent="0.3">
      <c r="A138" s="1"/>
      <c r="B138" s="1"/>
      <c r="C138" s="1"/>
      <c r="D138" s="1"/>
      <c r="E138" s="1"/>
      <c r="F138" s="1" t="s">
        <v>149</v>
      </c>
      <c r="G138" s="1"/>
      <c r="H138" s="1"/>
      <c r="I138" s="3"/>
      <c r="J138" s="2"/>
      <c r="K138" s="2"/>
      <c r="L138" s="2"/>
      <c r="M138" s="2"/>
    </row>
    <row r="139" spans="1:13" x14ac:dyDescent="0.3">
      <c r="A139" s="1"/>
      <c r="B139" s="1"/>
      <c r="C139" s="1"/>
      <c r="D139" s="1"/>
      <c r="E139" s="1"/>
      <c r="F139" s="1" t="s">
        <v>150</v>
      </c>
      <c r="G139" s="1"/>
      <c r="H139" s="1"/>
      <c r="I139" s="3"/>
      <c r="J139" s="2">
        <v>7424.64</v>
      </c>
      <c r="K139" s="2">
        <f>+J139</f>
        <v>7424.64</v>
      </c>
      <c r="L139" s="2">
        <v>0</v>
      </c>
      <c r="M139" s="2">
        <f t="shared" si="6"/>
        <v>0</v>
      </c>
    </row>
    <row r="140" spans="1:13" x14ac:dyDescent="0.3">
      <c r="A140" s="1"/>
      <c r="B140" s="1"/>
      <c r="C140" s="1"/>
      <c r="D140" s="1"/>
      <c r="E140" s="1"/>
      <c r="F140" s="1" t="s">
        <v>151</v>
      </c>
      <c r="G140" s="1"/>
      <c r="H140" s="1"/>
      <c r="I140" s="3"/>
      <c r="J140" s="2">
        <v>497.04</v>
      </c>
      <c r="K140" s="2">
        <v>0</v>
      </c>
      <c r="L140" s="2">
        <f>+J140</f>
        <v>497.04</v>
      </c>
      <c r="M140" s="2">
        <f t="shared" si="6"/>
        <v>0</v>
      </c>
    </row>
    <row r="141" spans="1:13" x14ac:dyDescent="0.3">
      <c r="A141" s="1"/>
      <c r="B141" s="1"/>
      <c r="C141" s="1"/>
      <c r="D141" s="1"/>
      <c r="E141" s="1"/>
      <c r="F141" s="1" t="s">
        <v>152</v>
      </c>
      <c r="G141" s="1"/>
      <c r="H141" s="1"/>
      <c r="I141" s="3"/>
      <c r="J141" s="2">
        <v>0</v>
      </c>
      <c r="K141" s="2">
        <v>0</v>
      </c>
      <c r="L141" s="2">
        <v>0</v>
      </c>
      <c r="M141" s="2">
        <f t="shared" si="6"/>
        <v>0</v>
      </c>
    </row>
    <row r="142" spans="1:13" ht="15" thickBot="1" x14ac:dyDescent="0.35">
      <c r="A142" s="1"/>
      <c r="B142" s="1"/>
      <c r="C142" s="1"/>
      <c r="D142" s="1"/>
      <c r="E142" s="1"/>
      <c r="F142" s="1" t="s">
        <v>153</v>
      </c>
      <c r="G142" s="1"/>
      <c r="H142" s="1"/>
      <c r="I142" s="3"/>
      <c r="J142" s="4">
        <f>ROUND(SUM(J138:J141),5)</f>
        <v>7921.68</v>
      </c>
      <c r="K142" s="4">
        <f>ROUND(SUM(K138:K141),5)</f>
        <v>7424.64</v>
      </c>
      <c r="L142" s="4">
        <f>ROUND(SUM(L138:L141),5)</f>
        <v>497.04</v>
      </c>
      <c r="M142" s="4">
        <f t="shared" si="6"/>
        <v>0</v>
      </c>
    </row>
    <row r="143" spans="1:13" x14ac:dyDescent="0.3">
      <c r="A143" s="1"/>
      <c r="B143" s="1"/>
      <c r="C143" s="1"/>
      <c r="D143" s="1"/>
      <c r="E143" s="1" t="s">
        <v>154</v>
      </c>
      <c r="F143" s="1"/>
      <c r="G143" s="1"/>
      <c r="H143" s="1"/>
      <c r="I143" s="3"/>
      <c r="J143" s="2">
        <f>ROUND(J133+J137+J142,5)</f>
        <v>16978.080000000002</v>
      </c>
      <c r="K143" s="2">
        <f>ROUND(K133+K137+K142,5)</f>
        <v>15555.81</v>
      </c>
      <c r="L143" s="2">
        <f>ROUND(L133+L137+L142,5)</f>
        <v>1422.27</v>
      </c>
      <c r="M143" s="2">
        <f t="shared" si="6"/>
        <v>2.2737367544323206E-12</v>
      </c>
    </row>
    <row r="144" spans="1:13" x14ac:dyDescent="0.3">
      <c r="A144" s="1"/>
      <c r="B144" s="1"/>
      <c r="C144" s="1"/>
      <c r="D144" s="1" t="s">
        <v>155</v>
      </c>
      <c r="E144" s="1"/>
      <c r="F144" s="1"/>
      <c r="G144" s="1"/>
      <c r="H144" s="1"/>
      <c r="I144" s="3"/>
      <c r="J144" s="2"/>
      <c r="K144" s="2"/>
      <c r="L144" s="2"/>
      <c r="M144" s="2"/>
    </row>
    <row r="145" spans="1:14" x14ac:dyDescent="0.3">
      <c r="A145" s="1"/>
      <c r="B145" s="1"/>
      <c r="C145" s="1"/>
      <c r="D145" s="1"/>
      <c r="E145" s="1" t="s">
        <v>156</v>
      </c>
      <c r="F145" s="1"/>
      <c r="G145" s="1"/>
      <c r="H145" s="1"/>
      <c r="I145" s="3"/>
      <c r="J145" s="2">
        <v>0</v>
      </c>
      <c r="K145" s="2">
        <v>0</v>
      </c>
      <c r="L145" s="2">
        <v>0</v>
      </c>
      <c r="M145" s="2">
        <f t="shared" si="6"/>
        <v>0</v>
      </c>
    </row>
    <row r="146" spans="1:14" x14ac:dyDescent="0.3">
      <c r="A146" s="1"/>
      <c r="B146" s="1"/>
      <c r="C146" s="1"/>
      <c r="D146" s="1"/>
      <c r="E146" s="1" t="s">
        <v>157</v>
      </c>
      <c r="F146" s="1"/>
      <c r="G146" s="1"/>
      <c r="H146" s="1"/>
      <c r="I146" s="3"/>
      <c r="J146" s="2">
        <v>57579.62</v>
      </c>
      <c r="K146" s="2">
        <f>+J146</f>
        <v>57579.62</v>
      </c>
      <c r="L146" s="2">
        <v>0</v>
      </c>
      <c r="M146" s="2">
        <f t="shared" si="6"/>
        <v>0</v>
      </c>
    </row>
    <row r="147" spans="1:14" x14ac:dyDescent="0.3">
      <c r="A147" s="1"/>
      <c r="B147" s="1"/>
      <c r="C147" s="1"/>
      <c r="D147" s="1"/>
      <c r="E147" s="1" t="s">
        <v>158</v>
      </c>
      <c r="F147" s="1"/>
      <c r="G147" s="1"/>
      <c r="H147" s="1"/>
      <c r="I147" s="3"/>
      <c r="J147" s="2">
        <v>44677.13</v>
      </c>
      <c r="K147" s="2">
        <f>+J147</f>
        <v>44677.13</v>
      </c>
      <c r="L147" s="2">
        <v>0</v>
      </c>
      <c r="M147" s="2">
        <f t="shared" si="6"/>
        <v>0</v>
      </c>
    </row>
    <row r="148" spans="1:14" x14ac:dyDescent="0.3">
      <c r="A148" s="1"/>
      <c r="B148" s="1"/>
      <c r="C148" s="1"/>
      <c r="D148" s="1"/>
      <c r="E148" s="1" t="s">
        <v>159</v>
      </c>
      <c r="F148" s="1"/>
      <c r="G148" s="1"/>
      <c r="H148" s="1"/>
      <c r="I148" s="3"/>
      <c r="J148" s="2"/>
      <c r="K148" s="2"/>
      <c r="L148" s="2"/>
      <c r="M148" s="2"/>
    </row>
    <row r="149" spans="1:14" x14ac:dyDescent="0.3">
      <c r="A149" s="1"/>
      <c r="B149" s="1"/>
      <c r="C149" s="1"/>
      <c r="D149" s="1"/>
      <c r="E149" s="1"/>
      <c r="F149" s="1" t="s">
        <v>160</v>
      </c>
      <c r="G149" s="1"/>
      <c r="H149" s="1"/>
      <c r="I149" s="3"/>
      <c r="J149" s="2">
        <v>4546.13</v>
      </c>
      <c r="K149" s="2">
        <f>+J149</f>
        <v>4546.13</v>
      </c>
      <c r="L149" s="2">
        <v>0</v>
      </c>
      <c r="M149" s="2">
        <f t="shared" si="6"/>
        <v>0</v>
      </c>
    </row>
    <row r="150" spans="1:14" ht="15" thickBot="1" x14ac:dyDescent="0.35">
      <c r="A150" s="1"/>
      <c r="B150" s="1"/>
      <c r="C150" s="1"/>
      <c r="D150" s="1"/>
      <c r="E150" s="1"/>
      <c r="F150" s="1" t="s">
        <v>161</v>
      </c>
      <c r="G150" s="1"/>
      <c r="H150" s="1"/>
      <c r="I150" s="3"/>
      <c r="J150" s="4">
        <v>144.47</v>
      </c>
      <c r="K150" s="4">
        <f>+J150</f>
        <v>144.47</v>
      </c>
      <c r="L150" s="4">
        <v>0</v>
      </c>
      <c r="M150" s="4">
        <f t="shared" si="6"/>
        <v>0</v>
      </c>
    </row>
    <row r="151" spans="1:14" x14ac:dyDescent="0.3">
      <c r="A151" s="1"/>
      <c r="B151" s="1"/>
      <c r="C151" s="1"/>
      <c r="D151" s="1"/>
      <c r="E151" s="1" t="s">
        <v>162</v>
      </c>
      <c r="F151" s="1"/>
      <c r="G151" s="1"/>
      <c r="H151" s="1"/>
      <c r="I151" s="3"/>
      <c r="J151" s="2">
        <f>ROUND(SUM(J148:J150),5)</f>
        <v>4690.6000000000004</v>
      </c>
      <c r="K151" s="2">
        <f>ROUND(SUM(K148:K150),5)</f>
        <v>4690.6000000000004</v>
      </c>
      <c r="L151" s="2">
        <f>ROUND(SUM(L148:L150),5)</f>
        <v>0</v>
      </c>
      <c r="M151" s="2">
        <f t="shared" si="6"/>
        <v>0</v>
      </c>
    </row>
    <row r="152" spans="1:14" x14ac:dyDescent="0.3">
      <c r="A152" s="1"/>
      <c r="B152" s="1"/>
      <c r="C152" s="1"/>
      <c r="D152" s="1"/>
      <c r="E152" s="1" t="s">
        <v>163</v>
      </c>
      <c r="F152" s="1"/>
      <c r="G152" s="1"/>
      <c r="H152" s="1"/>
      <c r="I152" s="3"/>
      <c r="J152" s="2">
        <v>2750</v>
      </c>
      <c r="K152" s="2">
        <f>+J152</f>
        <v>2750</v>
      </c>
      <c r="L152" s="2">
        <v>0</v>
      </c>
      <c r="M152" s="2">
        <f t="shared" si="6"/>
        <v>0</v>
      </c>
    </row>
    <row r="153" spans="1:14" x14ac:dyDescent="0.3">
      <c r="A153" s="1"/>
      <c r="B153" s="1"/>
      <c r="C153" s="1"/>
      <c r="D153" s="1"/>
      <c r="E153" s="1" t="s">
        <v>164</v>
      </c>
      <c r="F153" s="1"/>
      <c r="G153" s="1"/>
      <c r="H153" s="1"/>
      <c r="I153" s="3"/>
      <c r="J153" s="2"/>
      <c r="K153" s="2"/>
      <c r="L153" s="2"/>
      <c r="M153" s="2"/>
    </row>
    <row r="154" spans="1:14" x14ac:dyDescent="0.3">
      <c r="A154" s="1"/>
      <c r="B154" s="1"/>
      <c r="C154" s="1"/>
      <c r="D154" s="1"/>
      <c r="E154" s="1"/>
      <c r="F154" s="1" t="s">
        <v>165</v>
      </c>
      <c r="G154" s="1"/>
      <c r="H154" s="1"/>
      <c r="I154" s="3"/>
      <c r="J154" s="2">
        <v>374093.14</v>
      </c>
      <c r="K154" s="2">
        <f>+J154</f>
        <v>374093.14</v>
      </c>
      <c r="L154" s="2">
        <v>0</v>
      </c>
      <c r="M154" s="2">
        <f t="shared" si="6"/>
        <v>0</v>
      </c>
      <c r="N154" t="s">
        <v>270</v>
      </c>
    </row>
    <row r="155" spans="1:14" ht="15" thickBot="1" x14ac:dyDescent="0.35">
      <c r="A155" s="1"/>
      <c r="B155" s="1"/>
      <c r="C155" s="1"/>
      <c r="D155" s="1"/>
      <c r="E155" s="1"/>
      <c r="F155" s="1" t="s">
        <v>166</v>
      </c>
      <c r="G155" s="1"/>
      <c r="H155" s="1"/>
      <c r="I155" s="3"/>
      <c r="J155" s="4">
        <v>39605.14</v>
      </c>
      <c r="K155" s="4">
        <f>+J155-L155</f>
        <v>38705.949999999997</v>
      </c>
      <c r="L155" s="4">
        <f>+N155</f>
        <v>899.19</v>
      </c>
      <c r="M155" s="4">
        <f t="shared" si="6"/>
        <v>2.2737367544323206E-12</v>
      </c>
      <c r="N155">
        <f>ROUND(+(4361.01+4354.47+3426.28)*$L$1/$J$1,2)</f>
        <v>899.19</v>
      </c>
    </row>
    <row r="156" spans="1:14" x14ac:dyDescent="0.3">
      <c r="A156" s="1"/>
      <c r="B156" s="1"/>
      <c r="C156" s="1"/>
      <c r="D156" s="1"/>
      <c r="E156" s="1" t="s">
        <v>167</v>
      </c>
      <c r="F156" s="1"/>
      <c r="G156" s="1"/>
      <c r="H156" s="1"/>
      <c r="I156" s="3"/>
      <c r="J156" s="2">
        <f>ROUND(SUM(J153:J155),5)</f>
        <v>413698.28</v>
      </c>
      <c r="K156" s="2">
        <f>ROUND(SUM(K153:K155),5)</f>
        <v>412799.09</v>
      </c>
      <c r="L156" s="2">
        <f>ROUND(SUM(L153:L155),5)</f>
        <v>899.19</v>
      </c>
      <c r="M156" s="2">
        <f t="shared" si="6"/>
        <v>2.2737367544323206E-12</v>
      </c>
    </row>
    <row r="157" spans="1:14" x14ac:dyDescent="0.3">
      <c r="A157" s="1"/>
      <c r="B157" s="1"/>
      <c r="C157" s="1"/>
      <c r="D157" s="1"/>
      <c r="E157" s="1" t="s">
        <v>168</v>
      </c>
      <c r="F157" s="1"/>
      <c r="G157" s="1"/>
      <c r="H157" s="1"/>
      <c r="I157" s="3"/>
      <c r="J157" s="2">
        <v>65181.919999999998</v>
      </c>
      <c r="K157" s="2">
        <f t="shared" ref="K157:K160" si="7">+J157</f>
        <v>65181.919999999998</v>
      </c>
      <c r="L157" s="2">
        <v>0</v>
      </c>
      <c r="M157" s="2">
        <f t="shared" si="6"/>
        <v>0</v>
      </c>
    </row>
    <row r="158" spans="1:14" x14ac:dyDescent="0.3">
      <c r="A158" s="1"/>
      <c r="B158" s="1"/>
      <c r="C158" s="1"/>
      <c r="D158" s="1"/>
      <c r="E158" s="1" t="s">
        <v>169</v>
      </c>
      <c r="F158" s="1"/>
      <c r="G158" s="1"/>
      <c r="H158" s="1"/>
      <c r="I158" s="3"/>
      <c r="J158" s="2">
        <v>123187.25</v>
      </c>
      <c r="K158" s="2">
        <f t="shared" si="7"/>
        <v>123187.25</v>
      </c>
      <c r="L158" s="2">
        <v>0</v>
      </c>
      <c r="M158" s="2">
        <f t="shared" si="6"/>
        <v>0</v>
      </c>
    </row>
    <row r="159" spans="1:14" x14ac:dyDescent="0.3">
      <c r="A159" s="1"/>
      <c r="B159" s="1"/>
      <c r="C159" s="1"/>
      <c r="D159" s="1"/>
      <c r="E159" s="1" t="s">
        <v>170</v>
      </c>
      <c r="F159" s="1"/>
      <c r="G159" s="1"/>
      <c r="H159" s="1"/>
      <c r="I159" s="3"/>
      <c r="J159" s="2">
        <v>0</v>
      </c>
      <c r="K159" s="2">
        <f t="shared" si="7"/>
        <v>0</v>
      </c>
      <c r="L159" s="2">
        <v>0</v>
      </c>
      <c r="M159" s="2">
        <f t="shared" si="6"/>
        <v>0</v>
      </c>
    </row>
    <row r="160" spans="1:14" x14ac:dyDescent="0.3">
      <c r="A160" s="1"/>
      <c r="B160" s="1"/>
      <c r="C160" s="1"/>
      <c r="D160" s="1"/>
      <c r="E160" s="1" t="s">
        <v>171</v>
      </c>
      <c r="F160" s="1"/>
      <c r="G160" s="1"/>
      <c r="H160" s="1"/>
      <c r="I160" s="3"/>
      <c r="J160" s="2">
        <v>2929.32</v>
      </c>
      <c r="K160" s="2">
        <f t="shared" si="7"/>
        <v>2929.32</v>
      </c>
      <c r="L160" s="2">
        <v>0</v>
      </c>
      <c r="M160" s="2">
        <f t="shared" si="6"/>
        <v>0</v>
      </c>
    </row>
    <row r="161" spans="1:14" x14ac:dyDescent="0.3">
      <c r="A161" s="1"/>
      <c r="B161" s="1"/>
      <c r="C161" s="1"/>
      <c r="D161" s="1"/>
      <c r="E161" s="1" t="s">
        <v>172</v>
      </c>
      <c r="F161" s="1"/>
      <c r="G161" s="1"/>
      <c r="H161" s="1"/>
      <c r="I161" s="3"/>
      <c r="J161" s="2">
        <v>4955.9799999999996</v>
      </c>
      <c r="K161" s="2">
        <f>+J161-L161</f>
        <v>4860.24</v>
      </c>
      <c r="L161" s="2">
        <f>+N161</f>
        <v>95.74</v>
      </c>
      <c r="M161" s="2">
        <f t="shared" si="6"/>
        <v>-2.1316282072803006E-13</v>
      </c>
      <c r="N161">
        <f>ROUND(+(435.63+421.58+435.63)*$L$1/$J$1,2)</f>
        <v>95.74</v>
      </c>
    </row>
    <row r="162" spans="1:14" x14ac:dyDescent="0.3">
      <c r="A162" s="1"/>
      <c r="B162" s="1"/>
      <c r="C162" s="1"/>
      <c r="D162" s="1"/>
      <c r="E162" s="1" t="s">
        <v>173</v>
      </c>
      <c r="F162" s="1"/>
      <c r="G162" s="1"/>
      <c r="H162" s="1"/>
      <c r="I162" s="3"/>
      <c r="J162" s="2">
        <v>12583.28</v>
      </c>
      <c r="K162" s="2">
        <f>+J162-L162</f>
        <v>12339.12</v>
      </c>
      <c r="L162" s="2">
        <f>+N162</f>
        <v>244.16</v>
      </c>
      <c r="M162" s="2">
        <f t="shared" si="6"/>
        <v>0</v>
      </c>
      <c r="N162">
        <f>ROUND(+(1110.9+1075.06+1110.9)*$L$1/$J$1,2)</f>
        <v>244.16</v>
      </c>
    </row>
    <row r="163" spans="1:14" x14ac:dyDescent="0.3">
      <c r="A163" s="1"/>
      <c r="B163" s="1"/>
      <c r="C163" s="1"/>
      <c r="D163" s="1"/>
      <c r="E163" s="1" t="s">
        <v>174</v>
      </c>
      <c r="F163" s="1"/>
      <c r="G163" s="1"/>
      <c r="H163" s="1"/>
      <c r="I163" s="3"/>
      <c r="J163" s="2"/>
      <c r="K163" s="2"/>
      <c r="L163" s="2"/>
      <c r="M163" s="2"/>
    </row>
    <row r="164" spans="1:14" x14ac:dyDescent="0.3">
      <c r="A164" s="1"/>
      <c r="B164" s="1"/>
      <c r="C164" s="1"/>
      <c r="D164" s="1"/>
      <c r="E164" s="1"/>
      <c r="F164" s="1" t="s">
        <v>175</v>
      </c>
      <c r="G164" s="1"/>
      <c r="H164" s="1"/>
      <c r="I164" s="3"/>
      <c r="J164" s="2">
        <v>16891.03</v>
      </c>
      <c r="K164" s="2">
        <f>+J164</f>
        <v>16891.03</v>
      </c>
      <c r="L164" s="2">
        <v>0</v>
      </c>
      <c r="M164" s="2">
        <f t="shared" si="6"/>
        <v>0</v>
      </c>
    </row>
    <row r="165" spans="1:14" ht="15" thickBot="1" x14ac:dyDescent="0.35">
      <c r="A165" s="1"/>
      <c r="B165" s="1"/>
      <c r="C165" s="1"/>
      <c r="D165" s="1"/>
      <c r="E165" s="1"/>
      <c r="F165" s="1" t="s">
        <v>176</v>
      </c>
      <c r="G165" s="1"/>
      <c r="H165" s="1"/>
      <c r="I165" s="3"/>
      <c r="J165" s="4">
        <v>0</v>
      </c>
      <c r="K165" s="4">
        <f>ROUND(+J165*$K$1/$J$1,2)</f>
        <v>0</v>
      </c>
      <c r="L165" s="4">
        <f>ROUND(+K165*$L$1/$J$1,2)</f>
        <v>0</v>
      </c>
      <c r="M165" s="4">
        <f t="shared" si="6"/>
        <v>0</v>
      </c>
    </row>
    <row r="166" spans="1:14" x14ac:dyDescent="0.3">
      <c r="A166" s="1"/>
      <c r="B166" s="1"/>
      <c r="C166" s="1"/>
      <c r="D166" s="1"/>
      <c r="E166" s="1" t="s">
        <v>177</v>
      </c>
      <c r="F166" s="1"/>
      <c r="G166" s="1"/>
      <c r="H166" s="1"/>
      <c r="I166" s="3"/>
      <c r="J166" s="2">
        <f>ROUND(SUM(J163:J165),5)</f>
        <v>16891.03</v>
      </c>
      <c r="K166" s="2">
        <f>ROUND(SUM(K163:K165),5)</f>
        <v>16891.03</v>
      </c>
      <c r="L166" s="2">
        <f>ROUND(SUM(L163:L165),5)</f>
        <v>0</v>
      </c>
      <c r="M166" s="2">
        <f t="shared" si="6"/>
        <v>0</v>
      </c>
    </row>
    <row r="167" spans="1:14" x14ac:dyDescent="0.3">
      <c r="A167" s="1"/>
      <c r="B167" s="1"/>
      <c r="C167" s="1"/>
      <c r="D167" s="1"/>
      <c r="E167" s="1" t="s">
        <v>178</v>
      </c>
      <c r="F167" s="1"/>
      <c r="G167" s="1"/>
      <c r="H167" s="1"/>
      <c r="I167" s="3"/>
      <c r="J167" s="2">
        <v>0</v>
      </c>
      <c r="K167" s="2">
        <f>ROUND(+J167*$K$1/$J$1,2)</f>
        <v>0</v>
      </c>
      <c r="L167" s="2">
        <f>ROUND(+K167*$L$1/$J$1,2)</f>
        <v>0</v>
      </c>
      <c r="M167" s="2">
        <f t="shared" si="6"/>
        <v>0</v>
      </c>
    </row>
    <row r="168" spans="1:14" x14ac:dyDescent="0.3">
      <c r="A168" s="1"/>
      <c r="B168" s="1"/>
      <c r="C168" s="1"/>
      <c r="D168" s="1"/>
      <c r="E168" s="1" t="s">
        <v>179</v>
      </c>
      <c r="F168" s="1"/>
      <c r="G168" s="1"/>
      <c r="H168" s="1"/>
      <c r="I168" s="3"/>
      <c r="J168" s="2"/>
      <c r="K168" s="2"/>
      <c r="L168" s="2"/>
      <c r="M168" s="2"/>
    </row>
    <row r="169" spans="1:14" x14ac:dyDescent="0.3">
      <c r="A169" s="1"/>
      <c r="B169" s="1"/>
      <c r="C169" s="1"/>
      <c r="D169" s="1"/>
      <c r="E169" s="1"/>
      <c r="F169" s="1"/>
      <c r="G169" s="1" t="s">
        <v>180</v>
      </c>
      <c r="H169" s="1"/>
      <c r="I169" s="3"/>
      <c r="J169" s="2">
        <v>0</v>
      </c>
      <c r="K169" s="2">
        <f>ROUND(+J169*$K$1/$J$1,2)</f>
        <v>0</v>
      </c>
      <c r="L169" s="2">
        <f>ROUND(+K169*$L$1/$J$1,2)</f>
        <v>0</v>
      </c>
      <c r="M169" s="2">
        <f t="shared" si="6"/>
        <v>0</v>
      </c>
    </row>
    <row r="170" spans="1:14" x14ac:dyDescent="0.3">
      <c r="A170" s="1"/>
      <c r="B170" s="1"/>
      <c r="C170" s="1"/>
      <c r="D170" s="1"/>
      <c r="E170" s="1"/>
      <c r="F170" s="1"/>
      <c r="G170" s="1" t="s">
        <v>181</v>
      </c>
      <c r="H170" s="1"/>
      <c r="I170" s="3"/>
      <c r="J170" s="2">
        <v>0</v>
      </c>
      <c r="K170" s="2">
        <f>ROUND(+J170*$K$1/$J$1,2)</f>
        <v>0</v>
      </c>
      <c r="L170" s="2">
        <f>ROUND(+K170*$L$1/$J$1,2)</f>
        <v>0</v>
      </c>
      <c r="M170" s="2">
        <f t="shared" si="6"/>
        <v>0</v>
      </c>
    </row>
    <row r="171" spans="1:14" ht="15" thickBot="1" x14ac:dyDescent="0.35">
      <c r="A171" s="1"/>
      <c r="B171" s="1"/>
      <c r="C171" s="1"/>
      <c r="D171" s="1"/>
      <c r="E171" s="1"/>
      <c r="F171" s="1"/>
      <c r="G171" s="1" t="s">
        <v>182</v>
      </c>
      <c r="H171" s="1"/>
      <c r="I171" s="3"/>
      <c r="J171" s="4">
        <v>17076.29</v>
      </c>
      <c r="K171" s="4">
        <f>+J171</f>
        <v>17076.29</v>
      </c>
      <c r="L171" s="4">
        <v>0</v>
      </c>
      <c r="M171" s="4">
        <f t="shared" si="6"/>
        <v>0</v>
      </c>
    </row>
    <row r="172" spans="1:14" x14ac:dyDescent="0.3">
      <c r="A172" s="1"/>
      <c r="B172" s="1"/>
      <c r="C172" s="1"/>
      <c r="D172" s="1"/>
      <c r="E172" s="1" t="s">
        <v>183</v>
      </c>
      <c r="F172" s="1"/>
      <c r="G172" s="1"/>
      <c r="H172" s="1"/>
      <c r="I172" s="3"/>
      <c r="J172" s="2">
        <f>ROUND(SUM(J168:J171),5)</f>
        <v>17076.29</v>
      </c>
      <c r="K172" s="2">
        <f>ROUND(SUM(K168:K171),5)</f>
        <v>17076.29</v>
      </c>
      <c r="L172" s="2">
        <f>ROUND(SUM(L168:L171),5)</f>
        <v>0</v>
      </c>
      <c r="M172" s="2">
        <f t="shared" si="6"/>
        <v>0</v>
      </c>
    </row>
    <row r="173" spans="1:14" x14ac:dyDescent="0.3">
      <c r="A173" s="1"/>
      <c r="B173" s="1"/>
      <c r="C173" s="1"/>
      <c r="D173" s="1"/>
      <c r="E173" s="1" t="s">
        <v>184</v>
      </c>
      <c r="F173" s="1"/>
      <c r="G173" s="1"/>
      <c r="H173" s="1"/>
      <c r="I173" s="3"/>
      <c r="J173" s="2"/>
      <c r="K173" s="2"/>
      <c r="L173" s="2"/>
      <c r="M173" s="2"/>
    </row>
    <row r="174" spans="1:14" x14ac:dyDescent="0.3">
      <c r="A174" s="1"/>
      <c r="B174" s="1"/>
      <c r="C174" s="1"/>
      <c r="D174" s="1"/>
      <c r="E174" s="1"/>
      <c r="F174" s="1" t="s">
        <v>185</v>
      </c>
      <c r="G174" s="1"/>
      <c r="H174" s="1"/>
      <c r="I174" s="3"/>
      <c r="J174" s="2">
        <v>0</v>
      </c>
      <c r="K174" s="2">
        <f>ROUND(+J174*$K$1/$J$1,2)</f>
        <v>0</v>
      </c>
      <c r="L174" s="2">
        <f>ROUND(+K174*$L$1/$J$1,2)</f>
        <v>0</v>
      </c>
      <c r="M174" s="2">
        <f t="shared" si="6"/>
        <v>0</v>
      </c>
    </row>
    <row r="175" spans="1:14" x14ac:dyDescent="0.3">
      <c r="A175" s="1"/>
      <c r="B175" s="1"/>
      <c r="C175" s="1"/>
      <c r="D175" s="1"/>
      <c r="E175" s="1"/>
      <c r="F175" s="1" t="s">
        <v>186</v>
      </c>
      <c r="G175" s="1"/>
      <c r="H175" s="1"/>
      <c r="I175" s="3"/>
      <c r="J175" s="2"/>
      <c r="K175" s="2"/>
      <c r="L175" s="2"/>
      <c r="M175" s="2"/>
    </row>
    <row r="176" spans="1:14" x14ac:dyDescent="0.3">
      <c r="A176" s="1"/>
      <c r="B176" s="1"/>
      <c r="C176" s="1"/>
      <c r="D176" s="1"/>
      <c r="E176" s="1"/>
      <c r="F176" s="1"/>
      <c r="G176" s="1"/>
      <c r="H176" s="1" t="s">
        <v>187</v>
      </c>
      <c r="I176" s="3"/>
      <c r="J176" s="2">
        <v>0</v>
      </c>
      <c r="K176" s="2">
        <f>ROUND(+J176*$K$1/$J$1,2)</f>
        <v>0</v>
      </c>
      <c r="L176" s="2">
        <f>ROUND(+K176*$L$1/$J$1,2)</f>
        <v>0</v>
      </c>
      <c r="M176" s="2">
        <f t="shared" si="6"/>
        <v>0</v>
      </c>
    </row>
    <row r="177" spans="1:14" ht="15" thickBot="1" x14ac:dyDescent="0.35">
      <c r="A177" s="1"/>
      <c r="B177" s="1"/>
      <c r="C177" s="1"/>
      <c r="D177" s="1"/>
      <c r="E177" s="1"/>
      <c r="F177" s="1"/>
      <c r="G177" s="1"/>
      <c r="H177" s="1" t="s">
        <v>188</v>
      </c>
      <c r="I177" s="3"/>
      <c r="J177" s="4">
        <v>30444.94</v>
      </c>
      <c r="K177" s="4">
        <f>+J177-L177</f>
        <v>29872.18</v>
      </c>
      <c r="L177" s="4">
        <f>+N177</f>
        <v>572.76</v>
      </c>
      <c r="M177" s="4">
        <f t="shared" si="6"/>
        <v>-1.5916157281026244E-12</v>
      </c>
      <c r="N177">
        <f>ROUND(+(2469.14+2697.19+2567.7)*$L$1/$J$1,2)</f>
        <v>572.76</v>
      </c>
    </row>
    <row r="178" spans="1:14" x14ac:dyDescent="0.3">
      <c r="A178" s="1"/>
      <c r="B178" s="1"/>
      <c r="C178" s="1"/>
      <c r="D178" s="1"/>
      <c r="E178" s="1"/>
      <c r="F178" s="1" t="s">
        <v>189</v>
      </c>
      <c r="G178" s="1"/>
      <c r="H178" s="1"/>
      <c r="I178" s="3"/>
      <c r="J178" s="2">
        <f>ROUND(SUM(J175:J177),5)</f>
        <v>30444.94</v>
      </c>
      <c r="K178" s="2">
        <f>ROUND(SUM(K175:K177),5)</f>
        <v>29872.18</v>
      </c>
      <c r="L178" s="2">
        <f>ROUND(SUM(L175:L177),5)</f>
        <v>572.76</v>
      </c>
      <c r="M178" s="2">
        <f t="shared" si="6"/>
        <v>-1.5916157281026244E-12</v>
      </c>
    </row>
    <row r="179" spans="1:14" x14ac:dyDescent="0.3">
      <c r="A179" s="1"/>
      <c r="B179" s="1"/>
      <c r="C179" s="1"/>
      <c r="D179" s="1"/>
      <c r="E179" s="1"/>
      <c r="F179" s="1"/>
      <c r="G179" s="1" t="s">
        <v>187</v>
      </c>
      <c r="H179" s="1"/>
      <c r="I179" s="3"/>
      <c r="J179" s="2">
        <v>0</v>
      </c>
      <c r="K179" s="2">
        <f>ROUND(+J179*$K$1/$J$1,2)</f>
        <v>0</v>
      </c>
      <c r="L179" s="2">
        <f>ROUND(+K179*$L$1/$J$1,2)</f>
        <v>0</v>
      </c>
      <c r="M179" s="2">
        <f t="shared" si="6"/>
        <v>0</v>
      </c>
    </row>
    <row r="180" spans="1:14" ht="15" thickBot="1" x14ac:dyDescent="0.35">
      <c r="A180" s="1"/>
      <c r="B180" s="1"/>
      <c r="C180" s="1"/>
      <c r="D180" s="1"/>
      <c r="E180" s="1"/>
      <c r="F180" s="1" t="s">
        <v>190</v>
      </c>
      <c r="G180" s="1"/>
      <c r="H180" s="1"/>
      <c r="I180" s="3"/>
      <c r="J180" s="4">
        <v>0</v>
      </c>
      <c r="K180" s="4">
        <f>ROUND(+J180*$K$1/$J$1,2)</f>
        <v>0</v>
      </c>
      <c r="L180" s="4">
        <f>ROUND(+K180*$L$1/$J$1,2)</f>
        <v>0</v>
      </c>
      <c r="M180" s="4">
        <f t="shared" si="6"/>
        <v>0</v>
      </c>
    </row>
    <row r="181" spans="1:14" x14ac:dyDescent="0.3">
      <c r="A181" s="1"/>
      <c r="B181" s="1"/>
      <c r="C181" s="1"/>
      <c r="D181" s="1"/>
      <c r="E181" s="1" t="s">
        <v>191</v>
      </c>
      <c r="F181" s="1"/>
      <c r="G181" s="1"/>
      <c r="H181" s="1"/>
      <c r="I181" s="3"/>
      <c r="J181" s="2">
        <f>ROUND(SUM(J173:J174)+SUM(J178:J180),5)</f>
        <v>30444.94</v>
      </c>
      <c r="K181" s="2">
        <f>ROUND(SUM(K173:K174)+SUM(K178:K180),5)</f>
        <v>29872.18</v>
      </c>
      <c r="L181" s="2">
        <f>ROUND(SUM(L173:L174)+SUM(L178:L180),5)</f>
        <v>572.76</v>
      </c>
      <c r="M181" s="2">
        <f t="shared" si="6"/>
        <v>-1.5916157281026244E-12</v>
      </c>
    </row>
    <row r="182" spans="1:14" x14ac:dyDescent="0.3">
      <c r="A182" s="1"/>
      <c r="B182" s="1"/>
      <c r="C182" s="1"/>
      <c r="D182" s="1"/>
      <c r="E182" s="1" t="s">
        <v>192</v>
      </c>
      <c r="F182" s="1"/>
      <c r="G182" s="1"/>
      <c r="H182" s="1"/>
      <c r="I182" s="3"/>
      <c r="J182" s="2">
        <v>15056.73</v>
      </c>
      <c r="K182" s="2">
        <v>0</v>
      </c>
      <c r="L182" s="2">
        <f>+J182</f>
        <v>15056.73</v>
      </c>
      <c r="M182" s="2">
        <f t="shared" si="6"/>
        <v>0</v>
      </c>
    </row>
    <row r="183" spans="1:14" x14ac:dyDescent="0.3">
      <c r="A183" s="1"/>
      <c r="B183" s="1"/>
      <c r="C183" s="1"/>
      <c r="D183" s="1"/>
      <c r="E183" s="1" t="s">
        <v>193</v>
      </c>
      <c r="F183" s="1"/>
      <c r="G183" s="1"/>
      <c r="H183" s="1"/>
      <c r="I183" s="3"/>
      <c r="J183" s="2">
        <v>10404.34</v>
      </c>
      <c r="K183" s="2">
        <v>0</v>
      </c>
      <c r="L183" s="2">
        <f t="shared" ref="L183:L227" si="8">+J183</f>
        <v>10404.34</v>
      </c>
      <c r="M183" s="2">
        <f t="shared" si="6"/>
        <v>0</v>
      </c>
    </row>
    <row r="184" spans="1:14" x14ac:dyDescent="0.3">
      <c r="A184" s="1"/>
      <c r="B184" s="1"/>
      <c r="C184" s="1"/>
      <c r="D184" s="1"/>
      <c r="E184" s="1" t="s">
        <v>194</v>
      </c>
      <c r="F184" s="1"/>
      <c r="G184" s="1"/>
      <c r="H184" s="1"/>
      <c r="I184" s="3"/>
      <c r="J184" s="2">
        <v>0</v>
      </c>
      <c r="K184" s="2">
        <v>0</v>
      </c>
      <c r="L184" s="2">
        <f t="shared" si="8"/>
        <v>0</v>
      </c>
      <c r="M184" s="2">
        <f t="shared" si="6"/>
        <v>0</v>
      </c>
    </row>
    <row r="185" spans="1:14" x14ac:dyDescent="0.3">
      <c r="A185" s="1"/>
      <c r="B185" s="1"/>
      <c r="C185" s="1"/>
      <c r="D185" s="1"/>
      <c r="E185" s="1" t="s">
        <v>195</v>
      </c>
      <c r="F185" s="1"/>
      <c r="G185" s="1"/>
      <c r="H185" s="1"/>
      <c r="I185" s="3"/>
      <c r="J185" s="2">
        <v>6241.5</v>
      </c>
      <c r="K185" s="2">
        <v>0</v>
      </c>
      <c r="L185" s="2">
        <f t="shared" si="8"/>
        <v>6241.5</v>
      </c>
      <c r="M185" s="2">
        <f t="shared" si="6"/>
        <v>0</v>
      </c>
    </row>
    <row r="186" spans="1:14" x14ac:dyDescent="0.3">
      <c r="A186" s="1"/>
      <c r="B186" s="1"/>
      <c r="C186" s="1"/>
      <c r="D186" s="1"/>
      <c r="E186" s="1" t="s">
        <v>196</v>
      </c>
      <c r="F186" s="1"/>
      <c r="G186" s="1"/>
      <c r="H186" s="1"/>
      <c r="I186" s="3"/>
      <c r="J186" s="2"/>
      <c r="K186" s="2"/>
      <c r="L186" s="2"/>
      <c r="M186" s="2"/>
    </row>
    <row r="187" spans="1:14" x14ac:dyDescent="0.3">
      <c r="A187" s="1"/>
      <c r="B187" s="1"/>
      <c r="C187" s="1"/>
      <c r="D187" s="1"/>
      <c r="E187" s="1"/>
      <c r="F187" s="1" t="s">
        <v>197</v>
      </c>
      <c r="G187" s="1"/>
      <c r="H187" s="1"/>
      <c r="I187" s="3"/>
      <c r="J187" s="2">
        <v>0</v>
      </c>
      <c r="K187" s="2">
        <v>0</v>
      </c>
      <c r="L187" s="2">
        <f t="shared" si="8"/>
        <v>0</v>
      </c>
      <c r="M187" s="2">
        <f t="shared" si="6"/>
        <v>0</v>
      </c>
    </row>
    <row r="188" spans="1:14" ht="15" thickBot="1" x14ac:dyDescent="0.35">
      <c r="A188" s="1"/>
      <c r="B188" s="1"/>
      <c r="C188" s="1"/>
      <c r="D188" s="1"/>
      <c r="E188" s="1"/>
      <c r="F188" s="1" t="s">
        <v>198</v>
      </c>
      <c r="G188" s="1"/>
      <c r="H188" s="1"/>
      <c r="I188" s="3"/>
      <c r="J188" s="4">
        <v>0</v>
      </c>
      <c r="K188" s="4">
        <v>0</v>
      </c>
      <c r="L188" s="4">
        <f t="shared" si="8"/>
        <v>0</v>
      </c>
      <c r="M188" s="4">
        <f t="shared" si="6"/>
        <v>0</v>
      </c>
    </row>
    <row r="189" spans="1:14" x14ac:dyDescent="0.3">
      <c r="A189" s="1"/>
      <c r="B189" s="1"/>
      <c r="C189" s="1"/>
      <c r="D189" s="1"/>
      <c r="E189" s="1" t="s">
        <v>199</v>
      </c>
      <c r="F189" s="1"/>
      <c r="G189" s="1"/>
      <c r="H189" s="1"/>
      <c r="I189" s="3"/>
      <c r="J189" s="2">
        <f>ROUND(SUM(J186:J188),5)</f>
        <v>0</v>
      </c>
      <c r="K189" s="2"/>
      <c r="L189" s="2">
        <f t="shared" si="8"/>
        <v>0</v>
      </c>
      <c r="M189" s="2">
        <f t="shared" si="6"/>
        <v>0</v>
      </c>
    </row>
    <row r="190" spans="1:14" x14ac:dyDescent="0.3">
      <c r="A190" s="1"/>
      <c r="B190" s="1"/>
      <c r="C190" s="1"/>
      <c r="D190" s="1"/>
      <c r="E190" s="1" t="s">
        <v>200</v>
      </c>
      <c r="F190" s="1"/>
      <c r="G190" s="1"/>
      <c r="H190" s="1"/>
      <c r="I190" s="3"/>
      <c r="J190" s="2"/>
      <c r="K190" s="2"/>
      <c r="L190" s="2"/>
      <c r="M190" s="2"/>
    </row>
    <row r="191" spans="1:14" x14ac:dyDescent="0.3">
      <c r="A191" s="1"/>
      <c r="B191" s="1"/>
      <c r="C191" s="1"/>
      <c r="D191" s="1"/>
      <c r="E191" s="1"/>
      <c r="F191" s="1" t="s">
        <v>201</v>
      </c>
      <c r="G191" s="1"/>
      <c r="H191" s="1"/>
      <c r="I191" s="3"/>
      <c r="J191" s="2">
        <v>32664.36</v>
      </c>
      <c r="K191" s="2">
        <v>0</v>
      </c>
      <c r="L191" s="2">
        <f t="shared" si="8"/>
        <v>32664.36</v>
      </c>
      <c r="M191" s="2">
        <f t="shared" ref="M191:M253" si="9">+J191-K191-L191</f>
        <v>0</v>
      </c>
    </row>
    <row r="192" spans="1:14" ht="15" thickBot="1" x14ac:dyDescent="0.35">
      <c r="A192" s="1"/>
      <c r="B192" s="1"/>
      <c r="C192" s="1"/>
      <c r="D192" s="1"/>
      <c r="E192" s="1"/>
      <c r="F192" s="1" t="s">
        <v>202</v>
      </c>
      <c r="G192" s="1"/>
      <c r="H192" s="1"/>
      <c r="I192" s="3"/>
      <c r="J192" s="4">
        <v>2242.48</v>
      </c>
      <c r="K192" s="4">
        <v>0</v>
      </c>
      <c r="L192" s="4">
        <f t="shared" si="8"/>
        <v>2242.48</v>
      </c>
      <c r="M192" s="4">
        <f t="shared" si="9"/>
        <v>0</v>
      </c>
    </row>
    <row r="193" spans="1:13" x14ac:dyDescent="0.3">
      <c r="A193" s="1"/>
      <c r="B193" s="1"/>
      <c r="C193" s="1"/>
      <c r="D193" s="1"/>
      <c r="E193" s="1" t="s">
        <v>203</v>
      </c>
      <c r="F193" s="1"/>
      <c r="G193" s="1"/>
      <c r="H193" s="1"/>
      <c r="I193" s="3"/>
      <c r="J193" s="2">
        <f>ROUND(SUM(J190:J192),5)</f>
        <v>34906.839999999997</v>
      </c>
      <c r="K193" s="2">
        <v>0</v>
      </c>
      <c r="L193" s="2">
        <f t="shared" si="8"/>
        <v>34906.839999999997</v>
      </c>
      <c r="M193" s="2">
        <f t="shared" si="9"/>
        <v>0</v>
      </c>
    </row>
    <row r="194" spans="1:13" x14ac:dyDescent="0.3">
      <c r="A194" s="1"/>
      <c r="B194" s="1"/>
      <c r="C194" s="1"/>
      <c r="D194" s="1"/>
      <c r="E194" s="1" t="s">
        <v>204</v>
      </c>
      <c r="F194" s="1"/>
      <c r="G194" s="1"/>
      <c r="H194" s="1"/>
      <c r="I194" s="3"/>
      <c r="J194" s="2">
        <v>11211.53</v>
      </c>
      <c r="K194" s="2">
        <v>0</v>
      </c>
      <c r="L194" s="2">
        <f t="shared" si="8"/>
        <v>11211.53</v>
      </c>
      <c r="M194" s="2">
        <f t="shared" si="9"/>
        <v>0</v>
      </c>
    </row>
    <row r="195" spans="1:13" x14ac:dyDescent="0.3">
      <c r="A195" s="1"/>
      <c r="B195" s="1"/>
      <c r="C195" s="1"/>
      <c r="D195" s="1"/>
      <c r="E195" s="1" t="s">
        <v>205</v>
      </c>
      <c r="F195" s="1"/>
      <c r="G195" s="1"/>
      <c r="H195" s="1"/>
      <c r="I195" s="3"/>
      <c r="J195" s="2"/>
      <c r="K195" s="2"/>
      <c r="L195" s="2"/>
      <c r="M195" s="2"/>
    </row>
    <row r="196" spans="1:13" x14ac:dyDescent="0.3">
      <c r="A196" s="1"/>
      <c r="B196" s="1"/>
      <c r="C196" s="1"/>
      <c r="D196" s="1"/>
      <c r="E196" s="1"/>
      <c r="F196" s="1" t="s">
        <v>206</v>
      </c>
      <c r="G196" s="1"/>
      <c r="H196" s="1"/>
      <c r="I196" s="3"/>
      <c r="J196" s="2">
        <v>13657.95</v>
      </c>
      <c r="K196" s="2">
        <v>0</v>
      </c>
      <c r="L196" s="2">
        <f t="shared" si="8"/>
        <v>13657.95</v>
      </c>
      <c r="M196" s="2">
        <f t="shared" si="9"/>
        <v>0</v>
      </c>
    </row>
    <row r="197" spans="1:13" ht="15" thickBot="1" x14ac:dyDescent="0.35">
      <c r="A197" s="1"/>
      <c r="B197" s="1"/>
      <c r="C197" s="1"/>
      <c r="D197" s="1"/>
      <c r="E197" s="1"/>
      <c r="F197" s="1" t="s">
        <v>207</v>
      </c>
      <c r="G197" s="1"/>
      <c r="H197" s="1"/>
      <c r="I197" s="3"/>
      <c r="J197" s="4">
        <v>7836.85</v>
      </c>
      <c r="K197" s="4">
        <v>0</v>
      </c>
      <c r="L197" s="4">
        <f t="shared" si="8"/>
        <v>7836.85</v>
      </c>
      <c r="M197" s="4">
        <f t="shared" si="9"/>
        <v>0</v>
      </c>
    </row>
    <row r="198" spans="1:13" x14ac:dyDescent="0.3">
      <c r="A198" s="1"/>
      <c r="B198" s="1"/>
      <c r="C198" s="1"/>
      <c r="D198" s="1"/>
      <c r="E198" s="1" t="s">
        <v>208</v>
      </c>
      <c r="F198" s="1"/>
      <c r="G198" s="1"/>
      <c r="H198" s="1"/>
      <c r="I198" s="3"/>
      <c r="J198" s="2">
        <f>ROUND(SUM(J195:J197),5)</f>
        <v>21494.799999999999</v>
      </c>
      <c r="K198" s="2">
        <v>0</v>
      </c>
      <c r="L198" s="2">
        <f t="shared" si="8"/>
        <v>21494.799999999999</v>
      </c>
      <c r="M198" s="2">
        <f t="shared" si="9"/>
        <v>0</v>
      </c>
    </row>
    <row r="199" spans="1:13" x14ac:dyDescent="0.3">
      <c r="A199" s="1"/>
      <c r="B199" s="1"/>
      <c r="C199" s="1"/>
      <c r="D199" s="1"/>
      <c r="E199" s="1" t="s">
        <v>209</v>
      </c>
      <c r="F199" s="1"/>
      <c r="G199" s="1"/>
      <c r="H199" s="1"/>
      <c r="I199" s="3"/>
      <c r="J199" s="2">
        <v>0</v>
      </c>
      <c r="K199" s="2">
        <v>0</v>
      </c>
      <c r="L199" s="2">
        <f t="shared" si="8"/>
        <v>0</v>
      </c>
      <c r="M199" s="2">
        <f t="shared" si="9"/>
        <v>0</v>
      </c>
    </row>
    <row r="200" spans="1:13" x14ac:dyDescent="0.3">
      <c r="A200" s="1"/>
      <c r="B200" s="1"/>
      <c r="C200" s="1"/>
      <c r="D200" s="1"/>
      <c r="E200" s="1" t="s">
        <v>210</v>
      </c>
      <c r="F200" s="1"/>
      <c r="G200" s="1"/>
      <c r="H200" s="1"/>
      <c r="I200" s="3"/>
      <c r="J200" s="2">
        <v>94.83</v>
      </c>
      <c r="K200" s="2">
        <v>0</v>
      </c>
      <c r="L200" s="2">
        <f t="shared" si="8"/>
        <v>94.83</v>
      </c>
      <c r="M200" s="2">
        <f t="shared" si="9"/>
        <v>0</v>
      </c>
    </row>
    <row r="201" spans="1:13" x14ac:dyDescent="0.3">
      <c r="A201" s="1"/>
      <c r="B201" s="1"/>
      <c r="C201" s="1"/>
      <c r="D201" s="1"/>
      <c r="E201" s="1" t="s">
        <v>211</v>
      </c>
      <c r="F201" s="1"/>
      <c r="G201" s="1"/>
      <c r="H201" s="1"/>
      <c r="I201" s="3"/>
      <c r="J201" s="2">
        <v>339.12</v>
      </c>
      <c r="K201" s="2">
        <v>0</v>
      </c>
      <c r="L201" s="2">
        <f t="shared" si="8"/>
        <v>339.12</v>
      </c>
      <c r="M201" s="2">
        <f t="shared" si="9"/>
        <v>0</v>
      </c>
    </row>
    <row r="202" spans="1:13" x14ac:dyDescent="0.3">
      <c r="A202" s="1"/>
      <c r="B202" s="1"/>
      <c r="C202" s="1"/>
      <c r="D202" s="1"/>
      <c r="E202" s="1" t="s">
        <v>212</v>
      </c>
      <c r="F202" s="1"/>
      <c r="G202" s="1"/>
      <c r="H202" s="1"/>
      <c r="I202" s="3"/>
      <c r="J202" s="2">
        <v>860.3</v>
      </c>
      <c r="K202" s="2">
        <v>0</v>
      </c>
      <c r="L202" s="2">
        <f t="shared" si="8"/>
        <v>860.3</v>
      </c>
      <c r="M202" s="2">
        <f t="shared" si="9"/>
        <v>0</v>
      </c>
    </row>
    <row r="203" spans="1:13" x14ac:dyDescent="0.3">
      <c r="A203" s="1"/>
      <c r="B203" s="1"/>
      <c r="C203" s="1"/>
      <c r="D203" s="1"/>
      <c r="E203" s="1" t="s">
        <v>213</v>
      </c>
      <c r="F203" s="1"/>
      <c r="G203" s="1"/>
      <c r="H203" s="1"/>
      <c r="I203" s="3"/>
      <c r="J203" s="2"/>
      <c r="K203" s="2"/>
      <c r="L203" s="2"/>
      <c r="M203" s="2"/>
    </row>
    <row r="204" spans="1:13" x14ac:dyDescent="0.3">
      <c r="A204" s="1"/>
      <c r="B204" s="1"/>
      <c r="C204" s="1"/>
      <c r="D204" s="1"/>
      <c r="E204" s="1"/>
      <c r="F204" s="1" t="s">
        <v>214</v>
      </c>
      <c r="G204" s="1"/>
      <c r="H204" s="1"/>
      <c r="I204" s="3"/>
      <c r="J204" s="2">
        <v>2500</v>
      </c>
      <c r="K204" s="2">
        <v>0</v>
      </c>
      <c r="L204" s="2">
        <f t="shared" si="8"/>
        <v>2500</v>
      </c>
      <c r="M204" s="2">
        <f t="shared" si="9"/>
        <v>0</v>
      </c>
    </row>
    <row r="205" spans="1:13" ht="15" thickBot="1" x14ac:dyDescent="0.35">
      <c r="A205" s="1"/>
      <c r="B205" s="1"/>
      <c r="C205" s="1"/>
      <c r="D205" s="1"/>
      <c r="E205" s="1"/>
      <c r="F205" s="1" t="s">
        <v>215</v>
      </c>
      <c r="G205" s="1"/>
      <c r="H205" s="1"/>
      <c r="I205" s="3"/>
      <c r="J205" s="4">
        <v>4463.3599999999997</v>
      </c>
      <c r="K205" s="4">
        <v>0</v>
      </c>
      <c r="L205" s="4">
        <f t="shared" si="8"/>
        <v>4463.3599999999997</v>
      </c>
      <c r="M205" s="4">
        <f t="shared" si="9"/>
        <v>0</v>
      </c>
    </row>
    <row r="206" spans="1:13" x14ac:dyDescent="0.3">
      <c r="A206" s="1"/>
      <c r="B206" s="1"/>
      <c r="C206" s="1"/>
      <c r="D206" s="1"/>
      <c r="E206" s="1" t="s">
        <v>216</v>
      </c>
      <c r="F206" s="1"/>
      <c r="G206" s="1"/>
      <c r="H206" s="1"/>
      <c r="I206" s="3"/>
      <c r="J206" s="2">
        <f>ROUND(SUM(J203:J205),5)</f>
        <v>6963.36</v>
      </c>
      <c r="K206" s="2">
        <v>0</v>
      </c>
      <c r="L206" s="2">
        <f t="shared" si="8"/>
        <v>6963.36</v>
      </c>
      <c r="M206" s="2">
        <f t="shared" si="9"/>
        <v>0</v>
      </c>
    </row>
    <row r="207" spans="1:13" x14ac:dyDescent="0.3">
      <c r="A207" s="1"/>
      <c r="B207" s="1"/>
      <c r="C207" s="1"/>
      <c r="D207" s="1"/>
      <c r="E207" s="1" t="s">
        <v>217</v>
      </c>
      <c r="F207" s="1"/>
      <c r="G207" s="1"/>
      <c r="H207" s="1"/>
      <c r="I207" s="3"/>
      <c r="J207" s="2">
        <v>1190.3800000000001</v>
      </c>
      <c r="K207" s="2">
        <v>0</v>
      </c>
      <c r="L207" s="2">
        <f t="shared" si="8"/>
        <v>1190.3800000000001</v>
      </c>
      <c r="M207" s="2">
        <f t="shared" si="9"/>
        <v>0</v>
      </c>
    </row>
    <row r="208" spans="1:13" x14ac:dyDescent="0.3">
      <c r="A208" s="1"/>
      <c r="B208" s="1"/>
      <c r="C208" s="1"/>
      <c r="D208" s="1"/>
      <c r="E208" s="1" t="s">
        <v>218</v>
      </c>
      <c r="F208" s="1"/>
      <c r="G208" s="1"/>
      <c r="H208" s="1"/>
      <c r="I208" s="3"/>
      <c r="J208" s="2"/>
      <c r="K208" s="2"/>
      <c r="L208" s="2"/>
      <c r="M208" s="2"/>
    </row>
    <row r="209" spans="1:14" x14ac:dyDescent="0.3">
      <c r="A209" s="1"/>
      <c r="B209" s="1"/>
      <c r="C209" s="1"/>
      <c r="D209" s="1"/>
      <c r="E209" s="1"/>
      <c r="F209" s="1" t="s">
        <v>219</v>
      </c>
      <c r="G209" s="1"/>
      <c r="H209" s="1"/>
      <c r="I209" s="3"/>
      <c r="J209" s="2">
        <v>1842.28</v>
      </c>
      <c r="K209" s="2">
        <v>0</v>
      </c>
      <c r="L209" s="2">
        <f t="shared" si="8"/>
        <v>1842.28</v>
      </c>
      <c r="M209" s="2">
        <f t="shared" si="9"/>
        <v>0</v>
      </c>
    </row>
    <row r="210" spans="1:14" x14ac:dyDescent="0.3">
      <c r="A210" s="1"/>
      <c r="B210" s="1"/>
      <c r="C210" s="1"/>
      <c r="D210" s="1"/>
      <c r="E210" s="1"/>
      <c r="F210" s="1" t="s">
        <v>220</v>
      </c>
      <c r="G210" s="1"/>
      <c r="H210" s="1"/>
      <c r="I210" s="3"/>
      <c r="J210" s="2">
        <v>0</v>
      </c>
      <c r="K210" s="2">
        <v>0</v>
      </c>
      <c r="L210" s="2">
        <f t="shared" si="8"/>
        <v>0</v>
      </c>
      <c r="M210" s="2">
        <f t="shared" si="9"/>
        <v>0</v>
      </c>
    </row>
    <row r="211" spans="1:14" ht="15" thickBot="1" x14ac:dyDescent="0.35">
      <c r="A211" s="1"/>
      <c r="B211" s="1"/>
      <c r="C211" s="1"/>
      <c r="D211" s="1"/>
      <c r="E211" s="1"/>
      <c r="F211" s="1" t="s">
        <v>221</v>
      </c>
      <c r="G211" s="1"/>
      <c r="H211" s="1"/>
      <c r="I211" s="3"/>
      <c r="J211" s="4">
        <v>0</v>
      </c>
      <c r="K211" s="4">
        <v>0</v>
      </c>
      <c r="L211" s="4">
        <f t="shared" si="8"/>
        <v>0</v>
      </c>
      <c r="M211" s="4">
        <f t="shared" si="9"/>
        <v>0</v>
      </c>
    </row>
    <row r="212" spans="1:14" x14ac:dyDescent="0.3">
      <c r="A212" s="1"/>
      <c r="B212" s="1"/>
      <c r="C212" s="1"/>
      <c r="D212" s="1"/>
      <c r="E212" s="1" t="s">
        <v>222</v>
      </c>
      <c r="F212" s="1"/>
      <c r="G212" s="1"/>
      <c r="H212" s="1"/>
      <c r="I212" s="3"/>
      <c r="J212" s="2">
        <f>ROUND(SUM(J208:J211),5)</f>
        <v>1842.28</v>
      </c>
      <c r="K212" s="2">
        <f>ROUND(SUM(K208:K211),5)</f>
        <v>0</v>
      </c>
      <c r="L212" s="2">
        <f t="shared" si="8"/>
        <v>1842.28</v>
      </c>
      <c r="M212" s="2">
        <f t="shared" si="9"/>
        <v>0</v>
      </c>
    </row>
    <row r="213" spans="1:14" x14ac:dyDescent="0.3">
      <c r="A213" s="1"/>
      <c r="B213" s="1"/>
      <c r="C213" s="1"/>
      <c r="D213" s="1"/>
      <c r="E213" s="1" t="s">
        <v>223</v>
      </c>
      <c r="F213" s="1"/>
      <c r="G213" s="1"/>
      <c r="H213" s="1"/>
      <c r="I213" s="3"/>
      <c r="J213" s="2">
        <v>0</v>
      </c>
      <c r="K213" s="2">
        <v>0</v>
      </c>
      <c r="L213" s="2">
        <f t="shared" si="8"/>
        <v>0</v>
      </c>
      <c r="M213" s="2">
        <f t="shared" si="9"/>
        <v>0</v>
      </c>
    </row>
    <row r="214" spans="1:14" x14ac:dyDescent="0.3">
      <c r="A214" s="1"/>
      <c r="B214" s="1"/>
      <c r="C214" s="1"/>
      <c r="D214" s="1"/>
      <c r="E214" s="1" t="s">
        <v>224</v>
      </c>
      <c r="F214" s="1"/>
      <c r="G214" s="1"/>
      <c r="H214" s="1"/>
      <c r="I214" s="3"/>
      <c r="J214" s="2">
        <v>0</v>
      </c>
      <c r="K214" s="2">
        <v>0</v>
      </c>
      <c r="L214" s="2">
        <f t="shared" si="8"/>
        <v>0</v>
      </c>
      <c r="M214" s="2">
        <f t="shared" si="9"/>
        <v>0</v>
      </c>
    </row>
    <row r="215" spans="1:14" x14ac:dyDescent="0.3">
      <c r="A215" s="1"/>
      <c r="B215" s="1"/>
      <c r="C215" s="1"/>
      <c r="D215" s="1"/>
      <c r="E215" s="1" t="s">
        <v>225</v>
      </c>
      <c r="F215" s="1"/>
      <c r="G215" s="1"/>
      <c r="H215" s="1"/>
      <c r="I215" s="3"/>
      <c r="J215" s="2">
        <v>0</v>
      </c>
      <c r="K215" s="2">
        <v>0</v>
      </c>
      <c r="L215" s="2">
        <f t="shared" si="8"/>
        <v>0</v>
      </c>
      <c r="M215" s="2">
        <f t="shared" si="9"/>
        <v>0</v>
      </c>
    </row>
    <row r="216" spans="1:14" x14ac:dyDescent="0.3">
      <c r="A216" s="1"/>
      <c r="B216" s="1"/>
      <c r="C216" s="1"/>
      <c r="D216" s="1"/>
      <c r="E216" s="1" t="s">
        <v>226</v>
      </c>
      <c r="F216" s="1"/>
      <c r="G216" s="1"/>
      <c r="H216" s="1"/>
      <c r="I216" s="3"/>
      <c r="J216" s="2">
        <v>1004.89</v>
      </c>
      <c r="K216" s="2">
        <v>0</v>
      </c>
      <c r="L216" s="2">
        <f t="shared" si="8"/>
        <v>1004.89</v>
      </c>
      <c r="M216" s="2">
        <f t="shared" si="9"/>
        <v>0</v>
      </c>
    </row>
    <row r="217" spans="1:14" x14ac:dyDescent="0.3">
      <c r="A217" s="1"/>
      <c r="B217" s="1"/>
      <c r="C217" s="1"/>
      <c r="D217" s="1"/>
      <c r="E217" s="1" t="s">
        <v>227</v>
      </c>
      <c r="F217" s="1"/>
      <c r="G217" s="1"/>
      <c r="H217" s="1"/>
      <c r="I217" s="3"/>
      <c r="J217" s="2">
        <v>18165.52</v>
      </c>
      <c r="K217" s="2">
        <f>+J217-L217</f>
        <v>17822.28</v>
      </c>
      <c r="L217" s="2">
        <f>+N217</f>
        <v>343.24</v>
      </c>
      <c r="M217" s="2">
        <f t="shared" si="9"/>
        <v>1.5916157281026244E-12</v>
      </c>
      <c r="N217">
        <f>ROUND(+(84.75+3125.25+1424.73)*$L$1/$J$1,2)</f>
        <v>343.24</v>
      </c>
    </row>
    <row r="218" spans="1:14" x14ac:dyDescent="0.3">
      <c r="A218" s="1"/>
      <c r="B218" s="1"/>
      <c r="C218" s="1"/>
      <c r="D218" s="1"/>
      <c r="E218" s="1" t="s">
        <v>228</v>
      </c>
      <c r="F218" s="1"/>
      <c r="G218" s="1"/>
      <c r="H218" s="1"/>
      <c r="I218" s="3"/>
      <c r="J218" s="2">
        <v>9408.5</v>
      </c>
      <c r="K218" s="2">
        <f>ROUND(+$J218*$K$1/$J$1,2)</f>
        <v>8711.73</v>
      </c>
      <c r="L218" s="2">
        <f>ROUND(+$J218*$L$1/$J$1,2)</f>
        <v>696.77</v>
      </c>
      <c r="M218" s="2">
        <f t="shared" si="9"/>
        <v>0</v>
      </c>
    </row>
    <row r="219" spans="1:14" x14ac:dyDescent="0.3">
      <c r="A219" s="1"/>
      <c r="B219" s="1"/>
      <c r="C219" s="1"/>
      <c r="D219" s="1"/>
      <c r="E219" s="1" t="s">
        <v>229</v>
      </c>
      <c r="F219" s="1"/>
      <c r="G219" s="1"/>
      <c r="H219" s="1"/>
      <c r="I219" s="3"/>
      <c r="J219" s="2">
        <v>12595.42</v>
      </c>
      <c r="K219" s="2">
        <f>ROUND(+$J219*$K$1/$J$1,2)</f>
        <v>11662.63</v>
      </c>
      <c r="L219" s="2">
        <f>ROUND(+$J219*$L$1/$J$1,2)</f>
        <v>932.79</v>
      </c>
      <c r="M219" s="2">
        <f t="shared" si="9"/>
        <v>9.0949470177292824E-13</v>
      </c>
    </row>
    <row r="220" spans="1:14" x14ac:dyDescent="0.3">
      <c r="A220" s="1"/>
      <c r="B220" s="1"/>
      <c r="C220" s="1"/>
      <c r="D220" s="1"/>
      <c r="E220" s="1" t="s">
        <v>230</v>
      </c>
      <c r="F220" s="1"/>
      <c r="G220" s="1"/>
      <c r="H220" s="1"/>
      <c r="I220" s="3"/>
      <c r="J220" s="2">
        <v>1247.1400000000001</v>
      </c>
      <c r="K220" s="2">
        <v>0</v>
      </c>
      <c r="L220" s="2">
        <f t="shared" si="8"/>
        <v>1247.1400000000001</v>
      </c>
      <c r="M220" s="2">
        <f t="shared" si="9"/>
        <v>0</v>
      </c>
    </row>
    <row r="221" spans="1:14" x14ac:dyDescent="0.3">
      <c r="A221" s="1"/>
      <c r="B221" s="1"/>
      <c r="C221" s="1"/>
      <c r="D221" s="1"/>
      <c r="E221" s="1"/>
      <c r="F221" s="1" t="s">
        <v>231</v>
      </c>
      <c r="G221" s="1"/>
      <c r="H221" s="1"/>
      <c r="I221" s="3"/>
      <c r="J221" s="2">
        <v>0</v>
      </c>
      <c r="K221" s="2">
        <v>0</v>
      </c>
      <c r="L221" s="2">
        <f t="shared" si="8"/>
        <v>0</v>
      </c>
      <c r="M221" s="2">
        <f t="shared" si="9"/>
        <v>0</v>
      </c>
    </row>
    <row r="222" spans="1:14" x14ac:dyDescent="0.3">
      <c r="A222" s="1"/>
      <c r="B222" s="1"/>
      <c r="C222" s="1"/>
      <c r="D222" s="1"/>
      <c r="E222" s="1"/>
      <c r="F222" s="1" t="s">
        <v>232</v>
      </c>
      <c r="G222" s="1"/>
      <c r="H222" s="1"/>
      <c r="I222" s="3"/>
      <c r="J222" s="2">
        <v>0</v>
      </c>
      <c r="K222" s="2">
        <v>0</v>
      </c>
      <c r="L222" s="2">
        <f t="shared" si="8"/>
        <v>0</v>
      </c>
      <c r="M222" s="2">
        <f t="shared" si="9"/>
        <v>0</v>
      </c>
    </row>
    <row r="223" spans="1:14" ht="15" thickBot="1" x14ac:dyDescent="0.35">
      <c r="A223" s="1"/>
      <c r="B223" s="1"/>
      <c r="C223" s="1"/>
      <c r="D223" s="1"/>
      <c r="E223" s="1"/>
      <c r="F223" s="1" t="s">
        <v>233</v>
      </c>
      <c r="G223" s="1"/>
      <c r="H223" s="1"/>
      <c r="I223" s="3"/>
      <c r="J223" s="4">
        <v>0</v>
      </c>
      <c r="K223" s="4">
        <v>0</v>
      </c>
      <c r="L223" s="4">
        <f t="shared" si="8"/>
        <v>0</v>
      </c>
      <c r="M223" s="4">
        <f t="shared" si="9"/>
        <v>0</v>
      </c>
    </row>
    <row r="224" spans="1:14" x14ac:dyDescent="0.3">
      <c r="A224" s="1"/>
      <c r="B224" s="1"/>
      <c r="C224" s="1"/>
      <c r="D224" s="1" t="s">
        <v>234</v>
      </c>
      <c r="E224" s="1"/>
      <c r="F224" s="1"/>
      <c r="G224" s="1"/>
      <c r="H224" s="1"/>
      <c r="I224" s="3"/>
      <c r="J224" s="2">
        <f>ROUND(SUM(J144:J147)+SUM(J151:J152)+SUM(J156:J162)+SUM(J166:J167)+J172+SUM(J181:J185)+J189+SUM(J193:J194)+SUM(J198:J202)+SUM(J206:J207)+SUM(J212:J223),5)</f>
        <v>949673.12</v>
      </c>
      <c r="K224" s="2">
        <f>ROUND(SUM(K144:K147)+SUM(K151:K152)+SUM(K156:K162)+SUM(K166:K167)+K172+SUM(K181:K185)+K189+SUM(K193:K194)+SUM(K198:K202)+SUM(K206:K207)+SUM(K212:K223),5)</f>
        <v>833030.43</v>
      </c>
      <c r="L224" s="2">
        <f>ROUND(SUM(L144:L147)+SUM(L151:L152)+SUM(L156:L162)+SUM(L166:L167)+L172+SUM(L181:L185)+L189+SUM(L193:L194)+SUM(L198:L202)+SUM(L206:L207)+SUM(L212:L223),5)</f>
        <v>116642.69</v>
      </c>
      <c r="M224" s="2">
        <f t="shared" si="9"/>
        <v>0</v>
      </c>
    </row>
    <row r="225" spans="1:13" x14ac:dyDescent="0.3">
      <c r="A225" s="1"/>
      <c r="B225" s="1"/>
      <c r="C225" s="1"/>
      <c r="D225" s="1" t="s">
        <v>235</v>
      </c>
      <c r="E225" s="1"/>
      <c r="F225" s="1"/>
      <c r="G225" s="1"/>
      <c r="H225" s="1"/>
      <c r="I225" s="3"/>
      <c r="J225" s="2"/>
      <c r="K225" s="2"/>
      <c r="L225" s="2"/>
      <c r="M225" s="2"/>
    </row>
    <row r="226" spans="1:13" x14ac:dyDescent="0.3">
      <c r="A226" s="1"/>
      <c r="B226" s="1"/>
      <c r="C226" s="1"/>
      <c r="D226" s="1"/>
      <c r="E226" s="1" t="s">
        <v>236</v>
      </c>
      <c r="F226" s="1"/>
      <c r="G226" s="1"/>
      <c r="H226" s="1"/>
      <c r="I226" s="3"/>
      <c r="J226" s="2">
        <v>-5234.66</v>
      </c>
      <c r="K226" s="2">
        <f>+J226</f>
        <v>-5234.66</v>
      </c>
      <c r="L226" s="2">
        <v>0</v>
      </c>
      <c r="M226" s="2">
        <f t="shared" si="9"/>
        <v>0</v>
      </c>
    </row>
    <row r="227" spans="1:13" ht="15" thickBot="1" x14ac:dyDescent="0.35">
      <c r="A227" s="1"/>
      <c r="B227" s="1"/>
      <c r="C227" s="1"/>
      <c r="D227" s="1"/>
      <c r="E227" s="1" t="s">
        <v>237</v>
      </c>
      <c r="F227" s="1"/>
      <c r="G227" s="1"/>
      <c r="H227" s="1"/>
      <c r="I227" s="3"/>
      <c r="J227" s="4">
        <v>0</v>
      </c>
      <c r="K227" s="4">
        <v>0</v>
      </c>
      <c r="L227" s="4">
        <f t="shared" si="8"/>
        <v>0</v>
      </c>
      <c r="M227" s="4">
        <f t="shared" si="9"/>
        <v>0</v>
      </c>
    </row>
    <row r="228" spans="1:13" x14ac:dyDescent="0.3">
      <c r="A228" s="1"/>
      <c r="B228" s="1"/>
      <c r="C228" s="1"/>
      <c r="D228" s="1" t="s">
        <v>238</v>
      </c>
      <c r="E228" s="1"/>
      <c r="F228" s="1"/>
      <c r="G228" s="1"/>
      <c r="H228" s="1"/>
      <c r="I228" s="3"/>
      <c r="J228" s="2">
        <f>ROUND(SUM(J225:J227),5)</f>
        <v>-5234.66</v>
      </c>
      <c r="K228" s="2">
        <f>ROUND(SUM(K225:K227),5)</f>
        <v>-5234.66</v>
      </c>
      <c r="L228" s="2">
        <f>ROUND(SUM(L225:L227),5)</f>
        <v>0</v>
      </c>
      <c r="M228" s="2">
        <f t="shared" si="9"/>
        <v>0</v>
      </c>
    </row>
    <row r="229" spans="1:13" ht="15" thickBot="1" x14ac:dyDescent="0.35">
      <c r="A229" s="1"/>
      <c r="B229" s="1"/>
      <c r="C229" s="1"/>
      <c r="D229" s="1" t="s">
        <v>239</v>
      </c>
      <c r="E229" s="1"/>
      <c r="F229" s="1"/>
      <c r="G229" s="1"/>
      <c r="H229" s="1"/>
      <c r="I229" s="3"/>
      <c r="J229" s="4">
        <f>ROUND(J47+J109+J124+J129+J132+J143+J224+J228,5)</f>
        <v>1247358.55</v>
      </c>
      <c r="K229" s="4">
        <f>ROUND(K47+K109+K124+K129+K132+K143+K224+K228,5)</f>
        <v>1097401.02</v>
      </c>
      <c r="L229" s="4">
        <f>ROUND(L47+L109+L124+L129+L132+L143+L224+L228,5)</f>
        <v>149957.53</v>
      </c>
      <c r="M229" s="4">
        <f t="shared" si="9"/>
        <v>0</v>
      </c>
    </row>
    <row r="230" spans="1:13" x14ac:dyDescent="0.3">
      <c r="A230" s="1"/>
      <c r="B230" s="1" t="s">
        <v>240</v>
      </c>
      <c r="C230" s="1"/>
      <c r="D230" s="1"/>
      <c r="E230" s="1"/>
      <c r="F230" s="1"/>
      <c r="G230" s="1"/>
      <c r="H230" s="1"/>
      <c r="I230" s="3"/>
      <c r="J230" s="2">
        <f>ROUND(J3+J46-J229,5)</f>
        <v>34100.25</v>
      </c>
      <c r="K230" s="2">
        <f>ROUND(K3+K46-K229,5)</f>
        <v>105040.71</v>
      </c>
      <c r="L230" s="2">
        <f>ROUND(L3+L46-L229,5)</f>
        <v>-70940.460000000006</v>
      </c>
      <c r="M230" s="2">
        <f t="shared" si="9"/>
        <v>0</v>
      </c>
    </row>
    <row r="231" spans="1:13" x14ac:dyDescent="0.3">
      <c r="A231" s="1"/>
      <c r="B231" s="1" t="s">
        <v>241</v>
      </c>
      <c r="C231" s="1"/>
      <c r="D231" s="1"/>
      <c r="E231" s="1"/>
      <c r="F231" s="1"/>
      <c r="G231" s="1"/>
      <c r="H231" s="1"/>
      <c r="I231" s="3"/>
      <c r="J231" s="2"/>
      <c r="K231" s="2"/>
      <c r="L231" s="2"/>
      <c r="M231" s="2"/>
    </row>
    <row r="232" spans="1:13" x14ac:dyDescent="0.3">
      <c r="A232" s="1"/>
      <c r="B232" s="1"/>
      <c r="C232" s="1" t="s">
        <v>242</v>
      </c>
      <c r="D232" s="1"/>
      <c r="E232" s="1"/>
      <c r="F232" s="1"/>
      <c r="G232" s="1"/>
      <c r="H232" s="1"/>
      <c r="I232" s="3"/>
      <c r="J232" s="2"/>
      <c r="K232" s="2"/>
      <c r="L232" s="2"/>
      <c r="M232" s="2"/>
    </row>
    <row r="233" spans="1:13" x14ac:dyDescent="0.3">
      <c r="A233" s="1"/>
      <c r="B233" s="1"/>
      <c r="C233" s="1"/>
      <c r="D233" s="1" t="s">
        <v>243</v>
      </c>
      <c r="E233" s="1"/>
      <c r="F233" s="1"/>
      <c r="G233" s="1"/>
      <c r="H233" s="1"/>
      <c r="I233" s="3"/>
      <c r="J233" s="2">
        <v>0</v>
      </c>
      <c r="K233" s="2">
        <v>0</v>
      </c>
      <c r="L233" s="2">
        <v>0</v>
      </c>
      <c r="M233" s="2">
        <f t="shared" si="9"/>
        <v>0</v>
      </c>
    </row>
    <row r="234" spans="1:13" ht="15" thickBot="1" x14ac:dyDescent="0.35">
      <c r="A234" s="1"/>
      <c r="B234" s="1"/>
      <c r="C234" s="1"/>
      <c r="D234" s="1" t="s">
        <v>244</v>
      </c>
      <c r="E234" s="1"/>
      <c r="F234" s="1"/>
      <c r="G234" s="1"/>
      <c r="H234" s="1"/>
      <c r="I234" s="3"/>
      <c r="J234" s="4">
        <v>76163.94</v>
      </c>
      <c r="K234" s="4">
        <f>+J234</f>
        <v>76163.94</v>
      </c>
      <c r="L234" s="4">
        <v>0</v>
      </c>
      <c r="M234" s="4">
        <f t="shared" si="9"/>
        <v>0</v>
      </c>
    </row>
    <row r="235" spans="1:13" x14ac:dyDescent="0.3">
      <c r="A235" s="1"/>
      <c r="B235" s="1"/>
      <c r="C235" s="1" t="s">
        <v>245</v>
      </c>
      <c r="D235" s="1"/>
      <c r="E235" s="1"/>
      <c r="F235" s="1"/>
      <c r="G235" s="1"/>
      <c r="H235" s="1"/>
      <c r="I235" s="3"/>
      <c r="J235" s="2">
        <f>ROUND(SUM(J232:J234),5)</f>
        <v>76163.94</v>
      </c>
      <c r="K235" s="2">
        <f>ROUND(SUM(K232:K234),5)</f>
        <v>76163.94</v>
      </c>
      <c r="L235" s="2">
        <f>ROUND(SUM(L232:L234),5)</f>
        <v>0</v>
      </c>
      <c r="M235" s="2">
        <f t="shared" si="9"/>
        <v>0</v>
      </c>
    </row>
    <row r="236" spans="1:13" x14ac:dyDescent="0.3">
      <c r="A236" s="1"/>
      <c r="B236" s="1"/>
      <c r="C236" s="1" t="s">
        <v>246</v>
      </c>
      <c r="D236" s="1"/>
      <c r="E236" s="1"/>
      <c r="F236" s="1"/>
      <c r="G236" s="1"/>
      <c r="H236" s="1"/>
      <c r="I236" s="3"/>
      <c r="J236" s="2"/>
      <c r="K236" s="2"/>
      <c r="L236" s="2"/>
      <c r="M236" s="2"/>
    </row>
    <row r="237" spans="1:13" x14ac:dyDescent="0.3">
      <c r="A237" s="1"/>
      <c r="B237" s="1"/>
      <c r="C237" s="1"/>
      <c r="D237" s="1" t="s">
        <v>247</v>
      </c>
      <c r="E237" s="1"/>
      <c r="F237" s="1"/>
      <c r="G237" s="1"/>
      <c r="H237" s="1"/>
      <c r="I237" s="3"/>
      <c r="J237" s="2"/>
      <c r="K237" s="2"/>
      <c r="L237" s="2"/>
      <c r="M237" s="2"/>
    </row>
    <row r="238" spans="1:13" x14ac:dyDescent="0.3">
      <c r="A238" s="1"/>
      <c r="B238" s="1"/>
      <c r="C238" s="1"/>
      <c r="D238" s="1"/>
      <c r="E238" s="1" t="s">
        <v>248</v>
      </c>
      <c r="F238" s="1"/>
      <c r="G238" s="1"/>
      <c r="H238" s="1"/>
      <c r="I238" s="3"/>
      <c r="J238" s="2">
        <v>102121.83</v>
      </c>
      <c r="K238" s="2">
        <f>+K46*0.08-0.02</f>
        <v>96195.318399999989</v>
      </c>
      <c r="L238" s="2">
        <f>+L46*0.08</f>
        <v>6321.365600000001</v>
      </c>
      <c r="M238" s="2">
        <f t="shared" si="9"/>
        <v>-394.85399999998845</v>
      </c>
    </row>
    <row r="239" spans="1:13" ht="15" thickBot="1" x14ac:dyDescent="0.35">
      <c r="A239" s="1"/>
      <c r="B239" s="1"/>
      <c r="C239" s="1"/>
      <c r="D239" s="1"/>
      <c r="E239" s="1" t="s">
        <v>249</v>
      </c>
      <c r="F239" s="1"/>
      <c r="G239" s="1"/>
      <c r="H239" s="1"/>
      <c r="I239" s="3"/>
      <c r="J239" s="4">
        <v>0</v>
      </c>
      <c r="K239" s="4">
        <v>0</v>
      </c>
      <c r="L239" s="4">
        <v>0</v>
      </c>
      <c r="M239" s="4">
        <f t="shared" si="9"/>
        <v>0</v>
      </c>
    </row>
    <row r="240" spans="1:13" x14ac:dyDescent="0.3">
      <c r="A240" s="1"/>
      <c r="B240" s="1"/>
      <c r="C240" s="1"/>
      <c r="D240" s="1" t="s">
        <v>250</v>
      </c>
      <c r="E240" s="1"/>
      <c r="F240" s="1"/>
      <c r="G240" s="1"/>
      <c r="H240" s="1"/>
      <c r="I240" s="3"/>
      <c r="J240" s="2">
        <f>ROUND(SUM(J237:J239),5)</f>
        <v>102121.83</v>
      </c>
      <c r="K240" s="2">
        <f>ROUND(SUM(K237:K239),5)</f>
        <v>96195.318400000004</v>
      </c>
      <c r="L240" s="2">
        <f>ROUND(SUM(L237:L239),5)</f>
        <v>6321.3656000000001</v>
      </c>
      <c r="M240" s="2">
        <f t="shared" si="9"/>
        <v>-394.85400000000209</v>
      </c>
    </row>
    <row r="241" spans="1:13" x14ac:dyDescent="0.3">
      <c r="A241" s="1"/>
      <c r="B241" s="1"/>
      <c r="C241" s="1"/>
      <c r="D241" s="1" t="s">
        <v>251</v>
      </c>
      <c r="E241" s="1"/>
      <c r="F241" s="1"/>
      <c r="G241" s="1"/>
      <c r="H241" s="1"/>
      <c r="I241" s="3"/>
      <c r="J241" s="2"/>
      <c r="K241" s="2"/>
      <c r="L241" s="2"/>
      <c r="M241" s="2"/>
    </row>
    <row r="242" spans="1:13" x14ac:dyDescent="0.3">
      <c r="A242" s="1"/>
      <c r="B242" s="1"/>
      <c r="C242" s="1"/>
      <c r="D242" s="1"/>
      <c r="E242" s="1" t="s">
        <v>252</v>
      </c>
      <c r="F242" s="1"/>
      <c r="G242" s="1"/>
      <c r="H242" s="1"/>
      <c r="I242" s="3"/>
      <c r="J242" s="2"/>
      <c r="K242" s="2"/>
      <c r="L242" s="2"/>
      <c r="M242" s="2"/>
    </row>
    <row r="243" spans="1:13" x14ac:dyDescent="0.3">
      <c r="A243" s="1"/>
      <c r="B243" s="1"/>
      <c r="C243" s="1"/>
      <c r="D243" s="1"/>
      <c r="E243" s="1"/>
      <c r="F243" s="1" t="s">
        <v>253</v>
      </c>
      <c r="G243" s="1"/>
      <c r="H243" s="1"/>
      <c r="I243" s="3"/>
      <c r="J243" s="2">
        <v>0</v>
      </c>
      <c r="K243" s="2">
        <v>0</v>
      </c>
      <c r="L243" s="2">
        <v>0</v>
      </c>
      <c r="M243" s="2">
        <f t="shared" si="9"/>
        <v>0</v>
      </c>
    </row>
    <row r="244" spans="1:13" ht="15" thickBot="1" x14ac:dyDescent="0.35">
      <c r="A244" s="1"/>
      <c r="B244" s="1"/>
      <c r="C244" s="1"/>
      <c r="D244" s="1"/>
      <c r="E244" s="1"/>
      <c r="F244" s="1" t="s">
        <v>254</v>
      </c>
      <c r="G244" s="1"/>
      <c r="H244" s="1"/>
      <c r="I244" s="3"/>
      <c r="J244" s="4">
        <v>0</v>
      </c>
      <c r="K244" s="4">
        <v>0</v>
      </c>
      <c r="L244" s="4">
        <v>0</v>
      </c>
      <c r="M244" s="4">
        <f t="shared" si="9"/>
        <v>0</v>
      </c>
    </row>
    <row r="245" spans="1:13" x14ac:dyDescent="0.3">
      <c r="A245" s="1"/>
      <c r="B245" s="1"/>
      <c r="C245" s="1"/>
      <c r="D245" s="1"/>
      <c r="E245" s="1" t="s">
        <v>255</v>
      </c>
      <c r="F245" s="1"/>
      <c r="G245" s="1"/>
      <c r="H245" s="1"/>
      <c r="I245" s="3"/>
      <c r="J245" s="2">
        <f>ROUND(SUM(J242:J244),5)</f>
        <v>0</v>
      </c>
      <c r="K245" s="2">
        <f>ROUND(SUM(K242:K244),5)</f>
        <v>0</v>
      </c>
      <c r="L245" s="2">
        <f>ROUND(SUM(L242:L244),5)</f>
        <v>0</v>
      </c>
      <c r="M245" s="2">
        <f t="shared" si="9"/>
        <v>0</v>
      </c>
    </row>
    <row r="246" spans="1:13" x14ac:dyDescent="0.3">
      <c r="A246" s="1"/>
      <c r="B246" s="1"/>
      <c r="C246" s="1"/>
      <c r="D246" s="1"/>
      <c r="E246" s="1" t="s">
        <v>256</v>
      </c>
      <c r="F246" s="1"/>
      <c r="G246" s="1"/>
      <c r="H246" s="1"/>
      <c r="I246" s="3"/>
      <c r="J246" s="2">
        <v>989.15</v>
      </c>
      <c r="K246" s="2">
        <f>ROUND(+$J246*$K$1/$J$1,2)</f>
        <v>915.9</v>
      </c>
      <c r="L246" s="2">
        <f>ROUND(+$J246*$L$1/$J$1,2)</f>
        <v>73.25</v>
      </c>
      <c r="M246" s="2">
        <f t="shared" si="9"/>
        <v>0</v>
      </c>
    </row>
    <row r="247" spans="1:13" x14ac:dyDescent="0.3">
      <c r="A247" s="1"/>
      <c r="B247" s="1"/>
      <c r="C247" s="1"/>
      <c r="D247" s="1"/>
      <c r="E247" s="1" t="s">
        <v>257</v>
      </c>
      <c r="F247" s="1"/>
      <c r="G247" s="1"/>
      <c r="H247" s="1"/>
      <c r="I247" s="3"/>
      <c r="J247" s="2"/>
      <c r="K247" s="2"/>
      <c r="L247" s="2"/>
      <c r="M247" s="2"/>
    </row>
    <row r="248" spans="1:13" ht="15" thickBot="1" x14ac:dyDescent="0.35">
      <c r="A248" s="1"/>
      <c r="B248" s="1"/>
      <c r="C248" s="1"/>
      <c r="D248" s="1"/>
      <c r="E248" s="1"/>
      <c r="F248" s="1" t="s">
        <v>258</v>
      </c>
      <c r="G248" s="1"/>
      <c r="H248" s="1"/>
      <c r="I248" s="3"/>
      <c r="J248" s="5">
        <v>0</v>
      </c>
      <c r="K248" s="5">
        <v>0</v>
      </c>
      <c r="L248" s="5">
        <v>0</v>
      </c>
      <c r="M248" s="5">
        <f t="shared" si="9"/>
        <v>0</v>
      </c>
    </row>
    <row r="249" spans="1:13" ht="15" thickBot="1" x14ac:dyDescent="0.35">
      <c r="A249" s="1"/>
      <c r="B249" s="1"/>
      <c r="C249" s="1"/>
      <c r="D249" s="1"/>
      <c r="E249" s="1" t="s">
        <v>259</v>
      </c>
      <c r="F249" s="1"/>
      <c r="G249" s="1"/>
      <c r="H249" s="1"/>
      <c r="I249" s="3"/>
      <c r="J249" s="7">
        <f>ROUND(SUM(J247:J248),5)</f>
        <v>0</v>
      </c>
      <c r="K249" s="7">
        <f>ROUND(SUM(K247:K248),5)</f>
        <v>0</v>
      </c>
      <c r="L249" s="7">
        <f>ROUND(SUM(L247:L248),5)</f>
        <v>0</v>
      </c>
      <c r="M249" s="7">
        <f>ROUND(SUM(M247:M248),5)</f>
        <v>0</v>
      </c>
    </row>
    <row r="250" spans="1:13" ht="15" thickBot="1" x14ac:dyDescent="0.35">
      <c r="A250" s="1"/>
      <c r="B250" s="1"/>
      <c r="C250" s="1"/>
      <c r="D250" s="1" t="s">
        <v>260</v>
      </c>
      <c r="E250" s="1"/>
      <c r="F250" s="1"/>
      <c r="G250" s="1"/>
      <c r="H250" s="1"/>
      <c r="I250" s="3"/>
      <c r="J250" s="7">
        <f>ROUND(J241+SUM(J245:J246)+J249,5)</f>
        <v>989.15</v>
      </c>
      <c r="K250" s="7">
        <f>ROUND(K241+SUM(K245:K246)+K249,5)</f>
        <v>915.9</v>
      </c>
      <c r="L250" s="7">
        <f>ROUND(L241+SUM(L245:L246)+L249,5)</f>
        <v>73.25</v>
      </c>
      <c r="M250" s="7">
        <f t="shared" si="9"/>
        <v>0</v>
      </c>
    </row>
    <row r="251" spans="1:13" ht="15" thickBot="1" x14ac:dyDescent="0.35">
      <c r="A251" s="1"/>
      <c r="B251" s="1"/>
      <c r="C251" s="1" t="s">
        <v>261</v>
      </c>
      <c r="D251" s="1"/>
      <c r="E251" s="1"/>
      <c r="F251" s="1"/>
      <c r="G251" s="1"/>
      <c r="H251" s="1"/>
      <c r="I251" s="3"/>
      <c r="J251" s="7">
        <f>ROUND(J236+J240+J250,5)</f>
        <v>103110.98</v>
      </c>
      <c r="K251" s="7">
        <f>ROUND(K236+K240+K250,5)</f>
        <v>97111.218399999998</v>
      </c>
      <c r="L251" s="7">
        <f>ROUND(L236+L240+L250,5)</f>
        <v>6394.6156000000001</v>
      </c>
      <c r="M251" s="7">
        <f t="shared" si="9"/>
        <v>-394.85400000000209</v>
      </c>
    </row>
    <row r="252" spans="1:13" ht="15" thickBot="1" x14ac:dyDescent="0.35">
      <c r="A252" s="1"/>
      <c r="B252" s="1" t="s">
        <v>262</v>
      </c>
      <c r="C252" s="1"/>
      <c r="D252" s="1"/>
      <c r="E252" s="1"/>
      <c r="F252" s="1"/>
      <c r="G252" s="1"/>
      <c r="H252" s="1"/>
      <c r="I252" s="3"/>
      <c r="J252" s="7">
        <f>ROUND(J231+J235-J251,5)</f>
        <v>-26947.040000000001</v>
      </c>
      <c r="K252" s="7">
        <f>ROUND(K231+K235-K251,5)</f>
        <v>-20947.278399999999</v>
      </c>
      <c r="L252" s="7">
        <f>ROUND(L231+L235-L251,5)</f>
        <v>-6394.6156000000001</v>
      </c>
      <c r="M252" s="7">
        <f t="shared" si="9"/>
        <v>394.85399999999845</v>
      </c>
    </row>
    <row r="253" spans="1:13" ht="15" thickBot="1" x14ac:dyDescent="0.35">
      <c r="B253" s="1" t="s">
        <v>263</v>
      </c>
      <c r="C253" s="1"/>
      <c r="D253" s="1"/>
      <c r="E253" s="1"/>
      <c r="F253" s="1"/>
      <c r="G253" s="1"/>
      <c r="H253" s="1"/>
      <c r="I253" s="1"/>
      <c r="J253" s="8">
        <f>ROUND(J230+J252,5)</f>
        <v>7153.21</v>
      </c>
      <c r="K253" s="8">
        <f>ROUND(K230+K252,5)</f>
        <v>84093.431599999996</v>
      </c>
      <c r="L253" s="8">
        <f>ROUND(L230+L252,5)</f>
        <v>-77335.075599999996</v>
      </c>
      <c r="M253" s="8">
        <f t="shared" si="9"/>
        <v>394.85400000000664</v>
      </c>
    </row>
    <row r="254" spans="1:13" ht="15" thickTop="1" x14ac:dyDescent="0.3">
      <c r="A254" s="14"/>
      <c r="B254" s="14"/>
      <c r="C254" s="14"/>
      <c r="D254" s="14"/>
      <c r="E254" s="14"/>
      <c r="F254" s="14"/>
      <c r="G254" s="14"/>
      <c r="H254" s="14"/>
      <c r="I254" s="15"/>
      <c r="J254" s="15"/>
      <c r="K254" s="15"/>
      <c r="L254" s="15"/>
      <c r="M254" s="15"/>
    </row>
  </sheetData>
  <pageMargins left="0.7" right="0.7" top="0.75" bottom="0.75" header="0.3" footer="0.3"/>
  <pageSetup orientation="portrait" r:id="rId1"/>
  <ignoredErrors>
    <ignoredError sqref="J249:L249 K224 J198:K212 J178:J189 J167:L170 J166 J151:J156 L151:L154 J172:L172 J171 L156" formulaRange="1"/>
    <ignoredError sqref="M249 K166:L166 K151:K154 K156" formula="1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118"/>
  <sheetViews>
    <sheetView workbookViewId="0">
      <pane xSplit="7" ySplit="1" topLeftCell="H8" activePane="bottomRight" state="frozenSplit"/>
      <selection pane="topRight" activeCell="H1" sqref="H1"/>
      <selection pane="bottomLeft" activeCell="A2" sqref="A2"/>
      <selection pane="bottomRight" sqref="A1:AF118"/>
    </sheetView>
  </sheetViews>
  <sheetFormatPr defaultRowHeight="14.4" x14ac:dyDescent="0.3"/>
  <cols>
    <col min="1" max="6" width="3" style="9" customWidth="1"/>
    <col min="7" max="7" width="34.88671875" style="9" customWidth="1"/>
    <col min="8" max="8" width="8.6640625" bestFit="1" customWidth="1"/>
    <col min="9" max="9" width="2.33203125" customWidth="1"/>
    <col min="10" max="10" width="8.6640625" bestFit="1" customWidth="1"/>
    <col min="11" max="11" width="2.33203125" customWidth="1"/>
    <col min="12" max="12" width="8.6640625" bestFit="1" customWidth="1"/>
    <col min="13" max="13" width="2.33203125" customWidth="1"/>
    <col min="14" max="14" width="7.88671875" bestFit="1" customWidth="1"/>
    <col min="15" max="15" width="2.33203125" customWidth="1"/>
    <col min="16" max="16" width="7.88671875" bestFit="1" customWidth="1"/>
    <col min="17" max="17" width="2.33203125" customWidth="1"/>
    <col min="18" max="18" width="7.88671875" bestFit="1" customWidth="1"/>
    <col min="19" max="19" width="2.33203125" customWidth="1"/>
    <col min="20" max="20" width="8.6640625" bestFit="1" customWidth="1"/>
    <col min="21" max="21" width="2.33203125" customWidth="1"/>
    <col min="22" max="22" width="8.6640625" bestFit="1" customWidth="1"/>
    <col min="23" max="23" width="2.33203125" customWidth="1"/>
    <col min="24" max="24" width="8.6640625" bestFit="1" customWidth="1"/>
    <col min="25" max="25" width="2.33203125" customWidth="1"/>
    <col min="26" max="26" width="8.6640625" bestFit="1" customWidth="1"/>
    <col min="27" max="27" width="2.33203125" customWidth="1"/>
    <col min="28" max="28" width="8.6640625" bestFit="1" customWidth="1"/>
    <col min="29" max="29" width="2.33203125" customWidth="1"/>
    <col min="30" max="30" width="8.6640625" bestFit="1" customWidth="1"/>
    <col min="31" max="31" width="2.33203125" customWidth="1"/>
    <col min="32" max="32" width="10" bestFit="1" customWidth="1"/>
  </cols>
  <sheetData>
    <row r="1" spans="1:32" s="13" customFormat="1" ht="15.75" thickBot="1" x14ac:dyDescent="0.3">
      <c r="A1" s="10"/>
      <c r="B1" s="10"/>
      <c r="C1" s="10"/>
      <c r="D1" s="10"/>
      <c r="E1" s="10"/>
      <c r="F1" s="10"/>
      <c r="G1" s="10"/>
      <c r="H1" s="11" t="s">
        <v>339</v>
      </c>
      <c r="I1" s="12"/>
      <c r="J1" s="11" t="s">
        <v>340</v>
      </c>
      <c r="K1" s="12"/>
      <c r="L1" s="11" t="s">
        <v>341</v>
      </c>
      <c r="M1" s="12"/>
      <c r="N1" s="11" t="s">
        <v>342</v>
      </c>
      <c r="O1" s="12"/>
      <c r="P1" s="11" t="s">
        <v>343</v>
      </c>
      <c r="Q1" s="12"/>
      <c r="R1" s="11" t="s">
        <v>344</v>
      </c>
      <c r="S1" s="12"/>
      <c r="T1" s="11" t="s">
        <v>345</v>
      </c>
      <c r="U1" s="12"/>
      <c r="V1" s="11" t="s">
        <v>346</v>
      </c>
      <c r="W1" s="12"/>
      <c r="X1" s="11" t="s">
        <v>347</v>
      </c>
      <c r="Y1" s="12"/>
      <c r="Z1" s="11" t="s">
        <v>348</v>
      </c>
      <c r="AA1" s="12"/>
      <c r="AB1" s="11" t="s">
        <v>349</v>
      </c>
      <c r="AC1" s="12"/>
      <c r="AD1" s="11" t="s">
        <v>350</v>
      </c>
      <c r="AE1" s="12"/>
      <c r="AF1" s="11" t="s">
        <v>13</v>
      </c>
    </row>
    <row r="2" spans="1:32" ht="15.75" thickTop="1" x14ac:dyDescent="0.25">
      <c r="A2" s="1"/>
      <c r="B2" s="1" t="s">
        <v>14</v>
      </c>
      <c r="C2" s="1"/>
      <c r="D2" s="1"/>
      <c r="E2" s="1"/>
      <c r="F2" s="1"/>
      <c r="G2" s="1"/>
      <c r="H2" s="2"/>
      <c r="I2" s="3"/>
      <c r="J2" s="2"/>
      <c r="K2" s="3"/>
      <c r="L2" s="2"/>
      <c r="M2" s="3"/>
      <c r="N2" s="2"/>
      <c r="O2" s="3"/>
      <c r="P2" s="2"/>
      <c r="Q2" s="3"/>
      <c r="R2" s="2"/>
      <c r="S2" s="3"/>
      <c r="T2" s="2"/>
      <c r="U2" s="3"/>
      <c r="V2" s="2"/>
      <c r="W2" s="3"/>
      <c r="X2" s="2"/>
      <c r="Y2" s="3"/>
      <c r="Z2" s="2"/>
      <c r="AA2" s="3"/>
      <c r="AB2" s="2"/>
      <c r="AC2" s="3"/>
      <c r="AD2" s="2"/>
      <c r="AE2" s="3"/>
      <c r="AF2" s="2"/>
    </row>
    <row r="3" spans="1:32" ht="15" x14ac:dyDescent="0.25">
      <c r="A3" s="1"/>
      <c r="B3" s="1"/>
      <c r="C3" s="1" t="s">
        <v>15</v>
      </c>
      <c r="D3" s="1"/>
      <c r="E3" s="1"/>
      <c r="F3" s="1"/>
      <c r="G3" s="1"/>
      <c r="H3" s="2"/>
      <c r="I3" s="3"/>
      <c r="J3" s="2"/>
      <c r="K3" s="3"/>
      <c r="L3" s="2"/>
      <c r="M3" s="3"/>
      <c r="N3" s="2"/>
      <c r="O3" s="3"/>
      <c r="P3" s="2"/>
      <c r="Q3" s="3"/>
      <c r="R3" s="2"/>
      <c r="S3" s="3"/>
      <c r="T3" s="2"/>
      <c r="U3" s="3"/>
      <c r="V3" s="2"/>
      <c r="W3" s="3"/>
      <c r="X3" s="2"/>
      <c r="Y3" s="3"/>
      <c r="Z3" s="2"/>
      <c r="AA3" s="3"/>
      <c r="AB3" s="2"/>
      <c r="AC3" s="3"/>
      <c r="AD3" s="2"/>
      <c r="AE3" s="3"/>
      <c r="AF3" s="2"/>
    </row>
    <row r="4" spans="1:32" x14ac:dyDescent="0.3">
      <c r="A4" s="1"/>
      <c r="B4" s="1"/>
      <c r="C4" s="1"/>
      <c r="D4" s="1" t="s">
        <v>16</v>
      </c>
      <c r="E4" s="1"/>
      <c r="F4" s="1"/>
      <c r="G4" s="1"/>
      <c r="H4" s="2"/>
      <c r="I4" s="3"/>
      <c r="J4" s="2"/>
      <c r="K4" s="3"/>
      <c r="L4" s="2"/>
      <c r="M4" s="3"/>
      <c r="N4" s="2"/>
      <c r="O4" s="3"/>
      <c r="P4" s="2"/>
      <c r="Q4" s="3"/>
      <c r="R4" s="2"/>
      <c r="S4" s="3"/>
      <c r="T4" s="2"/>
      <c r="U4" s="3"/>
      <c r="V4" s="2"/>
      <c r="W4" s="3"/>
      <c r="X4" s="2"/>
      <c r="Y4" s="3"/>
      <c r="Z4" s="2"/>
      <c r="AA4" s="3"/>
      <c r="AB4" s="2"/>
      <c r="AC4" s="3"/>
      <c r="AD4" s="2"/>
      <c r="AE4" s="3"/>
      <c r="AF4" s="2"/>
    </row>
    <row r="5" spans="1:32" x14ac:dyDescent="0.3">
      <c r="A5" s="1"/>
      <c r="B5" s="1"/>
      <c r="C5" s="1"/>
      <c r="D5" s="1"/>
      <c r="E5" s="1" t="s">
        <v>17</v>
      </c>
      <c r="F5" s="1"/>
      <c r="G5" s="1"/>
      <c r="H5" s="2">
        <v>438.24</v>
      </c>
      <c r="I5" s="3"/>
      <c r="J5" s="2">
        <v>438.24</v>
      </c>
      <c r="K5" s="3"/>
      <c r="L5" s="2">
        <v>438.24</v>
      </c>
      <c r="M5" s="3"/>
      <c r="N5" s="2">
        <v>438.24</v>
      </c>
      <c r="O5" s="3"/>
      <c r="P5" s="2">
        <v>438.24</v>
      </c>
      <c r="Q5" s="3"/>
      <c r="R5" s="2">
        <v>438.24</v>
      </c>
      <c r="S5" s="3"/>
      <c r="T5" s="2">
        <v>388.94</v>
      </c>
      <c r="U5" s="3"/>
      <c r="V5" s="2">
        <v>383.46</v>
      </c>
      <c r="W5" s="3"/>
      <c r="X5" s="2">
        <v>383.46</v>
      </c>
      <c r="Y5" s="3"/>
      <c r="Z5" s="2">
        <v>383.46</v>
      </c>
      <c r="AA5" s="3"/>
      <c r="AB5" s="2">
        <v>383.46</v>
      </c>
      <c r="AC5" s="3"/>
      <c r="AD5" s="2">
        <v>383.46</v>
      </c>
      <c r="AE5" s="3"/>
      <c r="AF5" s="2">
        <f>ROUND(SUM(H5:AD5),5)</f>
        <v>4935.68</v>
      </c>
    </row>
    <row r="6" spans="1:32" x14ac:dyDescent="0.3">
      <c r="A6" s="1"/>
      <c r="B6" s="1"/>
      <c r="C6" s="1"/>
      <c r="D6" s="1"/>
      <c r="E6" s="1" t="s">
        <v>18</v>
      </c>
      <c r="F6" s="1"/>
      <c r="G6" s="1"/>
      <c r="H6" s="2"/>
      <c r="I6" s="3"/>
      <c r="J6" s="2"/>
      <c r="K6" s="3"/>
      <c r="L6" s="2"/>
      <c r="M6" s="3"/>
      <c r="N6" s="2"/>
      <c r="O6" s="3"/>
      <c r="P6" s="2"/>
      <c r="Q6" s="3"/>
      <c r="R6" s="2"/>
      <c r="S6" s="3"/>
      <c r="T6" s="2"/>
      <c r="U6" s="3"/>
      <c r="V6" s="2"/>
      <c r="W6" s="3"/>
      <c r="X6" s="2"/>
      <c r="Y6" s="3"/>
      <c r="Z6" s="2"/>
      <c r="AA6" s="3"/>
      <c r="AB6" s="2"/>
      <c r="AC6" s="3"/>
      <c r="AD6" s="2"/>
      <c r="AE6" s="3"/>
      <c r="AF6" s="2"/>
    </row>
    <row r="7" spans="1:32" x14ac:dyDescent="0.3">
      <c r="A7" s="1"/>
      <c r="B7" s="1"/>
      <c r="C7" s="1"/>
      <c r="D7" s="1"/>
      <c r="E7" s="1"/>
      <c r="F7" s="1" t="s">
        <v>19</v>
      </c>
      <c r="G7" s="1"/>
      <c r="H7" s="2"/>
      <c r="I7" s="3"/>
      <c r="J7" s="2"/>
      <c r="K7" s="3"/>
      <c r="L7" s="2"/>
      <c r="M7" s="3"/>
      <c r="N7" s="2"/>
      <c r="O7" s="3"/>
      <c r="P7" s="2"/>
      <c r="Q7" s="3"/>
      <c r="R7" s="2"/>
      <c r="S7" s="3"/>
      <c r="T7" s="2"/>
      <c r="U7" s="3"/>
      <c r="V7" s="2"/>
      <c r="W7" s="3"/>
      <c r="X7" s="2"/>
      <c r="Y7" s="3"/>
      <c r="Z7" s="2"/>
      <c r="AA7" s="3"/>
      <c r="AB7" s="2"/>
      <c r="AC7" s="3"/>
      <c r="AD7" s="2"/>
      <c r="AE7" s="3"/>
      <c r="AF7" s="2"/>
    </row>
    <row r="8" spans="1:32" x14ac:dyDescent="0.3">
      <c r="A8" s="1"/>
      <c r="B8" s="1"/>
      <c r="C8" s="1"/>
      <c r="D8" s="1"/>
      <c r="E8" s="1"/>
      <c r="F8" s="1"/>
      <c r="G8" s="1" t="s">
        <v>20</v>
      </c>
      <c r="H8" s="2">
        <v>27735.29</v>
      </c>
      <c r="I8" s="3"/>
      <c r="J8" s="2">
        <v>24790.97</v>
      </c>
      <c r="K8" s="3"/>
      <c r="L8" s="2">
        <v>24004.18</v>
      </c>
      <c r="M8" s="3"/>
      <c r="N8" s="2">
        <v>14286.66</v>
      </c>
      <c r="O8" s="3"/>
      <c r="P8" s="2">
        <v>21782.959999999999</v>
      </c>
      <c r="Q8" s="3"/>
      <c r="R8" s="2">
        <v>18619.73</v>
      </c>
      <c r="S8" s="3"/>
      <c r="T8" s="2">
        <v>25940.38</v>
      </c>
      <c r="U8" s="3"/>
      <c r="V8" s="2">
        <v>31470.26</v>
      </c>
      <c r="W8" s="3"/>
      <c r="X8" s="2">
        <v>28239.35</v>
      </c>
      <c r="Y8" s="3"/>
      <c r="Z8" s="2">
        <v>34899.67</v>
      </c>
      <c r="AA8" s="3"/>
      <c r="AB8" s="2">
        <v>33334.99</v>
      </c>
      <c r="AC8" s="3"/>
      <c r="AD8" s="2">
        <v>39382.65</v>
      </c>
      <c r="AE8" s="3"/>
      <c r="AF8" s="2">
        <f>ROUND(SUM(H8:AD8),5)</f>
        <v>324487.09000000003</v>
      </c>
    </row>
    <row r="9" spans="1:32" ht="15" thickBot="1" x14ac:dyDescent="0.35">
      <c r="A9" s="1"/>
      <c r="B9" s="1"/>
      <c r="C9" s="1"/>
      <c r="D9" s="1"/>
      <c r="E9" s="1"/>
      <c r="F9" s="1"/>
      <c r="G9" s="1" t="s">
        <v>21</v>
      </c>
      <c r="H9" s="4">
        <v>66493.23</v>
      </c>
      <c r="I9" s="3"/>
      <c r="J9" s="4">
        <v>66239.83</v>
      </c>
      <c r="K9" s="3"/>
      <c r="L9" s="4">
        <v>66257.34</v>
      </c>
      <c r="M9" s="3"/>
      <c r="N9" s="4">
        <v>65868.820000000007</v>
      </c>
      <c r="O9" s="3"/>
      <c r="P9" s="4">
        <v>66043.820000000007</v>
      </c>
      <c r="Q9" s="3"/>
      <c r="R9" s="4">
        <v>65765.03</v>
      </c>
      <c r="S9" s="3"/>
      <c r="T9" s="4">
        <v>65769.66</v>
      </c>
      <c r="U9" s="3"/>
      <c r="V9" s="4">
        <v>65836.179999999993</v>
      </c>
      <c r="W9" s="3"/>
      <c r="X9" s="4">
        <v>65999.48</v>
      </c>
      <c r="Y9" s="3"/>
      <c r="Z9" s="4">
        <v>66057.81</v>
      </c>
      <c r="AA9" s="3"/>
      <c r="AB9" s="4">
        <v>66634.17</v>
      </c>
      <c r="AC9" s="3"/>
      <c r="AD9" s="4">
        <v>68379.509999999995</v>
      </c>
      <c r="AE9" s="3"/>
      <c r="AF9" s="4">
        <f>ROUND(SUM(H9:AD9),5)</f>
        <v>795344.88</v>
      </c>
    </row>
    <row r="10" spans="1:32" x14ac:dyDescent="0.3">
      <c r="A10" s="1"/>
      <c r="B10" s="1"/>
      <c r="C10" s="1"/>
      <c r="D10" s="1"/>
      <c r="E10" s="1"/>
      <c r="F10" s="1" t="s">
        <v>24</v>
      </c>
      <c r="G10" s="1"/>
      <c r="H10" s="2">
        <f>ROUND(SUM(H7:H9),5)</f>
        <v>94228.52</v>
      </c>
      <c r="I10" s="3"/>
      <c r="J10" s="2">
        <f>ROUND(SUM(J7:J9),5)</f>
        <v>91030.8</v>
      </c>
      <c r="K10" s="3"/>
      <c r="L10" s="2">
        <f>ROUND(SUM(L7:L9),5)</f>
        <v>90261.52</v>
      </c>
      <c r="M10" s="3"/>
      <c r="N10" s="2">
        <f>ROUND(SUM(N7:N9),5)</f>
        <v>80155.48</v>
      </c>
      <c r="O10" s="3"/>
      <c r="P10" s="2">
        <f>ROUND(SUM(P7:P9),5)</f>
        <v>87826.78</v>
      </c>
      <c r="Q10" s="3"/>
      <c r="R10" s="2">
        <f>ROUND(SUM(R7:R9),5)</f>
        <v>84384.76</v>
      </c>
      <c r="S10" s="3"/>
      <c r="T10" s="2">
        <f>ROUND(SUM(T7:T9),5)</f>
        <v>91710.04</v>
      </c>
      <c r="U10" s="3"/>
      <c r="V10" s="2">
        <f>ROUND(SUM(V7:V9),5)</f>
        <v>97306.44</v>
      </c>
      <c r="W10" s="3"/>
      <c r="X10" s="2">
        <f>ROUND(SUM(X7:X9),5)</f>
        <v>94238.83</v>
      </c>
      <c r="Y10" s="3"/>
      <c r="Z10" s="2">
        <f>ROUND(SUM(Z7:Z9),5)</f>
        <v>100957.48</v>
      </c>
      <c r="AA10" s="3"/>
      <c r="AB10" s="2">
        <f>ROUND(SUM(AB7:AB9),5)</f>
        <v>99969.16</v>
      </c>
      <c r="AC10" s="3"/>
      <c r="AD10" s="2">
        <f>ROUND(SUM(AD7:AD9),5)</f>
        <v>107762.16</v>
      </c>
      <c r="AE10" s="3"/>
      <c r="AF10" s="2">
        <f>ROUND(SUM(H10:AD10),5)</f>
        <v>1119831.97</v>
      </c>
    </row>
    <row r="11" spans="1:32" x14ac:dyDescent="0.3">
      <c r="A11" s="1"/>
      <c r="B11" s="1"/>
      <c r="C11" s="1"/>
      <c r="D11" s="1"/>
      <c r="E11" s="1"/>
      <c r="F11" s="1" t="s">
        <v>25</v>
      </c>
      <c r="G11" s="1"/>
      <c r="H11" s="2"/>
      <c r="I11" s="3"/>
      <c r="J11" s="2"/>
      <c r="K11" s="3"/>
      <c r="L11" s="2"/>
      <c r="M11" s="3"/>
      <c r="N11" s="2"/>
      <c r="O11" s="3"/>
      <c r="P11" s="2"/>
      <c r="Q11" s="3"/>
      <c r="R11" s="2"/>
      <c r="S11" s="3"/>
      <c r="T11" s="2"/>
      <c r="U11" s="3"/>
      <c r="V11" s="2"/>
      <c r="W11" s="3"/>
      <c r="X11" s="2"/>
      <c r="Y11" s="3"/>
      <c r="Z11" s="2"/>
      <c r="AA11" s="3"/>
      <c r="AB11" s="2"/>
      <c r="AC11" s="3"/>
      <c r="AD11" s="2"/>
      <c r="AE11" s="3"/>
      <c r="AF11" s="2"/>
    </row>
    <row r="12" spans="1:32" x14ac:dyDescent="0.3">
      <c r="A12" s="1"/>
      <c r="B12" s="1"/>
      <c r="C12" s="1"/>
      <c r="D12" s="1"/>
      <c r="E12" s="1"/>
      <c r="F12" s="1"/>
      <c r="G12" s="1" t="s">
        <v>26</v>
      </c>
      <c r="H12" s="2">
        <v>171</v>
      </c>
      <c r="I12" s="3"/>
      <c r="J12" s="2">
        <v>324</v>
      </c>
      <c r="K12" s="3"/>
      <c r="L12" s="2">
        <v>333</v>
      </c>
      <c r="M12" s="3"/>
      <c r="N12" s="2">
        <v>168</v>
      </c>
      <c r="O12" s="3"/>
      <c r="P12" s="2">
        <v>159</v>
      </c>
      <c r="Q12" s="3"/>
      <c r="R12" s="2">
        <v>150</v>
      </c>
      <c r="S12" s="3"/>
      <c r="T12" s="2">
        <v>309</v>
      </c>
      <c r="U12" s="3"/>
      <c r="V12" s="2">
        <v>378</v>
      </c>
      <c r="W12" s="3"/>
      <c r="X12" s="2">
        <v>567</v>
      </c>
      <c r="Y12" s="3"/>
      <c r="Z12" s="2">
        <v>900</v>
      </c>
      <c r="AA12" s="3"/>
      <c r="AB12" s="2">
        <v>630</v>
      </c>
      <c r="AC12" s="3"/>
      <c r="AD12" s="2">
        <v>669</v>
      </c>
      <c r="AE12" s="3"/>
      <c r="AF12" s="2">
        <f>ROUND(SUM(H12:AD12),5)</f>
        <v>4758</v>
      </c>
    </row>
    <row r="13" spans="1:32" ht="15" thickBot="1" x14ac:dyDescent="0.35">
      <c r="A13" s="1"/>
      <c r="B13" s="1"/>
      <c r="C13" s="1"/>
      <c r="D13" s="1"/>
      <c r="E13" s="1"/>
      <c r="F13" s="1"/>
      <c r="G13" s="1" t="s">
        <v>27</v>
      </c>
      <c r="H13" s="2">
        <v>1225</v>
      </c>
      <c r="I13" s="3"/>
      <c r="J13" s="2">
        <v>1225</v>
      </c>
      <c r="K13" s="3"/>
      <c r="L13" s="2">
        <v>1225</v>
      </c>
      <c r="M13" s="3"/>
      <c r="N13" s="2">
        <v>1225</v>
      </c>
      <c r="O13" s="3"/>
      <c r="P13" s="2">
        <v>1225</v>
      </c>
      <c r="Q13" s="3"/>
      <c r="R13" s="2">
        <v>1225</v>
      </c>
      <c r="S13" s="3"/>
      <c r="T13" s="2">
        <v>1225</v>
      </c>
      <c r="U13" s="3"/>
      <c r="V13" s="2">
        <v>1927.34</v>
      </c>
      <c r="W13" s="3"/>
      <c r="X13" s="2">
        <v>2137.33</v>
      </c>
      <c r="Y13" s="3"/>
      <c r="Z13" s="2">
        <v>2259.81</v>
      </c>
      <c r="AA13" s="3"/>
      <c r="AB13" s="2">
        <v>2431.33</v>
      </c>
      <c r="AC13" s="3"/>
      <c r="AD13" s="2">
        <v>1085</v>
      </c>
      <c r="AE13" s="3"/>
      <c r="AF13" s="2">
        <f>ROUND(SUM(H13:AD13),5)</f>
        <v>18415.810000000001</v>
      </c>
    </row>
    <row r="14" spans="1:32" ht="15" thickBot="1" x14ac:dyDescent="0.35">
      <c r="A14" s="1"/>
      <c r="B14" s="1"/>
      <c r="C14" s="1"/>
      <c r="D14" s="1"/>
      <c r="E14" s="1"/>
      <c r="F14" s="1" t="s">
        <v>28</v>
      </c>
      <c r="G14" s="1"/>
      <c r="H14" s="6">
        <f>ROUND(SUM(H11:H13),5)</f>
        <v>1396</v>
      </c>
      <c r="I14" s="3"/>
      <c r="J14" s="6">
        <f>ROUND(SUM(J11:J13),5)</f>
        <v>1549</v>
      </c>
      <c r="K14" s="3"/>
      <c r="L14" s="6">
        <f>ROUND(SUM(L11:L13),5)</f>
        <v>1558</v>
      </c>
      <c r="M14" s="3"/>
      <c r="N14" s="6">
        <f>ROUND(SUM(N11:N13),5)</f>
        <v>1393</v>
      </c>
      <c r="O14" s="3"/>
      <c r="P14" s="6">
        <f>ROUND(SUM(P11:P13),5)</f>
        <v>1384</v>
      </c>
      <c r="Q14" s="3"/>
      <c r="R14" s="6">
        <f>ROUND(SUM(R11:R13),5)</f>
        <v>1375</v>
      </c>
      <c r="S14" s="3"/>
      <c r="T14" s="6">
        <f>ROUND(SUM(T11:T13),5)</f>
        <v>1534</v>
      </c>
      <c r="U14" s="3"/>
      <c r="V14" s="6">
        <f>ROUND(SUM(V11:V13),5)</f>
        <v>2305.34</v>
      </c>
      <c r="W14" s="3"/>
      <c r="X14" s="6">
        <f>ROUND(SUM(X11:X13),5)</f>
        <v>2704.33</v>
      </c>
      <c r="Y14" s="3"/>
      <c r="Z14" s="6">
        <f>ROUND(SUM(Z11:Z13),5)</f>
        <v>3159.81</v>
      </c>
      <c r="AA14" s="3"/>
      <c r="AB14" s="6">
        <f>ROUND(SUM(AB11:AB13),5)</f>
        <v>3061.33</v>
      </c>
      <c r="AC14" s="3"/>
      <c r="AD14" s="6">
        <f>ROUND(SUM(AD11:AD13),5)</f>
        <v>1754</v>
      </c>
      <c r="AE14" s="3"/>
      <c r="AF14" s="6">
        <f>ROUND(SUM(H14:AD14),5)</f>
        <v>23173.81</v>
      </c>
    </row>
    <row r="15" spans="1:32" x14ac:dyDescent="0.3">
      <c r="A15" s="1"/>
      <c r="B15" s="1"/>
      <c r="C15" s="1"/>
      <c r="D15" s="1"/>
      <c r="E15" s="1" t="s">
        <v>29</v>
      </c>
      <c r="F15" s="1"/>
      <c r="G15" s="1"/>
      <c r="H15" s="2">
        <f>ROUND(H6+H10+H14,5)</f>
        <v>95624.52</v>
      </c>
      <c r="I15" s="3"/>
      <c r="J15" s="2">
        <f>ROUND(J6+J10+J14,5)</f>
        <v>92579.8</v>
      </c>
      <c r="K15" s="3"/>
      <c r="L15" s="2">
        <f>ROUND(L6+L10+L14,5)</f>
        <v>91819.520000000004</v>
      </c>
      <c r="M15" s="3"/>
      <c r="N15" s="2">
        <f>ROUND(N6+N10+N14,5)</f>
        <v>81548.479999999996</v>
      </c>
      <c r="O15" s="3"/>
      <c r="P15" s="2">
        <f>ROUND(P6+P10+P14,5)</f>
        <v>89210.78</v>
      </c>
      <c r="Q15" s="3"/>
      <c r="R15" s="2">
        <f>ROUND(R6+R10+R14,5)</f>
        <v>85759.76</v>
      </c>
      <c r="S15" s="3"/>
      <c r="T15" s="2">
        <f>ROUND(T6+T10+T14,5)</f>
        <v>93244.04</v>
      </c>
      <c r="U15" s="3"/>
      <c r="V15" s="2">
        <f>ROUND(V6+V10+V14,5)</f>
        <v>99611.78</v>
      </c>
      <c r="W15" s="3"/>
      <c r="X15" s="2">
        <f>ROUND(X6+X10+X14,5)</f>
        <v>96943.16</v>
      </c>
      <c r="Y15" s="3"/>
      <c r="Z15" s="2">
        <f>ROUND(Z6+Z10+Z14,5)</f>
        <v>104117.29</v>
      </c>
      <c r="AA15" s="3"/>
      <c r="AB15" s="2">
        <f>ROUND(AB6+AB10+AB14,5)</f>
        <v>103030.49</v>
      </c>
      <c r="AC15" s="3"/>
      <c r="AD15" s="2">
        <f>ROUND(AD6+AD10+AD14,5)</f>
        <v>109516.16</v>
      </c>
      <c r="AE15" s="3"/>
      <c r="AF15" s="2">
        <f>ROUND(SUM(H15:AD15),5)</f>
        <v>1143005.78</v>
      </c>
    </row>
    <row r="16" spans="1:32" x14ac:dyDescent="0.3">
      <c r="A16" s="1"/>
      <c r="B16" s="1"/>
      <c r="C16" s="1"/>
      <c r="D16" s="1"/>
      <c r="E16" s="1" t="s">
        <v>30</v>
      </c>
      <c r="F16" s="1"/>
      <c r="G16" s="1"/>
      <c r="H16" s="2"/>
      <c r="I16" s="3"/>
      <c r="J16" s="2"/>
      <c r="K16" s="3"/>
      <c r="L16" s="2"/>
      <c r="M16" s="3"/>
      <c r="N16" s="2"/>
      <c r="O16" s="3"/>
      <c r="P16" s="2"/>
      <c r="Q16" s="3"/>
      <c r="R16" s="2"/>
      <c r="S16" s="3"/>
      <c r="T16" s="2"/>
      <c r="U16" s="3"/>
      <c r="V16" s="2"/>
      <c r="W16" s="3"/>
      <c r="X16" s="2"/>
      <c r="Y16" s="3"/>
      <c r="Z16" s="2"/>
      <c r="AA16" s="3"/>
      <c r="AB16" s="2"/>
      <c r="AC16" s="3"/>
      <c r="AD16" s="2"/>
      <c r="AE16" s="3"/>
      <c r="AF16" s="2"/>
    </row>
    <row r="17" spans="1:32" x14ac:dyDescent="0.3">
      <c r="A17" s="1"/>
      <c r="B17" s="1"/>
      <c r="C17" s="1"/>
      <c r="D17" s="1"/>
      <c r="E17" s="1"/>
      <c r="F17" s="1" t="s">
        <v>31</v>
      </c>
      <c r="G17" s="1"/>
      <c r="H17" s="2">
        <v>425</v>
      </c>
      <c r="I17" s="3"/>
      <c r="J17" s="2">
        <v>25</v>
      </c>
      <c r="K17" s="3"/>
      <c r="L17" s="2">
        <v>550</v>
      </c>
      <c r="M17" s="3"/>
      <c r="N17" s="2">
        <v>200</v>
      </c>
      <c r="O17" s="3"/>
      <c r="P17" s="2">
        <v>850</v>
      </c>
      <c r="Q17" s="3"/>
      <c r="R17" s="2">
        <v>950</v>
      </c>
      <c r="S17" s="3"/>
      <c r="T17" s="2">
        <v>975</v>
      </c>
      <c r="U17" s="3"/>
      <c r="V17" s="2">
        <v>925</v>
      </c>
      <c r="W17" s="3"/>
      <c r="X17" s="2">
        <v>900</v>
      </c>
      <c r="Y17" s="3"/>
      <c r="Z17" s="2">
        <v>850</v>
      </c>
      <c r="AA17" s="3"/>
      <c r="AB17" s="2">
        <v>825</v>
      </c>
      <c r="AC17" s="3"/>
      <c r="AD17" s="2">
        <v>0</v>
      </c>
      <c r="AE17" s="3"/>
      <c r="AF17" s="2">
        <f t="shared" ref="AF17:AF22" si="0">ROUND(SUM(H17:AD17),5)</f>
        <v>7475</v>
      </c>
    </row>
    <row r="18" spans="1:32" x14ac:dyDescent="0.3">
      <c r="A18" s="1"/>
      <c r="B18" s="1"/>
      <c r="C18" s="1"/>
      <c r="D18" s="1"/>
      <c r="E18" s="1"/>
      <c r="F18" s="1" t="s">
        <v>32</v>
      </c>
      <c r="G18" s="1"/>
      <c r="H18" s="2">
        <v>3918.24</v>
      </c>
      <c r="I18" s="3"/>
      <c r="J18" s="2">
        <v>800</v>
      </c>
      <c r="K18" s="3"/>
      <c r="L18" s="2">
        <v>0</v>
      </c>
      <c r="M18" s="3"/>
      <c r="N18" s="2">
        <v>0</v>
      </c>
      <c r="O18" s="3"/>
      <c r="P18" s="2">
        <v>-1359.12</v>
      </c>
      <c r="Q18" s="3"/>
      <c r="R18" s="2">
        <v>0</v>
      </c>
      <c r="S18" s="3"/>
      <c r="T18" s="2">
        <v>-1300</v>
      </c>
      <c r="U18" s="3"/>
      <c r="V18" s="2">
        <v>0</v>
      </c>
      <c r="W18" s="3"/>
      <c r="X18" s="2">
        <v>0</v>
      </c>
      <c r="Y18" s="3"/>
      <c r="Z18" s="2">
        <v>0</v>
      </c>
      <c r="AA18" s="3"/>
      <c r="AB18" s="2">
        <v>0</v>
      </c>
      <c r="AC18" s="3"/>
      <c r="AD18" s="2">
        <v>0</v>
      </c>
      <c r="AE18" s="3"/>
      <c r="AF18" s="2">
        <f t="shared" si="0"/>
        <v>2059.12</v>
      </c>
    </row>
    <row r="19" spans="1:32" x14ac:dyDescent="0.3">
      <c r="A19" s="1"/>
      <c r="B19" s="1"/>
      <c r="C19" s="1"/>
      <c r="D19" s="1"/>
      <c r="E19" s="1"/>
      <c r="F19" s="1" t="s">
        <v>33</v>
      </c>
      <c r="G19" s="1"/>
      <c r="H19" s="2">
        <v>100</v>
      </c>
      <c r="I19" s="3"/>
      <c r="J19" s="2">
        <v>100</v>
      </c>
      <c r="K19" s="3"/>
      <c r="L19" s="2">
        <v>0</v>
      </c>
      <c r="M19" s="3"/>
      <c r="N19" s="2">
        <v>75</v>
      </c>
      <c r="O19" s="3"/>
      <c r="P19" s="2">
        <v>50</v>
      </c>
      <c r="Q19" s="3"/>
      <c r="R19" s="2">
        <v>25</v>
      </c>
      <c r="S19" s="3"/>
      <c r="T19" s="2">
        <v>0</v>
      </c>
      <c r="U19" s="3"/>
      <c r="V19" s="2">
        <v>25</v>
      </c>
      <c r="W19" s="3"/>
      <c r="X19" s="2">
        <v>0</v>
      </c>
      <c r="Y19" s="3"/>
      <c r="Z19" s="2">
        <v>175</v>
      </c>
      <c r="AA19" s="3"/>
      <c r="AB19" s="2">
        <v>0</v>
      </c>
      <c r="AC19" s="3"/>
      <c r="AD19" s="2">
        <v>25</v>
      </c>
      <c r="AE19" s="3"/>
      <c r="AF19" s="2">
        <f t="shared" si="0"/>
        <v>575</v>
      </c>
    </row>
    <row r="20" spans="1:32" x14ac:dyDescent="0.3">
      <c r="A20" s="1"/>
      <c r="B20" s="1"/>
      <c r="C20" s="1"/>
      <c r="D20" s="1"/>
      <c r="E20" s="1"/>
      <c r="F20" s="1" t="s">
        <v>34</v>
      </c>
      <c r="G20" s="1"/>
      <c r="H20" s="2">
        <v>2390.4899999999998</v>
      </c>
      <c r="I20" s="3"/>
      <c r="J20" s="2">
        <v>3161.59</v>
      </c>
      <c r="K20" s="3"/>
      <c r="L20" s="2">
        <v>3480.75</v>
      </c>
      <c r="M20" s="3"/>
      <c r="N20" s="2">
        <v>3797.22</v>
      </c>
      <c r="O20" s="3"/>
      <c r="P20" s="2">
        <v>2829.65</v>
      </c>
      <c r="Q20" s="3"/>
      <c r="R20" s="2">
        <v>2260.9899999999998</v>
      </c>
      <c r="S20" s="3"/>
      <c r="T20" s="2">
        <v>2700.61</v>
      </c>
      <c r="U20" s="3"/>
      <c r="V20" s="2">
        <v>2702.99</v>
      </c>
      <c r="W20" s="3"/>
      <c r="X20" s="2">
        <v>2952.04</v>
      </c>
      <c r="Y20" s="3"/>
      <c r="Z20" s="2">
        <v>3016.44</v>
      </c>
      <c r="AA20" s="3"/>
      <c r="AB20" s="2">
        <v>3401.39</v>
      </c>
      <c r="AC20" s="3"/>
      <c r="AD20" s="2">
        <v>3386.31</v>
      </c>
      <c r="AE20" s="3"/>
      <c r="AF20" s="2">
        <f t="shared" si="0"/>
        <v>36080.47</v>
      </c>
    </row>
    <row r="21" spans="1:32" ht="15" thickBot="1" x14ac:dyDescent="0.35">
      <c r="A21" s="1"/>
      <c r="B21" s="1"/>
      <c r="C21" s="1"/>
      <c r="D21" s="1"/>
      <c r="E21" s="1"/>
      <c r="F21" s="1" t="s">
        <v>35</v>
      </c>
      <c r="G21" s="1"/>
      <c r="H21" s="4">
        <v>325</v>
      </c>
      <c r="I21" s="3"/>
      <c r="J21" s="4">
        <v>275</v>
      </c>
      <c r="K21" s="3"/>
      <c r="L21" s="4">
        <v>200</v>
      </c>
      <c r="M21" s="3"/>
      <c r="N21" s="4">
        <v>125</v>
      </c>
      <c r="O21" s="3"/>
      <c r="P21" s="4">
        <v>175</v>
      </c>
      <c r="Q21" s="3"/>
      <c r="R21" s="4">
        <v>425</v>
      </c>
      <c r="S21" s="3"/>
      <c r="T21" s="4">
        <v>325</v>
      </c>
      <c r="U21" s="3"/>
      <c r="V21" s="4">
        <v>425</v>
      </c>
      <c r="W21" s="3"/>
      <c r="X21" s="4">
        <v>275</v>
      </c>
      <c r="Y21" s="3"/>
      <c r="Z21" s="4">
        <v>225</v>
      </c>
      <c r="AA21" s="3"/>
      <c r="AB21" s="4">
        <v>175</v>
      </c>
      <c r="AC21" s="3"/>
      <c r="AD21" s="4">
        <v>425</v>
      </c>
      <c r="AE21" s="3"/>
      <c r="AF21" s="4">
        <f t="shared" si="0"/>
        <v>3375</v>
      </c>
    </row>
    <row r="22" spans="1:32" x14ac:dyDescent="0.3">
      <c r="A22" s="1"/>
      <c r="B22" s="1"/>
      <c r="C22" s="1"/>
      <c r="D22" s="1"/>
      <c r="E22" s="1" t="s">
        <v>36</v>
      </c>
      <c r="F22" s="1"/>
      <c r="G22" s="1"/>
      <c r="H22" s="2">
        <f>ROUND(SUM(H16:H21),5)</f>
        <v>7158.73</v>
      </c>
      <c r="I22" s="3"/>
      <c r="J22" s="2">
        <f>ROUND(SUM(J16:J21),5)</f>
        <v>4361.59</v>
      </c>
      <c r="K22" s="3"/>
      <c r="L22" s="2">
        <f>ROUND(SUM(L16:L21),5)</f>
        <v>4230.75</v>
      </c>
      <c r="M22" s="3"/>
      <c r="N22" s="2">
        <f>ROUND(SUM(N16:N21),5)</f>
        <v>4197.22</v>
      </c>
      <c r="O22" s="3"/>
      <c r="P22" s="2">
        <f>ROUND(SUM(P16:P21),5)</f>
        <v>2545.5300000000002</v>
      </c>
      <c r="Q22" s="3"/>
      <c r="R22" s="2">
        <f>ROUND(SUM(R16:R21),5)</f>
        <v>3660.99</v>
      </c>
      <c r="S22" s="3"/>
      <c r="T22" s="2">
        <f>ROUND(SUM(T16:T21),5)</f>
        <v>2700.61</v>
      </c>
      <c r="U22" s="3"/>
      <c r="V22" s="2">
        <f>ROUND(SUM(V16:V21),5)</f>
        <v>4077.99</v>
      </c>
      <c r="W22" s="3"/>
      <c r="X22" s="2">
        <f>ROUND(SUM(X16:X21),5)</f>
        <v>4127.04</v>
      </c>
      <c r="Y22" s="3"/>
      <c r="Z22" s="2">
        <f>ROUND(SUM(Z16:Z21),5)</f>
        <v>4266.4399999999996</v>
      </c>
      <c r="AA22" s="3"/>
      <c r="AB22" s="2">
        <f>ROUND(SUM(AB16:AB21),5)</f>
        <v>4401.3900000000003</v>
      </c>
      <c r="AC22" s="3"/>
      <c r="AD22" s="2">
        <f>ROUND(SUM(AD16:AD21),5)</f>
        <v>3836.31</v>
      </c>
      <c r="AE22" s="3"/>
      <c r="AF22" s="2">
        <f t="shared" si="0"/>
        <v>49564.59</v>
      </c>
    </row>
    <row r="23" spans="1:32" x14ac:dyDescent="0.3">
      <c r="A23" s="1"/>
      <c r="B23" s="1"/>
      <c r="C23" s="1"/>
      <c r="D23" s="1"/>
      <c r="E23" s="1" t="s">
        <v>40</v>
      </c>
      <c r="F23" s="1"/>
      <c r="G23" s="1"/>
      <c r="H23" s="2"/>
      <c r="I23" s="3"/>
      <c r="J23" s="2"/>
      <c r="K23" s="3"/>
      <c r="L23" s="2"/>
      <c r="M23" s="3"/>
      <c r="N23" s="2"/>
      <c r="O23" s="3"/>
      <c r="P23" s="2"/>
      <c r="Q23" s="3"/>
      <c r="R23" s="2"/>
      <c r="S23" s="3"/>
      <c r="T23" s="2"/>
      <c r="U23" s="3"/>
      <c r="V23" s="2"/>
      <c r="W23" s="3"/>
      <c r="X23" s="2"/>
      <c r="Y23" s="3"/>
      <c r="Z23" s="2"/>
      <c r="AA23" s="3"/>
      <c r="AB23" s="2"/>
      <c r="AC23" s="3"/>
      <c r="AD23" s="2"/>
      <c r="AE23" s="3"/>
      <c r="AF23" s="2"/>
    </row>
    <row r="24" spans="1:32" ht="15" thickBot="1" x14ac:dyDescent="0.35">
      <c r="A24" s="1"/>
      <c r="B24" s="1"/>
      <c r="C24" s="1"/>
      <c r="D24" s="1"/>
      <c r="E24" s="1"/>
      <c r="F24" s="1" t="s">
        <v>41</v>
      </c>
      <c r="G24" s="1"/>
      <c r="H24" s="4">
        <v>6724.81</v>
      </c>
      <c r="I24" s="3"/>
      <c r="J24" s="4">
        <v>6797.14</v>
      </c>
      <c r="K24" s="3"/>
      <c r="L24" s="4">
        <v>6504.64</v>
      </c>
      <c r="M24" s="3"/>
      <c r="N24" s="4">
        <v>6518.61</v>
      </c>
      <c r="O24" s="3"/>
      <c r="P24" s="4">
        <v>6095.8</v>
      </c>
      <c r="Q24" s="3"/>
      <c r="R24" s="4">
        <v>6935.68</v>
      </c>
      <c r="S24" s="3"/>
      <c r="T24" s="4">
        <v>6407.74</v>
      </c>
      <c r="U24" s="3"/>
      <c r="V24" s="4">
        <v>6815.14</v>
      </c>
      <c r="W24" s="3"/>
      <c r="X24" s="4">
        <v>6354.2</v>
      </c>
      <c r="Y24" s="3"/>
      <c r="Z24" s="4">
        <v>6541.49</v>
      </c>
      <c r="AA24" s="3"/>
      <c r="AB24" s="4">
        <v>6579.58</v>
      </c>
      <c r="AC24" s="3"/>
      <c r="AD24" s="4">
        <v>6448.61</v>
      </c>
      <c r="AE24" s="3"/>
      <c r="AF24" s="4">
        <f>ROUND(SUM(H24:AD24),5)</f>
        <v>78723.44</v>
      </c>
    </row>
    <row r="25" spans="1:32" x14ac:dyDescent="0.3">
      <c r="A25" s="1"/>
      <c r="B25" s="1"/>
      <c r="C25" s="1"/>
      <c r="D25" s="1"/>
      <c r="E25" s="1" t="s">
        <v>48</v>
      </c>
      <c r="F25" s="1"/>
      <c r="G25" s="1"/>
      <c r="H25" s="2">
        <f>ROUND(SUM(H23:H24),5)</f>
        <v>6724.81</v>
      </c>
      <c r="I25" s="3"/>
      <c r="J25" s="2">
        <f>ROUND(SUM(J23:J24),5)</f>
        <v>6797.14</v>
      </c>
      <c r="K25" s="3"/>
      <c r="L25" s="2">
        <f>ROUND(SUM(L23:L24),5)</f>
        <v>6504.64</v>
      </c>
      <c r="M25" s="3"/>
      <c r="N25" s="2">
        <f>ROUND(SUM(N23:N24),5)</f>
        <v>6518.61</v>
      </c>
      <c r="O25" s="3"/>
      <c r="P25" s="2">
        <f>ROUND(SUM(P23:P24),5)</f>
        <v>6095.8</v>
      </c>
      <c r="Q25" s="3"/>
      <c r="R25" s="2">
        <f>ROUND(SUM(R23:R24),5)</f>
        <v>6935.68</v>
      </c>
      <c r="S25" s="3"/>
      <c r="T25" s="2">
        <f>ROUND(SUM(T23:T24),5)</f>
        <v>6407.74</v>
      </c>
      <c r="U25" s="3"/>
      <c r="V25" s="2">
        <f>ROUND(SUM(V23:V24),5)</f>
        <v>6815.14</v>
      </c>
      <c r="W25" s="3"/>
      <c r="X25" s="2">
        <f>ROUND(SUM(X23:X24),5)</f>
        <v>6354.2</v>
      </c>
      <c r="Y25" s="3"/>
      <c r="Z25" s="2">
        <f>ROUND(SUM(Z23:Z24),5)</f>
        <v>6541.49</v>
      </c>
      <c r="AA25" s="3"/>
      <c r="AB25" s="2">
        <f>ROUND(SUM(AB23:AB24),5)</f>
        <v>6579.58</v>
      </c>
      <c r="AC25" s="3"/>
      <c r="AD25" s="2">
        <f>ROUND(SUM(AD23:AD24),5)</f>
        <v>6448.61</v>
      </c>
      <c r="AE25" s="3"/>
      <c r="AF25" s="2">
        <f>ROUND(SUM(H25:AD25),5)</f>
        <v>78723.44</v>
      </c>
    </row>
    <row r="26" spans="1:32" x14ac:dyDescent="0.3">
      <c r="A26" s="1"/>
      <c r="B26" s="1"/>
      <c r="C26" s="1"/>
      <c r="D26" s="1"/>
      <c r="E26" s="1" t="s">
        <v>49</v>
      </c>
      <c r="F26" s="1"/>
      <c r="G26" s="1"/>
      <c r="H26" s="2"/>
      <c r="I26" s="3"/>
      <c r="J26" s="2"/>
      <c r="K26" s="3"/>
      <c r="L26" s="2"/>
      <c r="M26" s="3"/>
      <c r="N26" s="2"/>
      <c r="O26" s="3"/>
      <c r="P26" s="2"/>
      <c r="Q26" s="3"/>
      <c r="R26" s="2"/>
      <c r="S26" s="3"/>
      <c r="T26" s="2"/>
      <c r="U26" s="3"/>
      <c r="V26" s="2"/>
      <c r="W26" s="3"/>
      <c r="X26" s="2"/>
      <c r="Y26" s="3"/>
      <c r="Z26" s="2"/>
      <c r="AA26" s="3"/>
      <c r="AB26" s="2"/>
      <c r="AC26" s="3"/>
      <c r="AD26" s="2"/>
      <c r="AE26" s="3"/>
      <c r="AF26" s="2"/>
    </row>
    <row r="27" spans="1:32" ht="15" thickBot="1" x14ac:dyDescent="0.35">
      <c r="A27" s="1"/>
      <c r="B27" s="1"/>
      <c r="C27" s="1"/>
      <c r="D27" s="1"/>
      <c r="E27" s="1"/>
      <c r="F27" s="1" t="s">
        <v>52</v>
      </c>
      <c r="G27" s="1"/>
      <c r="H27" s="2">
        <v>293.63</v>
      </c>
      <c r="I27" s="3"/>
      <c r="J27" s="2">
        <v>0</v>
      </c>
      <c r="K27" s="3"/>
      <c r="L27" s="2">
        <v>0</v>
      </c>
      <c r="M27" s="3"/>
      <c r="N27" s="2">
        <v>0</v>
      </c>
      <c r="O27" s="3"/>
      <c r="P27" s="2">
        <v>0</v>
      </c>
      <c r="Q27" s="3"/>
      <c r="R27" s="2">
        <v>0</v>
      </c>
      <c r="S27" s="3"/>
      <c r="T27" s="2">
        <v>0</v>
      </c>
      <c r="U27" s="3"/>
      <c r="V27" s="2">
        <v>0</v>
      </c>
      <c r="W27" s="3"/>
      <c r="X27" s="2">
        <v>0</v>
      </c>
      <c r="Y27" s="3"/>
      <c r="Z27" s="2">
        <v>0</v>
      </c>
      <c r="AA27" s="3"/>
      <c r="AB27" s="2">
        <v>0</v>
      </c>
      <c r="AC27" s="3"/>
      <c r="AD27" s="2">
        <v>0</v>
      </c>
      <c r="AE27" s="3"/>
      <c r="AF27" s="2">
        <f>ROUND(SUM(H27:AD27),5)</f>
        <v>293.63</v>
      </c>
    </row>
    <row r="28" spans="1:32" ht="15" thickBot="1" x14ac:dyDescent="0.35">
      <c r="A28" s="1"/>
      <c r="B28" s="1"/>
      <c r="C28" s="1"/>
      <c r="D28" s="1"/>
      <c r="E28" s="1" t="s">
        <v>54</v>
      </c>
      <c r="F28" s="1"/>
      <c r="G28" s="1"/>
      <c r="H28" s="7">
        <f>ROUND(SUM(H26:H27),5)</f>
        <v>293.63</v>
      </c>
      <c r="I28" s="3"/>
      <c r="J28" s="7">
        <f>ROUND(SUM(J26:J27),5)</f>
        <v>0</v>
      </c>
      <c r="K28" s="3"/>
      <c r="L28" s="7">
        <f>ROUND(SUM(L26:L27),5)</f>
        <v>0</v>
      </c>
      <c r="M28" s="3"/>
      <c r="N28" s="7">
        <f>ROUND(SUM(N26:N27),5)</f>
        <v>0</v>
      </c>
      <c r="O28" s="3"/>
      <c r="P28" s="7">
        <f>ROUND(SUM(P26:P27),5)</f>
        <v>0</v>
      </c>
      <c r="Q28" s="3"/>
      <c r="R28" s="7">
        <f>ROUND(SUM(R26:R27),5)</f>
        <v>0</v>
      </c>
      <c r="S28" s="3"/>
      <c r="T28" s="7">
        <f>ROUND(SUM(T26:T27),5)</f>
        <v>0</v>
      </c>
      <c r="U28" s="3"/>
      <c r="V28" s="7">
        <f>ROUND(SUM(V26:V27),5)</f>
        <v>0</v>
      </c>
      <c r="W28" s="3"/>
      <c r="X28" s="7">
        <f>ROUND(SUM(X26:X27),5)</f>
        <v>0</v>
      </c>
      <c r="Y28" s="3"/>
      <c r="Z28" s="7">
        <f>ROUND(SUM(Z26:Z27),5)</f>
        <v>0</v>
      </c>
      <c r="AA28" s="3"/>
      <c r="AB28" s="7">
        <f>ROUND(SUM(AB26:AB27),5)</f>
        <v>0</v>
      </c>
      <c r="AC28" s="3"/>
      <c r="AD28" s="7">
        <f>ROUND(SUM(AD26:AD27),5)</f>
        <v>0</v>
      </c>
      <c r="AE28" s="3"/>
      <c r="AF28" s="7">
        <f>ROUND(SUM(H28:AD28),5)</f>
        <v>293.63</v>
      </c>
    </row>
    <row r="29" spans="1:32" ht="15" thickBot="1" x14ac:dyDescent="0.35">
      <c r="A29" s="1"/>
      <c r="B29" s="1"/>
      <c r="C29" s="1"/>
      <c r="D29" s="1" t="s">
        <v>55</v>
      </c>
      <c r="E29" s="1"/>
      <c r="F29" s="1"/>
      <c r="G29" s="1"/>
      <c r="H29" s="6">
        <f>ROUND(SUM(H4:H5)+H15+H22+H25+H28,5)</f>
        <v>110239.93</v>
      </c>
      <c r="I29" s="3"/>
      <c r="J29" s="6">
        <f>ROUND(SUM(J4:J5)+J15+J22+J25+J28,5)</f>
        <v>104176.77</v>
      </c>
      <c r="K29" s="3"/>
      <c r="L29" s="6">
        <f>ROUND(SUM(L4:L5)+L15+L22+L25+L28,5)</f>
        <v>102993.15</v>
      </c>
      <c r="M29" s="3"/>
      <c r="N29" s="6">
        <f>ROUND(SUM(N4:N5)+N15+N22+N25+N28,5)</f>
        <v>92702.55</v>
      </c>
      <c r="O29" s="3"/>
      <c r="P29" s="6">
        <f>ROUND(SUM(P4:P5)+P15+P22+P25+P28,5)</f>
        <v>98290.35</v>
      </c>
      <c r="Q29" s="3"/>
      <c r="R29" s="6">
        <f>ROUND(SUM(R4:R5)+R15+R22+R25+R28,5)</f>
        <v>96794.67</v>
      </c>
      <c r="S29" s="3"/>
      <c r="T29" s="6">
        <f>ROUND(SUM(T4:T5)+T15+T22+T25+T28,5)</f>
        <v>102741.33</v>
      </c>
      <c r="U29" s="3"/>
      <c r="V29" s="6">
        <f>ROUND(SUM(V4:V5)+V15+V22+V25+V28,5)</f>
        <v>110888.37</v>
      </c>
      <c r="W29" s="3"/>
      <c r="X29" s="6">
        <f>ROUND(SUM(X4:X5)+X15+X22+X25+X28,5)</f>
        <v>107807.86</v>
      </c>
      <c r="Y29" s="3"/>
      <c r="Z29" s="6">
        <f>ROUND(SUM(Z4:Z5)+Z15+Z22+Z25+Z28,5)</f>
        <v>115308.68</v>
      </c>
      <c r="AA29" s="3"/>
      <c r="AB29" s="6">
        <f>ROUND(SUM(AB4:AB5)+AB15+AB22+AB25+AB28,5)</f>
        <v>114394.92</v>
      </c>
      <c r="AC29" s="3"/>
      <c r="AD29" s="6">
        <f>ROUND(SUM(AD4:AD5)+AD15+AD22+AD25+AD28,5)</f>
        <v>120184.54</v>
      </c>
      <c r="AE29" s="3"/>
      <c r="AF29" s="6">
        <f>ROUND(SUM(H29:AD29),5)</f>
        <v>1276523.1200000001</v>
      </c>
    </row>
    <row r="30" spans="1:32" ht="15" x14ac:dyDescent="0.25">
      <c r="A30" s="1"/>
      <c r="B30" s="1"/>
      <c r="C30" s="1" t="s">
        <v>56</v>
      </c>
      <c r="D30" s="1"/>
      <c r="E30" s="1"/>
      <c r="F30" s="1"/>
      <c r="G30" s="1"/>
      <c r="H30" s="2">
        <f>ROUND(H3+H29,5)</f>
        <v>110239.93</v>
      </c>
      <c r="I30" s="3"/>
      <c r="J30" s="2">
        <f>ROUND(J3+J29,5)</f>
        <v>104176.77</v>
      </c>
      <c r="K30" s="3"/>
      <c r="L30" s="2">
        <f>ROUND(L3+L29,5)</f>
        <v>102993.15</v>
      </c>
      <c r="M30" s="3"/>
      <c r="N30" s="2">
        <f>ROUND(N3+N29,5)</f>
        <v>92702.55</v>
      </c>
      <c r="O30" s="3"/>
      <c r="P30" s="2">
        <f>ROUND(P3+P29,5)</f>
        <v>98290.35</v>
      </c>
      <c r="Q30" s="3"/>
      <c r="R30" s="2">
        <f>ROUND(R3+R29,5)</f>
        <v>96794.67</v>
      </c>
      <c r="S30" s="3"/>
      <c r="T30" s="2">
        <f>ROUND(T3+T29,5)</f>
        <v>102741.33</v>
      </c>
      <c r="U30" s="3"/>
      <c r="V30" s="2">
        <f>ROUND(V3+V29,5)</f>
        <v>110888.37</v>
      </c>
      <c r="W30" s="3"/>
      <c r="X30" s="2">
        <f>ROUND(X3+X29,5)</f>
        <v>107807.86</v>
      </c>
      <c r="Y30" s="3"/>
      <c r="Z30" s="2">
        <f>ROUND(Z3+Z29,5)</f>
        <v>115308.68</v>
      </c>
      <c r="AA30" s="3"/>
      <c r="AB30" s="2">
        <f>ROUND(AB3+AB29,5)</f>
        <v>114394.92</v>
      </c>
      <c r="AC30" s="3"/>
      <c r="AD30" s="2">
        <f>ROUND(AD3+AD29,5)</f>
        <v>120184.54</v>
      </c>
      <c r="AE30" s="3"/>
      <c r="AF30" s="2">
        <f>ROUND(SUM(H30:AD30),5)</f>
        <v>1276523.1200000001</v>
      </c>
    </row>
    <row r="31" spans="1:32" ht="15" x14ac:dyDescent="0.25">
      <c r="A31" s="1"/>
      <c r="B31" s="1"/>
      <c r="C31" s="1" t="s">
        <v>58</v>
      </c>
      <c r="D31" s="1"/>
      <c r="E31" s="1"/>
      <c r="F31" s="1"/>
      <c r="G31" s="1"/>
      <c r="H31" s="2"/>
      <c r="I31" s="3"/>
      <c r="J31" s="2"/>
      <c r="K31" s="3"/>
      <c r="L31" s="2"/>
      <c r="M31" s="3"/>
      <c r="N31" s="2"/>
      <c r="O31" s="3"/>
      <c r="P31" s="2"/>
      <c r="Q31" s="3"/>
      <c r="R31" s="2"/>
      <c r="S31" s="3"/>
      <c r="T31" s="2"/>
      <c r="U31" s="3"/>
      <c r="V31" s="2"/>
      <c r="W31" s="3"/>
      <c r="X31" s="2"/>
      <c r="Y31" s="3"/>
      <c r="Z31" s="2"/>
      <c r="AA31" s="3"/>
      <c r="AB31" s="2"/>
      <c r="AC31" s="3"/>
      <c r="AD31" s="2"/>
      <c r="AE31" s="3"/>
      <c r="AF31" s="2"/>
    </row>
    <row r="32" spans="1:32" x14ac:dyDescent="0.3">
      <c r="A32" s="1"/>
      <c r="B32" s="1"/>
      <c r="C32" s="1"/>
      <c r="D32" s="1" t="s">
        <v>155</v>
      </c>
      <c r="E32" s="1"/>
      <c r="F32" s="1"/>
      <c r="G32" s="1"/>
      <c r="H32" s="2"/>
      <c r="I32" s="3"/>
      <c r="J32" s="2"/>
      <c r="K32" s="3"/>
      <c r="L32" s="2"/>
      <c r="M32" s="3"/>
      <c r="N32" s="2"/>
      <c r="O32" s="3"/>
      <c r="P32" s="2"/>
      <c r="Q32" s="3"/>
      <c r="R32" s="2"/>
      <c r="S32" s="3"/>
      <c r="T32" s="2"/>
      <c r="U32" s="3"/>
      <c r="V32" s="2"/>
      <c r="W32" s="3"/>
      <c r="X32" s="2"/>
      <c r="Y32" s="3"/>
      <c r="Z32" s="2"/>
      <c r="AA32" s="3"/>
      <c r="AB32" s="2"/>
      <c r="AC32" s="3"/>
      <c r="AD32" s="2"/>
      <c r="AE32" s="3"/>
      <c r="AF32" s="2"/>
    </row>
    <row r="33" spans="1:32" x14ac:dyDescent="0.3">
      <c r="A33" s="1"/>
      <c r="B33" s="1"/>
      <c r="C33" s="1"/>
      <c r="D33" s="1"/>
      <c r="E33" s="1" t="s">
        <v>157</v>
      </c>
      <c r="F33" s="1"/>
      <c r="G33" s="1"/>
      <c r="H33" s="2">
        <v>5402.82</v>
      </c>
      <c r="I33" s="3"/>
      <c r="J33" s="2">
        <v>5358.62</v>
      </c>
      <c r="K33" s="3"/>
      <c r="L33" s="2">
        <v>4368.8900000000003</v>
      </c>
      <c r="M33" s="3"/>
      <c r="N33" s="2">
        <v>4067.38</v>
      </c>
      <c r="O33" s="3"/>
      <c r="P33" s="2">
        <v>3861.21</v>
      </c>
      <c r="Q33" s="3"/>
      <c r="R33" s="2">
        <v>3942.5</v>
      </c>
      <c r="S33" s="3"/>
      <c r="T33" s="2">
        <v>4559.3599999999997</v>
      </c>
      <c r="U33" s="3"/>
      <c r="V33" s="2">
        <v>4779.1400000000003</v>
      </c>
      <c r="W33" s="3"/>
      <c r="X33" s="2">
        <v>5329.19</v>
      </c>
      <c r="Y33" s="3"/>
      <c r="Z33" s="2">
        <v>5330.52</v>
      </c>
      <c r="AA33" s="3"/>
      <c r="AB33" s="2">
        <v>5936.69</v>
      </c>
      <c r="AC33" s="3"/>
      <c r="AD33" s="2">
        <v>4643.3</v>
      </c>
      <c r="AE33" s="3"/>
      <c r="AF33" s="2">
        <f>ROUND(SUM(H33:AD33),5)</f>
        <v>57579.62</v>
      </c>
    </row>
    <row r="34" spans="1:32" x14ac:dyDescent="0.3">
      <c r="A34" s="1"/>
      <c r="B34" s="1"/>
      <c r="C34" s="1"/>
      <c r="D34" s="1"/>
      <c r="E34" s="1" t="s">
        <v>158</v>
      </c>
      <c r="F34" s="1"/>
      <c r="G34" s="1"/>
      <c r="H34" s="2">
        <v>3947.55</v>
      </c>
      <c r="I34" s="3"/>
      <c r="J34" s="2">
        <v>1402.23</v>
      </c>
      <c r="K34" s="3"/>
      <c r="L34" s="2">
        <v>3243.2</v>
      </c>
      <c r="M34" s="3"/>
      <c r="N34" s="2">
        <v>1832.94</v>
      </c>
      <c r="O34" s="3"/>
      <c r="P34" s="2">
        <v>4825.45</v>
      </c>
      <c r="Q34" s="3"/>
      <c r="R34" s="2">
        <v>2810.85</v>
      </c>
      <c r="S34" s="3"/>
      <c r="T34" s="2">
        <v>4106.8999999999996</v>
      </c>
      <c r="U34" s="3"/>
      <c r="V34" s="2">
        <v>3640.51</v>
      </c>
      <c r="W34" s="3"/>
      <c r="X34" s="2">
        <v>4205.6499999999996</v>
      </c>
      <c r="Y34" s="3"/>
      <c r="Z34" s="2">
        <v>3236.1</v>
      </c>
      <c r="AA34" s="3"/>
      <c r="AB34" s="2">
        <v>4501.6000000000004</v>
      </c>
      <c r="AC34" s="3"/>
      <c r="AD34" s="2">
        <v>6924.15</v>
      </c>
      <c r="AE34" s="3"/>
      <c r="AF34" s="2">
        <f>ROUND(SUM(H34:AD34),5)</f>
        <v>44677.13</v>
      </c>
    </row>
    <row r="35" spans="1:32" x14ac:dyDescent="0.3">
      <c r="A35" s="1"/>
      <c r="B35" s="1"/>
      <c r="C35" s="1"/>
      <c r="D35" s="1"/>
      <c r="E35" s="1" t="s">
        <v>159</v>
      </c>
      <c r="F35" s="1"/>
      <c r="G35" s="1"/>
      <c r="H35" s="2"/>
      <c r="I35" s="3"/>
      <c r="J35" s="2"/>
      <c r="K35" s="3"/>
      <c r="L35" s="2"/>
      <c r="M35" s="3"/>
      <c r="N35" s="2"/>
      <c r="O35" s="3"/>
      <c r="P35" s="2"/>
      <c r="Q35" s="3"/>
      <c r="R35" s="2"/>
      <c r="S35" s="3"/>
      <c r="T35" s="2"/>
      <c r="U35" s="3"/>
      <c r="V35" s="2"/>
      <c r="W35" s="3"/>
      <c r="X35" s="2"/>
      <c r="Y35" s="3"/>
      <c r="Z35" s="2"/>
      <c r="AA35" s="3"/>
      <c r="AB35" s="2"/>
      <c r="AC35" s="3"/>
      <c r="AD35" s="2"/>
      <c r="AE35" s="3"/>
      <c r="AF35" s="2"/>
    </row>
    <row r="36" spans="1:32" x14ac:dyDescent="0.3">
      <c r="A36" s="1"/>
      <c r="B36" s="1"/>
      <c r="C36" s="1"/>
      <c r="D36" s="1"/>
      <c r="E36" s="1"/>
      <c r="F36" s="1" t="s">
        <v>160</v>
      </c>
      <c r="G36" s="1"/>
      <c r="H36" s="2">
        <v>0</v>
      </c>
      <c r="I36" s="3"/>
      <c r="J36" s="2">
        <v>0</v>
      </c>
      <c r="K36" s="3"/>
      <c r="L36" s="2">
        <v>0</v>
      </c>
      <c r="M36" s="3"/>
      <c r="N36" s="2">
        <v>300</v>
      </c>
      <c r="O36" s="3"/>
      <c r="P36" s="2">
        <v>0</v>
      </c>
      <c r="Q36" s="3"/>
      <c r="R36" s="2">
        <v>448.11</v>
      </c>
      <c r="S36" s="3"/>
      <c r="T36" s="2">
        <v>727.98</v>
      </c>
      <c r="U36" s="3"/>
      <c r="V36" s="2">
        <v>357</v>
      </c>
      <c r="W36" s="3"/>
      <c r="X36" s="2">
        <v>266.33999999999997</v>
      </c>
      <c r="Y36" s="3"/>
      <c r="Z36" s="2">
        <v>1137.8900000000001</v>
      </c>
      <c r="AA36" s="3"/>
      <c r="AB36" s="2">
        <v>518.25</v>
      </c>
      <c r="AC36" s="3"/>
      <c r="AD36" s="2">
        <v>790.56</v>
      </c>
      <c r="AE36" s="3"/>
      <c r="AF36" s="2">
        <f>ROUND(SUM(H36:AD36),5)</f>
        <v>4546.13</v>
      </c>
    </row>
    <row r="37" spans="1:32" ht="15" thickBot="1" x14ac:dyDescent="0.35">
      <c r="A37" s="1"/>
      <c r="B37" s="1"/>
      <c r="C37" s="1"/>
      <c r="D37" s="1"/>
      <c r="E37" s="1"/>
      <c r="F37" s="1" t="s">
        <v>161</v>
      </c>
      <c r="G37" s="1"/>
      <c r="H37" s="4">
        <v>84.59</v>
      </c>
      <c r="I37" s="3"/>
      <c r="J37" s="4">
        <v>0</v>
      </c>
      <c r="K37" s="3"/>
      <c r="L37" s="4">
        <v>59.88</v>
      </c>
      <c r="M37" s="3"/>
      <c r="N37" s="4">
        <v>0</v>
      </c>
      <c r="O37" s="3"/>
      <c r="P37" s="4">
        <v>0</v>
      </c>
      <c r="Q37" s="3"/>
      <c r="R37" s="4">
        <v>0</v>
      </c>
      <c r="S37" s="3"/>
      <c r="T37" s="4">
        <v>0</v>
      </c>
      <c r="U37" s="3"/>
      <c r="V37" s="4">
        <v>0</v>
      </c>
      <c r="W37" s="3"/>
      <c r="X37" s="4">
        <v>0</v>
      </c>
      <c r="Y37" s="3"/>
      <c r="Z37" s="4">
        <v>0</v>
      </c>
      <c r="AA37" s="3"/>
      <c r="AB37" s="4">
        <v>0</v>
      </c>
      <c r="AC37" s="3"/>
      <c r="AD37" s="4">
        <v>0</v>
      </c>
      <c r="AE37" s="3"/>
      <c r="AF37" s="4">
        <f>ROUND(SUM(H37:AD37),5)</f>
        <v>144.47</v>
      </c>
    </row>
    <row r="38" spans="1:32" x14ac:dyDescent="0.3">
      <c r="A38" s="1"/>
      <c r="B38" s="1"/>
      <c r="C38" s="1"/>
      <c r="D38" s="1"/>
      <c r="E38" s="1" t="s">
        <v>162</v>
      </c>
      <c r="F38" s="1"/>
      <c r="G38" s="1"/>
      <c r="H38" s="2">
        <f>ROUND(SUM(H35:H37),5)</f>
        <v>84.59</v>
      </c>
      <c r="I38" s="3"/>
      <c r="J38" s="2">
        <f>ROUND(SUM(J35:J37),5)</f>
        <v>0</v>
      </c>
      <c r="K38" s="3"/>
      <c r="L38" s="2">
        <f>ROUND(SUM(L35:L37),5)</f>
        <v>59.88</v>
      </c>
      <c r="M38" s="3"/>
      <c r="N38" s="2">
        <f>ROUND(SUM(N35:N37),5)</f>
        <v>300</v>
      </c>
      <c r="O38" s="3"/>
      <c r="P38" s="2">
        <f>ROUND(SUM(P35:P37),5)</f>
        <v>0</v>
      </c>
      <c r="Q38" s="3"/>
      <c r="R38" s="2">
        <f>ROUND(SUM(R35:R37),5)</f>
        <v>448.11</v>
      </c>
      <c r="S38" s="3"/>
      <c r="T38" s="2">
        <f>ROUND(SUM(T35:T37),5)</f>
        <v>727.98</v>
      </c>
      <c r="U38" s="3"/>
      <c r="V38" s="2">
        <f>ROUND(SUM(V35:V37),5)</f>
        <v>357</v>
      </c>
      <c r="W38" s="3"/>
      <c r="X38" s="2">
        <f>ROUND(SUM(X35:X37),5)</f>
        <v>266.33999999999997</v>
      </c>
      <c r="Y38" s="3"/>
      <c r="Z38" s="2">
        <f>ROUND(SUM(Z35:Z37),5)</f>
        <v>1137.8900000000001</v>
      </c>
      <c r="AA38" s="3"/>
      <c r="AB38" s="2">
        <f>ROUND(SUM(AB35:AB37),5)</f>
        <v>518.25</v>
      </c>
      <c r="AC38" s="3"/>
      <c r="AD38" s="2">
        <f>ROUND(SUM(AD35:AD37),5)</f>
        <v>790.56</v>
      </c>
      <c r="AE38" s="3"/>
      <c r="AF38" s="2">
        <f>ROUND(SUM(H38:AD38),5)</f>
        <v>4690.6000000000004</v>
      </c>
    </row>
    <row r="39" spans="1:32" x14ac:dyDescent="0.3">
      <c r="A39" s="1"/>
      <c r="B39" s="1"/>
      <c r="C39" s="1"/>
      <c r="D39" s="1"/>
      <c r="E39" s="1" t="s">
        <v>163</v>
      </c>
      <c r="F39" s="1"/>
      <c r="G39" s="1"/>
      <c r="H39" s="2">
        <v>2250</v>
      </c>
      <c r="I39" s="3"/>
      <c r="J39" s="2">
        <v>0</v>
      </c>
      <c r="K39" s="3"/>
      <c r="L39" s="2">
        <v>0</v>
      </c>
      <c r="M39" s="3"/>
      <c r="N39" s="2">
        <v>0</v>
      </c>
      <c r="O39" s="3"/>
      <c r="P39" s="2">
        <v>500</v>
      </c>
      <c r="Q39" s="3"/>
      <c r="R39" s="2">
        <v>0</v>
      </c>
      <c r="S39" s="3"/>
      <c r="T39" s="2">
        <v>0</v>
      </c>
      <c r="U39" s="3"/>
      <c r="V39" s="2">
        <v>0</v>
      </c>
      <c r="W39" s="3"/>
      <c r="X39" s="2">
        <v>0</v>
      </c>
      <c r="Y39" s="3"/>
      <c r="Z39" s="2">
        <v>0</v>
      </c>
      <c r="AA39" s="3"/>
      <c r="AB39" s="2">
        <v>0</v>
      </c>
      <c r="AC39" s="3"/>
      <c r="AD39" s="2">
        <v>0</v>
      </c>
      <c r="AE39" s="3"/>
      <c r="AF39" s="2">
        <f>ROUND(SUM(H39:AD39),5)</f>
        <v>2750</v>
      </c>
    </row>
    <row r="40" spans="1:32" x14ac:dyDescent="0.3">
      <c r="A40" s="1"/>
      <c r="B40" s="1"/>
      <c r="C40" s="1"/>
      <c r="D40" s="1"/>
      <c r="E40" s="1" t="s">
        <v>164</v>
      </c>
      <c r="F40" s="1"/>
      <c r="G40" s="1"/>
      <c r="H40" s="2"/>
      <c r="I40" s="3"/>
      <c r="J40" s="2"/>
      <c r="K40" s="3"/>
      <c r="L40" s="2"/>
      <c r="M40" s="3"/>
      <c r="N40" s="2"/>
      <c r="O40" s="3"/>
      <c r="P40" s="2"/>
      <c r="Q40" s="3"/>
      <c r="R40" s="2"/>
      <c r="S40" s="3"/>
      <c r="T40" s="2"/>
      <c r="U40" s="3"/>
      <c r="V40" s="2"/>
      <c r="W40" s="3"/>
      <c r="X40" s="2"/>
      <c r="Y40" s="3"/>
      <c r="Z40" s="2"/>
      <c r="AA40" s="3"/>
      <c r="AB40" s="2"/>
      <c r="AC40" s="3"/>
      <c r="AD40" s="2"/>
      <c r="AE40" s="3"/>
      <c r="AF40" s="2"/>
    </row>
    <row r="41" spans="1:32" x14ac:dyDescent="0.3">
      <c r="A41" s="1"/>
      <c r="B41" s="1"/>
      <c r="C41" s="1"/>
      <c r="D41" s="1"/>
      <c r="E41" s="1"/>
      <c r="F41" s="1" t="s">
        <v>165</v>
      </c>
      <c r="G41" s="1"/>
      <c r="H41" s="2">
        <v>30747.5</v>
      </c>
      <c r="I41" s="3"/>
      <c r="J41" s="2">
        <v>31062.5</v>
      </c>
      <c r="K41" s="3"/>
      <c r="L41" s="2">
        <v>30992.5</v>
      </c>
      <c r="M41" s="3"/>
      <c r="N41" s="2">
        <v>30992.5</v>
      </c>
      <c r="O41" s="3"/>
      <c r="P41" s="2">
        <v>30992.5</v>
      </c>
      <c r="Q41" s="3"/>
      <c r="R41" s="2">
        <v>31403.33</v>
      </c>
      <c r="S41" s="3"/>
      <c r="T41" s="2">
        <v>31464.46</v>
      </c>
      <c r="U41" s="3"/>
      <c r="V41" s="2">
        <v>31463.57</v>
      </c>
      <c r="W41" s="3"/>
      <c r="X41" s="2">
        <v>31063.57</v>
      </c>
      <c r="Y41" s="3"/>
      <c r="Z41" s="2">
        <v>31063.57</v>
      </c>
      <c r="AA41" s="3"/>
      <c r="AB41" s="2">
        <v>31783.57</v>
      </c>
      <c r="AC41" s="3"/>
      <c r="AD41" s="2">
        <v>31063.57</v>
      </c>
      <c r="AE41" s="3"/>
      <c r="AF41" s="2">
        <f t="shared" ref="AF41:AF51" si="1">ROUND(SUM(H41:AD41),5)</f>
        <v>374093.14</v>
      </c>
    </row>
    <row r="42" spans="1:32" ht="15" thickBot="1" x14ac:dyDescent="0.35">
      <c r="A42" s="1"/>
      <c r="B42" s="1"/>
      <c r="C42" s="1"/>
      <c r="D42" s="1"/>
      <c r="E42" s="1"/>
      <c r="F42" s="1" t="s">
        <v>166</v>
      </c>
      <c r="G42" s="1"/>
      <c r="H42" s="4">
        <v>4361.01</v>
      </c>
      <c r="I42" s="3"/>
      <c r="J42" s="4">
        <v>4354.47</v>
      </c>
      <c r="K42" s="3"/>
      <c r="L42" s="4">
        <v>3426.28</v>
      </c>
      <c r="M42" s="3"/>
      <c r="N42" s="4">
        <v>3167.63</v>
      </c>
      <c r="O42" s="3"/>
      <c r="P42" s="4">
        <v>3167.63</v>
      </c>
      <c r="Q42" s="3"/>
      <c r="R42" s="4">
        <v>3023.15</v>
      </c>
      <c r="S42" s="3"/>
      <c r="T42" s="4">
        <v>3023.15</v>
      </c>
      <c r="U42" s="3"/>
      <c r="V42" s="4">
        <v>3023.15</v>
      </c>
      <c r="W42" s="3"/>
      <c r="X42" s="4">
        <v>3023.15</v>
      </c>
      <c r="Y42" s="3"/>
      <c r="Z42" s="4">
        <v>3023.15</v>
      </c>
      <c r="AA42" s="3"/>
      <c r="AB42" s="4">
        <v>3023.15</v>
      </c>
      <c r="AC42" s="3"/>
      <c r="AD42" s="4">
        <v>2989.22</v>
      </c>
      <c r="AE42" s="3"/>
      <c r="AF42" s="4">
        <f t="shared" si="1"/>
        <v>39605.14</v>
      </c>
    </row>
    <row r="43" spans="1:32" x14ac:dyDescent="0.3">
      <c r="A43" s="1"/>
      <c r="B43" s="1"/>
      <c r="C43" s="1"/>
      <c r="D43" s="1"/>
      <c r="E43" s="1" t="s">
        <v>167</v>
      </c>
      <c r="F43" s="1"/>
      <c r="G43" s="1"/>
      <c r="H43" s="2">
        <f>ROUND(SUM(H40:H42),5)</f>
        <v>35108.51</v>
      </c>
      <c r="I43" s="3"/>
      <c r="J43" s="2">
        <f>ROUND(SUM(J40:J42),5)</f>
        <v>35416.97</v>
      </c>
      <c r="K43" s="3"/>
      <c r="L43" s="2">
        <f>ROUND(SUM(L40:L42),5)</f>
        <v>34418.78</v>
      </c>
      <c r="M43" s="3"/>
      <c r="N43" s="2">
        <f>ROUND(SUM(N40:N42),5)</f>
        <v>34160.129999999997</v>
      </c>
      <c r="O43" s="3"/>
      <c r="P43" s="2">
        <f>ROUND(SUM(P40:P42),5)</f>
        <v>34160.129999999997</v>
      </c>
      <c r="Q43" s="3"/>
      <c r="R43" s="2">
        <f>ROUND(SUM(R40:R42),5)</f>
        <v>34426.480000000003</v>
      </c>
      <c r="S43" s="3"/>
      <c r="T43" s="2">
        <f>ROUND(SUM(T40:T42),5)</f>
        <v>34487.61</v>
      </c>
      <c r="U43" s="3"/>
      <c r="V43" s="2">
        <f>ROUND(SUM(V40:V42),5)</f>
        <v>34486.720000000001</v>
      </c>
      <c r="W43" s="3"/>
      <c r="X43" s="2">
        <f>ROUND(SUM(X40:X42),5)</f>
        <v>34086.720000000001</v>
      </c>
      <c r="Y43" s="3"/>
      <c r="Z43" s="2">
        <f>ROUND(SUM(Z40:Z42),5)</f>
        <v>34086.720000000001</v>
      </c>
      <c r="AA43" s="3"/>
      <c r="AB43" s="2">
        <f>ROUND(SUM(AB40:AB42),5)</f>
        <v>34806.720000000001</v>
      </c>
      <c r="AC43" s="3"/>
      <c r="AD43" s="2">
        <f>ROUND(SUM(AD40:AD42),5)</f>
        <v>34052.79</v>
      </c>
      <c r="AE43" s="3"/>
      <c r="AF43" s="2">
        <f t="shared" si="1"/>
        <v>413698.28</v>
      </c>
    </row>
    <row r="44" spans="1:32" x14ac:dyDescent="0.3">
      <c r="A44" s="1"/>
      <c r="B44" s="1"/>
      <c r="C44" s="1"/>
      <c r="D44" s="1"/>
      <c r="E44" s="1" t="s">
        <v>168</v>
      </c>
      <c r="F44" s="1"/>
      <c r="G44" s="1"/>
      <c r="H44" s="2">
        <v>8645</v>
      </c>
      <c r="I44" s="3"/>
      <c r="J44" s="2">
        <v>1600</v>
      </c>
      <c r="K44" s="3"/>
      <c r="L44" s="2">
        <v>2163.77</v>
      </c>
      <c r="M44" s="3"/>
      <c r="N44" s="2">
        <v>6513.73</v>
      </c>
      <c r="O44" s="3"/>
      <c r="P44" s="2">
        <v>2420</v>
      </c>
      <c r="Q44" s="3"/>
      <c r="R44" s="2">
        <v>3079.23</v>
      </c>
      <c r="S44" s="3"/>
      <c r="T44" s="2">
        <v>14577.26</v>
      </c>
      <c r="U44" s="3"/>
      <c r="V44" s="2">
        <v>7477.92</v>
      </c>
      <c r="W44" s="3"/>
      <c r="X44" s="2">
        <v>3223.22</v>
      </c>
      <c r="Y44" s="3"/>
      <c r="Z44" s="2">
        <v>8587.6299999999992</v>
      </c>
      <c r="AA44" s="3"/>
      <c r="AB44" s="2">
        <v>3040.16</v>
      </c>
      <c r="AC44" s="3"/>
      <c r="AD44" s="2">
        <v>3854</v>
      </c>
      <c r="AE44" s="3"/>
      <c r="AF44" s="2">
        <f t="shared" si="1"/>
        <v>65181.919999999998</v>
      </c>
    </row>
    <row r="45" spans="1:32" x14ac:dyDescent="0.3">
      <c r="A45" s="1"/>
      <c r="B45" s="1"/>
      <c r="C45" s="1"/>
      <c r="D45" s="1"/>
      <c r="E45" s="1" t="s">
        <v>169</v>
      </c>
      <c r="F45" s="1"/>
      <c r="G45" s="1"/>
      <c r="H45" s="2">
        <v>11079.93</v>
      </c>
      <c r="I45" s="3"/>
      <c r="J45" s="2">
        <v>12380.27</v>
      </c>
      <c r="K45" s="3"/>
      <c r="L45" s="2">
        <v>3779.75</v>
      </c>
      <c r="M45" s="3"/>
      <c r="N45" s="2">
        <v>5538.85</v>
      </c>
      <c r="O45" s="3"/>
      <c r="P45" s="2">
        <v>13712.83</v>
      </c>
      <c r="Q45" s="3"/>
      <c r="R45" s="2">
        <v>12282.5</v>
      </c>
      <c r="S45" s="3"/>
      <c r="T45" s="2">
        <v>15750.14</v>
      </c>
      <c r="U45" s="3"/>
      <c r="V45" s="2">
        <v>10831.27</v>
      </c>
      <c r="W45" s="3"/>
      <c r="X45" s="2">
        <v>11537.26</v>
      </c>
      <c r="Y45" s="3"/>
      <c r="Z45" s="2">
        <v>10754.56</v>
      </c>
      <c r="AA45" s="3"/>
      <c r="AB45" s="2">
        <v>10650.52</v>
      </c>
      <c r="AC45" s="3"/>
      <c r="AD45" s="2">
        <v>4889.37</v>
      </c>
      <c r="AE45" s="3"/>
      <c r="AF45" s="2">
        <f t="shared" si="1"/>
        <v>123187.25</v>
      </c>
    </row>
    <row r="46" spans="1:32" x14ac:dyDescent="0.3">
      <c r="A46" s="1"/>
      <c r="B46" s="1"/>
      <c r="C46" s="1"/>
      <c r="D46" s="1"/>
      <c r="E46" s="1" t="s">
        <v>227</v>
      </c>
      <c r="F46" s="1"/>
      <c r="G46" s="1"/>
      <c r="H46" s="2">
        <v>84.75</v>
      </c>
      <c r="I46" s="3"/>
      <c r="J46" s="2">
        <v>3125.25</v>
      </c>
      <c r="K46" s="3"/>
      <c r="L46" s="2">
        <v>1424.73</v>
      </c>
      <c r="M46" s="3"/>
      <c r="N46" s="2">
        <v>1539.58</v>
      </c>
      <c r="O46" s="3"/>
      <c r="P46" s="2">
        <v>1325.71</v>
      </c>
      <c r="Q46" s="3"/>
      <c r="R46" s="2">
        <v>1444.46</v>
      </c>
      <c r="S46" s="3"/>
      <c r="T46" s="2">
        <v>1475.56</v>
      </c>
      <c r="U46" s="3"/>
      <c r="V46" s="2">
        <v>1449.02</v>
      </c>
      <c r="W46" s="3"/>
      <c r="X46" s="2">
        <v>1405.98</v>
      </c>
      <c r="Y46" s="3"/>
      <c r="Z46" s="2">
        <v>1456.97</v>
      </c>
      <c r="AA46" s="3"/>
      <c r="AB46" s="2">
        <v>1255.8</v>
      </c>
      <c r="AC46" s="3"/>
      <c r="AD46" s="2">
        <v>2177.71</v>
      </c>
      <c r="AE46" s="3"/>
      <c r="AF46" s="2">
        <f t="shared" si="1"/>
        <v>18165.52</v>
      </c>
    </row>
    <row r="47" spans="1:32" x14ac:dyDescent="0.3">
      <c r="A47" s="1"/>
      <c r="B47" s="1"/>
      <c r="C47" s="1"/>
      <c r="D47" s="1"/>
      <c r="E47" s="1" t="s">
        <v>228</v>
      </c>
      <c r="F47" s="1"/>
      <c r="G47" s="1"/>
      <c r="H47" s="2">
        <v>701.19</v>
      </c>
      <c r="I47" s="3"/>
      <c r="J47" s="2">
        <v>678.58</v>
      </c>
      <c r="K47" s="3"/>
      <c r="L47" s="2">
        <v>701.19</v>
      </c>
      <c r="M47" s="3"/>
      <c r="N47" s="2">
        <v>701.19</v>
      </c>
      <c r="O47" s="3"/>
      <c r="P47" s="2">
        <v>633.34</v>
      </c>
      <c r="Q47" s="3"/>
      <c r="R47" s="2">
        <v>701.19</v>
      </c>
      <c r="S47" s="3"/>
      <c r="T47" s="2">
        <v>678.58</v>
      </c>
      <c r="U47" s="3"/>
      <c r="V47" s="2">
        <v>701.19</v>
      </c>
      <c r="W47" s="3"/>
      <c r="X47" s="2">
        <v>678.58</v>
      </c>
      <c r="Y47" s="3"/>
      <c r="Z47" s="2">
        <v>1533.78</v>
      </c>
      <c r="AA47" s="3"/>
      <c r="AB47" s="2">
        <v>863.78</v>
      </c>
      <c r="AC47" s="3"/>
      <c r="AD47" s="2">
        <v>835.91</v>
      </c>
      <c r="AE47" s="3"/>
      <c r="AF47" s="2">
        <f t="shared" si="1"/>
        <v>9408.5</v>
      </c>
    </row>
    <row r="48" spans="1:32" x14ac:dyDescent="0.3">
      <c r="A48" s="1"/>
      <c r="B48" s="1"/>
      <c r="C48" s="1"/>
      <c r="D48" s="1"/>
      <c r="E48" s="1" t="s">
        <v>229</v>
      </c>
      <c r="F48" s="1"/>
      <c r="G48" s="1"/>
      <c r="H48" s="2">
        <v>226.48</v>
      </c>
      <c r="I48" s="3"/>
      <c r="J48" s="2">
        <v>2743.38</v>
      </c>
      <c r="K48" s="3"/>
      <c r="L48" s="2">
        <v>3089.28</v>
      </c>
      <c r="M48" s="3"/>
      <c r="N48" s="2">
        <v>345.91</v>
      </c>
      <c r="O48" s="3"/>
      <c r="P48" s="2">
        <v>345.91</v>
      </c>
      <c r="Q48" s="3"/>
      <c r="R48" s="2">
        <v>483.62</v>
      </c>
      <c r="S48" s="3"/>
      <c r="T48" s="2">
        <v>2942.74</v>
      </c>
      <c r="U48" s="3"/>
      <c r="V48" s="2">
        <v>483.62</v>
      </c>
      <c r="W48" s="3"/>
      <c r="X48" s="2">
        <v>483.62</v>
      </c>
      <c r="Y48" s="3"/>
      <c r="Z48" s="2">
        <v>483.62</v>
      </c>
      <c r="AA48" s="3"/>
      <c r="AB48" s="2">
        <v>483.62</v>
      </c>
      <c r="AC48" s="3"/>
      <c r="AD48" s="2">
        <v>483.62</v>
      </c>
      <c r="AE48" s="3"/>
      <c r="AF48" s="2">
        <f t="shared" si="1"/>
        <v>12595.42</v>
      </c>
    </row>
    <row r="49" spans="1:32" x14ac:dyDescent="0.3">
      <c r="A49" s="1"/>
      <c r="B49" s="1"/>
      <c r="C49" s="1"/>
      <c r="D49" s="1"/>
      <c r="E49" s="1" t="s">
        <v>171</v>
      </c>
      <c r="F49" s="1"/>
      <c r="G49" s="1"/>
      <c r="H49" s="2">
        <v>757.75</v>
      </c>
      <c r="I49" s="3"/>
      <c r="J49" s="2">
        <v>1010.33</v>
      </c>
      <c r="K49" s="3"/>
      <c r="L49" s="2">
        <v>0</v>
      </c>
      <c r="M49" s="3"/>
      <c r="N49" s="2">
        <v>0</v>
      </c>
      <c r="O49" s="3"/>
      <c r="P49" s="2">
        <v>0</v>
      </c>
      <c r="Q49" s="3"/>
      <c r="R49" s="2">
        <v>0</v>
      </c>
      <c r="S49" s="3"/>
      <c r="T49" s="2">
        <v>0</v>
      </c>
      <c r="U49" s="3"/>
      <c r="V49" s="2">
        <v>0</v>
      </c>
      <c r="W49" s="3"/>
      <c r="X49" s="2">
        <v>0</v>
      </c>
      <c r="Y49" s="3"/>
      <c r="Z49" s="2">
        <v>387.08</v>
      </c>
      <c r="AA49" s="3"/>
      <c r="AB49" s="2">
        <v>387.08</v>
      </c>
      <c r="AC49" s="3"/>
      <c r="AD49" s="2">
        <v>387.08</v>
      </c>
      <c r="AE49" s="3"/>
      <c r="AF49" s="2">
        <f t="shared" si="1"/>
        <v>2929.32</v>
      </c>
    </row>
    <row r="50" spans="1:32" x14ac:dyDescent="0.3">
      <c r="A50" s="1"/>
      <c r="B50" s="1"/>
      <c r="C50" s="1"/>
      <c r="D50" s="1"/>
      <c r="E50" s="1" t="s">
        <v>172</v>
      </c>
      <c r="F50" s="1"/>
      <c r="G50" s="1"/>
      <c r="H50" s="2">
        <v>435.63</v>
      </c>
      <c r="I50" s="3"/>
      <c r="J50" s="2">
        <v>421.58</v>
      </c>
      <c r="K50" s="3"/>
      <c r="L50" s="2">
        <v>435.63</v>
      </c>
      <c r="M50" s="3"/>
      <c r="N50" s="2">
        <v>397.95</v>
      </c>
      <c r="O50" s="3"/>
      <c r="P50" s="2">
        <v>359.43</v>
      </c>
      <c r="Q50" s="3"/>
      <c r="R50" s="2">
        <v>397.95</v>
      </c>
      <c r="S50" s="3"/>
      <c r="T50" s="2">
        <v>385.11</v>
      </c>
      <c r="U50" s="3"/>
      <c r="V50" s="2">
        <v>397.95</v>
      </c>
      <c r="W50" s="3"/>
      <c r="X50" s="2">
        <v>385.11</v>
      </c>
      <c r="Y50" s="3"/>
      <c r="Z50" s="2">
        <v>397.95</v>
      </c>
      <c r="AA50" s="3"/>
      <c r="AB50" s="2">
        <v>397.91</v>
      </c>
      <c r="AC50" s="3"/>
      <c r="AD50" s="2">
        <v>543.78</v>
      </c>
      <c r="AE50" s="3"/>
      <c r="AF50" s="2">
        <f t="shared" si="1"/>
        <v>4955.9799999999996</v>
      </c>
    </row>
    <row r="51" spans="1:32" x14ac:dyDescent="0.3">
      <c r="A51" s="1"/>
      <c r="B51" s="1"/>
      <c r="C51" s="1"/>
      <c r="D51" s="1"/>
      <c r="E51" s="1" t="s">
        <v>173</v>
      </c>
      <c r="F51" s="1"/>
      <c r="G51" s="1"/>
      <c r="H51" s="2">
        <v>1110.9000000000001</v>
      </c>
      <c r="I51" s="3"/>
      <c r="J51" s="2">
        <v>1075.06</v>
      </c>
      <c r="K51" s="3"/>
      <c r="L51" s="2">
        <v>1110.9000000000001</v>
      </c>
      <c r="M51" s="3"/>
      <c r="N51" s="2">
        <v>1014.8</v>
      </c>
      <c r="O51" s="3"/>
      <c r="P51" s="2">
        <v>916.59</v>
      </c>
      <c r="Q51" s="3"/>
      <c r="R51" s="2">
        <v>1014.8</v>
      </c>
      <c r="S51" s="3"/>
      <c r="T51" s="2">
        <v>982.06</v>
      </c>
      <c r="U51" s="3"/>
      <c r="V51" s="2">
        <v>1014.8</v>
      </c>
      <c r="W51" s="3"/>
      <c r="X51" s="2">
        <v>982.06</v>
      </c>
      <c r="Y51" s="3"/>
      <c r="Z51" s="2">
        <v>1014.8</v>
      </c>
      <c r="AA51" s="3"/>
      <c r="AB51" s="2">
        <v>1014.81</v>
      </c>
      <c r="AC51" s="3"/>
      <c r="AD51" s="2">
        <v>1331.7</v>
      </c>
      <c r="AE51" s="3"/>
      <c r="AF51" s="2">
        <f t="shared" si="1"/>
        <v>12583.28</v>
      </c>
    </row>
    <row r="52" spans="1:32" x14ac:dyDescent="0.3">
      <c r="A52" s="1"/>
      <c r="B52" s="1"/>
      <c r="C52" s="1"/>
      <c r="D52" s="1"/>
      <c r="E52" s="1" t="s">
        <v>174</v>
      </c>
      <c r="F52" s="1"/>
      <c r="G52" s="1"/>
      <c r="H52" s="2"/>
      <c r="I52" s="3"/>
      <c r="J52" s="2"/>
      <c r="K52" s="3"/>
      <c r="L52" s="2"/>
      <c r="M52" s="3"/>
      <c r="N52" s="2"/>
      <c r="O52" s="3"/>
      <c r="P52" s="2"/>
      <c r="Q52" s="3"/>
      <c r="R52" s="2"/>
      <c r="S52" s="3"/>
      <c r="T52" s="2"/>
      <c r="U52" s="3"/>
      <c r="V52" s="2"/>
      <c r="W52" s="3"/>
      <c r="X52" s="2"/>
      <c r="Y52" s="3"/>
      <c r="Z52" s="2"/>
      <c r="AA52" s="3"/>
      <c r="AB52" s="2"/>
      <c r="AC52" s="3"/>
      <c r="AD52" s="2"/>
      <c r="AE52" s="3"/>
      <c r="AF52" s="2"/>
    </row>
    <row r="53" spans="1:32" ht="15" thickBot="1" x14ac:dyDescent="0.35">
      <c r="A53" s="1"/>
      <c r="B53" s="1"/>
      <c r="C53" s="1"/>
      <c r="D53" s="1"/>
      <c r="E53" s="1"/>
      <c r="F53" s="1" t="s">
        <v>175</v>
      </c>
      <c r="G53" s="1"/>
      <c r="H53" s="4">
        <v>1418.25</v>
      </c>
      <c r="I53" s="3"/>
      <c r="J53" s="4">
        <v>1324.1</v>
      </c>
      <c r="K53" s="3"/>
      <c r="L53" s="4">
        <v>1368.28</v>
      </c>
      <c r="M53" s="3"/>
      <c r="N53" s="4">
        <v>1352.75</v>
      </c>
      <c r="O53" s="3"/>
      <c r="P53" s="4">
        <v>1421.81</v>
      </c>
      <c r="Q53" s="3"/>
      <c r="R53" s="4">
        <v>1351.65</v>
      </c>
      <c r="S53" s="3"/>
      <c r="T53" s="4">
        <v>1308.04</v>
      </c>
      <c r="U53" s="3"/>
      <c r="V53" s="4">
        <v>1382.65</v>
      </c>
      <c r="W53" s="3"/>
      <c r="X53" s="4">
        <v>1484.08</v>
      </c>
      <c r="Y53" s="3"/>
      <c r="Z53" s="4">
        <v>1374.59</v>
      </c>
      <c r="AA53" s="3"/>
      <c r="AB53" s="4">
        <v>1774.59</v>
      </c>
      <c r="AC53" s="3"/>
      <c r="AD53" s="4">
        <v>1330.24</v>
      </c>
      <c r="AE53" s="3"/>
      <c r="AF53" s="4">
        <f>ROUND(SUM(H53:AD53),5)</f>
        <v>16891.03</v>
      </c>
    </row>
    <row r="54" spans="1:32" x14ac:dyDescent="0.3">
      <c r="A54" s="1"/>
      <c r="B54" s="1"/>
      <c r="C54" s="1"/>
      <c r="D54" s="1"/>
      <c r="E54" s="1" t="s">
        <v>177</v>
      </c>
      <c r="F54" s="1"/>
      <c r="G54" s="1"/>
      <c r="H54" s="2">
        <f>ROUND(SUM(H52:H53),5)</f>
        <v>1418.25</v>
      </c>
      <c r="I54" s="3"/>
      <c r="J54" s="2">
        <f>ROUND(SUM(J52:J53),5)</f>
        <v>1324.1</v>
      </c>
      <c r="K54" s="3"/>
      <c r="L54" s="2">
        <f>ROUND(SUM(L52:L53),5)</f>
        <v>1368.28</v>
      </c>
      <c r="M54" s="3"/>
      <c r="N54" s="2">
        <f>ROUND(SUM(N52:N53),5)</f>
        <v>1352.75</v>
      </c>
      <c r="O54" s="3"/>
      <c r="P54" s="2">
        <f>ROUND(SUM(P52:P53),5)</f>
        <v>1421.81</v>
      </c>
      <c r="Q54" s="3"/>
      <c r="R54" s="2">
        <f>ROUND(SUM(R52:R53),5)</f>
        <v>1351.65</v>
      </c>
      <c r="S54" s="3"/>
      <c r="T54" s="2">
        <f>ROUND(SUM(T52:T53),5)</f>
        <v>1308.04</v>
      </c>
      <c r="U54" s="3"/>
      <c r="V54" s="2">
        <f>ROUND(SUM(V52:V53),5)</f>
        <v>1382.65</v>
      </c>
      <c r="W54" s="3"/>
      <c r="X54" s="2">
        <f>ROUND(SUM(X52:X53),5)</f>
        <v>1484.08</v>
      </c>
      <c r="Y54" s="3"/>
      <c r="Z54" s="2">
        <f>ROUND(SUM(Z52:Z53),5)</f>
        <v>1374.59</v>
      </c>
      <c r="AA54" s="3"/>
      <c r="AB54" s="2">
        <f>ROUND(SUM(AB52:AB53),5)</f>
        <v>1774.59</v>
      </c>
      <c r="AC54" s="3"/>
      <c r="AD54" s="2">
        <f>ROUND(SUM(AD52:AD53),5)</f>
        <v>1330.24</v>
      </c>
      <c r="AE54" s="3"/>
      <c r="AF54" s="2">
        <f>ROUND(SUM(H54:AD54),5)</f>
        <v>16891.03</v>
      </c>
    </row>
    <row r="55" spans="1:32" x14ac:dyDescent="0.3">
      <c r="A55" s="1"/>
      <c r="B55" s="1"/>
      <c r="C55" s="1"/>
      <c r="D55" s="1"/>
      <c r="E55" s="1" t="s">
        <v>179</v>
      </c>
      <c r="F55" s="1"/>
      <c r="G55" s="1"/>
      <c r="H55" s="2">
        <v>960.63</v>
      </c>
      <c r="I55" s="3"/>
      <c r="J55" s="2">
        <v>820.18</v>
      </c>
      <c r="K55" s="3"/>
      <c r="L55" s="2">
        <v>6629.44</v>
      </c>
      <c r="M55" s="3"/>
      <c r="N55" s="2">
        <v>819.87</v>
      </c>
      <c r="O55" s="3"/>
      <c r="P55" s="2">
        <v>896.49</v>
      </c>
      <c r="Q55" s="3"/>
      <c r="R55" s="2">
        <v>861.98</v>
      </c>
      <c r="S55" s="3"/>
      <c r="T55" s="2">
        <v>936.33</v>
      </c>
      <c r="U55" s="3"/>
      <c r="V55" s="2">
        <v>999.95</v>
      </c>
      <c r="W55" s="3"/>
      <c r="X55" s="2">
        <v>973.27</v>
      </c>
      <c r="Y55" s="3"/>
      <c r="Z55" s="2">
        <v>1045.01</v>
      </c>
      <c r="AA55" s="3"/>
      <c r="AB55" s="2">
        <v>1034.1400000000001</v>
      </c>
      <c r="AC55" s="3"/>
      <c r="AD55" s="2">
        <v>1099</v>
      </c>
      <c r="AE55" s="3"/>
      <c r="AF55" s="2">
        <f>ROUND(SUM(H55:AD55),5)</f>
        <v>17076.29</v>
      </c>
    </row>
    <row r="56" spans="1:32" x14ac:dyDescent="0.3">
      <c r="A56" s="1"/>
      <c r="B56" s="1"/>
      <c r="C56" s="1"/>
      <c r="D56" s="1"/>
      <c r="E56" s="1" t="s">
        <v>184</v>
      </c>
      <c r="F56" s="1"/>
      <c r="G56" s="1"/>
      <c r="H56" s="2"/>
      <c r="I56" s="3"/>
      <c r="J56" s="2"/>
      <c r="K56" s="3"/>
      <c r="L56" s="2"/>
      <c r="M56" s="3"/>
      <c r="N56" s="2"/>
      <c r="O56" s="3"/>
      <c r="P56" s="2"/>
      <c r="Q56" s="3"/>
      <c r="R56" s="2"/>
      <c r="S56" s="3"/>
      <c r="T56" s="2"/>
      <c r="U56" s="3"/>
      <c r="V56" s="2"/>
      <c r="W56" s="3"/>
      <c r="X56" s="2"/>
      <c r="Y56" s="3"/>
      <c r="Z56" s="2"/>
      <c r="AA56" s="3"/>
      <c r="AB56" s="2"/>
      <c r="AC56" s="3"/>
      <c r="AD56" s="2"/>
      <c r="AE56" s="3"/>
      <c r="AF56" s="2"/>
    </row>
    <row r="57" spans="1:32" ht="15" thickBot="1" x14ac:dyDescent="0.35">
      <c r="A57" s="1"/>
      <c r="B57" s="1"/>
      <c r="C57" s="1"/>
      <c r="D57" s="1"/>
      <c r="E57" s="1"/>
      <c r="F57" s="1" t="s">
        <v>186</v>
      </c>
      <c r="G57" s="1"/>
      <c r="H57" s="4">
        <v>2469.14</v>
      </c>
      <c r="I57" s="3"/>
      <c r="J57" s="4">
        <v>2697.19</v>
      </c>
      <c r="K57" s="3"/>
      <c r="L57" s="4">
        <v>2567.6999999999998</v>
      </c>
      <c r="M57" s="3"/>
      <c r="N57" s="4">
        <v>2384.73</v>
      </c>
      <c r="O57" s="3"/>
      <c r="P57" s="4">
        <v>3012.79</v>
      </c>
      <c r="Q57" s="3"/>
      <c r="R57" s="4">
        <v>2234.17</v>
      </c>
      <c r="S57" s="3"/>
      <c r="T57" s="4">
        <v>2498.08</v>
      </c>
      <c r="U57" s="3"/>
      <c r="V57" s="4">
        <v>2372.87</v>
      </c>
      <c r="W57" s="3"/>
      <c r="X57" s="4">
        <v>2313.46</v>
      </c>
      <c r="Y57" s="3"/>
      <c r="Z57" s="4">
        <v>2760.29</v>
      </c>
      <c r="AA57" s="3"/>
      <c r="AB57" s="4">
        <v>2547.3000000000002</v>
      </c>
      <c r="AC57" s="3"/>
      <c r="AD57" s="4">
        <v>2587.2199999999998</v>
      </c>
      <c r="AE57" s="3"/>
      <c r="AF57" s="4">
        <f>ROUND(SUM(H57:AD57),5)</f>
        <v>30444.94</v>
      </c>
    </row>
    <row r="58" spans="1:32" x14ac:dyDescent="0.3">
      <c r="A58" s="1"/>
      <c r="B58" s="1"/>
      <c r="C58" s="1"/>
      <c r="D58" s="1"/>
      <c r="E58" s="1" t="s">
        <v>191</v>
      </c>
      <c r="F58" s="1"/>
      <c r="G58" s="1"/>
      <c r="H58" s="2">
        <f>ROUND(SUM(H56:H57),5)</f>
        <v>2469.14</v>
      </c>
      <c r="I58" s="3"/>
      <c r="J58" s="2">
        <f>ROUND(SUM(J56:J57),5)</f>
        <v>2697.19</v>
      </c>
      <c r="K58" s="3"/>
      <c r="L58" s="2">
        <f>ROUND(SUM(L56:L57),5)</f>
        <v>2567.6999999999998</v>
      </c>
      <c r="M58" s="3"/>
      <c r="N58" s="2">
        <f>ROUND(SUM(N56:N57),5)</f>
        <v>2384.73</v>
      </c>
      <c r="O58" s="3"/>
      <c r="P58" s="2">
        <f>ROUND(SUM(P56:P57),5)</f>
        <v>3012.79</v>
      </c>
      <c r="Q58" s="3"/>
      <c r="R58" s="2">
        <f>ROUND(SUM(R56:R57),5)</f>
        <v>2234.17</v>
      </c>
      <c r="S58" s="3"/>
      <c r="T58" s="2">
        <f>ROUND(SUM(T56:T57),5)</f>
        <v>2498.08</v>
      </c>
      <c r="U58" s="3"/>
      <c r="V58" s="2">
        <f>ROUND(SUM(V56:V57),5)</f>
        <v>2372.87</v>
      </c>
      <c r="W58" s="3"/>
      <c r="X58" s="2">
        <f>ROUND(SUM(X56:X57),5)</f>
        <v>2313.46</v>
      </c>
      <c r="Y58" s="3"/>
      <c r="Z58" s="2">
        <f>ROUND(SUM(Z56:Z57),5)</f>
        <v>2760.29</v>
      </c>
      <c r="AA58" s="3"/>
      <c r="AB58" s="2">
        <f>ROUND(SUM(AB56:AB57),5)</f>
        <v>2547.3000000000002</v>
      </c>
      <c r="AC58" s="3"/>
      <c r="AD58" s="2">
        <f>ROUND(SUM(AD56:AD57),5)</f>
        <v>2587.2199999999998</v>
      </c>
      <c r="AE58" s="3"/>
      <c r="AF58" s="2">
        <f>ROUND(SUM(H58:AD58),5)</f>
        <v>30444.94</v>
      </c>
    </row>
    <row r="59" spans="1:32" x14ac:dyDescent="0.3">
      <c r="A59" s="1"/>
      <c r="B59" s="1"/>
      <c r="C59" s="1"/>
      <c r="D59" s="1"/>
      <c r="E59" s="1" t="s">
        <v>192</v>
      </c>
      <c r="F59" s="1"/>
      <c r="G59" s="1"/>
      <c r="H59" s="2">
        <v>1706.25</v>
      </c>
      <c r="I59" s="3"/>
      <c r="J59" s="2">
        <v>0</v>
      </c>
      <c r="K59" s="3"/>
      <c r="L59" s="2">
        <v>0</v>
      </c>
      <c r="M59" s="3"/>
      <c r="N59" s="2">
        <v>0</v>
      </c>
      <c r="O59" s="3"/>
      <c r="P59" s="2">
        <v>1419.14</v>
      </c>
      <c r="Q59" s="3"/>
      <c r="R59" s="2">
        <v>0</v>
      </c>
      <c r="S59" s="3"/>
      <c r="T59" s="2">
        <v>1314.34</v>
      </c>
      <c r="U59" s="3"/>
      <c r="V59" s="2">
        <v>0</v>
      </c>
      <c r="W59" s="3"/>
      <c r="X59" s="2">
        <v>0</v>
      </c>
      <c r="Y59" s="3"/>
      <c r="Z59" s="2">
        <v>8385.41</v>
      </c>
      <c r="AA59" s="3"/>
      <c r="AB59" s="2">
        <v>0</v>
      </c>
      <c r="AC59" s="3"/>
      <c r="AD59" s="2">
        <v>2231.59</v>
      </c>
      <c r="AE59" s="3"/>
      <c r="AF59" s="2">
        <f>ROUND(SUM(H59:AD59),5)</f>
        <v>15056.73</v>
      </c>
    </row>
    <row r="60" spans="1:32" x14ac:dyDescent="0.3">
      <c r="A60" s="1"/>
      <c r="B60" s="1"/>
      <c r="C60" s="1"/>
      <c r="D60" s="1"/>
      <c r="E60" s="1" t="s">
        <v>193</v>
      </c>
      <c r="F60" s="1"/>
      <c r="G60" s="1"/>
      <c r="H60" s="2">
        <v>41.97</v>
      </c>
      <c r="I60" s="3"/>
      <c r="J60" s="2">
        <v>-60.53</v>
      </c>
      <c r="K60" s="3"/>
      <c r="L60" s="2">
        <v>1095.24</v>
      </c>
      <c r="M60" s="3"/>
      <c r="N60" s="2">
        <v>1059.92</v>
      </c>
      <c r="O60" s="3"/>
      <c r="P60" s="2">
        <v>982.6</v>
      </c>
      <c r="Q60" s="3"/>
      <c r="R60" s="2">
        <v>1067.6500000000001</v>
      </c>
      <c r="S60" s="3"/>
      <c r="T60" s="2">
        <v>1084.8</v>
      </c>
      <c r="U60" s="3"/>
      <c r="V60" s="2">
        <v>992.1</v>
      </c>
      <c r="W60" s="3"/>
      <c r="X60" s="2">
        <v>1041.97</v>
      </c>
      <c r="Y60" s="3"/>
      <c r="Z60" s="2">
        <v>1125.51</v>
      </c>
      <c r="AA60" s="3"/>
      <c r="AB60" s="2">
        <v>1014.99</v>
      </c>
      <c r="AC60" s="3"/>
      <c r="AD60" s="2">
        <v>958.12</v>
      </c>
      <c r="AE60" s="3"/>
      <c r="AF60" s="2">
        <f>ROUND(SUM(H60:AD60),5)</f>
        <v>10404.34</v>
      </c>
    </row>
    <row r="61" spans="1:32" x14ac:dyDescent="0.3">
      <c r="A61" s="1"/>
      <c r="B61" s="1"/>
      <c r="C61" s="1"/>
      <c r="D61" s="1"/>
      <c r="E61" s="1" t="s">
        <v>195</v>
      </c>
      <c r="F61" s="1"/>
      <c r="G61" s="1"/>
      <c r="H61" s="2">
        <v>755.25</v>
      </c>
      <c r="I61" s="3"/>
      <c r="J61" s="2">
        <v>755.25</v>
      </c>
      <c r="K61" s="3"/>
      <c r="L61" s="2">
        <v>156.75</v>
      </c>
      <c r="M61" s="3"/>
      <c r="N61" s="2">
        <v>641.25</v>
      </c>
      <c r="O61" s="3"/>
      <c r="P61" s="2">
        <v>299.25</v>
      </c>
      <c r="Q61" s="3"/>
      <c r="R61" s="2">
        <v>755.25</v>
      </c>
      <c r="S61" s="3"/>
      <c r="T61" s="2">
        <v>0</v>
      </c>
      <c r="U61" s="3"/>
      <c r="V61" s="2">
        <v>798</v>
      </c>
      <c r="W61" s="3"/>
      <c r="X61" s="2">
        <v>570</v>
      </c>
      <c r="Y61" s="3"/>
      <c r="Z61" s="2">
        <v>570</v>
      </c>
      <c r="AA61" s="3"/>
      <c r="AB61" s="2">
        <v>156.75</v>
      </c>
      <c r="AC61" s="3"/>
      <c r="AD61" s="2">
        <v>783.75</v>
      </c>
      <c r="AE61" s="3"/>
      <c r="AF61" s="2">
        <f>ROUND(SUM(H61:AD61),5)</f>
        <v>6241.5</v>
      </c>
    </row>
    <row r="62" spans="1:32" x14ac:dyDescent="0.3">
      <c r="A62" s="1"/>
      <c r="B62" s="1"/>
      <c r="C62" s="1"/>
      <c r="D62" s="1"/>
      <c r="E62" s="1" t="s">
        <v>200</v>
      </c>
      <c r="F62" s="1"/>
      <c r="G62" s="1"/>
      <c r="H62" s="2"/>
      <c r="I62" s="3"/>
      <c r="J62" s="2"/>
      <c r="K62" s="3"/>
      <c r="L62" s="2"/>
      <c r="M62" s="3"/>
      <c r="N62" s="2"/>
      <c r="O62" s="3"/>
      <c r="P62" s="2"/>
      <c r="Q62" s="3"/>
      <c r="R62" s="2"/>
      <c r="S62" s="3"/>
      <c r="T62" s="2"/>
      <c r="U62" s="3"/>
      <c r="V62" s="2"/>
      <c r="W62" s="3"/>
      <c r="X62" s="2"/>
      <c r="Y62" s="3"/>
      <c r="Z62" s="2"/>
      <c r="AA62" s="3"/>
      <c r="AB62" s="2"/>
      <c r="AC62" s="3"/>
      <c r="AD62" s="2"/>
      <c r="AE62" s="3"/>
      <c r="AF62" s="2"/>
    </row>
    <row r="63" spans="1:32" x14ac:dyDescent="0.3">
      <c r="A63" s="1"/>
      <c r="B63" s="1"/>
      <c r="C63" s="1"/>
      <c r="D63" s="1"/>
      <c r="E63" s="1"/>
      <c r="F63" s="1" t="s">
        <v>201</v>
      </c>
      <c r="G63" s="1"/>
      <c r="H63" s="2">
        <v>2975</v>
      </c>
      <c r="I63" s="3"/>
      <c r="J63" s="2">
        <v>2975</v>
      </c>
      <c r="K63" s="3"/>
      <c r="L63" s="2">
        <v>2975</v>
      </c>
      <c r="M63" s="3"/>
      <c r="N63" s="2">
        <v>2975</v>
      </c>
      <c r="O63" s="3"/>
      <c r="P63" s="2">
        <v>2975</v>
      </c>
      <c r="Q63" s="3"/>
      <c r="R63" s="2">
        <v>2564.17</v>
      </c>
      <c r="S63" s="3"/>
      <c r="T63" s="2">
        <v>2543.04</v>
      </c>
      <c r="U63" s="3"/>
      <c r="V63" s="2">
        <v>2536.4299999999998</v>
      </c>
      <c r="W63" s="3"/>
      <c r="X63" s="2">
        <v>2536.4299999999998</v>
      </c>
      <c r="Y63" s="3"/>
      <c r="Z63" s="2">
        <v>2536.4299999999998</v>
      </c>
      <c r="AA63" s="3"/>
      <c r="AB63" s="2">
        <v>2536.4299999999998</v>
      </c>
      <c r="AC63" s="3"/>
      <c r="AD63" s="2">
        <v>2536.4299999999998</v>
      </c>
      <c r="AE63" s="3"/>
      <c r="AF63" s="2">
        <f>ROUND(SUM(H63:AD63),5)</f>
        <v>32664.36</v>
      </c>
    </row>
    <row r="64" spans="1:32" ht="15" thickBot="1" x14ac:dyDescent="0.35">
      <c r="A64" s="1"/>
      <c r="B64" s="1"/>
      <c r="C64" s="1"/>
      <c r="D64" s="1"/>
      <c r="E64" s="1"/>
      <c r="F64" s="1" t="s">
        <v>202</v>
      </c>
      <c r="G64" s="1"/>
      <c r="H64" s="4">
        <v>0</v>
      </c>
      <c r="I64" s="3"/>
      <c r="J64" s="4">
        <v>0</v>
      </c>
      <c r="K64" s="3"/>
      <c r="L64" s="4">
        <v>0</v>
      </c>
      <c r="M64" s="3"/>
      <c r="N64" s="4">
        <v>258.64999999999998</v>
      </c>
      <c r="O64" s="3"/>
      <c r="P64" s="4">
        <v>258.64999999999998</v>
      </c>
      <c r="Q64" s="3"/>
      <c r="R64" s="4">
        <v>246.85</v>
      </c>
      <c r="S64" s="3"/>
      <c r="T64" s="4">
        <v>246.85</v>
      </c>
      <c r="U64" s="3"/>
      <c r="V64" s="4">
        <v>246.85</v>
      </c>
      <c r="W64" s="3"/>
      <c r="X64" s="4">
        <v>246.85</v>
      </c>
      <c r="Y64" s="3"/>
      <c r="Z64" s="4">
        <v>246.85</v>
      </c>
      <c r="AA64" s="3"/>
      <c r="AB64" s="4">
        <v>246.85</v>
      </c>
      <c r="AC64" s="3"/>
      <c r="AD64" s="4">
        <v>244.08</v>
      </c>
      <c r="AE64" s="3"/>
      <c r="AF64" s="4">
        <f>ROUND(SUM(H64:AD64),5)</f>
        <v>2242.48</v>
      </c>
    </row>
    <row r="65" spans="1:32" x14ac:dyDescent="0.3">
      <c r="A65" s="1"/>
      <c r="B65" s="1"/>
      <c r="C65" s="1"/>
      <c r="D65" s="1"/>
      <c r="E65" s="1" t="s">
        <v>203</v>
      </c>
      <c r="F65" s="1"/>
      <c r="G65" s="1"/>
      <c r="H65" s="2">
        <f>ROUND(SUM(H62:H64),5)</f>
        <v>2975</v>
      </c>
      <c r="I65" s="3"/>
      <c r="J65" s="2">
        <f>ROUND(SUM(J62:J64),5)</f>
        <v>2975</v>
      </c>
      <c r="K65" s="3"/>
      <c r="L65" s="2">
        <f>ROUND(SUM(L62:L64),5)</f>
        <v>2975</v>
      </c>
      <c r="M65" s="3"/>
      <c r="N65" s="2">
        <f>ROUND(SUM(N62:N64),5)</f>
        <v>3233.65</v>
      </c>
      <c r="O65" s="3"/>
      <c r="P65" s="2">
        <f>ROUND(SUM(P62:P64),5)</f>
        <v>3233.65</v>
      </c>
      <c r="Q65" s="3"/>
      <c r="R65" s="2">
        <f>ROUND(SUM(R62:R64),5)</f>
        <v>2811.02</v>
      </c>
      <c r="S65" s="3"/>
      <c r="T65" s="2">
        <f>ROUND(SUM(T62:T64),5)</f>
        <v>2789.89</v>
      </c>
      <c r="U65" s="3"/>
      <c r="V65" s="2">
        <f>ROUND(SUM(V62:V64),5)</f>
        <v>2783.28</v>
      </c>
      <c r="W65" s="3"/>
      <c r="X65" s="2">
        <f>ROUND(SUM(X62:X64),5)</f>
        <v>2783.28</v>
      </c>
      <c r="Y65" s="3"/>
      <c r="Z65" s="2">
        <f>ROUND(SUM(Z62:Z64),5)</f>
        <v>2783.28</v>
      </c>
      <c r="AA65" s="3"/>
      <c r="AB65" s="2">
        <f>ROUND(SUM(AB62:AB64),5)</f>
        <v>2783.28</v>
      </c>
      <c r="AC65" s="3"/>
      <c r="AD65" s="2">
        <f>ROUND(SUM(AD62:AD64),5)</f>
        <v>2780.51</v>
      </c>
      <c r="AE65" s="3"/>
      <c r="AF65" s="2">
        <f>ROUND(SUM(H65:AD65),5)</f>
        <v>34906.839999999997</v>
      </c>
    </row>
    <row r="66" spans="1:32" x14ac:dyDescent="0.3">
      <c r="A66" s="1"/>
      <c r="B66" s="1"/>
      <c r="C66" s="1"/>
      <c r="D66" s="1"/>
      <c r="E66" s="1" t="s">
        <v>204</v>
      </c>
      <c r="F66" s="1"/>
      <c r="G66" s="1"/>
      <c r="H66" s="2">
        <v>736</v>
      </c>
      <c r="I66" s="3"/>
      <c r="J66" s="2">
        <v>804.5</v>
      </c>
      <c r="K66" s="3"/>
      <c r="L66" s="2">
        <v>842.5</v>
      </c>
      <c r="M66" s="3"/>
      <c r="N66" s="2">
        <v>1012.5</v>
      </c>
      <c r="O66" s="3"/>
      <c r="P66" s="2">
        <v>723</v>
      </c>
      <c r="Q66" s="3"/>
      <c r="R66" s="2">
        <v>0</v>
      </c>
      <c r="S66" s="3"/>
      <c r="T66" s="2">
        <v>1850</v>
      </c>
      <c r="U66" s="3"/>
      <c r="V66" s="2">
        <v>1165</v>
      </c>
      <c r="W66" s="3"/>
      <c r="X66" s="2">
        <v>880</v>
      </c>
      <c r="Y66" s="3"/>
      <c r="Z66" s="2">
        <v>1652.03</v>
      </c>
      <c r="AA66" s="3"/>
      <c r="AB66" s="2">
        <v>875</v>
      </c>
      <c r="AC66" s="3"/>
      <c r="AD66" s="2">
        <v>671</v>
      </c>
      <c r="AE66" s="3"/>
      <c r="AF66" s="2">
        <f>ROUND(SUM(H66:AD66),5)</f>
        <v>11211.53</v>
      </c>
    </row>
    <row r="67" spans="1:32" x14ac:dyDescent="0.3">
      <c r="A67" s="1"/>
      <c r="B67" s="1"/>
      <c r="C67" s="1"/>
      <c r="D67" s="1"/>
      <c r="E67" s="1" t="s">
        <v>205</v>
      </c>
      <c r="F67" s="1"/>
      <c r="G67" s="1"/>
      <c r="H67" s="2"/>
      <c r="I67" s="3"/>
      <c r="J67" s="2"/>
      <c r="K67" s="3"/>
      <c r="L67" s="2"/>
      <c r="M67" s="3"/>
      <c r="N67" s="2"/>
      <c r="O67" s="3"/>
      <c r="P67" s="2"/>
      <c r="Q67" s="3"/>
      <c r="R67" s="2"/>
      <c r="S67" s="3"/>
      <c r="T67" s="2"/>
      <c r="U67" s="3"/>
      <c r="V67" s="2"/>
      <c r="W67" s="3"/>
      <c r="X67" s="2"/>
      <c r="Y67" s="3"/>
      <c r="Z67" s="2"/>
      <c r="AA67" s="3"/>
      <c r="AB67" s="2"/>
      <c r="AC67" s="3"/>
      <c r="AD67" s="2"/>
      <c r="AE67" s="3"/>
      <c r="AF67" s="2"/>
    </row>
    <row r="68" spans="1:32" x14ac:dyDescent="0.3">
      <c r="A68" s="1"/>
      <c r="B68" s="1"/>
      <c r="C68" s="1"/>
      <c r="D68" s="1"/>
      <c r="E68" s="1"/>
      <c r="F68" s="1" t="s">
        <v>206</v>
      </c>
      <c r="G68" s="1"/>
      <c r="H68" s="2">
        <v>1488.78</v>
      </c>
      <c r="I68" s="3"/>
      <c r="J68" s="2">
        <v>8745.5400000000009</v>
      </c>
      <c r="K68" s="3"/>
      <c r="L68" s="2">
        <v>593.04999999999995</v>
      </c>
      <c r="M68" s="3"/>
      <c r="N68" s="2">
        <v>1639.52</v>
      </c>
      <c r="O68" s="3"/>
      <c r="P68" s="2">
        <v>0</v>
      </c>
      <c r="Q68" s="3"/>
      <c r="R68" s="2">
        <v>0</v>
      </c>
      <c r="S68" s="3"/>
      <c r="T68" s="2">
        <v>726.06</v>
      </c>
      <c r="U68" s="3"/>
      <c r="V68" s="2">
        <v>0</v>
      </c>
      <c r="W68" s="3"/>
      <c r="X68" s="2">
        <v>0</v>
      </c>
      <c r="Y68" s="3"/>
      <c r="Z68" s="2">
        <v>0</v>
      </c>
      <c r="AA68" s="3"/>
      <c r="AB68" s="2">
        <v>0</v>
      </c>
      <c r="AC68" s="3"/>
      <c r="AD68" s="2">
        <v>465</v>
      </c>
      <c r="AE68" s="3"/>
      <c r="AF68" s="2">
        <f t="shared" ref="AF68:AF75" si="2">ROUND(SUM(H68:AD68),5)</f>
        <v>13657.95</v>
      </c>
    </row>
    <row r="69" spans="1:32" ht="15" thickBot="1" x14ac:dyDescent="0.35">
      <c r="A69" s="1"/>
      <c r="B69" s="1"/>
      <c r="C69" s="1"/>
      <c r="D69" s="1"/>
      <c r="E69" s="1"/>
      <c r="F69" s="1" t="s">
        <v>207</v>
      </c>
      <c r="G69" s="1"/>
      <c r="H69" s="4">
        <v>1009.5</v>
      </c>
      <c r="I69" s="3"/>
      <c r="J69" s="4">
        <v>490</v>
      </c>
      <c r="K69" s="3"/>
      <c r="L69" s="4">
        <v>0</v>
      </c>
      <c r="M69" s="3"/>
      <c r="N69" s="4">
        <v>229.4</v>
      </c>
      <c r="O69" s="3"/>
      <c r="P69" s="4">
        <v>371.61</v>
      </c>
      <c r="Q69" s="3"/>
      <c r="R69" s="4">
        <v>225.65</v>
      </c>
      <c r="S69" s="3"/>
      <c r="T69" s="4">
        <v>1468.28</v>
      </c>
      <c r="U69" s="3"/>
      <c r="V69" s="4">
        <v>785.6</v>
      </c>
      <c r="W69" s="3"/>
      <c r="X69" s="4">
        <v>1260.78</v>
      </c>
      <c r="Y69" s="3"/>
      <c r="Z69" s="4">
        <v>1433.8</v>
      </c>
      <c r="AA69" s="3"/>
      <c r="AB69" s="4">
        <v>321.55</v>
      </c>
      <c r="AC69" s="3"/>
      <c r="AD69" s="4">
        <v>240.68</v>
      </c>
      <c r="AE69" s="3"/>
      <c r="AF69" s="4">
        <f t="shared" si="2"/>
        <v>7836.85</v>
      </c>
    </row>
    <row r="70" spans="1:32" x14ac:dyDescent="0.3">
      <c r="A70" s="1"/>
      <c r="B70" s="1"/>
      <c r="C70" s="1"/>
      <c r="D70" s="1"/>
      <c r="E70" s="1" t="s">
        <v>208</v>
      </c>
      <c r="F70" s="1"/>
      <c r="G70" s="1"/>
      <c r="H70" s="2">
        <f>ROUND(SUM(H67:H69),5)</f>
        <v>2498.2800000000002</v>
      </c>
      <c r="I70" s="3"/>
      <c r="J70" s="2">
        <f>ROUND(SUM(J67:J69),5)</f>
        <v>9235.5400000000009</v>
      </c>
      <c r="K70" s="3"/>
      <c r="L70" s="2">
        <f>ROUND(SUM(L67:L69),5)</f>
        <v>593.04999999999995</v>
      </c>
      <c r="M70" s="3"/>
      <c r="N70" s="2">
        <f>ROUND(SUM(N67:N69),5)</f>
        <v>1868.92</v>
      </c>
      <c r="O70" s="3"/>
      <c r="P70" s="2">
        <f>ROUND(SUM(P67:P69),5)</f>
        <v>371.61</v>
      </c>
      <c r="Q70" s="3"/>
      <c r="R70" s="2">
        <f>ROUND(SUM(R67:R69),5)</f>
        <v>225.65</v>
      </c>
      <c r="S70" s="3"/>
      <c r="T70" s="2">
        <f>ROUND(SUM(T67:T69),5)</f>
        <v>2194.34</v>
      </c>
      <c r="U70" s="3"/>
      <c r="V70" s="2">
        <f>ROUND(SUM(V67:V69),5)</f>
        <v>785.6</v>
      </c>
      <c r="W70" s="3"/>
      <c r="X70" s="2">
        <f>ROUND(SUM(X67:X69),5)</f>
        <v>1260.78</v>
      </c>
      <c r="Y70" s="3"/>
      <c r="Z70" s="2">
        <f>ROUND(SUM(Z67:Z69),5)</f>
        <v>1433.8</v>
      </c>
      <c r="AA70" s="3"/>
      <c r="AB70" s="2">
        <f>ROUND(SUM(AB67:AB69),5)</f>
        <v>321.55</v>
      </c>
      <c r="AC70" s="3"/>
      <c r="AD70" s="2">
        <f>ROUND(SUM(AD67:AD69),5)</f>
        <v>705.68</v>
      </c>
      <c r="AE70" s="3"/>
      <c r="AF70" s="2">
        <f t="shared" si="2"/>
        <v>21494.799999999999</v>
      </c>
    </row>
    <row r="71" spans="1:32" x14ac:dyDescent="0.3">
      <c r="A71" s="1"/>
      <c r="B71" s="1"/>
      <c r="C71" s="1"/>
      <c r="D71" s="1"/>
      <c r="E71" s="1" t="s">
        <v>230</v>
      </c>
      <c r="F71" s="1"/>
      <c r="G71" s="1"/>
      <c r="H71" s="2">
        <v>0</v>
      </c>
      <c r="I71" s="3"/>
      <c r="J71" s="2">
        <v>0</v>
      </c>
      <c r="K71" s="3"/>
      <c r="L71" s="2">
        <v>0</v>
      </c>
      <c r="M71" s="3"/>
      <c r="N71" s="2">
        <v>108.44</v>
      </c>
      <c r="O71" s="3"/>
      <c r="P71" s="2">
        <v>108.25</v>
      </c>
      <c r="Q71" s="3"/>
      <c r="R71" s="2">
        <v>117.94</v>
      </c>
      <c r="S71" s="3"/>
      <c r="T71" s="2">
        <v>289.44</v>
      </c>
      <c r="U71" s="3"/>
      <c r="V71" s="2">
        <v>116.37</v>
      </c>
      <c r="W71" s="3"/>
      <c r="X71" s="2">
        <v>114.69</v>
      </c>
      <c r="Y71" s="3"/>
      <c r="Z71" s="2">
        <v>116.88</v>
      </c>
      <c r="AA71" s="3"/>
      <c r="AB71" s="2">
        <v>97.5</v>
      </c>
      <c r="AC71" s="3"/>
      <c r="AD71" s="2">
        <v>177.63</v>
      </c>
      <c r="AE71" s="3"/>
      <c r="AF71" s="2">
        <f t="shared" si="2"/>
        <v>1247.1400000000001</v>
      </c>
    </row>
    <row r="72" spans="1:32" x14ac:dyDescent="0.3">
      <c r="A72" s="1"/>
      <c r="B72" s="1"/>
      <c r="C72" s="1"/>
      <c r="D72" s="1"/>
      <c r="E72" s="1" t="s">
        <v>226</v>
      </c>
      <c r="F72" s="1"/>
      <c r="G72" s="1"/>
      <c r="H72" s="2">
        <v>14.16</v>
      </c>
      <c r="I72" s="3"/>
      <c r="J72" s="2">
        <v>171.46</v>
      </c>
      <c r="K72" s="3"/>
      <c r="L72" s="2">
        <v>204.02</v>
      </c>
      <c r="M72" s="3"/>
      <c r="N72" s="2">
        <v>32.56</v>
      </c>
      <c r="O72" s="3"/>
      <c r="P72" s="2">
        <v>32.56</v>
      </c>
      <c r="Q72" s="3"/>
      <c r="R72" s="2">
        <v>45.52</v>
      </c>
      <c r="S72" s="3"/>
      <c r="T72" s="2">
        <v>277.01</v>
      </c>
      <c r="U72" s="3"/>
      <c r="V72" s="2">
        <v>45.52</v>
      </c>
      <c r="W72" s="3"/>
      <c r="X72" s="2">
        <v>45.52</v>
      </c>
      <c r="Y72" s="3"/>
      <c r="Z72" s="2">
        <v>45.52</v>
      </c>
      <c r="AA72" s="3"/>
      <c r="AB72" s="2">
        <v>45.52</v>
      </c>
      <c r="AC72" s="3"/>
      <c r="AD72" s="2">
        <v>45.52</v>
      </c>
      <c r="AE72" s="3"/>
      <c r="AF72" s="2">
        <f t="shared" si="2"/>
        <v>1004.89</v>
      </c>
    </row>
    <row r="73" spans="1:32" x14ac:dyDescent="0.3">
      <c r="A73" s="1"/>
      <c r="B73" s="1"/>
      <c r="C73" s="1"/>
      <c r="D73" s="1"/>
      <c r="E73" s="1" t="s">
        <v>210</v>
      </c>
      <c r="F73" s="1"/>
      <c r="G73" s="1"/>
      <c r="H73" s="2">
        <v>0</v>
      </c>
      <c r="I73" s="3"/>
      <c r="J73" s="2">
        <v>0</v>
      </c>
      <c r="K73" s="3"/>
      <c r="L73" s="2">
        <v>0</v>
      </c>
      <c r="M73" s="3"/>
      <c r="N73" s="2">
        <v>0</v>
      </c>
      <c r="O73" s="3"/>
      <c r="P73" s="2">
        <v>0</v>
      </c>
      <c r="Q73" s="3"/>
      <c r="R73" s="2">
        <v>0</v>
      </c>
      <c r="S73" s="3"/>
      <c r="T73" s="2">
        <v>0</v>
      </c>
      <c r="U73" s="3"/>
      <c r="V73" s="2">
        <v>0</v>
      </c>
      <c r="W73" s="3"/>
      <c r="X73" s="2">
        <v>0</v>
      </c>
      <c r="Y73" s="3"/>
      <c r="Z73" s="2">
        <v>31.61</v>
      </c>
      <c r="AA73" s="3"/>
      <c r="AB73" s="2">
        <v>31.61</v>
      </c>
      <c r="AC73" s="3"/>
      <c r="AD73" s="2">
        <v>31.61</v>
      </c>
      <c r="AE73" s="3"/>
      <c r="AF73" s="2">
        <f t="shared" si="2"/>
        <v>94.83</v>
      </c>
    </row>
    <row r="74" spans="1:32" x14ac:dyDescent="0.3">
      <c r="A74" s="1"/>
      <c r="B74" s="1"/>
      <c r="C74" s="1"/>
      <c r="D74" s="1"/>
      <c r="E74" s="1" t="s">
        <v>211</v>
      </c>
      <c r="F74" s="1"/>
      <c r="G74" s="1"/>
      <c r="H74" s="2">
        <v>0</v>
      </c>
      <c r="I74" s="3"/>
      <c r="J74" s="2">
        <v>0</v>
      </c>
      <c r="K74" s="3"/>
      <c r="L74" s="2">
        <v>0</v>
      </c>
      <c r="M74" s="3"/>
      <c r="N74" s="2">
        <v>37.69</v>
      </c>
      <c r="O74" s="3"/>
      <c r="P74" s="2">
        <v>34.04</v>
      </c>
      <c r="Q74" s="3"/>
      <c r="R74" s="2">
        <v>37.69</v>
      </c>
      <c r="S74" s="3"/>
      <c r="T74" s="2">
        <v>36.47</v>
      </c>
      <c r="U74" s="3"/>
      <c r="V74" s="2">
        <v>37.69</v>
      </c>
      <c r="W74" s="3"/>
      <c r="X74" s="2">
        <v>36.47</v>
      </c>
      <c r="Y74" s="3"/>
      <c r="Z74" s="2">
        <v>37.69</v>
      </c>
      <c r="AA74" s="3"/>
      <c r="AB74" s="2">
        <v>37.69</v>
      </c>
      <c r="AC74" s="3"/>
      <c r="AD74" s="2">
        <v>43.69</v>
      </c>
      <c r="AE74" s="3"/>
      <c r="AF74" s="2">
        <f t="shared" si="2"/>
        <v>339.12</v>
      </c>
    </row>
    <row r="75" spans="1:32" x14ac:dyDescent="0.3">
      <c r="A75" s="1"/>
      <c r="B75" s="1"/>
      <c r="C75" s="1"/>
      <c r="D75" s="1"/>
      <c r="E75" s="1" t="s">
        <v>212</v>
      </c>
      <c r="F75" s="1"/>
      <c r="G75" s="1"/>
      <c r="H75" s="2">
        <v>0</v>
      </c>
      <c r="I75" s="3"/>
      <c r="J75" s="2">
        <v>0</v>
      </c>
      <c r="K75" s="3"/>
      <c r="L75" s="2">
        <v>0</v>
      </c>
      <c r="M75" s="3"/>
      <c r="N75" s="2">
        <v>96.1</v>
      </c>
      <c r="O75" s="3"/>
      <c r="P75" s="2">
        <v>86.8</v>
      </c>
      <c r="Q75" s="3"/>
      <c r="R75" s="2">
        <v>96.1</v>
      </c>
      <c r="S75" s="3"/>
      <c r="T75" s="2">
        <v>93</v>
      </c>
      <c r="U75" s="3"/>
      <c r="V75" s="2">
        <v>96.1</v>
      </c>
      <c r="W75" s="3"/>
      <c r="X75" s="2">
        <v>93</v>
      </c>
      <c r="Y75" s="3"/>
      <c r="Z75" s="2">
        <v>96.1</v>
      </c>
      <c r="AA75" s="3"/>
      <c r="AB75" s="2">
        <v>96.1</v>
      </c>
      <c r="AC75" s="3"/>
      <c r="AD75" s="2">
        <v>107</v>
      </c>
      <c r="AE75" s="3"/>
      <c r="AF75" s="2">
        <f t="shared" si="2"/>
        <v>860.3</v>
      </c>
    </row>
    <row r="76" spans="1:32" x14ac:dyDescent="0.3">
      <c r="A76" s="1"/>
      <c r="B76" s="1"/>
      <c r="C76" s="1"/>
      <c r="D76" s="1"/>
      <c r="E76" s="1" t="s">
        <v>213</v>
      </c>
      <c r="F76" s="1"/>
      <c r="G76" s="1"/>
      <c r="H76" s="2"/>
      <c r="I76" s="3"/>
      <c r="J76" s="2"/>
      <c r="K76" s="3"/>
      <c r="L76" s="2"/>
      <c r="M76" s="3"/>
      <c r="N76" s="2"/>
      <c r="O76" s="3"/>
      <c r="P76" s="2"/>
      <c r="Q76" s="3"/>
      <c r="R76" s="2"/>
      <c r="S76" s="3"/>
      <c r="T76" s="2"/>
      <c r="U76" s="3"/>
      <c r="V76" s="2"/>
      <c r="W76" s="3"/>
      <c r="X76" s="2"/>
      <c r="Y76" s="3"/>
      <c r="Z76" s="2"/>
      <c r="AA76" s="3"/>
      <c r="AB76" s="2"/>
      <c r="AC76" s="3"/>
      <c r="AD76" s="2"/>
      <c r="AE76" s="3"/>
      <c r="AF76" s="2"/>
    </row>
    <row r="77" spans="1:32" x14ac:dyDescent="0.3">
      <c r="A77" s="1"/>
      <c r="B77" s="1"/>
      <c r="C77" s="1"/>
      <c r="D77" s="1"/>
      <c r="E77" s="1"/>
      <c r="F77" s="1" t="s">
        <v>214</v>
      </c>
      <c r="G77" s="1"/>
      <c r="H77" s="2">
        <v>212.33</v>
      </c>
      <c r="I77" s="3"/>
      <c r="J77" s="2">
        <v>205.48</v>
      </c>
      <c r="K77" s="3"/>
      <c r="L77" s="2">
        <v>212.32</v>
      </c>
      <c r="M77" s="3"/>
      <c r="N77" s="2">
        <v>212.33</v>
      </c>
      <c r="O77" s="3"/>
      <c r="P77" s="2">
        <v>191.98</v>
      </c>
      <c r="Q77" s="3"/>
      <c r="R77" s="2">
        <v>212.33</v>
      </c>
      <c r="S77" s="3"/>
      <c r="T77" s="2">
        <v>205.28</v>
      </c>
      <c r="U77" s="3"/>
      <c r="V77" s="2">
        <v>212.33</v>
      </c>
      <c r="W77" s="3"/>
      <c r="X77" s="2">
        <v>205.48</v>
      </c>
      <c r="Y77" s="3"/>
      <c r="Z77" s="2">
        <v>212.33</v>
      </c>
      <c r="AA77" s="3"/>
      <c r="AB77" s="2">
        <v>212.33</v>
      </c>
      <c r="AC77" s="3"/>
      <c r="AD77" s="2">
        <v>205.48</v>
      </c>
      <c r="AE77" s="3"/>
      <c r="AF77" s="2">
        <f>ROUND(SUM(H77:AD77),5)</f>
        <v>2500</v>
      </c>
    </row>
    <row r="78" spans="1:32" ht="15" thickBot="1" x14ac:dyDescent="0.35">
      <c r="A78" s="1"/>
      <c r="B78" s="1"/>
      <c r="C78" s="1"/>
      <c r="D78" s="1"/>
      <c r="E78" s="1"/>
      <c r="F78" s="1" t="s">
        <v>215</v>
      </c>
      <c r="G78" s="1"/>
      <c r="H78" s="4">
        <v>0</v>
      </c>
      <c r="I78" s="3"/>
      <c r="J78" s="4">
        <v>0</v>
      </c>
      <c r="K78" s="3"/>
      <c r="L78" s="4">
        <v>0</v>
      </c>
      <c r="M78" s="3"/>
      <c r="N78" s="4">
        <v>0</v>
      </c>
      <c r="O78" s="3"/>
      <c r="P78" s="4">
        <v>0</v>
      </c>
      <c r="Q78" s="3"/>
      <c r="R78" s="4">
        <v>0</v>
      </c>
      <c r="S78" s="3"/>
      <c r="T78" s="4">
        <v>4463.3599999999997</v>
      </c>
      <c r="U78" s="3"/>
      <c r="V78" s="4">
        <v>0</v>
      </c>
      <c r="W78" s="3"/>
      <c r="X78" s="4">
        <v>0</v>
      </c>
      <c r="Y78" s="3"/>
      <c r="Z78" s="4">
        <v>0</v>
      </c>
      <c r="AA78" s="3"/>
      <c r="AB78" s="4">
        <v>0</v>
      </c>
      <c r="AC78" s="3"/>
      <c r="AD78" s="4">
        <v>0</v>
      </c>
      <c r="AE78" s="3"/>
      <c r="AF78" s="4">
        <f>ROUND(SUM(H78:AD78),5)</f>
        <v>4463.3599999999997</v>
      </c>
    </row>
    <row r="79" spans="1:32" x14ac:dyDescent="0.3">
      <c r="A79" s="1"/>
      <c r="B79" s="1"/>
      <c r="C79" s="1"/>
      <c r="D79" s="1"/>
      <c r="E79" s="1" t="s">
        <v>216</v>
      </c>
      <c r="F79" s="1"/>
      <c r="G79" s="1"/>
      <c r="H79" s="2">
        <f>ROUND(SUM(H76:H78),5)</f>
        <v>212.33</v>
      </c>
      <c r="I79" s="3"/>
      <c r="J79" s="2">
        <f>ROUND(SUM(J76:J78),5)</f>
        <v>205.48</v>
      </c>
      <c r="K79" s="3"/>
      <c r="L79" s="2">
        <f>ROUND(SUM(L76:L78),5)</f>
        <v>212.32</v>
      </c>
      <c r="M79" s="3"/>
      <c r="N79" s="2">
        <f>ROUND(SUM(N76:N78),5)</f>
        <v>212.33</v>
      </c>
      <c r="O79" s="3"/>
      <c r="P79" s="2">
        <f>ROUND(SUM(P76:P78),5)</f>
        <v>191.98</v>
      </c>
      <c r="Q79" s="3"/>
      <c r="R79" s="2">
        <f>ROUND(SUM(R76:R78),5)</f>
        <v>212.33</v>
      </c>
      <c r="S79" s="3"/>
      <c r="T79" s="2">
        <f>ROUND(SUM(T76:T78),5)</f>
        <v>4668.6400000000003</v>
      </c>
      <c r="U79" s="3"/>
      <c r="V79" s="2">
        <f>ROUND(SUM(V76:V78),5)</f>
        <v>212.33</v>
      </c>
      <c r="W79" s="3"/>
      <c r="X79" s="2">
        <f>ROUND(SUM(X76:X78),5)</f>
        <v>205.48</v>
      </c>
      <c r="Y79" s="3"/>
      <c r="Z79" s="2">
        <f>ROUND(SUM(Z76:Z78),5)</f>
        <v>212.33</v>
      </c>
      <c r="AA79" s="3"/>
      <c r="AB79" s="2">
        <f>ROUND(SUM(AB76:AB78),5)</f>
        <v>212.33</v>
      </c>
      <c r="AC79" s="3"/>
      <c r="AD79" s="2">
        <f>ROUND(SUM(AD76:AD78),5)</f>
        <v>205.48</v>
      </c>
      <c r="AE79" s="3"/>
      <c r="AF79" s="2">
        <f>ROUND(SUM(H79:AD79),5)</f>
        <v>6963.36</v>
      </c>
    </row>
    <row r="80" spans="1:32" x14ac:dyDescent="0.3">
      <c r="A80" s="1"/>
      <c r="B80" s="1"/>
      <c r="C80" s="1"/>
      <c r="D80" s="1"/>
      <c r="E80" s="1" t="s">
        <v>217</v>
      </c>
      <c r="F80" s="1"/>
      <c r="G80" s="1"/>
      <c r="H80" s="2">
        <v>67.25</v>
      </c>
      <c r="I80" s="3"/>
      <c r="J80" s="2">
        <v>67.97</v>
      </c>
      <c r="K80" s="3"/>
      <c r="L80" s="2">
        <v>468.18</v>
      </c>
      <c r="M80" s="3"/>
      <c r="N80" s="2">
        <v>65.19</v>
      </c>
      <c r="O80" s="3"/>
      <c r="P80" s="2">
        <v>60.96</v>
      </c>
      <c r="Q80" s="3"/>
      <c r="R80" s="2">
        <v>69.36</v>
      </c>
      <c r="S80" s="3"/>
      <c r="T80" s="2">
        <v>64.08</v>
      </c>
      <c r="U80" s="3"/>
      <c r="V80" s="2">
        <v>68.150000000000006</v>
      </c>
      <c r="W80" s="3"/>
      <c r="X80" s="2">
        <v>63.54</v>
      </c>
      <c r="Y80" s="3"/>
      <c r="Z80" s="2">
        <v>65.41</v>
      </c>
      <c r="AA80" s="3"/>
      <c r="AB80" s="2">
        <v>65.8</v>
      </c>
      <c r="AC80" s="3"/>
      <c r="AD80" s="2">
        <v>64.489999999999995</v>
      </c>
      <c r="AE80" s="3"/>
      <c r="AF80" s="2">
        <f>ROUND(SUM(H80:AD80),5)</f>
        <v>1190.3800000000001</v>
      </c>
    </row>
    <row r="81" spans="1:32" x14ac:dyDescent="0.3">
      <c r="A81" s="1"/>
      <c r="B81" s="1"/>
      <c r="C81" s="1"/>
      <c r="D81" s="1"/>
      <c r="E81" s="1" t="s">
        <v>218</v>
      </c>
      <c r="F81" s="1"/>
      <c r="G81" s="1"/>
      <c r="H81" s="2"/>
      <c r="I81" s="3"/>
      <c r="J81" s="2"/>
      <c r="K81" s="3"/>
      <c r="L81" s="2"/>
      <c r="M81" s="3"/>
      <c r="N81" s="2"/>
      <c r="O81" s="3"/>
      <c r="P81" s="2"/>
      <c r="Q81" s="3"/>
      <c r="R81" s="2"/>
      <c r="S81" s="3"/>
      <c r="T81" s="2"/>
      <c r="U81" s="3"/>
      <c r="V81" s="2"/>
      <c r="W81" s="3"/>
      <c r="X81" s="2"/>
      <c r="Y81" s="3"/>
      <c r="Z81" s="2"/>
      <c r="AA81" s="3"/>
      <c r="AB81" s="2"/>
      <c r="AC81" s="3"/>
      <c r="AD81" s="2"/>
      <c r="AE81" s="3"/>
      <c r="AF81" s="2"/>
    </row>
    <row r="82" spans="1:32" ht="15" thickBot="1" x14ac:dyDescent="0.35">
      <c r="A82" s="1"/>
      <c r="B82" s="1"/>
      <c r="C82" s="1"/>
      <c r="D82" s="1"/>
      <c r="E82" s="1"/>
      <c r="F82" s="1" t="s">
        <v>219</v>
      </c>
      <c r="G82" s="1"/>
      <c r="H82" s="2">
        <v>0</v>
      </c>
      <c r="I82" s="3"/>
      <c r="J82" s="2">
        <v>0</v>
      </c>
      <c r="K82" s="3"/>
      <c r="L82" s="2">
        <v>0</v>
      </c>
      <c r="M82" s="3"/>
      <c r="N82" s="2">
        <v>194.67</v>
      </c>
      <c r="O82" s="3"/>
      <c r="P82" s="2">
        <v>243.99</v>
      </c>
      <c r="Q82" s="3"/>
      <c r="R82" s="2">
        <v>184.13</v>
      </c>
      <c r="S82" s="3"/>
      <c r="T82" s="2">
        <v>203.98</v>
      </c>
      <c r="U82" s="3"/>
      <c r="V82" s="2">
        <v>194.78</v>
      </c>
      <c r="W82" s="3"/>
      <c r="X82" s="2">
        <v>187.39</v>
      </c>
      <c r="Y82" s="3"/>
      <c r="Z82" s="2">
        <v>221.74</v>
      </c>
      <c r="AA82" s="3"/>
      <c r="AB82" s="2">
        <v>204.67</v>
      </c>
      <c r="AC82" s="3"/>
      <c r="AD82" s="2">
        <v>206.93</v>
      </c>
      <c r="AE82" s="3"/>
      <c r="AF82" s="2">
        <f>ROUND(SUM(H82:AD82),5)</f>
        <v>1842.28</v>
      </c>
    </row>
    <row r="83" spans="1:32" ht="15" thickBot="1" x14ac:dyDescent="0.35">
      <c r="A83" s="1"/>
      <c r="B83" s="1"/>
      <c r="C83" s="1"/>
      <c r="D83" s="1"/>
      <c r="E83" s="1" t="s">
        <v>222</v>
      </c>
      <c r="F83" s="1"/>
      <c r="G83" s="1"/>
      <c r="H83" s="6">
        <f>ROUND(SUM(H81:H82),5)</f>
        <v>0</v>
      </c>
      <c r="I83" s="3"/>
      <c r="J83" s="6">
        <f>ROUND(SUM(J81:J82),5)</f>
        <v>0</v>
      </c>
      <c r="K83" s="3"/>
      <c r="L83" s="6">
        <f>ROUND(SUM(L81:L82),5)</f>
        <v>0</v>
      </c>
      <c r="M83" s="3"/>
      <c r="N83" s="6">
        <f>ROUND(SUM(N81:N82),5)</f>
        <v>194.67</v>
      </c>
      <c r="O83" s="3"/>
      <c r="P83" s="6">
        <f>ROUND(SUM(P81:P82),5)</f>
        <v>243.99</v>
      </c>
      <c r="Q83" s="3"/>
      <c r="R83" s="6">
        <f>ROUND(SUM(R81:R82),5)</f>
        <v>184.13</v>
      </c>
      <c r="S83" s="3"/>
      <c r="T83" s="6">
        <f>ROUND(SUM(T81:T82),5)</f>
        <v>203.98</v>
      </c>
      <c r="U83" s="3"/>
      <c r="V83" s="6">
        <f>ROUND(SUM(V81:V82),5)</f>
        <v>194.78</v>
      </c>
      <c r="W83" s="3"/>
      <c r="X83" s="6">
        <f>ROUND(SUM(X81:X82),5)</f>
        <v>187.39</v>
      </c>
      <c r="Y83" s="3"/>
      <c r="Z83" s="6">
        <f>ROUND(SUM(Z81:Z82),5)</f>
        <v>221.74</v>
      </c>
      <c r="AA83" s="3"/>
      <c r="AB83" s="6">
        <f>ROUND(SUM(AB81:AB82),5)</f>
        <v>204.67</v>
      </c>
      <c r="AC83" s="3"/>
      <c r="AD83" s="6">
        <f>ROUND(SUM(AD81:AD82),5)</f>
        <v>206.93</v>
      </c>
      <c r="AE83" s="3"/>
      <c r="AF83" s="6">
        <f>ROUND(SUM(H83:AD83),5)</f>
        <v>1842.28</v>
      </c>
    </row>
    <row r="84" spans="1:32" x14ac:dyDescent="0.3">
      <c r="A84" s="1"/>
      <c r="B84" s="1"/>
      <c r="C84" s="1"/>
      <c r="D84" s="1" t="s">
        <v>234</v>
      </c>
      <c r="E84" s="1"/>
      <c r="F84" s="1"/>
      <c r="G84" s="1"/>
      <c r="H84" s="2">
        <f>ROUND(SUM(H32:H34)+SUM(H38:H39)+SUM(H43:H51)+SUM(H54:H55)+SUM(H58:H61)+SUM(H65:H66)+SUM(H70:H75)+SUM(H79:H80)+H83,5)</f>
        <v>83689.61</v>
      </c>
      <c r="I84" s="3"/>
      <c r="J84" s="2">
        <f>ROUND(SUM(J32:J34)+SUM(J38:J39)+SUM(J43:J51)+SUM(J54:J55)+SUM(J58:J61)+SUM(J65:J66)+SUM(J70:J75)+SUM(J79:J80)+J83,5)</f>
        <v>84208.41</v>
      </c>
      <c r="K84" s="3"/>
      <c r="L84" s="2">
        <f>ROUND(SUM(L32:L34)+SUM(L38:L39)+SUM(L43:L51)+SUM(L54:L55)+SUM(L58:L61)+SUM(L65:L66)+SUM(L70:L75)+SUM(L79:L80)+L83,5)</f>
        <v>71908.479999999996</v>
      </c>
      <c r="M84" s="3"/>
      <c r="N84" s="2">
        <f>ROUND(SUM(N32:N34)+SUM(N38:N39)+SUM(N43:N51)+SUM(N54:N55)+SUM(N58:N61)+SUM(N65:N66)+SUM(N70:N75)+SUM(N79:N80)+N83,5)</f>
        <v>69533.03</v>
      </c>
      <c r="O84" s="3"/>
      <c r="P84" s="2">
        <f>ROUND(SUM(P32:P34)+SUM(P38:P39)+SUM(P43:P51)+SUM(P54:P55)+SUM(P58:P61)+SUM(P65:P66)+SUM(P70:P75)+SUM(P79:P80)+P83,5)</f>
        <v>76179.520000000004</v>
      </c>
      <c r="Q84" s="3"/>
      <c r="R84" s="2">
        <f>ROUND(SUM(R32:R34)+SUM(R38:R39)+SUM(R43:R51)+SUM(R54:R55)+SUM(R58:R61)+SUM(R65:R66)+SUM(R70:R75)+SUM(R79:R80)+R83,5)</f>
        <v>71102.13</v>
      </c>
      <c r="S84" s="3"/>
      <c r="T84" s="2">
        <f>ROUND(SUM(T32:T34)+SUM(T38:T39)+SUM(T43:T51)+SUM(T54:T55)+SUM(T58:T61)+SUM(T65:T66)+SUM(T70:T75)+SUM(T79:T80)+T83,5)</f>
        <v>100281.74</v>
      </c>
      <c r="U84" s="3"/>
      <c r="V84" s="2">
        <f>ROUND(SUM(V32:V34)+SUM(V38:V39)+SUM(V43:V51)+SUM(V54:V55)+SUM(V58:V61)+SUM(V65:V66)+SUM(V70:V75)+SUM(V79:V80)+V83,5)</f>
        <v>77669.53</v>
      </c>
      <c r="W84" s="3"/>
      <c r="X84" s="2">
        <f>ROUND(SUM(X32:X34)+SUM(X38:X39)+SUM(X43:X51)+SUM(X54:X55)+SUM(X58:X61)+SUM(X65:X66)+SUM(X70:X75)+SUM(X79:X80)+X83,5)</f>
        <v>74636.66</v>
      </c>
      <c r="Y84" s="3"/>
      <c r="Z84" s="2">
        <f>ROUND(SUM(Z32:Z34)+SUM(Z38:Z39)+SUM(Z43:Z51)+SUM(Z54:Z55)+SUM(Z58:Z61)+SUM(Z65:Z66)+SUM(Z70:Z75)+SUM(Z79:Z80)+Z83,5)</f>
        <v>90364.82</v>
      </c>
      <c r="AA84" s="3"/>
      <c r="AB84" s="2">
        <f>ROUND(SUM(AB32:AB34)+SUM(AB38:AB39)+SUM(AB43:AB51)+SUM(AB54:AB55)+SUM(AB58:AB61)+SUM(AB65:AB66)+SUM(AB70:AB75)+SUM(AB79:AB80)+AB83,5)</f>
        <v>75155.759999999995</v>
      </c>
      <c r="AC84" s="3"/>
      <c r="AD84" s="2">
        <f>ROUND(SUM(AD32:AD34)+SUM(AD38:AD39)+SUM(AD43:AD51)+SUM(AD54:AD55)+SUM(AD58:AD61)+SUM(AD65:AD66)+SUM(AD70:AD75)+SUM(AD79:AD80)+AD83,5)</f>
        <v>74943.429999999993</v>
      </c>
      <c r="AE84" s="3"/>
      <c r="AF84" s="2">
        <f>ROUND(SUM(H84:AD84),5)</f>
        <v>949673.12</v>
      </c>
    </row>
    <row r="85" spans="1:32" x14ac:dyDescent="0.3">
      <c r="A85" s="1"/>
      <c r="B85" s="1"/>
      <c r="C85" s="1"/>
      <c r="D85" s="1" t="s">
        <v>136</v>
      </c>
      <c r="E85" s="1"/>
      <c r="F85" s="1"/>
      <c r="G85" s="1"/>
      <c r="H85" s="2"/>
      <c r="I85" s="3"/>
      <c r="J85" s="2"/>
      <c r="K85" s="3"/>
      <c r="L85" s="2"/>
      <c r="M85" s="3"/>
      <c r="N85" s="2"/>
      <c r="O85" s="3"/>
      <c r="P85" s="2"/>
      <c r="Q85" s="3"/>
      <c r="R85" s="2"/>
      <c r="S85" s="3"/>
      <c r="T85" s="2"/>
      <c r="U85" s="3"/>
      <c r="V85" s="2"/>
      <c r="W85" s="3"/>
      <c r="X85" s="2"/>
      <c r="Y85" s="3"/>
      <c r="Z85" s="2"/>
      <c r="AA85" s="3"/>
      <c r="AB85" s="2"/>
      <c r="AC85" s="3"/>
      <c r="AD85" s="2"/>
      <c r="AE85" s="3"/>
      <c r="AF85" s="2"/>
    </row>
    <row r="86" spans="1:32" x14ac:dyDescent="0.3">
      <c r="A86" s="1"/>
      <c r="B86" s="1"/>
      <c r="C86" s="1"/>
      <c r="D86" s="1"/>
      <c r="E86" s="1" t="s">
        <v>138</v>
      </c>
      <c r="F86" s="1"/>
      <c r="G86" s="1"/>
      <c r="H86" s="2">
        <v>11492.05</v>
      </c>
      <c r="I86" s="3"/>
      <c r="J86" s="2">
        <v>12246.47</v>
      </c>
      <c r="K86" s="3"/>
      <c r="L86" s="2">
        <v>20326.86</v>
      </c>
      <c r="M86" s="3"/>
      <c r="N86" s="2">
        <v>14344.69</v>
      </c>
      <c r="O86" s="3"/>
      <c r="P86" s="2">
        <v>14965.68</v>
      </c>
      <c r="Q86" s="3"/>
      <c r="R86" s="2">
        <v>14767.23</v>
      </c>
      <c r="S86" s="3"/>
      <c r="T86" s="2">
        <v>22301.8</v>
      </c>
      <c r="U86" s="3"/>
      <c r="V86" s="2">
        <v>22970.71</v>
      </c>
      <c r="W86" s="3"/>
      <c r="X86" s="2">
        <v>23280.25</v>
      </c>
      <c r="Y86" s="3"/>
      <c r="Z86" s="2">
        <v>23474.15</v>
      </c>
      <c r="AA86" s="3"/>
      <c r="AB86" s="2">
        <v>28992.36</v>
      </c>
      <c r="AC86" s="3"/>
      <c r="AD86" s="2">
        <v>44887.19</v>
      </c>
      <c r="AE86" s="3"/>
      <c r="AF86" s="2">
        <f>ROUND(SUM(H86:AD86),5)</f>
        <v>254049.44</v>
      </c>
    </row>
    <row r="87" spans="1:32" ht="15" thickBot="1" x14ac:dyDescent="0.35">
      <c r="A87" s="1"/>
      <c r="B87" s="1"/>
      <c r="C87" s="1"/>
      <c r="D87" s="1"/>
      <c r="E87" s="1" t="s">
        <v>139</v>
      </c>
      <c r="F87" s="1"/>
      <c r="G87" s="1"/>
      <c r="H87" s="4">
        <v>2955.67</v>
      </c>
      <c r="I87" s="3"/>
      <c r="J87" s="4">
        <v>2955.67</v>
      </c>
      <c r="K87" s="3"/>
      <c r="L87" s="4">
        <v>-776.03</v>
      </c>
      <c r="M87" s="3"/>
      <c r="N87" s="4">
        <v>2954.64</v>
      </c>
      <c r="O87" s="3"/>
      <c r="P87" s="4">
        <v>2954.64</v>
      </c>
      <c r="Q87" s="3"/>
      <c r="R87" s="4">
        <v>2954.64</v>
      </c>
      <c r="S87" s="3"/>
      <c r="T87" s="4">
        <v>2962</v>
      </c>
      <c r="U87" s="3"/>
      <c r="V87" s="4">
        <v>2962</v>
      </c>
      <c r="W87" s="3"/>
      <c r="X87" s="4">
        <v>2962</v>
      </c>
      <c r="Y87" s="3"/>
      <c r="Z87" s="4">
        <v>2962</v>
      </c>
      <c r="AA87" s="3"/>
      <c r="AB87" s="4">
        <v>2962</v>
      </c>
      <c r="AC87" s="3"/>
      <c r="AD87" s="4">
        <v>3083.34</v>
      </c>
      <c r="AE87" s="3"/>
      <c r="AF87" s="4">
        <f>ROUND(SUM(H87:AD87),5)</f>
        <v>31892.57</v>
      </c>
    </row>
    <row r="88" spans="1:32" x14ac:dyDescent="0.3">
      <c r="A88" s="1"/>
      <c r="B88" s="1"/>
      <c r="C88" s="1"/>
      <c r="D88" s="1" t="s">
        <v>140</v>
      </c>
      <c r="E88" s="1"/>
      <c r="F88" s="1"/>
      <c r="G88" s="1"/>
      <c r="H88" s="2">
        <f>ROUND(SUM(H85:H87),5)</f>
        <v>14447.72</v>
      </c>
      <c r="I88" s="3"/>
      <c r="J88" s="2">
        <f>ROUND(SUM(J85:J87),5)</f>
        <v>15202.14</v>
      </c>
      <c r="K88" s="3"/>
      <c r="L88" s="2">
        <f>ROUND(SUM(L85:L87),5)</f>
        <v>19550.830000000002</v>
      </c>
      <c r="M88" s="3"/>
      <c r="N88" s="2">
        <f>ROUND(SUM(N85:N87),5)</f>
        <v>17299.330000000002</v>
      </c>
      <c r="O88" s="3"/>
      <c r="P88" s="2">
        <f>ROUND(SUM(P85:P87),5)</f>
        <v>17920.32</v>
      </c>
      <c r="Q88" s="3"/>
      <c r="R88" s="2">
        <f>ROUND(SUM(R85:R87),5)</f>
        <v>17721.87</v>
      </c>
      <c r="S88" s="3"/>
      <c r="T88" s="2">
        <f>ROUND(SUM(T85:T87),5)</f>
        <v>25263.8</v>
      </c>
      <c r="U88" s="3"/>
      <c r="V88" s="2">
        <f>ROUND(SUM(V85:V87),5)</f>
        <v>25932.71</v>
      </c>
      <c r="W88" s="3"/>
      <c r="X88" s="2">
        <f>ROUND(SUM(X85:X87),5)</f>
        <v>26242.25</v>
      </c>
      <c r="Y88" s="3"/>
      <c r="Z88" s="2">
        <f>ROUND(SUM(Z85:Z87),5)</f>
        <v>26436.15</v>
      </c>
      <c r="AA88" s="3"/>
      <c r="AB88" s="2">
        <f>ROUND(SUM(AB85:AB87),5)</f>
        <v>31954.36</v>
      </c>
      <c r="AC88" s="3"/>
      <c r="AD88" s="2">
        <f>ROUND(SUM(AD85:AD87),5)</f>
        <v>47970.53</v>
      </c>
      <c r="AE88" s="3"/>
      <c r="AF88" s="2">
        <f>ROUND(SUM(H88:AD88),5)</f>
        <v>285942.01</v>
      </c>
    </row>
    <row r="89" spans="1:32" x14ac:dyDescent="0.3">
      <c r="A89" s="1"/>
      <c r="B89" s="1"/>
      <c r="C89" s="1"/>
      <c r="D89" s="1" t="s">
        <v>235</v>
      </c>
      <c r="E89" s="1"/>
      <c r="F89" s="1"/>
      <c r="G89" s="1"/>
      <c r="H89" s="2"/>
      <c r="I89" s="3"/>
      <c r="J89" s="2"/>
      <c r="K89" s="3"/>
      <c r="L89" s="2"/>
      <c r="M89" s="3"/>
      <c r="N89" s="2"/>
      <c r="O89" s="3"/>
      <c r="P89" s="2"/>
      <c r="Q89" s="3"/>
      <c r="R89" s="2"/>
      <c r="S89" s="3"/>
      <c r="T89" s="2"/>
      <c r="U89" s="3"/>
      <c r="V89" s="2"/>
      <c r="W89" s="3"/>
      <c r="X89" s="2"/>
      <c r="Y89" s="3"/>
      <c r="Z89" s="2"/>
      <c r="AA89" s="3"/>
      <c r="AB89" s="2"/>
      <c r="AC89" s="3"/>
      <c r="AD89" s="2"/>
      <c r="AE89" s="3"/>
      <c r="AF89" s="2"/>
    </row>
    <row r="90" spans="1:32" ht="15" thickBot="1" x14ac:dyDescent="0.35">
      <c r="A90" s="1"/>
      <c r="B90" s="1"/>
      <c r="C90" s="1"/>
      <c r="D90" s="1"/>
      <c r="E90" s="1" t="s">
        <v>236</v>
      </c>
      <c r="F90" s="1"/>
      <c r="G90" s="1"/>
      <c r="H90" s="4">
        <v>-48.56</v>
      </c>
      <c r="I90" s="3"/>
      <c r="J90" s="4">
        <v>-48.56</v>
      </c>
      <c r="K90" s="3"/>
      <c r="L90" s="4">
        <v>-523.29</v>
      </c>
      <c r="M90" s="3"/>
      <c r="N90" s="4">
        <v>-104.11</v>
      </c>
      <c r="O90" s="3"/>
      <c r="P90" s="4">
        <v>-104.11</v>
      </c>
      <c r="Q90" s="3"/>
      <c r="R90" s="4">
        <v>-108.77</v>
      </c>
      <c r="S90" s="3"/>
      <c r="T90" s="4">
        <v>-644.94000000000005</v>
      </c>
      <c r="U90" s="3"/>
      <c r="V90" s="4">
        <v>-648.28</v>
      </c>
      <c r="W90" s="3"/>
      <c r="X90" s="4">
        <v>-654.95000000000005</v>
      </c>
      <c r="Y90" s="3"/>
      <c r="Z90" s="4">
        <v>-658.29</v>
      </c>
      <c r="AA90" s="3"/>
      <c r="AB90" s="4">
        <v>-720.54</v>
      </c>
      <c r="AC90" s="3"/>
      <c r="AD90" s="4">
        <v>-970.26</v>
      </c>
      <c r="AE90" s="3"/>
      <c r="AF90" s="4">
        <f>ROUND(SUM(H90:AD90),5)</f>
        <v>-5234.66</v>
      </c>
    </row>
    <row r="91" spans="1:32" x14ac:dyDescent="0.3">
      <c r="A91" s="1"/>
      <c r="B91" s="1"/>
      <c r="C91" s="1"/>
      <c r="D91" s="1" t="s">
        <v>238</v>
      </c>
      <c r="E91" s="1"/>
      <c r="F91" s="1"/>
      <c r="G91" s="1"/>
      <c r="H91" s="2">
        <f>ROUND(SUM(H89:H90),5)</f>
        <v>-48.56</v>
      </c>
      <c r="I91" s="3"/>
      <c r="J91" s="2">
        <f>ROUND(SUM(J89:J90),5)</f>
        <v>-48.56</v>
      </c>
      <c r="K91" s="3"/>
      <c r="L91" s="2">
        <f>ROUND(SUM(L89:L90),5)</f>
        <v>-523.29</v>
      </c>
      <c r="M91" s="3"/>
      <c r="N91" s="2">
        <f>ROUND(SUM(N89:N90),5)</f>
        <v>-104.11</v>
      </c>
      <c r="O91" s="3"/>
      <c r="P91" s="2">
        <f>ROUND(SUM(P89:P90),5)</f>
        <v>-104.11</v>
      </c>
      <c r="Q91" s="3"/>
      <c r="R91" s="2">
        <f>ROUND(SUM(R89:R90),5)</f>
        <v>-108.77</v>
      </c>
      <c r="S91" s="3"/>
      <c r="T91" s="2">
        <f>ROUND(SUM(T89:T90),5)</f>
        <v>-644.94000000000005</v>
      </c>
      <c r="U91" s="3"/>
      <c r="V91" s="2">
        <f>ROUND(SUM(V89:V90),5)</f>
        <v>-648.28</v>
      </c>
      <c r="W91" s="3"/>
      <c r="X91" s="2">
        <f>ROUND(SUM(X89:X90),5)</f>
        <v>-654.95000000000005</v>
      </c>
      <c r="Y91" s="3"/>
      <c r="Z91" s="2">
        <f>ROUND(SUM(Z89:Z90),5)</f>
        <v>-658.29</v>
      </c>
      <c r="AA91" s="3"/>
      <c r="AB91" s="2">
        <f>ROUND(SUM(AB89:AB90),5)</f>
        <v>-720.54</v>
      </c>
      <c r="AC91" s="3"/>
      <c r="AD91" s="2">
        <f>ROUND(SUM(AD89:AD90),5)</f>
        <v>-970.26</v>
      </c>
      <c r="AE91" s="3"/>
      <c r="AF91" s="2">
        <f>ROUND(SUM(H91:AD91),5)</f>
        <v>-5234.66</v>
      </c>
    </row>
    <row r="92" spans="1:32" x14ac:dyDescent="0.3">
      <c r="A92" s="1"/>
      <c r="B92" s="1"/>
      <c r="C92" s="1"/>
      <c r="D92" s="1" t="s">
        <v>144</v>
      </c>
      <c r="E92" s="1"/>
      <c r="F92" s="1"/>
      <c r="G92" s="1"/>
      <c r="H92" s="2"/>
      <c r="I92" s="3"/>
      <c r="J92" s="2"/>
      <c r="K92" s="3"/>
      <c r="L92" s="2"/>
      <c r="M92" s="3"/>
      <c r="N92" s="2"/>
      <c r="O92" s="3"/>
      <c r="P92" s="2"/>
      <c r="Q92" s="3"/>
      <c r="R92" s="2"/>
      <c r="S92" s="3"/>
      <c r="T92" s="2"/>
      <c r="U92" s="3"/>
      <c r="V92" s="2"/>
      <c r="W92" s="3"/>
      <c r="X92" s="2"/>
      <c r="Y92" s="3"/>
      <c r="Z92" s="2"/>
      <c r="AA92" s="3"/>
      <c r="AB92" s="2"/>
      <c r="AC92" s="3"/>
      <c r="AD92" s="2"/>
      <c r="AE92" s="3"/>
      <c r="AF92" s="2"/>
    </row>
    <row r="93" spans="1:32" x14ac:dyDescent="0.3">
      <c r="A93" s="1"/>
      <c r="B93" s="1"/>
      <c r="C93" s="1"/>
      <c r="D93" s="1"/>
      <c r="E93" s="1" t="s">
        <v>145</v>
      </c>
      <c r="F93" s="1"/>
      <c r="G93" s="1"/>
      <c r="H93" s="2"/>
      <c r="I93" s="3"/>
      <c r="J93" s="2"/>
      <c r="K93" s="3"/>
      <c r="L93" s="2"/>
      <c r="M93" s="3"/>
      <c r="N93" s="2"/>
      <c r="O93" s="3"/>
      <c r="P93" s="2"/>
      <c r="Q93" s="3"/>
      <c r="R93" s="2"/>
      <c r="S93" s="3"/>
      <c r="T93" s="2"/>
      <c r="U93" s="3"/>
      <c r="V93" s="2"/>
      <c r="W93" s="3"/>
      <c r="X93" s="2"/>
      <c r="Y93" s="3"/>
      <c r="Z93" s="2"/>
      <c r="AA93" s="3"/>
      <c r="AB93" s="2"/>
      <c r="AC93" s="3"/>
      <c r="AD93" s="2"/>
      <c r="AE93" s="3"/>
      <c r="AF93" s="2"/>
    </row>
    <row r="94" spans="1:32" x14ac:dyDescent="0.3">
      <c r="A94" s="1"/>
      <c r="B94" s="1"/>
      <c r="C94" s="1"/>
      <c r="D94" s="1"/>
      <c r="E94" s="1"/>
      <c r="F94" s="1" t="s">
        <v>146</v>
      </c>
      <c r="G94" s="1"/>
      <c r="H94" s="2">
        <v>586.66</v>
      </c>
      <c r="I94" s="3"/>
      <c r="J94" s="2">
        <v>586.66</v>
      </c>
      <c r="K94" s="3"/>
      <c r="L94" s="2">
        <v>1142.05</v>
      </c>
      <c r="M94" s="3"/>
      <c r="N94" s="2">
        <v>646.20000000000005</v>
      </c>
      <c r="O94" s="3"/>
      <c r="P94" s="2">
        <v>646.20000000000005</v>
      </c>
      <c r="Q94" s="3"/>
      <c r="R94" s="2">
        <v>646.20000000000005</v>
      </c>
      <c r="S94" s="3"/>
      <c r="T94" s="2">
        <v>646.20000000000005</v>
      </c>
      <c r="U94" s="3"/>
      <c r="V94" s="2">
        <v>646.20000000000005</v>
      </c>
      <c r="W94" s="3"/>
      <c r="X94" s="2">
        <v>646.20000000000005</v>
      </c>
      <c r="Y94" s="3"/>
      <c r="Z94" s="2">
        <v>646.20000000000005</v>
      </c>
      <c r="AA94" s="3"/>
      <c r="AB94" s="2">
        <v>646.20000000000005</v>
      </c>
      <c r="AC94" s="3"/>
      <c r="AD94" s="2">
        <v>646.20000000000005</v>
      </c>
      <c r="AE94" s="3"/>
      <c r="AF94" s="2">
        <f>ROUND(SUM(H94:AD94),5)</f>
        <v>8131.17</v>
      </c>
    </row>
    <row r="95" spans="1:32" ht="15" thickBot="1" x14ac:dyDescent="0.35">
      <c r="A95" s="1"/>
      <c r="B95" s="1"/>
      <c r="C95" s="1"/>
      <c r="D95" s="1"/>
      <c r="E95" s="1"/>
      <c r="F95" s="1" t="s">
        <v>147</v>
      </c>
      <c r="G95" s="1"/>
      <c r="H95" s="4">
        <v>103.09</v>
      </c>
      <c r="I95" s="3"/>
      <c r="J95" s="4">
        <v>103.09</v>
      </c>
      <c r="K95" s="3"/>
      <c r="L95" s="4">
        <v>-84.11</v>
      </c>
      <c r="M95" s="3"/>
      <c r="N95" s="4">
        <v>89.24</v>
      </c>
      <c r="O95" s="3"/>
      <c r="P95" s="4">
        <v>89.24</v>
      </c>
      <c r="Q95" s="3"/>
      <c r="R95" s="4">
        <v>89.24</v>
      </c>
      <c r="S95" s="3"/>
      <c r="T95" s="4">
        <v>89.24</v>
      </c>
      <c r="U95" s="3"/>
      <c r="V95" s="4">
        <v>89.24</v>
      </c>
      <c r="W95" s="3"/>
      <c r="X95" s="4">
        <v>89.24</v>
      </c>
      <c r="Y95" s="3"/>
      <c r="Z95" s="4">
        <v>89.24</v>
      </c>
      <c r="AA95" s="3"/>
      <c r="AB95" s="4">
        <v>89.24</v>
      </c>
      <c r="AC95" s="3"/>
      <c r="AD95" s="4">
        <v>89.24</v>
      </c>
      <c r="AE95" s="3"/>
      <c r="AF95" s="4">
        <f>ROUND(SUM(H95:AD95),5)</f>
        <v>925.23</v>
      </c>
    </row>
    <row r="96" spans="1:32" x14ac:dyDescent="0.3">
      <c r="A96" s="1"/>
      <c r="B96" s="1"/>
      <c r="C96" s="1"/>
      <c r="D96" s="1"/>
      <c r="E96" s="1" t="s">
        <v>148</v>
      </c>
      <c r="F96" s="1"/>
      <c r="G96" s="1"/>
      <c r="H96" s="2">
        <f>ROUND(SUM(H93:H95),5)</f>
        <v>689.75</v>
      </c>
      <c r="I96" s="3"/>
      <c r="J96" s="2">
        <f>ROUND(SUM(J93:J95),5)</f>
        <v>689.75</v>
      </c>
      <c r="K96" s="3"/>
      <c r="L96" s="2">
        <f>ROUND(SUM(L93:L95),5)</f>
        <v>1057.94</v>
      </c>
      <c r="M96" s="3"/>
      <c r="N96" s="2">
        <f>ROUND(SUM(N93:N95),5)</f>
        <v>735.44</v>
      </c>
      <c r="O96" s="3"/>
      <c r="P96" s="2">
        <f>ROUND(SUM(P93:P95),5)</f>
        <v>735.44</v>
      </c>
      <c r="Q96" s="3"/>
      <c r="R96" s="2">
        <f>ROUND(SUM(R93:R95),5)</f>
        <v>735.44</v>
      </c>
      <c r="S96" s="3"/>
      <c r="T96" s="2">
        <f>ROUND(SUM(T93:T95),5)</f>
        <v>735.44</v>
      </c>
      <c r="U96" s="3"/>
      <c r="V96" s="2">
        <f>ROUND(SUM(V93:V95),5)</f>
        <v>735.44</v>
      </c>
      <c r="W96" s="3"/>
      <c r="X96" s="2">
        <f>ROUND(SUM(X93:X95),5)</f>
        <v>735.44</v>
      </c>
      <c r="Y96" s="3"/>
      <c r="Z96" s="2">
        <f>ROUND(SUM(Z93:Z95),5)</f>
        <v>735.44</v>
      </c>
      <c r="AA96" s="3"/>
      <c r="AB96" s="2">
        <f>ROUND(SUM(AB93:AB95),5)</f>
        <v>735.44</v>
      </c>
      <c r="AC96" s="3"/>
      <c r="AD96" s="2">
        <f>ROUND(SUM(AD93:AD95),5)</f>
        <v>735.44</v>
      </c>
      <c r="AE96" s="3"/>
      <c r="AF96" s="2">
        <f>ROUND(SUM(H96:AD96),5)</f>
        <v>9056.4</v>
      </c>
    </row>
    <row r="97" spans="1:32" x14ac:dyDescent="0.3">
      <c r="A97" s="1"/>
      <c r="B97" s="1"/>
      <c r="C97" s="1"/>
      <c r="D97" s="1"/>
      <c r="E97" s="1" t="s">
        <v>149</v>
      </c>
      <c r="F97" s="1"/>
      <c r="G97" s="1"/>
      <c r="H97" s="2"/>
      <c r="I97" s="3"/>
      <c r="J97" s="2"/>
      <c r="K97" s="3"/>
      <c r="L97" s="2"/>
      <c r="M97" s="3"/>
      <c r="N97" s="2"/>
      <c r="O97" s="3"/>
      <c r="P97" s="2"/>
      <c r="Q97" s="3"/>
      <c r="R97" s="2"/>
      <c r="S97" s="3"/>
      <c r="T97" s="2"/>
      <c r="U97" s="3"/>
      <c r="V97" s="2"/>
      <c r="W97" s="3"/>
      <c r="X97" s="2"/>
      <c r="Y97" s="3"/>
      <c r="Z97" s="2"/>
      <c r="AA97" s="3"/>
      <c r="AB97" s="2"/>
      <c r="AC97" s="3"/>
      <c r="AD97" s="2"/>
      <c r="AE97" s="3"/>
      <c r="AF97" s="2"/>
    </row>
    <row r="98" spans="1:32" x14ac:dyDescent="0.3">
      <c r="A98" s="1"/>
      <c r="B98" s="1"/>
      <c r="C98" s="1"/>
      <c r="D98" s="1"/>
      <c r="E98" s="1"/>
      <c r="F98" s="1" t="s">
        <v>150</v>
      </c>
      <c r="G98" s="1"/>
      <c r="H98" s="2">
        <v>0</v>
      </c>
      <c r="I98" s="3"/>
      <c r="J98" s="2">
        <v>0</v>
      </c>
      <c r="K98" s="3"/>
      <c r="L98" s="2">
        <v>0</v>
      </c>
      <c r="M98" s="3"/>
      <c r="N98" s="2">
        <v>0</v>
      </c>
      <c r="O98" s="3"/>
      <c r="P98" s="2">
        <v>0</v>
      </c>
      <c r="Q98" s="3"/>
      <c r="R98" s="2">
        <v>0</v>
      </c>
      <c r="S98" s="3"/>
      <c r="T98" s="2">
        <v>0</v>
      </c>
      <c r="U98" s="3"/>
      <c r="V98" s="2">
        <v>4305.1899999999996</v>
      </c>
      <c r="W98" s="3"/>
      <c r="X98" s="2">
        <v>1975.08</v>
      </c>
      <c r="Y98" s="3"/>
      <c r="Z98" s="2">
        <v>376.82</v>
      </c>
      <c r="AA98" s="3"/>
      <c r="AB98" s="2">
        <v>373.52</v>
      </c>
      <c r="AC98" s="3"/>
      <c r="AD98" s="2">
        <v>394.03</v>
      </c>
      <c r="AE98" s="3"/>
      <c r="AF98" s="2">
        <f t="shared" ref="AF98:AF103" si="3">ROUND(SUM(H98:AD98),5)</f>
        <v>7424.64</v>
      </c>
    </row>
    <row r="99" spans="1:32" ht="15" thickBot="1" x14ac:dyDescent="0.35">
      <c r="A99" s="1"/>
      <c r="B99" s="1"/>
      <c r="C99" s="1"/>
      <c r="D99" s="1"/>
      <c r="E99" s="1"/>
      <c r="F99" s="1" t="s">
        <v>151</v>
      </c>
      <c r="G99" s="1"/>
      <c r="H99" s="2">
        <v>0</v>
      </c>
      <c r="I99" s="3"/>
      <c r="J99" s="2">
        <v>0</v>
      </c>
      <c r="K99" s="3"/>
      <c r="L99" s="2">
        <v>0</v>
      </c>
      <c r="M99" s="3"/>
      <c r="N99" s="2">
        <v>0</v>
      </c>
      <c r="O99" s="3"/>
      <c r="P99" s="2">
        <v>0</v>
      </c>
      <c r="Q99" s="3"/>
      <c r="R99" s="2">
        <v>0</v>
      </c>
      <c r="S99" s="3"/>
      <c r="T99" s="2">
        <v>0</v>
      </c>
      <c r="U99" s="3"/>
      <c r="V99" s="2">
        <v>293.7</v>
      </c>
      <c r="W99" s="3"/>
      <c r="X99" s="2">
        <v>135.55000000000001</v>
      </c>
      <c r="Y99" s="3"/>
      <c r="Z99" s="2">
        <v>22.66</v>
      </c>
      <c r="AA99" s="3"/>
      <c r="AB99" s="2">
        <v>22.79</v>
      </c>
      <c r="AC99" s="3"/>
      <c r="AD99" s="2">
        <v>22.34</v>
      </c>
      <c r="AE99" s="3"/>
      <c r="AF99" s="2">
        <f t="shared" si="3"/>
        <v>497.04</v>
      </c>
    </row>
    <row r="100" spans="1:32" ht="15" thickBot="1" x14ac:dyDescent="0.35">
      <c r="A100" s="1"/>
      <c r="B100" s="1"/>
      <c r="C100" s="1"/>
      <c r="D100" s="1"/>
      <c r="E100" s="1" t="s">
        <v>153</v>
      </c>
      <c r="F100" s="1"/>
      <c r="G100" s="1"/>
      <c r="H100" s="7">
        <f>ROUND(SUM(H97:H99),5)</f>
        <v>0</v>
      </c>
      <c r="I100" s="3"/>
      <c r="J100" s="7">
        <f>ROUND(SUM(J97:J99),5)</f>
        <v>0</v>
      </c>
      <c r="K100" s="3"/>
      <c r="L100" s="7">
        <f>ROUND(SUM(L97:L99),5)</f>
        <v>0</v>
      </c>
      <c r="M100" s="3"/>
      <c r="N100" s="7">
        <f>ROUND(SUM(N97:N99),5)</f>
        <v>0</v>
      </c>
      <c r="O100" s="3"/>
      <c r="P100" s="7">
        <f>ROUND(SUM(P97:P99),5)</f>
        <v>0</v>
      </c>
      <c r="Q100" s="3"/>
      <c r="R100" s="7">
        <f>ROUND(SUM(R97:R99),5)</f>
        <v>0</v>
      </c>
      <c r="S100" s="3"/>
      <c r="T100" s="7">
        <f>ROUND(SUM(T97:T99),5)</f>
        <v>0</v>
      </c>
      <c r="U100" s="3"/>
      <c r="V100" s="7">
        <f>ROUND(SUM(V97:V99),5)</f>
        <v>4598.8900000000003</v>
      </c>
      <c r="W100" s="3"/>
      <c r="X100" s="7">
        <f>ROUND(SUM(X97:X99),5)</f>
        <v>2110.63</v>
      </c>
      <c r="Y100" s="3"/>
      <c r="Z100" s="7">
        <f>ROUND(SUM(Z97:Z99),5)</f>
        <v>399.48</v>
      </c>
      <c r="AA100" s="3"/>
      <c r="AB100" s="7">
        <f>ROUND(SUM(AB97:AB99),5)</f>
        <v>396.31</v>
      </c>
      <c r="AC100" s="3"/>
      <c r="AD100" s="7">
        <f>ROUND(SUM(AD97:AD99),5)</f>
        <v>416.37</v>
      </c>
      <c r="AE100" s="3"/>
      <c r="AF100" s="7">
        <f t="shared" si="3"/>
        <v>7921.68</v>
      </c>
    </row>
    <row r="101" spans="1:32" ht="15" thickBot="1" x14ac:dyDescent="0.35">
      <c r="A101" s="1"/>
      <c r="B101" s="1"/>
      <c r="C101" s="1"/>
      <c r="D101" s="1" t="s">
        <v>154</v>
      </c>
      <c r="E101" s="1"/>
      <c r="F101" s="1"/>
      <c r="G101" s="1"/>
      <c r="H101" s="7">
        <f>ROUND(H92+H96+H100,5)</f>
        <v>689.75</v>
      </c>
      <c r="I101" s="3"/>
      <c r="J101" s="7">
        <f>ROUND(J92+J96+J100,5)</f>
        <v>689.75</v>
      </c>
      <c r="K101" s="3"/>
      <c r="L101" s="7">
        <f>ROUND(L92+L96+L100,5)</f>
        <v>1057.94</v>
      </c>
      <c r="M101" s="3"/>
      <c r="N101" s="7">
        <f>ROUND(N92+N96+N100,5)</f>
        <v>735.44</v>
      </c>
      <c r="O101" s="3"/>
      <c r="P101" s="7">
        <f>ROUND(P92+P96+P100,5)</f>
        <v>735.44</v>
      </c>
      <c r="Q101" s="3"/>
      <c r="R101" s="7">
        <f>ROUND(R92+R96+R100,5)</f>
        <v>735.44</v>
      </c>
      <c r="S101" s="3"/>
      <c r="T101" s="7">
        <f>ROUND(T92+T96+T100,5)</f>
        <v>735.44</v>
      </c>
      <c r="U101" s="3"/>
      <c r="V101" s="7">
        <f>ROUND(V92+V96+V100,5)</f>
        <v>5334.33</v>
      </c>
      <c r="W101" s="3"/>
      <c r="X101" s="7">
        <f>ROUND(X92+X96+X100,5)</f>
        <v>2846.07</v>
      </c>
      <c r="Y101" s="3"/>
      <c r="Z101" s="7">
        <f>ROUND(Z92+Z96+Z100,5)</f>
        <v>1134.92</v>
      </c>
      <c r="AA101" s="3"/>
      <c r="AB101" s="7">
        <f>ROUND(AB92+AB96+AB100,5)</f>
        <v>1131.75</v>
      </c>
      <c r="AC101" s="3"/>
      <c r="AD101" s="7">
        <f>ROUND(AD92+AD96+AD100,5)</f>
        <v>1151.81</v>
      </c>
      <c r="AE101" s="3"/>
      <c r="AF101" s="7">
        <f t="shared" si="3"/>
        <v>16978.080000000002</v>
      </c>
    </row>
    <row r="102" spans="1:32" ht="15" thickBot="1" x14ac:dyDescent="0.35">
      <c r="A102" s="1"/>
      <c r="B102" s="1"/>
      <c r="C102" s="1" t="s">
        <v>239</v>
      </c>
      <c r="D102" s="1"/>
      <c r="E102" s="1"/>
      <c r="F102" s="1"/>
      <c r="G102" s="1"/>
      <c r="H102" s="6">
        <f>ROUND(H31+H84+H88+H91+H101,5)</f>
        <v>98778.52</v>
      </c>
      <c r="I102" s="3"/>
      <c r="J102" s="6">
        <f>ROUND(J31+J84+J88+J91+J101,5)</f>
        <v>100051.74</v>
      </c>
      <c r="K102" s="3"/>
      <c r="L102" s="6">
        <f>ROUND(L31+L84+L88+L91+L101,5)</f>
        <v>91993.96</v>
      </c>
      <c r="M102" s="3"/>
      <c r="N102" s="6">
        <f>ROUND(N31+N84+N88+N91+N101,5)</f>
        <v>87463.69</v>
      </c>
      <c r="O102" s="3"/>
      <c r="P102" s="6">
        <f>ROUND(P31+P84+P88+P91+P101,5)</f>
        <v>94731.17</v>
      </c>
      <c r="Q102" s="3"/>
      <c r="R102" s="6">
        <f>ROUND(R31+R84+R88+R91+R101,5)</f>
        <v>89450.67</v>
      </c>
      <c r="S102" s="3"/>
      <c r="T102" s="6">
        <f>ROUND(T31+T84+T88+T91+T101,5)</f>
        <v>125636.04</v>
      </c>
      <c r="U102" s="3"/>
      <c r="V102" s="6">
        <f>ROUND(V31+V84+V88+V91+V101,5)</f>
        <v>108288.29</v>
      </c>
      <c r="W102" s="3"/>
      <c r="X102" s="6">
        <f>ROUND(X31+X84+X88+X91+X101,5)</f>
        <v>103070.03</v>
      </c>
      <c r="Y102" s="3"/>
      <c r="Z102" s="6">
        <f>ROUND(Z31+Z84+Z88+Z91+Z101,5)</f>
        <v>117277.6</v>
      </c>
      <c r="AA102" s="3"/>
      <c r="AB102" s="6">
        <f>ROUND(AB31+AB84+AB88+AB91+AB101,5)</f>
        <v>107521.33</v>
      </c>
      <c r="AC102" s="3"/>
      <c r="AD102" s="6">
        <f>ROUND(AD31+AD84+AD88+AD91+AD101,5)</f>
        <v>123095.51</v>
      </c>
      <c r="AE102" s="3"/>
      <c r="AF102" s="6">
        <f t="shared" si="3"/>
        <v>1247358.55</v>
      </c>
    </row>
    <row r="103" spans="1:32" x14ac:dyDescent="0.3">
      <c r="A103" s="1"/>
      <c r="B103" s="1" t="s">
        <v>240</v>
      </c>
      <c r="C103" s="1"/>
      <c r="D103" s="1"/>
      <c r="E103" s="1"/>
      <c r="F103" s="1"/>
      <c r="G103" s="1"/>
      <c r="H103" s="2">
        <f>ROUND(H2+H30-H102,5)</f>
        <v>11461.41</v>
      </c>
      <c r="I103" s="3"/>
      <c r="J103" s="2">
        <f>ROUND(J2+J30-J102,5)</f>
        <v>4125.03</v>
      </c>
      <c r="K103" s="3"/>
      <c r="L103" s="2">
        <f>ROUND(L2+L30-L102,5)</f>
        <v>10999.19</v>
      </c>
      <c r="M103" s="3"/>
      <c r="N103" s="2">
        <f>ROUND(N2+N30-N102,5)</f>
        <v>5238.8599999999997</v>
      </c>
      <c r="O103" s="3"/>
      <c r="P103" s="2">
        <f>ROUND(P2+P30-P102,5)</f>
        <v>3559.18</v>
      </c>
      <c r="Q103" s="3"/>
      <c r="R103" s="2">
        <f>ROUND(R2+R30-R102,5)</f>
        <v>7344</v>
      </c>
      <c r="S103" s="3"/>
      <c r="T103" s="2">
        <f>ROUND(T2+T30-T102,5)</f>
        <v>-22894.71</v>
      </c>
      <c r="U103" s="3"/>
      <c r="V103" s="2">
        <f>ROUND(V2+V30-V102,5)</f>
        <v>2600.08</v>
      </c>
      <c r="W103" s="3"/>
      <c r="X103" s="2">
        <f>ROUND(X2+X30-X102,5)</f>
        <v>4737.83</v>
      </c>
      <c r="Y103" s="3"/>
      <c r="Z103" s="2">
        <f>ROUND(Z2+Z30-Z102,5)</f>
        <v>-1968.92</v>
      </c>
      <c r="AA103" s="3"/>
      <c r="AB103" s="2">
        <f>ROUND(AB2+AB30-AB102,5)</f>
        <v>6873.59</v>
      </c>
      <c r="AC103" s="3"/>
      <c r="AD103" s="2">
        <f>ROUND(AD2+AD30-AD102,5)</f>
        <v>-2910.97</v>
      </c>
      <c r="AE103" s="3"/>
      <c r="AF103" s="2">
        <f t="shared" si="3"/>
        <v>29164.57</v>
      </c>
    </row>
    <row r="104" spans="1:32" x14ac:dyDescent="0.3">
      <c r="A104" s="1"/>
      <c r="B104" s="1" t="s">
        <v>241</v>
      </c>
      <c r="C104" s="1"/>
      <c r="D104" s="1"/>
      <c r="E104" s="1"/>
      <c r="F104" s="1"/>
      <c r="G104" s="1"/>
      <c r="H104" s="2"/>
      <c r="I104" s="3"/>
      <c r="J104" s="2"/>
      <c r="K104" s="3"/>
      <c r="L104" s="2"/>
      <c r="M104" s="3"/>
      <c r="N104" s="2"/>
      <c r="O104" s="3"/>
      <c r="P104" s="2"/>
      <c r="Q104" s="3"/>
      <c r="R104" s="2"/>
      <c r="S104" s="3"/>
      <c r="T104" s="2"/>
      <c r="U104" s="3"/>
      <c r="V104" s="2"/>
      <c r="W104" s="3"/>
      <c r="X104" s="2"/>
      <c r="Y104" s="3"/>
      <c r="Z104" s="2"/>
      <c r="AA104" s="3"/>
      <c r="AB104" s="2"/>
      <c r="AC104" s="3"/>
      <c r="AD104" s="2"/>
      <c r="AE104" s="3"/>
      <c r="AF104" s="2"/>
    </row>
    <row r="105" spans="1:32" x14ac:dyDescent="0.3">
      <c r="A105" s="1"/>
      <c r="B105" s="1"/>
      <c r="C105" s="1" t="s">
        <v>242</v>
      </c>
      <c r="D105" s="1"/>
      <c r="E105" s="1"/>
      <c r="F105" s="1"/>
      <c r="G105" s="1"/>
      <c r="H105" s="2"/>
      <c r="I105" s="3"/>
      <c r="J105" s="2"/>
      <c r="K105" s="3"/>
      <c r="L105" s="2"/>
      <c r="M105" s="3"/>
      <c r="N105" s="2"/>
      <c r="O105" s="3"/>
      <c r="P105" s="2"/>
      <c r="Q105" s="3"/>
      <c r="R105" s="2"/>
      <c r="S105" s="3"/>
      <c r="T105" s="2"/>
      <c r="U105" s="3"/>
      <c r="V105" s="2"/>
      <c r="W105" s="3"/>
      <c r="X105" s="2"/>
      <c r="Y105" s="3"/>
      <c r="Z105" s="2"/>
      <c r="AA105" s="3"/>
      <c r="AB105" s="2"/>
      <c r="AC105" s="3"/>
      <c r="AD105" s="2"/>
      <c r="AE105" s="3"/>
      <c r="AF105" s="2"/>
    </row>
    <row r="106" spans="1:32" ht="15" thickBot="1" x14ac:dyDescent="0.35">
      <c r="A106" s="1"/>
      <c r="B106" s="1"/>
      <c r="C106" s="1"/>
      <c r="D106" s="1" t="s">
        <v>244</v>
      </c>
      <c r="E106" s="1"/>
      <c r="F106" s="1"/>
      <c r="G106" s="1"/>
      <c r="H106" s="4">
        <v>10331.780000000001</v>
      </c>
      <c r="I106" s="3"/>
      <c r="J106" s="4">
        <v>10963.62</v>
      </c>
      <c r="K106" s="3"/>
      <c r="L106" s="4">
        <v>-3347.99</v>
      </c>
      <c r="M106" s="3"/>
      <c r="N106" s="4">
        <v>11045.43</v>
      </c>
      <c r="O106" s="3"/>
      <c r="P106" s="4">
        <v>11117.37</v>
      </c>
      <c r="Q106" s="3"/>
      <c r="R106" s="4">
        <v>11857.86</v>
      </c>
      <c r="S106" s="3"/>
      <c r="T106" s="4">
        <v>12135.41</v>
      </c>
      <c r="U106" s="3"/>
      <c r="V106" s="4">
        <v>1589.64</v>
      </c>
      <c r="W106" s="3"/>
      <c r="X106" s="4">
        <v>2247.6</v>
      </c>
      <c r="Y106" s="3"/>
      <c r="Z106" s="4">
        <v>2682.57</v>
      </c>
      <c r="AA106" s="3"/>
      <c r="AB106" s="4">
        <v>3189.57</v>
      </c>
      <c r="AC106" s="3"/>
      <c r="AD106" s="4">
        <v>2351.08</v>
      </c>
      <c r="AE106" s="3"/>
      <c r="AF106" s="4">
        <f>ROUND(SUM(H106:AD106),5)</f>
        <v>76163.94</v>
      </c>
    </row>
    <row r="107" spans="1:32" x14ac:dyDescent="0.3">
      <c r="A107" s="1"/>
      <c r="B107" s="1"/>
      <c r="C107" s="1" t="s">
        <v>245</v>
      </c>
      <c r="D107" s="1"/>
      <c r="E107" s="1"/>
      <c r="F107" s="1"/>
      <c r="G107" s="1"/>
      <c r="H107" s="2">
        <f>ROUND(SUM(H105:H106),5)</f>
        <v>10331.780000000001</v>
      </c>
      <c r="I107" s="3"/>
      <c r="J107" s="2">
        <f>ROUND(SUM(J105:J106),5)</f>
        <v>10963.62</v>
      </c>
      <c r="K107" s="3"/>
      <c r="L107" s="2">
        <f>ROUND(SUM(L105:L106),5)</f>
        <v>-3347.99</v>
      </c>
      <c r="M107" s="3"/>
      <c r="N107" s="2">
        <f>ROUND(SUM(N105:N106),5)</f>
        <v>11045.43</v>
      </c>
      <c r="O107" s="3"/>
      <c r="P107" s="2">
        <f>ROUND(SUM(P105:P106),5)</f>
        <v>11117.37</v>
      </c>
      <c r="Q107" s="3"/>
      <c r="R107" s="2">
        <f>ROUND(SUM(R105:R106),5)</f>
        <v>11857.86</v>
      </c>
      <c r="S107" s="3"/>
      <c r="T107" s="2">
        <f>ROUND(SUM(T105:T106),5)</f>
        <v>12135.41</v>
      </c>
      <c r="U107" s="3"/>
      <c r="V107" s="2">
        <f>ROUND(SUM(V105:V106),5)</f>
        <v>1589.64</v>
      </c>
      <c r="W107" s="3"/>
      <c r="X107" s="2">
        <f>ROUND(SUM(X105:X106),5)</f>
        <v>2247.6</v>
      </c>
      <c r="Y107" s="3"/>
      <c r="Z107" s="2">
        <f>ROUND(SUM(Z105:Z106),5)</f>
        <v>2682.57</v>
      </c>
      <c r="AA107" s="3"/>
      <c r="AB107" s="2">
        <f>ROUND(SUM(AB105:AB106),5)</f>
        <v>3189.57</v>
      </c>
      <c r="AC107" s="3"/>
      <c r="AD107" s="2">
        <f>ROUND(SUM(AD105:AD106),5)</f>
        <v>2351.08</v>
      </c>
      <c r="AE107" s="3"/>
      <c r="AF107" s="2">
        <f>ROUND(SUM(H107:AD107),5)</f>
        <v>76163.94</v>
      </c>
    </row>
    <row r="108" spans="1:32" x14ac:dyDescent="0.3">
      <c r="A108" s="1"/>
      <c r="B108" s="1"/>
      <c r="C108" s="1" t="s">
        <v>246</v>
      </c>
      <c r="D108" s="1"/>
      <c r="E108" s="1"/>
      <c r="F108" s="1"/>
      <c r="G108" s="1"/>
      <c r="H108" s="2"/>
      <c r="I108" s="3"/>
      <c r="J108" s="2"/>
      <c r="K108" s="3"/>
      <c r="L108" s="2"/>
      <c r="M108" s="3"/>
      <c r="N108" s="2"/>
      <c r="O108" s="3"/>
      <c r="P108" s="2"/>
      <c r="Q108" s="3"/>
      <c r="R108" s="2"/>
      <c r="S108" s="3"/>
      <c r="T108" s="2"/>
      <c r="U108" s="3"/>
      <c r="V108" s="2"/>
      <c r="W108" s="3"/>
      <c r="X108" s="2"/>
      <c r="Y108" s="3"/>
      <c r="Z108" s="2"/>
      <c r="AA108" s="3"/>
      <c r="AB108" s="2"/>
      <c r="AC108" s="3"/>
      <c r="AD108" s="2"/>
      <c r="AE108" s="3"/>
      <c r="AF108" s="2"/>
    </row>
    <row r="109" spans="1:32" x14ac:dyDescent="0.3">
      <c r="A109" s="1"/>
      <c r="B109" s="1"/>
      <c r="C109" s="1"/>
      <c r="D109" s="1" t="s">
        <v>247</v>
      </c>
      <c r="E109" s="1"/>
      <c r="F109" s="1"/>
      <c r="G109" s="1"/>
      <c r="H109" s="2"/>
      <c r="I109" s="3"/>
      <c r="J109" s="2"/>
      <c r="K109" s="3"/>
      <c r="L109" s="2"/>
      <c r="M109" s="3"/>
      <c r="N109" s="2"/>
      <c r="O109" s="3"/>
      <c r="P109" s="2"/>
      <c r="Q109" s="3"/>
      <c r="R109" s="2"/>
      <c r="S109" s="3"/>
      <c r="T109" s="2"/>
      <c r="U109" s="3"/>
      <c r="V109" s="2"/>
      <c r="W109" s="3"/>
      <c r="X109" s="2"/>
      <c r="Y109" s="3"/>
      <c r="Z109" s="2"/>
      <c r="AA109" s="3"/>
      <c r="AB109" s="2"/>
      <c r="AC109" s="3"/>
      <c r="AD109" s="2"/>
      <c r="AE109" s="3"/>
      <c r="AF109" s="2"/>
    </row>
    <row r="110" spans="1:32" ht="15" thickBot="1" x14ac:dyDescent="0.35">
      <c r="A110" s="1"/>
      <c r="B110" s="1"/>
      <c r="C110" s="1"/>
      <c r="D110" s="1"/>
      <c r="E110" s="1" t="s">
        <v>248</v>
      </c>
      <c r="F110" s="1"/>
      <c r="G110" s="1"/>
      <c r="H110" s="4">
        <v>8819.19</v>
      </c>
      <c r="I110" s="3"/>
      <c r="J110" s="4">
        <v>7454.14</v>
      </c>
      <c r="K110" s="3"/>
      <c r="L110" s="4">
        <v>9119.4500000000007</v>
      </c>
      <c r="M110" s="3"/>
      <c r="N110" s="4">
        <v>7416.2</v>
      </c>
      <c r="O110" s="3"/>
      <c r="P110" s="4">
        <v>7863.23</v>
      </c>
      <c r="Q110" s="3"/>
      <c r="R110" s="4">
        <v>7743.57</v>
      </c>
      <c r="S110" s="3"/>
      <c r="T110" s="4">
        <v>8323.31</v>
      </c>
      <c r="U110" s="3"/>
      <c r="V110" s="4">
        <v>8767.07</v>
      </c>
      <c r="W110" s="3"/>
      <c r="X110" s="4">
        <v>8624.6299999999992</v>
      </c>
      <c r="Y110" s="3"/>
      <c r="Z110" s="4">
        <v>9224.69</v>
      </c>
      <c r="AA110" s="3"/>
      <c r="AB110" s="4">
        <v>9151.59</v>
      </c>
      <c r="AC110" s="3"/>
      <c r="AD110" s="4">
        <v>9614.76</v>
      </c>
      <c r="AE110" s="3"/>
      <c r="AF110" s="4">
        <f>ROUND(SUM(H110:AD110),5)</f>
        <v>102121.83</v>
      </c>
    </row>
    <row r="111" spans="1:32" x14ac:dyDescent="0.3">
      <c r="A111" s="1"/>
      <c r="B111" s="1"/>
      <c r="C111" s="1"/>
      <c r="D111" s="1" t="s">
        <v>250</v>
      </c>
      <c r="E111" s="1"/>
      <c r="F111" s="1"/>
      <c r="G111" s="1"/>
      <c r="H111" s="2">
        <f>ROUND(SUM(H109:H110),5)</f>
        <v>8819.19</v>
      </c>
      <c r="I111" s="3"/>
      <c r="J111" s="2">
        <f>ROUND(SUM(J109:J110),5)</f>
        <v>7454.14</v>
      </c>
      <c r="K111" s="3"/>
      <c r="L111" s="2">
        <f>ROUND(SUM(L109:L110),5)</f>
        <v>9119.4500000000007</v>
      </c>
      <c r="M111" s="3"/>
      <c r="N111" s="2">
        <f>ROUND(SUM(N109:N110),5)</f>
        <v>7416.2</v>
      </c>
      <c r="O111" s="3"/>
      <c r="P111" s="2">
        <f>ROUND(SUM(P109:P110),5)</f>
        <v>7863.23</v>
      </c>
      <c r="Q111" s="3"/>
      <c r="R111" s="2">
        <f>ROUND(SUM(R109:R110),5)</f>
        <v>7743.57</v>
      </c>
      <c r="S111" s="3"/>
      <c r="T111" s="2">
        <f>ROUND(SUM(T109:T110),5)</f>
        <v>8323.31</v>
      </c>
      <c r="U111" s="3"/>
      <c r="V111" s="2">
        <f>ROUND(SUM(V109:V110),5)</f>
        <v>8767.07</v>
      </c>
      <c r="W111" s="3"/>
      <c r="X111" s="2">
        <f>ROUND(SUM(X109:X110),5)</f>
        <v>8624.6299999999992</v>
      </c>
      <c r="Y111" s="3"/>
      <c r="Z111" s="2">
        <f>ROUND(SUM(Z109:Z110),5)</f>
        <v>9224.69</v>
      </c>
      <c r="AA111" s="3"/>
      <c r="AB111" s="2">
        <f>ROUND(SUM(AB109:AB110),5)</f>
        <v>9151.59</v>
      </c>
      <c r="AC111" s="3"/>
      <c r="AD111" s="2">
        <f>ROUND(SUM(AD109:AD110),5)</f>
        <v>9614.76</v>
      </c>
      <c r="AE111" s="3"/>
      <c r="AF111" s="2">
        <f>ROUND(SUM(H111:AD111),5)</f>
        <v>102121.83</v>
      </c>
    </row>
    <row r="112" spans="1:32" x14ac:dyDescent="0.3">
      <c r="A112" s="1"/>
      <c r="B112" s="1"/>
      <c r="C112" s="1"/>
      <c r="D112" s="1" t="s">
        <v>251</v>
      </c>
      <c r="E112" s="1"/>
      <c r="F112" s="1"/>
      <c r="G112" s="1"/>
      <c r="H112" s="2"/>
      <c r="I112" s="3"/>
      <c r="J112" s="2"/>
      <c r="K112" s="3"/>
      <c r="L112" s="2"/>
      <c r="M112" s="3"/>
      <c r="N112" s="2"/>
      <c r="O112" s="3"/>
      <c r="P112" s="2"/>
      <c r="Q112" s="3"/>
      <c r="R112" s="2"/>
      <c r="S112" s="3"/>
      <c r="T112" s="2"/>
      <c r="U112" s="3"/>
      <c r="V112" s="2"/>
      <c r="W112" s="3"/>
      <c r="X112" s="2"/>
      <c r="Y112" s="3"/>
      <c r="Z112" s="2"/>
      <c r="AA112" s="3"/>
      <c r="AB112" s="2"/>
      <c r="AC112" s="3"/>
      <c r="AD112" s="2"/>
      <c r="AE112" s="3"/>
      <c r="AF112" s="2"/>
    </row>
    <row r="113" spans="1:32" ht="15" thickBot="1" x14ac:dyDescent="0.35">
      <c r="A113" s="1"/>
      <c r="B113" s="1"/>
      <c r="C113" s="1"/>
      <c r="D113" s="1"/>
      <c r="E113" s="1" t="s">
        <v>256</v>
      </c>
      <c r="F113" s="1"/>
      <c r="G113" s="1"/>
      <c r="H113" s="2">
        <v>45.36</v>
      </c>
      <c r="I113" s="3"/>
      <c r="J113" s="2">
        <v>44.69</v>
      </c>
      <c r="K113" s="3"/>
      <c r="L113" s="2">
        <v>45.3</v>
      </c>
      <c r="M113" s="3"/>
      <c r="N113" s="2">
        <v>91.34</v>
      </c>
      <c r="O113" s="3"/>
      <c r="P113" s="2">
        <v>90.13</v>
      </c>
      <c r="Q113" s="3"/>
      <c r="R113" s="2">
        <v>91.26</v>
      </c>
      <c r="S113" s="3"/>
      <c r="T113" s="2">
        <v>91.8</v>
      </c>
      <c r="U113" s="3"/>
      <c r="V113" s="2">
        <v>96.45</v>
      </c>
      <c r="W113" s="3"/>
      <c r="X113" s="2">
        <v>97.84</v>
      </c>
      <c r="Y113" s="3"/>
      <c r="Z113" s="2">
        <v>97.7</v>
      </c>
      <c r="AA113" s="3"/>
      <c r="AB113" s="2">
        <v>98.77</v>
      </c>
      <c r="AC113" s="3"/>
      <c r="AD113" s="2">
        <v>98.51</v>
      </c>
      <c r="AE113" s="3"/>
      <c r="AF113" s="2">
        <f>ROUND(SUM(H113:AD113),5)</f>
        <v>989.15</v>
      </c>
    </row>
    <row r="114" spans="1:32" ht="15" thickBot="1" x14ac:dyDescent="0.35">
      <c r="A114" s="1"/>
      <c r="B114" s="1"/>
      <c r="C114" s="1"/>
      <c r="D114" s="1" t="s">
        <v>260</v>
      </c>
      <c r="E114" s="1"/>
      <c r="F114" s="1"/>
      <c r="G114" s="1"/>
      <c r="H114" s="7">
        <f>ROUND(SUM(H112:H113),5)</f>
        <v>45.36</v>
      </c>
      <c r="I114" s="3"/>
      <c r="J114" s="7">
        <f>ROUND(SUM(J112:J113),5)</f>
        <v>44.69</v>
      </c>
      <c r="K114" s="3"/>
      <c r="L114" s="7">
        <f>ROUND(SUM(L112:L113),5)</f>
        <v>45.3</v>
      </c>
      <c r="M114" s="3"/>
      <c r="N114" s="7">
        <f>ROUND(SUM(N112:N113),5)</f>
        <v>91.34</v>
      </c>
      <c r="O114" s="3"/>
      <c r="P114" s="7">
        <f>ROUND(SUM(P112:P113),5)</f>
        <v>90.13</v>
      </c>
      <c r="Q114" s="3"/>
      <c r="R114" s="7">
        <f>ROUND(SUM(R112:R113),5)</f>
        <v>91.26</v>
      </c>
      <c r="S114" s="3"/>
      <c r="T114" s="7">
        <f>ROUND(SUM(T112:T113),5)</f>
        <v>91.8</v>
      </c>
      <c r="U114" s="3"/>
      <c r="V114" s="7">
        <f>ROUND(SUM(V112:V113),5)</f>
        <v>96.45</v>
      </c>
      <c r="W114" s="3"/>
      <c r="X114" s="7">
        <f>ROUND(SUM(X112:X113),5)</f>
        <v>97.84</v>
      </c>
      <c r="Y114" s="3"/>
      <c r="Z114" s="7">
        <f>ROUND(SUM(Z112:Z113),5)</f>
        <v>97.7</v>
      </c>
      <c r="AA114" s="3"/>
      <c r="AB114" s="7">
        <f>ROUND(SUM(AB112:AB113),5)</f>
        <v>98.77</v>
      </c>
      <c r="AC114" s="3"/>
      <c r="AD114" s="7">
        <f>ROUND(SUM(AD112:AD113),5)</f>
        <v>98.51</v>
      </c>
      <c r="AE114" s="3"/>
      <c r="AF114" s="7">
        <f>ROUND(SUM(H114:AD114),5)</f>
        <v>989.15</v>
      </c>
    </row>
    <row r="115" spans="1:32" ht="15" thickBot="1" x14ac:dyDescent="0.35">
      <c r="A115" s="1"/>
      <c r="B115" s="1"/>
      <c r="C115" s="1" t="s">
        <v>261</v>
      </c>
      <c r="D115" s="1"/>
      <c r="E115" s="1"/>
      <c r="F115" s="1"/>
      <c r="G115" s="1"/>
      <c r="H115" s="7">
        <f>ROUND(H108+H111+H114,5)</f>
        <v>8864.5499999999993</v>
      </c>
      <c r="I115" s="3"/>
      <c r="J115" s="7">
        <f>ROUND(J108+J111+J114,5)</f>
        <v>7498.83</v>
      </c>
      <c r="K115" s="3"/>
      <c r="L115" s="7">
        <f>ROUND(L108+L111+L114,5)</f>
        <v>9164.75</v>
      </c>
      <c r="M115" s="3"/>
      <c r="N115" s="7">
        <f>ROUND(N108+N111+N114,5)</f>
        <v>7507.54</v>
      </c>
      <c r="O115" s="3"/>
      <c r="P115" s="7">
        <f>ROUND(P108+P111+P114,5)</f>
        <v>7953.36</v>
      </c>
      <c r="Q115" s="3"/>
      <c r="R115" s="7">
        <f>ROUND(R108+R111+R114,5)</f>
        <v>7834.83</v>
      </c>
      <c r="S115" s="3"/>
      <c r="T115" s="7">
        <f>ROUND(T108+T111+T114,5)</f>
        <v>8415.11</v>
      </c>
      <c r="U115" s="3"/>
      <c r="V115" s="7">
        <f>ROUND(V108+V111+V114,5)</f>
        <v>8863.52</v>
      </c>
      <c r="W115" s="3"/>
      <c r="X115" s="7">
        <f>ROUND(X108+X111+X114,5)</f>
        <v>8722.4699999999993</v>
      </c>
      <c r="Y115" s="3"/>
      <c r="Z115" s="7">
        <f>ROUND(Z108+Z111+Z114,5)</f>
        <v>9322.39</v>
      </c>
      <c r="AA115" s="3"/>
      <c r="AB115" s="7">
        <f>ROUND(AB108+AB111+AB114,5)</f>
        <v>9250.36</v>
      </c>
      <c r="AC115" s="3"/>
      <c r="AD115" s="7">
        <f>ROUND(AD108+AD111+AD114,5)</f>
        <v>9713.27</v>
      </c>
      <c r="AE115" s="3"/>
      <c r="AF115" s="7">
        <f>ROUND(SUM(H115:AD115),5)</f>
        <v>103110.98</v>
      </c>
    </row>
    <row r="116" spans="1:32" ht="15" thickBot="1" x14ac:dyDescent="0.35">
      <c r="A116" s="1"/>
      <c r="B116" s="1" t="s">
        <v>262</v>
      </c>
      <c r="C116" s="1"/>
      <c r="D116" s="1"/>
      <c r="E116" s="1"/>
      <c r="F116" s="1"/>
      <c r="G116" s="1"/>
      <c r="H116" s="7">
        <f>ROUND(H104+H107-H115,5)</f>
        <v>1467.23</v>
      </c>
      <c r="I116" s="3"/>
      <c r="J116" s="7">
        <f>ROUND(J104+J107-J115,5)</f>
        <v>3464.79</v>
      </c>
      <c r="K116" s="3"/>
      <c r="L116" s="7">
        <f>ROUND(L104+L107-L115,5)</f>
        <v>-12512.74</v>
      </c>
      <c r="M116" s="3"/>
      <c r="N116" s="7">
        <f>ROUND(N104+N107-N115,5)</f>
        <v>3537.89</v>
      </c>
      <c r="O116" s="3"/>
      <c r="P116" s="7">
        <f>ROUND(P104+P107-P115,5)</f>
        <v>3164.01</v>
      </c>
      <c r="Q116" s="3"/>
      <c r="R116" s="7">
        <f>ROUND(R104+R107-R115,5)</f>
        <v>4023.03</v>
      </c>
      <c r="S116" s="3"/>
      <c r="T116" s="7">
        <f>ROUND(T104+T107-T115,5)</f>
        <v>3720.3</v>
      </c>
      <c r="U116" s="3"/>
      <c r="V116" s="7">
        <f>ROUND(V104+V107-V115,5)</f>
        <v>-7273.88</v>
      </c>
      <c r="W116" s="3"/>
      <c r="X116" s="7">
        <f>ROUND(X104+X107-X115,5)</f>
        <v>-6474.87</v>
      </c>
      <c r="Y116" s="3"/>
      <c r="Z116" s="7">
        <f>ROUND(Z104+Z107-Z115,5)</f>
        <v>-6639.82</v>
      </c>
      <c r="AA116" s="3"/>
      <c r="AB116" s="7">
        <f>ROUND(AB104+AB107-AB115,5)</f>
        <v>-6060.79</v>
      </c>
      <c r="AC116" s="3"/>
      <c r="AD116" s="7">
        <f>ROUND(AD104+AD107-AD115,5)</f>
        <v>-7362.19</v>
      </c>
      <c r="AE116" s="3"/>
      <c r="AF116" s="7">
        <f>ROUND(SUM(H116:AD116),5)</f>
        <v>-26947.040000000001</v>
      </c>
    </row>
    <row r="117" spans="1:32" s="9" customFormat="1" ht="10.8" thickBot="1" x14ac:dyDescent="0.25">
      <c r="A117" s="1" t="s">
        <v>263</v>
      </c>
      <c r="B117" s="1"/>
      <c r="C117" s="1"/>
      <c r="D117" s="1"/>
      <c r="E117" s="1"/>
      <c r="F117" s="1"/>
      <c r="G117" s="1"/>
      <c r="H117" s="8">
        <f>ROUND(H103+H116,5)</f>
        <v>12928.64</v>
      </c>
      <c r="I117" s="1"/>
      <c r="J117" s="8">
        <f>ROUND(J103+J116,5)</f>
        <v>7589.82</v>
      </c>
      <c r="K117" s="1"/>
      <c r="L117" s="8">
        <f>ROUND(L103+L116,5)</f>
        <v>-1513.55</v>
      </c>
      <c r="M117" s="1"/>
      <c r="N117" s="8">
        <f>ROUND(N103+N116,5)</f>
        <v>8776.75</v>
      </c>
      <c r="O117" s="1"/>
      <c r="P117" s="8">
        <f>ROUND(P103+P116,5)</f>
        <v>6723.19</v>
      </c>
      <c r="Q117" s="1"/>
      <c r="R117" s="8">
        <f>ROUND(R103+R116,5)</f>
        <v>11367.03</v>
      </c>
      <c r="S117" s="1"/>
      <c r="T117" s="8">
        <f>ROUND(T103+T116,5)</f>
        <v>-19174.41</v>
      </c>
      <c r="U117" s="1"/>
      <c r="V117" s="8">
        <f>ROUND(V103+V116,5)</f>
        <v>-4673.8</v>
      </c>
      <c r="W117" s="1"/>
      <c r="X117" s="8">
        <f>ROUND(X103+X116,5)</f>
        <v>-1737.04</v>
      </c>
      <c r="Y117" s="1"/>
      <c r="Z117" s="8">
        <f>ROUND(Z103+Z116,5)</f>
        <v>-8608.74</v>
      </c>
      <c r="AA117" s="1"/>
      <c r="AB117" s="8">
        <f>ROUND(AB103+AB116,5)</f>
        <v>812.8</v>
      </c>
      <c r="AC117" s="1"/>
      <c r="AD117" s="8">
        <f>ROUND(AD103+AD116,5)</f>
        <v>-10273.16</v>
      </c>
      <c r="AE117" s="1"/>
      <c r="AF117" s="8">
        <f>ROUND(SUM(H117:AD117),5)</f>
        <v>2217.5300000000002</v>
      </c>
    </row>
    <row r="118" spans="1:32" ht="15" thickTop="1" x14ac:dyDescent="0.3"/>
  </sheetData>
  <pageMargins left="0.7" right="0.7" top="0.75" bottom="0.75" header="0.1" footer="0.3"/>
  <pageSetup scale="80" fitToWidth="2" fitToHeight="4" orientation="landscape" r:id="rId1"/>
  <headerFooter>
    <oddHeader>&amp;L&amp;"Arial,Bold"&amp;8 11:29 AM
&amp;"Arial,Bold"&amp;8 10/22/19
&amp;"Arial,Bold"&amp;8 Accrual Basis&amp;C&amp;"Arial,Bold"&amp;12 Orbit Systems
&amp;"Arial,Bold"&amp;14 Profit &amp;&amp; Loss
&amp;"Arial,Bold"&amp;10 October 2018 through September 2019</oddHeader>
    <oddFooter>&amp;R&amp;"Arial,Bold"&amp;8 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10</vt:i4>
      </vt:variant>
    </vt:vector>
  </HeadingPairs>
  <TitlesOfParts>
    <vt:vector size="15" baseType="lpstr">
      <vt:lpstr>By Account</vt:lpstr>
      <vt:lpstr>Inc St TTM 09-30-19</vt:lpstr>
      <vt:lpstr>K &amp; M Adjustments By Account</vt:lpstr>
      <vt:lpstr>Orbit by W WW</vt:lpstr>
      <vt:lpstr>Orbit by Month</vt:lpstr>
      <vt:lpstr>'By Account'!Print_Area</vt:lpstr>
      <vt:lpstr>'Inc St TTM 09-30-19'!Print_Area</vt:lpstr>
      <vt:lpstr>'K &amp; M Adjustments By Account'!Print_Area</vt:lpstr>
      <vt:lpstr>'Orbit by Month'!Print_Area</vt:lpstr>
      <vt:lpstr>'Orbit by W WW'!Print_Area</vt:lpstr>
      <vt:lpstr>'By Account'!Print_Titles</vt:lpstr>
      <vt:lpstr>'Inc St TTM 09-30-19'!Print_Titles</vt:lpstr>
      <vt:lpstr>'K &amp; M Adjustments By Account'!Print_Titles</vt:lpstr>
      <vt:lpstr>'Orbit by Month'!Print_Titles</vt:lpstr>
      <vt:lpstr>'Orbit by W WW'!Print_Titles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Kevin Binder</dc:creator>
  <cp:lastModifiedBy>Donald Clayton</cp:lastModifiedBy>
  <cp:lastPrinted>2019-10-29T21:33:08Z</cp:lastPrinted>
  <dcterms:created xsi:type="dcterms:W3CDTF">2019-10-21T20:33:00Z</dcterms:created>
  <dcterms:modified xsi:type="dcterms:W3CDTF">2019-12-05T20:16:54Z</dcterms:modified>
</cp:coreProperties>
</file>