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425" windowHeight="13335"/>
  </bookViews>
  <sheets>
    <sheet name="ATT II-E-1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46" i="1" s="1"/>
  <c r="F47" i="1" s="1"/>
  <c r="E44" i="1"/>
  <c r="E46" i="1" s="1"/>
  <c r="G46" i="1" s="1"/>
  <c r="G47" i="1" s="1"/>
  <c r="F42" i="1"/>
  <c r="G42" i="1" s="1"/>
  <c r="E42" i="1"/>
  <c r="F30" i="1"/>
  <c r="F31" i="1" s="1"/>
  <c r="E30" i="1"/>
  <c r="G30" i="1" s="1"/>
  <c r="G31" i="1" s="1"/>
  <c r="G28" i="1"/>
  <c r="G26" i="1"/>
  <c r="F14" i="1"/>
  <c r="F15" i="1" s="1"/>
  <c r="E14" i="1"/>
  <c r="G14" i="1" s="1"/>
  <c r="G15" i="1" s="1"/>
  <c r="G12" i="1"/>
  <c r="G10" i="1"/>
  <c r="G44" i="1" l="1"/>
</calcChain>
</file>

<file path=xl/sharedStrings.xml><?xml version="1.0" encoding="utf-8"?>
<sst xmlns="http://schemas.openxmlformats.org/spreadsheetml/2006/main" count="47" uniqueCount="20">
  <si>
    <t>ATTACHMENT II-E-1-1</t>
  </si>
  <si>
    <t>PUBLIC UTILITY COMMISSION OF TEXAS</t>
  </si>
  <si>
    <t>AEP TEXAS INC - CENTRAL DIVISION</t>
  </si>
  <si>
    <t>ATTACHMENT-SCHEDULE  II-E-1 DEPRECIATION AND AMORTIZATION EXPENSE</t>
  </si>
  <si>
    <t>SUMMARY OF AMORTIZATION EXPENSE &amp; DEPRECIATION OF NON AMI METERS</t>
  </si>
  <si>
    <t>TEST YEAR ENDING 12/31/2018</t>
  </si>
  <si>
    <t>A/C No.</t>
  </si>
  <si>
    <t>Trans</t>
  </si>
  <si>
    <t>Distr.</t>
  </si>
  <si>
    <t>Total T&amp;D</t>
  </si>
  <si>
    <t>Reg Asset - Non AMI meters</t>
  </si>
  <si>
    <t>Test Year Amortization Expense</t>
  </si>
  <si>
    <t>December 31, 2018 Amortization expense</t>
  </si>
  <si>
    <t>December 31, 2018 Amortization expense annualized</t>
  </si>
  <si>
    <t xml:space="preserve">   and included in cost of service</t>
  </si>
  <si>
    <t>Test Year Adjustment</t>
  </si>
  <si>
    <t>AEP TEXAS INC - NORTH DIVISION</t>
  </si>
  <si>
    <t>Reg Asset - Non AMI Meters</t>
  </si>
  <si>
    <t xml:space="preserve">  and Included In Cost of service</t>
  </si>
  <si>
    <t xml:space="preserve">AEP TEXAS INC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</si>
</sst>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0"/>
      <name val="Arial Unicode MS"/>
    </font>
    <font>
      <b/>
      <sz val="10"/>
      <name val="Arial Unicode MS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64" fontId="0" fillId="0" borderId="0" xfId="1" applyNumberFormat="1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0" fontId="0" fillId="0" borderId="10" xfId="0" applyBorder="1"/>
    <xf numFmtId="0" fontId="0" fillId="0" borderId="11" xfId="0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>
      <selection sqref="A1:XFD1048576"/>
    </sheetView>
  </sheetViews>
  <sheetFormatPr defaultRowHeight="15" x14ac:dyDescent="0.3"/>
  <cols>
    <col min="1" max="1" width="25.42578125" customWidth="1"/>
    <col min="4" max="4" width="8" bestFit="1" customWidth="1"/>
    <col min="5" max="5" width="5.7109375" bestFit="1" customWidth="1"/>
    <col min="6" max="6" width="12.85546875" bestFit="1" customWidth="1"/>
    <col min="7" max="7" width="20.140625" bestFit="1" customWidth="1"/>
  </cols>
  <sheetData>
    <row r="1" spans="1:7" x14ac:dyDescent="0.3">
      <c r="A1" s="1"/>
      <c r="B1" s="2"/>
      <c r="C1" s="2"/>
      <c r="D1" s="2"/>
      <c r="E1" s="2"/>
      <c r="F1" s="2"/>
      <c r="G1" s="3" t="s">
        <v>0</v>
      </c>
    </row>
    <row r="2" spans="1:7" x14ac:dyDescent="0.3">
      <c r="A2" s="4" t="s">
        <v>1</v>
      </c>
      <c r="B2" s="5"/>
      <c r="C2" s="5"/>
      <c r="D2" s="5"/>
      <c r="E2" s="5"/>
      <c r="F2" s="5"/>
      <c r="G2" s="6"/>
    </row>
    <row r="3" spans="1:7" x14ac:dyDescent="0.3">
      <c r="A3" s="4" t="s">
        <v>2</v>
      </c>
      <c r="B3" s="5"/>
      <c r="C3" s="5"/>
      <c r="D3" s="5"/>
      <c r="E3" s="5"/>
      <c r="F3" s="5"/>
      <c r="G3" s="6"/>
    </row>
    <row r="4" spans="1:7" x14ac:dyDescent="0.3">
      <c r="A4" s="4" t="s">
        <v>3</v>
      </c>
      <c r="B4" s="5"/>
      <c r="C4" s="5"/>
      <c r="D4" s="5"/>
      <c r="E4" s="5"/>
      <c r="F4" s="5"/>
      <c r="G4" s="6"/>
    </row>
    <row r="5" spans="1:7" x14ac:dyDescent="0.3">
      <c r="A5" s="4" t="s">
        <v>4</v>
      </c>
      <c r="B5" s="5"/>
      <c r="C5" s="5"/>
      <c r="D5" s="5"/>
      <c r="E5" s="5"/>
      <c r="F5" s="5"/>
      <c r="G5" s="6"/>
    </row>
    <row r="6" spans="1:7" x14ac:dyDescent="0.3">
      <c r="A6" s="4" t="s">
        <v>5</v>
      </c>
      <c r="B6" s="5"/>
      <c r="C6" s="5"/>
      <c r="D6" s="5"/>
      <c r="E6" s="5"/>
      <c r="F6" s="5"/>
      <c r="G6" s="6"/>
    </row>
    <row r="7" spans="1:7" x14ac:dyDescent="0.3">
      <c r="A7" s="4"/>
      <c r="B7" s="5"/>
      <c r="C7" s="5"/>
      <c r="D7" s="5"/>
      <c r="E7" s="5"/>
      <c r="F7" s="5"/>
      <c r="G7" s="6"/>
    </row>
    <row r="8" spans="1:7" x14ac:dyDescent="0.3">
      <c r="A8" s="4"/>
      <c r="B8" s="5"/>
      <c r="C8" s="5"/>
      <c r="D8" s="5" t="s">
        <v>6</v>
      </c>
      <c r="E8" s="5" t="s">
        <v>7</v>
      </c>
      <c r="F8" s="5" t="s">
        <v>8</v>
      </c>
      <c r="G8" s="6" t="s">
        <v>9</v>
      </c>
    </row>
    <row r="9" spans="1:7" x14ac:dyDescent="0.3">
      <c r="A9" s="4" t="s">
        <v>10</v>
      </c>
      <c r="B9" s="5"/>
      <c r="C9" s="5"/>
      <c r="D9" s="5"/>
      <c r="E9" s="5"/>
      <c r="F9" s="5"/>
      <c r="G9" s="6"/>
    </row>
    <row r="10" spans="1:7" x14ac:dyDescent="0.3">
      <c r="A10" s="4" t="s">
        <v>11</v>
      </c>
      <c r="B10" s="5"/>
      <c r="C10" s="5"/>
      <c r="D10" s="5">
        <v>4030001</v>
      </c>
      <c r="E10" s="7">
        <v>0</v>
      </c>
      <c r="F10" s="7">
        <v>3890496</v>
      </c>
      <c r="G10" s="8">
        <f>SUM(E10:F10)</f>
        <v>3890496</v>
      </c>
    </row>
    <row r="11" spans="1:7" x14ac:dyDescent="0.3">
      <c r="A11" s="4"/>
      <c r="B11" s="5"/>
      <c r="C11" s="5"/>
      <c r="D11" s="5"/>
      <c r="E11" s="7"/>
      <c r="F11" s="7"/>
      <c r="G11" s="8"/>
    </row>
    <row r="12" spans="1:7" x14ac:dyDescent="0.3">
      <c r="A12" s="4" t="s">
        <v>12</v>
      </c>
      <c r="B12" s="5"/>
      <c r="C12" s="5"/>
      <c r="D12" s="5"/>
      <c r="E12" s="7">
        <v>0</v>
      </c>
      <c r="F12" s="7">
        <v>324208</v>
      </c>
      <c r="G12" s="8">
        <f>SUM(E12:F12)</f>
        <v>324208</v>
      </c>
    </row>
    <row r="13" spans="1:7" x14ac:dyDescent="0.3">
      <c r="A13" s="4" t="s">
        <v>13</v>
      </c>
      <c r="B13" s="5"/>
      <c r="C13" s="5"/>
      <c r="D13" s="5"/>
      <c r="E13" s="7"/>
      <c r="F13" s="7"/>
      <c r="G13" s="8"/>
    </row>
    <row r="14" spans="1:7" x14ac:dyDescent="0.3">
      <c r="A14" s="4" t="s">
        <v>14</v>
      </c>
      <c r="B14" s="5"/>
      <c r="C14" s="5"/>
      <c r="D14" s="5"/>
      <c r="E14" s="9">
        <f>+E12*12</f>
        <v>0</v>
      </c>
      <c r="F14" s="9">
        <f>+F12*12</f>
        <v>3890496</v>
      </c>
      <c r="G14" s="10">
        <f>SUM(E14:F14)</f>
        <v>3890496</v>
      </c>
    </row>
    <row r="15" spans="1:7" ht="15.75" thickBot="1" x14ac:dyDescent="0.35">
      <c r="A15" s="4" t="s">
        <v>15</v>
      </c>
      <c r="B15" s="5"/>
      <c r="C15" s="5"/>
      <c r="D15" s="5"/>
      <c r="E15" s="11"/>
      <c r="F15" s="11">
        <f>+F14-F10</f>
        <v>0</v>
      </c>
      <c r="G15" s="12">
        <f>+G14-G10</f>
        <v>0</v>
      </c>
    </row>
    <row r="16" spans="1:7" ht="15.75" thickTop="1" x14ac:dyDescent="0.3">
      <c r="A16" s="13"/>
      <c r="B16" s="14"/>
      <c r="C16" s="14"/>
      <c r="D16" s="14"/>
      <c r="E16" s="15"/>
      <c r="F16" s="15"/>
      <c r="G16" s="16"/>
    </row>
    <row r="17" spans="1:7" x14ac:dyDescent="0.3">
      <c r="A17" s="1"/>
      <c r="B17" s="2"/>
      <c r="C17" s="2"/>
      <c r="D17" s="2"/>
      <c r="E17" s="17"/>
      <c r="F17" s="17"/>
      <c r="G17" s="3" t="s">
        <v>0</v>
      </c>
    </row>
    <row r="18" spans="1:7" x14ac:dyDescent="0.3">
      <c r="A18" s="4" t="s">
        <v>1</v>
      </c>
      <c r="B18" s="5"/>
      <c r="C18" s="5"/>
      <c r="D18" s="5"/>
      <c r="E18" s="7"/>
      <c r="F18" s="7"/>
      <c r="G18" s="8"/>
    </row>
    <row r="19" spans="1:7" x14ac:dyDescent="0.3">
      <c r="A19" s="4" t="s">
        <v>16</v>
      </c>
      <c r="B19" s="5"/>
      <c r="C19" s="5"/>
      <c r="D19" s="5"/>
      <c r="E19" s="7"/>
      <c r="F19" s="7"/>
      <c r="G19" s="8"/>
    </row>
    <row r="20" spans="1:7" x14ac:dyDescent="0.3">
      <c r="A20" s="4" t="s">
        <v>3</v>
      </c>
      <c r="B20" s="5"/>
      <c r="C20" s="5"/>
      <c r="D20" s="5"/>
      <c r="E20" s="7"/>
      <c r="F20" s="7"/>
      <c r="G20" s="8"/>
    </row>
    <row r="21" spans="1:7" x14ac:dyDescent="0.3">
      <c r="A21" s="4" t="s">
        <v>4</v>
      </c>
      <c r="B21" s="5"/>
      <c r="C21" s="5"/>
      <c r="D21" s="5"/>
      <c r="E21" s="7"/>
      <c r="F21" s="7"/>
      <c r="G21" s="8"/>
    </row>
    <row r="22" spans="1:7" x14ac:dyDescent="0.3">
      <c r="A22" s="4" t="s">
        <v>5</v>
      </c>
      <c r="B22" s="5"/>
      <c r="C22" s="5"/>
      <c r="D22" s="5"/>
      <c r="E22" s="7"/>
      <c r="F22" s="7"/>
      <c r="G22" s="8"/>
    </row>
    <row r="23" spans="1:7" x14ac:dyDescent="0.3">
      <c r="A23" s="4"/>
      <c r="B23" s="5"/>
      <c r="C23" s="5"/>
      <c r="D23" s="5"/>
      <c r="E23" s="7"/>
      <c r="F23" s="7"/>
      <c r="G23" s="8"/>
    </row>
    <row r="24" spans="1:7" x14ac:dyDescent="0.3">
      <c r="A24" s="4"/>
      <c r="B24" s="5"/>
      <c r="C24" s="5"/>
      <c r="D24" s="5" t="s">
        <v>6</v>
      </c>
      <c r="E24" s="7" t="s">
        <v>7</v>
      </c>
      <c r="F24" s="7" t="s">
        <v>8</v>
      </c>
      <c r="G24" s="8" t="s">
        <v>9</v>
      </c>
    </row>
    <row r="25" spans="1:7" x14ac:dyDescent="0.3">
      <c r="A25" s="4" t="s">
        <v>17</v>
      </c>
      <c r="B25" s="5"/>
      <c r="C25" s="5"/>
      <c r="D25" s="5"/>
      <c r="E25" s="7"/>
      <c r="F25" s="7"/>
      <c r="G25" s="8"/>
    </row>
    <row r="26" spans="1:7" x14ac:dyDescent="0.3">
      <c r="A26" s="4" t="s">
        <v>11</v>
      </c>
      <c r="B26" s="5"/>
      <c r="C26" s="5"/>
      <c r="D26" s="5">
        <v>4030001</v>
      </c>
      <c r="E26" s="7">
        <v>0</v>
      </c>
      <c r="F26" s="7">
        <v>957690</v>
      </c>
      <c r="G26" s="8">
        <f>SUM(E26:F26)</f>
        <v>957690</v>
      </c>
    </row>
    <row r="27" spans="1:7" x14ac:dyDescent="0.3">
      <c r="A27" s="4"/>
      <c r="B27" s="5"/>
      <c r="C27" s="5"/>
      <c r="D27" s="5"/>
      <c r="E27" s="7"/>
      <c r="F27" s="7"/>
      <c r="G27" s="8"/>
    </row>
    <row r="28" spans="1:7" x14ac:dyDescent="0.3">
      <c r="A28" s="4" t="s">
        <v>12</v>
      </c>
      <c r="B28" s="5"/>
      <c r="C28" s="5"/>
      <c r="D28" s="5"/>
      <c r="E28" s="7">
        <v>0</v>
      </c>
      <c r="F28" s="7">
        <v>79807.5</v>
      </c>
      <c r="G28" s="8">
        <f>SUM(E28:F28)</f>
        <v>79807.5</v>
      </c>
    </row>
    <row r="29" spans="1:7" x14ac:dyDescent="0.3">
      <c r="A29" s="4" t="s">
        <v>13</v>
      </c>
      <c r="B29" s="5"/>
      <c r="C29" s="5"/>
      <c r="D29" s="5"/>
      <c r="E29" s="7"/>
      <c r="F29" s="7"/>
      <c r="G29" s="8"/>
    </row>
    <row r="30" spans="1:7" x14ac:dyDescent="0.3">
      <c r="A30" s="4" t="s">
        <v>18</v>
      </c>
      <c r="B30" s="5"/>
      <c r="C30" s="5"/>
      <c r="D30" s="5"/>
      <c r="E30" s="9">
        <f>+E28*12</f>
        <v>0</v>
      </c>
      <c r="F30" s="9">
        <f>+F28*12</f>
        <v>957690</v>
      </c>
      <c r="G30" s="10">
        <f>SUM(E30:F30)</f>
        <v>957690</v>
      </c>
    </row>
    <row r="31" spans="1:7" ht="15.75" thickBot="1" x14ac:dyDescent="0.35">
      <c r="A31" s="4" t="s">
        <v>15</v>
      </c>
      <c r="B31" s="5"/>
      <c r="C31" s="5"/>
      <c r="D31" s="5"/>
      <c r="E31" s="11"/>
      <c r="F31" s="11">
        <f>+F30-F26</f>
        <v>0</v>
      </c>
      <c r="G31" s="12">
        <f>+G30-G26</f>
        <v>0</v>
      </c>
    </row>
    <row r="32" spans="1:7" ht="15.75" thickTop="1" x14ac:dyDescent="0.3">
      <c r="A32" s="13"/>
      <c r="B32" s="14"/>
      <c r="C32" s="14"/>
      <c r="D32" s="14"/>
      <c r="E32" s="15"/>
      <c r="F32" s="15"/>
      <c r="G32" s="16"/>
    </row>
    <row r="33" spans="1:7" x14ac:dyDescent="0.3">
      <c r="A33" s="1"/>
      <c r="B33" s="2"/>
      <c r="C33" s="2"/>
      <c r="D33" s="2"/>
      <c r="E33" s="17"/>
      <c r="F33" s="17"/>
      <c r="G33" s="18"/>
    </row>
    <row r="34" spans="1:7" x14ac:dyDescent="0.3">
      <c r="A34" s="4" t="s">
        <v>1</v>
      </c>
      <c r="B34" s="5"/>
      <c r="C34" s="5"/>
      <c r="D34" s="5"/>
      <c r="E34" s="7"/>
      <c r="F34" s="7"/>
      <c r="G34" s="8"/>
    </row>
    <row r="35" spans="1:7" x14ac:dyDescent="0.3">
      <c r="A35" s="4" t="s">
        <v>19</v>
      </c>
      <c r="B35" s="5"/>
      <c r="C35" s="5"/>
      <c r="D35" s="5"/>
      <c r="E35" s="7"/>
      <c r="F35" s="7"/>
      <c r="G35" s="8"/>
    </row>
    <row r="36" spans="1:7" x14ac:dyDescent="0.3">
      <c r="A36" s="4" t="s">
        <v>3</v>
      </c>
      <c r="B36" s="5"/>
      <c r="C36" s="5"/>
      <c r="D36" s="5"/>
      <c r="E36" s="7"/>
      <c r="F36" s="7"/>
      <c r="G36" s="8"/>
    </row>
    <row r="37" spans="1:7" x14ac:dyDescent="0.3">
      <c r="A37" s="4" t="s">
        <v>4</v>
      </c>
      <c r="B37" s="5"/>
      <c r="C37" s="5"/>
      <c r="D37" s="5"/>
      <c r="E37" s="7"/>
      <c r="F37" s="7"/>
      <c r="G37" s="8"/>
    </row>
    <row r="38" spans="1:7" x14ac:dyDescent="0.3">
      <c r="A38" s="4" t="s">
        <v>5</v>
      </c>
      <c r="B38" s="5"/>
      <c r="C38" s="5"/>
      <c r="D38" s="5"/>
      <c r="E38" s="7"/>
      <c r="F38" s="7"/>
      <c r="G38" s="8"/>
    </row>
    <row r="39" spans="1:7" x14ac:dyDescent="0.3">
      <c r="A39" s="4"/>
      <c r="B39" s="5"/>
      <c r="C39" s="5"/>
      <c r="D39" s="5"/>
      <c r="E39" s="7"/>
      <c r="F39" s="7"/>
      <c r="G39" s="8"/>
    </row>
    <row r="40" spans="1:7" x14ac:dyDescent="0.3">
      <c r="A40" s="4"/>
      <c r="B40" s="5"/>
      <c r="C40" s="5"/>
      <c r="D40" s="5" t="s">
        <v>6</v>
      </c>
      <c r="E40" s="7" t="s">
        <v>7</v>
      </c>
      <c r="F40" s="7" t="s">
        <v>8</v>
      </c>
      <c r="G40" s="8" t="s">
        <v>9</v>
      </c>
    </row>
    <row r="41" spans="1:7" x14ac:dyDescent="0.3">
      <c r="A41" s="4" t="s">
        <v>17</v>
      </c>
      <c r="B41" s="5"/>
      <c r="C41" s="5"/>
      <c r="D41" s="5"/>
      <c r="E41" s="7"/>
      <c r="F41" s="7"/>
      <c r="G41" s="8"/>
    </row>
    <row r="42" spans="1:7" x14ac:dyDescent="0.3">
      <c r="A42" s="4" t="s">
        <v>11</v>
      </c>
      <c r="B42" s="5"/>
      <c r="C42" s="5"/>
      <c r="D42" s="5">
        <v>4030001</v>
      </c>
      <c r="E42" s="7">
        <f>+E10+E26</f>
        <v>0</v>
      </c>
      <c r="F42" s="7">
        <f>+F10+F26</f>
        <v>4848186</v>
      </c>
      <c r="G42" s="8">
        <f>SUM(E42:F42)</f>
        <v>4848186</v>
      </c>
    </row>
    <row r="43" spans="1:7" x14ac:dyDescent="0.3">
      <c r="A43" s="4"/>
      <c r="B43" s="5"/>
      <c r="C43" s="5"/>
      <c r="D43" s="5"/>
      <c r="E43" s="7"/>
      <c r="F43" s="7"/>
      <c r="G43" s="8"/>
    </row>
    <row r="44" spans="1:7" x14ac:dyDescent="0.3">
      <c r="A44" s="4" t="s">
        <v>12</v>
      </c>
      <c r="B44" s="5"/>
      <c r="C44" s="5"/>
      <c r="D44" s="5"/>
      <c r="E44" s="7">
        <f>+E12+E28</f>
        <v>0</v>
      </c>
      <c r="F44" s="7">
        <f>+F12+F28</f>
        <v>404015.5</v>
      </c>
      <c r="G44" s="8">
        <f>SUM(E44:F44)</f>
        <v>404015.5</v>
      </c>
    </row>
    <row r="45" spans="1:7" x14ac:dyDescent="0.3">
      <c r="A45" s="4" t="s">
        <v>13</v>
      </c>
      <c r="B45" s="5"/>
      <c r="C45" s="5"/>
      <c r="D45" s="5"/>
      <c r="E45" s="7"/>
      <c r="F45" s="7"/>
      <c r="G45" s="8"/>
    </row>
    <row r="46" spans="1:7" x14ac:dyDescent="0.3">
      <c r="A46" s="4" t="s">
        <v>18</v>
      </c>
      <c r="B46" s="5"/>
      <c r="C46" s="5"/>
      <c r="D46" s="5"/>
      <c r="E46" s="9">
        <f>+E44*12</f>
        <v>0</v>
      </c>
      <c r="F46" s="9">
        <f>+F44*12</f>
        <v>4848186</v>
      </c>
      <c r="G46" s="10">
        <f>SUM(E46:F46)</f>
        <v>4848186</v>
      </c>
    </row>
    <row r="47" spans="1:7" ht="15.75" thickBot="1" x14ac:dyDescent="0.35">
      <c r="A47" s="4" t="s">
        <v>15</v>
      </c>
      <c r="B47" s="5"/>
      <c r="C47" s="5"/>
      <c r="D47" s="5"/>
      <c r="E47" s="11"/>
      <c r="F47" s="11">
        <f>+F46-F42</f>
        <v>0</v>
      </c>
      <c r="G47" s="12">
        <f>+G46-G42</f>
        <v>0</v>
      </c>
    </row>
    <row r="48" spans="1:7" ht="15.75" thickTop="1" x14ac:dyDescent="0.3">
      <c r="A48" s="13"/>
      <c r="B48" s="14"/>
      <c r="C48" s="14"/>
      <c r="D48" s="14"/>
      <c r="E48" s="15"/>
      <c r="F48" s="15"/>
      <c r="G48" s="16"/>
    </row>
    <row r="49" spans="5:7" x14ac:dyDescent="0.3">
      <c r="E49" s="19"/>
      <c r="F49" s="19"/>
      <c r="G49" s="19"/>
    </row>
    <row r="50" spans="5:7" x14ac:dyDescent="0.3">
      <c r="E50" s="19"/>
      <c r="F50" s="19"/>
      <c r="G50" s="19"/>
    </row>
  </sheetData>
  <pageMargins left="0.7" right="0.7" top="1.25" bottom="0.75" header="0.3" footer="0.3"/>
  <pageSetup fitToHeight="0" orientation="portrait" r:id="rId1"/>
  <headerFooter>
    <oddHeader xml:space="preserve">&amp;RSOAH Docket No 473-19-4421
PUC Docket No. 49494
FEA's 2nd, Q. # FEA 2-9
Attachment 3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154115E2-31C6-4984-8797-ECD1D927C91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 II-E-1-1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dtsoe87</dc:creator>
  <keywords>AEP Public</keywords>
  <lastModifiedBy>s271929</lastModifiedBy>
  <lastPrinted>2019-07-10T21:31:55.0000000Z</lastPrinted>
  <dcterms:created xsi:type="dcterms:W3CDTF">2019-06-27T15:55:50.0000000Z</dcterms:created>
  <dcterms:modified xsi:type="dcterms:W3CDTF">2019-07-12T16:17:31.0000000Z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d0e2675a-ca47-480c-838c-0d1a000cb518</vt:lpwstr>
  </op:property>
  <op:property fmtid="{D5CDD505-2E9C-101B-9397-08002B2CF9AE}" pid="3" name="bjDocumentSecurityLabel">
    <vt:lpwstr>AEP Internal</vt:lpwstr>
  </op:property>
  <op:property fmtid="{D5CDD505-2E9C-101B-9397-08002B2CF9AE}" pid="4" name="bjSaver">
    <vt:lpwstr>kqqS1aSHjwWYeyjV2leFjn9EpxCXIxkb</vt:lpwstr>
  </op:property>
  <op:property fmtid="{D5CDD505-2E9C-101B-9397-08002B2CF9AE}" pid="7" name="Visual Markings Removed">
    <vt:lpwstr>No</vt:lpwstr>
  </op:property>
  <op: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9" name="bjDocumentLabelXML-0">
    <vt:lpwstr>ames.com/2008/01/sie/internal/label"&gt;&lt;element uid="c5f8eb12-5b27-439d-aaa6-3402af626fa3" value="" /&gt;&lt;/sisl&gt;</vt:lpwstr>
  </op:property>
  <op:property fmtid="{D5CDD505-2E9C-101B-9397-08002B2CF9AE}" pid="10" name="bjLabelRefreshRequired">
    <vt:lpwstr>FileClassifier</vt:lpwstr>
  </op:property>
</op:Properties>
</file>