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75"/>
  </bookViews>
  <sheets>
    <sheet name="FEA 2-26 a" sheetId="2" r:id="rId1"/>
  </sheets>
  <calcPr calcId="162913"/>
  <pivotCaches>
    <pivotCache cacheId="0" r:id="rId2"/>
  </pivotCaches>
</workbook>
</file>

<file path=xl/calcChain.xml><?xml version="1.0" encoding="utf-8"?>
<calcChain xmlns="http://schemas.openxmlformats.org/spreadsheetml/2006/main">
  <c r="D158" i="2" l="1"/>
</calcChain>
</file>

<file path=xl/sharedStrings.xml><?xml version="1.0" encoding="utf-8"?>
<sst xmlns="http://schemas.openxmlformats.org/spreadsheetml/2006/main" count="579" uniqueCount="102">
  <si>
    <t>Unit</t>
  </si>
  <si>
    <t>Year</t>
  </si>
  <si>
    <t>Period</t>
  </si>
  <si>
    <t>Sum Amount</t>
  </si>
  <si>
    <t>Journal ID</t>
  </si>
  <si>
    <t>Account</t>
  </si>
  <si>
    <t>Line Descr</t>
  </si>
  <si>
    <t>119</t>
  </si>
  <si>
    <t>ARM2615763</t>
  </si>
  <si>
    <t>9040007</t>
  </si>
  <si>
    <t>Receivable Maintenance Jrnls</t>
  </si>
  <si>
    <t>OAR_UNCOLL</t>
  </si>
  <si>
    <t>TO ADJUST THE UNCOLLECTIBLE AC</t>
  </si>
  <si>
    <t>ARM2624475</t>
  </si>
  <si>
    <t>ARM2635257</t>
  </si>
  <si>
    <t>ARM2641346</t>
  </si>
  <si>
    <t>ARM2644297</t>
  </si>
  <si>
    <t>ARM2645396</t>
  </si>
  <si>
    <t>ARM2669470</t>
  </si>
  <si>
    <t>ARM2674650</t>
  </si>
  <si>
    <t>ARM2685245</t>
  </si>
  <si>
    <t>ARM2696442</t>
  </si>
  <si>
    <t>ARM2702934</t>
  </si>
  <si>
    <t>ARM2709059</t>
  </si>
  <si>
    <t>ARM2711230</t>
  </si>
  <si>
    <t>ARM2717657</t>
  </si>
  <si>
    <t>ARM2718922</t>
  </si>
  <si>
    <t>ARM2721813</t>
  </si>
  <si>
    <t>ARM2722901</t>
  </si>
  <si>
    <t>ARM2733807</t>
  </si>
  <si>
    <t>ARM2734398</t>
  </si>
  <si>
    <t>ARM2741183</t>
  </si>
  <si>
    <t>ARM2749248</t>
  </si>
  <si>
    <t>ARM2749249</t>
  </si>
  <si>
    <t>ARM2763753</t>
  </si>
  <si>
    <t>ARM2770854</t>
  </si>
  <si>
    <t>ARM2776530</t>
  </si>
  <si>
    <t>ARM2778159</t>
  </si>
  <si>
    <t>ARM2778823</t>
  </si>
  <si>
    <t>AJEREC1917</t>
  </si>
  <si>
    <t>Dept ID Correction</t>
  </si>
  <si>
    <t>ARM2785646</t>
  </si>
  <si>
    <t>ARM2788513</t>
  </si>
  <si>
    <t>169</t>
  </si>
  <si>
    <t>192</t>
  </si>
  <si>
    <t>211</t>
  </si>
  <si>
    <t>ARM2610095</t>
  </si>
  <si>
    <t>ARM2619817</t>
  </si>
  <si>
    <t>ARM2626400</t>
  </si>
  <si>
    <t>ARM2635297</t>
  </si>
  <si>
    <t>ARM2642704</t>
  </si>
  <si>
    <t>ARM2644311</t>
  </si>
  <si>
    <t>ARM2645425</t>
  </si>
  <si>
    <t>ARM2655826</t>
  </si>
  <si>
    <t>ARM2659298</t>
  </si>
  <si>
    <t>ARM2660821</t>
  </si>
  <si>
    <t>ARM2664254</t>
  </si>
  <si>
    <t>ARM2666720</t>
  </si>
  <si>
    <t>ARM2669485</t>
  </si>
  <si>
    <t>ARM2677490</t>
  </si>
  <si>
    <t>ARM2681444</t>
  </si>
  <si>
    <t>ARM2681989</t>
  </si>
  <si>
    <t>ARM2681990</t>
  </si>
  <si>
    <t>ARM2686591</t>
  </si>
  <si>
    <t>ARM2694378</t>
  </si>
  <si>
    <t>ARM2696968</t>
  </si>
  <si>
    <t>ARM2709088</t>
  </si>
  <si>
    <t>ARM2710743</t>
  </si>
  <si>
    <t>ARM2714560</t>
  </si>
  <si>
    <t>ARM2717678</t>
  </si>
  <si>
    <t>ARM2726051</t>
  </si>
  <si>
    <t>ARM2728930</t>
  </si>
  <si>
    <t>ARM2729940</t>
  </si>
  <si>
    <t>ARM2733830</t>
  </si>
  <si>
    <t>ARM2738887</t>
  </si>
  <si>
    <t>ARM2740553</t>
  </si>
  <si>
    <t>ARM2742840</t>
  </si>
  <si>
    <t>ARM2749254</t>
  </si>
  <si>
    <t>ARM2753411</t>
  </si>
  <si>
    <t>ARM2763798</t>
  </si>
  <si>
    <t>ARM2765591</t>
  </si>
  <si>
    <t>ARM2765592</t>
  </si>
  <si>
    <t>ARM2770889</t>
  </si>
  <si>
    <t>ARM2773679</t>
  </si>
  <si>
    <t>ARM2776553</t>
  </si>
  <si>
    <t>ARM2785673</t>
  </si>
  <si>
    <t>ARM2788542</t>
  </si>
  <si>
    <t>ARM2789128</t>
  </si>
  <si>
    <t>ARM2795163</t>
  </si>
  <si>
    <t>Grand Total</t>
  </si>
  <si>
    <t>Sum of Sum Amount</t>
  </si>
  <si>
    <t>Sub Total</t>
  </si>
  <si>
    <t>Proforma Adjust</t>
  </si>
  <si>
    <t>Misc JE</t>
  </si>
  <si>
    <t>Total 2018</t>
  </si>
  <si>
    <t>AEP TEXAS North</t>
  </si>
  <si>
    <t>Sub-Total</t>
  </si>
  <si>
    <t>AEP Texas Central</t>
  </si>
  <si>
    <t>Total AEP TEXAS</t>
  </si>
  <si>
    <t>AEP Texas Workpaper Bad Debt Expense</t>
  </si>
  <si>
    <t>For Test Year ending 12/31/2018</t>
  </si>
  <si>
    <t>Accruals/Reversals removed from Test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</si>
</sst>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2" x14ac:knownFonts="1">
    <font>
      <sz val="10"/>
      <name val="Arial Unicode MS"/>
    </font>
    <font>
      <b/>
      <sz val="10"/>
      <name val="Arial Unicode MS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/>
      <bottom style="thin">
        <color rgb="FF99999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0" fillId="0" borderId="0" xfId="1" applyFont="1"/>
    <xf numFmtId="43" fontId="0" fillId="0" borderId="1" xfId="1" applyFont="1" applyBorder="1"/>
    <xf numFmtId="43" fontId="0" fillId="0" borderId="2" xfId="0" applyNumberFormat="1" applyBorder="1"/>
    <xf numFmtId="43" fontId="0" fillId="0" borderId="5" xfId="0" applyNumberFormat="1" applyBorder="1"/>
    <xf numFmtId="43" fontId="0" fillId="0" borderId="6" xfId="0" applyNumberFormat="1" applyBorder="1"/>
    <xf numFmtId="43" fontId="0" fillId="0" borderId="8" xfId="0" applyNumberFormat="1" applyBorder="1"/>
    <xf numFmtId="43" fontId="0" fillId="0" borderId="9" xfId="0" applyNumberFormat="1" applyBorder="1"/>
    <xf numFmtId="43" fontId="0" fillId="0" borderId="7" xfId="0" applyNumberFormat="1" applyBorder="1"/>
    <xf numFmtId="43" fontId="0" fillId="0" borderId="10" xfId="0" applyNumberFormat="1" applyBorder="1"/>
    <xf numFmtId="43" fontId="0" fillId="0" borderId="11" xfId="0" applyNumberForma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tso858\AppData\Local\Microsoft\Windows\INetCache\IE\37WW44EO\1_AEP_TX_ONE_YR_JRNL_DETAIL_8712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so858" refreshedDate="43647.422399768519" createdVersion="1" refreshedVersion="4" recordCount="154" upgradeOnRefresh="1">
  <cacheSource type="worksheet">
    <worksheetSource ref="A2:J156" sheet="sheet1" r:id="rId2"/>
  </cacheSource>
  <cacheFields count="10">
    <cacheField name="Unit" numFmtId="0">
      <sharedItems count="4">
        <s v="119"/>
        <s v="169"/>
        <s v="192"/>
        <s v="211"/>
      </sharedItems>
    </cacheField>
    <cacheField name="Year" numFmtId="0">
      <sharedItems containsSemiMixedTypes="0" containsString="0" containsNumber="1" containsInteger="1" minValue="2018" maxValue="2018"/>
    </cacheField>
    <cacheField name="Period" numFmtId="0">
      <sharedItems containsSemiMixedTypes="0" containsString="0" containsNumber="1" containsInteger="1" minValue="1" maxValue="12"/>
    </cacheField>
    <cacheField name="Sum Amount" numFmtId="0">
      <sharedItems containsSemiMixedTypes="0" containsString="0" containsNumber="1" minValue="-1346696.17" maxValue="1346696.17"/>
    </cacheField>
    <cacheField name="Journal ID" numFmtId="0">
      <sharedItems/>
    </cacheField>
    <cacheField name="Account" numFmtId="0">
      <sharedItems/>
    </cacheField>
    <cacheField name="Line Descr" numFmtId="0">
      <sharedItems count="3">
        <s v="Receivable Maintenance Jrnls"/>
        <s v="TO ADJUST THE UNCOLLECTIBLE AC"/>
        <s v="Dept ID Correction"/>
      </sharedItems>
    </cacheField>
    <cacheField name="Long Descr" numFmtId="0">
      <sharedItems/>
    </cacheField>
    <cacheField name="Source" numFmtId="0">
      <sharedItems/>
    </cacheField>
    <cacheField name="Line #" numFmtId="0">
      <sharedItems containsSemiMixedTypes="0" containsString="0" containsNumber="1" containsInteger="1" minValue="2" maxValue="2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n v="2018"/>
    <n v="1"/>
    <n v="-0.18"/>
    <s v="ARM2615763"/>
    <s v="9040007"/>
    <x v="0"/>
    <s v="Receivable Maintenance Jrnls"/>
    <s v="BAR"/>
    <n v="4"/>
  </r>
  <r>
    <x v="0"/>
    <n v="2018"/>
    <n v="1"/>
    <n v="-252501.88"/>
    <s v="OAR_UNCOLL"/>
    <s v="9040007"/>
    <x v="1"/>
    <s v="To adjust the uncollectible account for OAR expense Auto Reversing"/>
    <s v="UPL"/>
    <n v="3"/>
  </r>
  <r>
    <x v="0"/>
    <n v="2018"/>
    <n v="1"/>
    <n v="255195.28"/>
    <s v="OAR_UNCOLL"/>
    <s v="9040007"/>
    <x v="1"/>
    <s v="To adjust the uncollectible account for OAR to expense, Auto Reversing."/>
    <s v="UPL"/>
    <n v="4"/>
  </r>
  <r>
    <x v="0"/>
    <n v="2018"/>
    <n v="2"/>
    <n v="75"/>
    <s v="ARM2624475"/>
    <s v="9040007"/>
    <x v="0"/>
    <s v="Receivable Maintenance Jrnls"/>
    <s v="BAR"/>
    <n v="4"/>
  </r>
  <r>
    <x v="0"/>
    <n v="2018"/>
    <n v="2"/>
    <n v="-4.37"/>
    <s v="ARM2635257"/>
    <s v="9040007"/>
    <x v="0"/>
    <s v="Receivable Maintenance Jrnls"/>
    <s v="BAR"/>
    <n v="4"/>
  </r>
  <r>
    <x v="0"/>
    <n v="2018"/>
    <n v="2"/>
    <n v="525"/>
    <s v="ARM2635257"/>
    <s v="9040007"/>
    <x v="0"/>
    <s v="Receivable Maintenance Jrnls"/>
    <s v="BAR"/>
    <n v="5"/>
  </r>
  <r>
    <x v="0"/>
    <n v="2018"/>
    <n v="2"/>
    <n v="188287.32"/>
    <s v="OAR_UNCOLL"/>
    <s v="9040007"/>
    <x v="1"/>
    <s v="To adjust the uncollectible account for OAR to expense, Auto Reversing."/>
    <s v="UPL"/>
    <n v="3"/>
  </r>
  <r>
    <x v="0"/>
    <n v="2018"/>
    <n v="2"/>
    <n v="-255195.28"/>
    <s v="OAR_UNCOLL"/>
    <s v="9040007"/>
    <x v="1"/>
    <s v="To adjust the uncollectible account for OAR to expense, Auto Reversing."/>
    <s v="UPL"/>
    <n v="4"/>
  </r>
  <r>
    <x v="0"/>
    <n v="2018"/>
    <n v="3"/>
    <n v="0.01"/>
    <s v="ARM2641346"/>
    <s v="9040007"/>
    <x v="0"/>
    <s v="Receivable Maintenance Jrnls"/>
    <s v="BAR"/>
    <n v="5"/>
  </r>
  <r>
    <x v="0"/>
    <n v="2018"/>
    <n v="3"/>
    <n v="86535.89"/>
    <s v="ARM2644297"/>
    <s v="9040007"/>
    <x v="0"/>
    <s v="Receivable Maintenance Jrnls"/>
    <s v="BAR"/>
    <n v="2"/>
  </r>
  <r>
    <x v="0"/>
    <n v="2018"/>
    <n v="3"/>
    <n v="175"/>
    <s v="ARM2644297"/>
    <s v="9040007"/>
    <x v="0"/>
    <s v="Receivable Maintenance Jrnls"/>
    <s v="BAR"/>
    <n v="3"/>
  </r>
  <r>
    <x v="0"/>
    <n v="2018"/>
    <n v="3"/>
    <n v="31.25"/>
    <s v="ARM2644297"/>
    <s v="9040007"/>
    <x v="0"/>
    <s v="Receivable Maintenance Jrnls"/>
    <s v="BAR"/>
    <n v="4"/>
  </r>
  <r>
    <x v="0"/>
    <n v="2018"/>
    <n v="3"/>
    <n v="-1.24"/>
    <s v="ARM2645396"/>
    <s v="9040007"/>
    <x v="0"/>
    <s v="Receivable Maintenance Jrnls"/>
    <s v="BAR"/>
    <n v="3"/>
  </r>
  <r>
    <x v="0"/>
    <n v="2018"/>
    <n v="3"/>
    <n v="92751.43"/>
    <s v="OAR_UNCOLL"/>
    <s v="9040007"/>
    <x v="1"/>
    <s v="To adjust the uncollectible account for OAR to expense, Auto Reversing"/>
    <s v="UPL"/>
    <n v="3"/>
  </r>
  <r>
    <x v="0"/>
    <n v="2018"/>
    <n v="3"/>
    <n v="-188287.32"/>
    <s v="OAR_UNCOLL"/>
    <s v="9040007"/>
    <x v="1"/>
    <s v="To adjust the uncollectible account for OAR to expense, Auto Reversing."/>
    <s v="UPL"/>
    <n v="3"/>
  </r>
  <r>
    <x v="0"/>
    <n v="2018"/>
    <n v="4"/>
    <n v="-4"/>
    <s v="ARM2669470"/>
    <s v="9040007"/>
    <x v="0"/>
    <s v="Receivable Maintenance Jrnls"/>
    <s v="BAR"/>
    <n v="6"/>
  </r>
  <r>
    <x v="0"/>
    <n v="2018"/>
    <n v="4"/>
    <n v="86848.31"/>
    <s v="OAR_UNCOLL"/>
    <s v="9040007"/>
    <x v="1"/>
    <s v="To adjust the uncollectible account for OAR to expense, Auto Reversing"/>
    <s v="UPL"/>
    <n v="3"/>
  </r>
  <r>
    <x v="0"/>
    <n v="2018"/>
    <n v="4"/>
    <n v="-92751.43"/>
    <s v="OAR_UNCOLL"/>
    <s v="9040007"/>
    <x v="1"/>
    <s v="To adjust the uncollectible account for OAR to expense, Auto Reversing"/>
    <s v="UPL"/>
    <n v="3"/>
  </r>
  <r>
    <x v="0"/>
    <n v="2018"/>
    <n v="5"/>
    <n v="-0.02"/>
    <s v="ARM2674650"/>
    <s v="9040007"/>
    <x v="0"/>
    <s v="Receivable Maintenance Jrnls"/>
    <s v="BAR"/>
    <n v="4"/>
  </r>
  <r>
    <x v="0"/>
    <n v="2018"/>
    <n v="5"/>
    <n v="585"/>
    <s v="ARM2685245"/>
    <s v="9040007"/>
    <x v="0"/>
    <s v="Receivable Maintenance Jrnls"/>
    <s v="BAR"/>
    <n v="4"/>
  </r>
  <r>
    <x v="0"/>
    <n v="2018"/>
    <n v="5"/>
    <n v="-86848.31"/>
    <s v="OAR_UNCOLL"/>
    <s v="9040007"/>
    <x v="1"/>
    <s v="To adjust the uncollectible account for OAR to expense, Auto Reversing"/>
    <s v="UPL"/>
    <n v="3"/>
  </r>
  <r>
    <x v="0"/>
    <n v="2018"/>
    <n v="5"/>
    <n v="86848.31"/>
    <s v="OAR_UNCOLL"/>
    <s v="9040007"/>
    <x v="1"/>
    <s v="To adjust the uncollectible account for OAR to expense, Auto Reversing."/>
    <s v="UPL"/>
    <n v="3"/>
  </r>
  <r>
    <x v="0"/>
    <n v="2018"/>
    <n v="6"/>
    <n v="-175"/>
    <s v="ARM2696442"/>
    <s v="9040007"/>
    <x v="0"/>
    <s v="Receivable Maintenance Jrnls"/>
    <s v="BAR"/>
    <n v="5"/>
  </r>
  <r>
    <x v="0"/>
    <n v="2018"/>
    <n v="6"/>
    <n v="-31.25"/>
    <s v="ARM2696442"/>
    <s v="9040007"/>
    <x v="0"/>
    <s v="Receivable Maintenance Jrnls"/>
    <s v="BAR"/>
    <n v="6"/>
  </r>
  <r>
    <x v="0"/>
    <n v="2018"/>
    <n v="6"/>
    <n v="75041.67"/>
    <s v="OAR_UNCOLL"/>
    <s v="9040007"/>
    <x v="1"/>
    <s v="To adjust the uncollectible account for OAR to expense, Auto Reversing"/>
    <s v="UPL"/>
    <n v="3"/>
  </r>
  <r>
    <x v="0"/>
    <n v="2018"/>
    <n v="6"/>
    <n v="-86848.31"/>
    <s v="OAR_UNCOLL"/>
    <s v="9040007"/>
    <x v="1"/>
    <s v="To adjust the uncollectible account for OAR to expense, Auto Reversing."/>
    <s v="UPL"/>
    <n v="3"/>
  </r>
  <r>
    <x v="0"/>
    <n v="2018"/>
    <n v="7"/>
    <n v="350"/>
    <s v="ARM2702934"/>
    <s v="9040007"/>
    <x v="0"/>
    <s v="Receivable Maintenance Jrnls"/>
    <s v="BAR"/>
    <n v="2"/>
  </r>
  <r>
    <x v="0"/>
    <n v="2018"/>
    <n v="7"/>
    <n v="175"/>
    <s v="ARM2709059"/>
    <s v="9040007"/>
    <x v="0"/>
    <s v="Receivable Maintenance Jrnls"/>
    <s v="BAR"/>
    <n v="2"/>
  </r>
  <r>
    <x v="0"/>
    <n v="2018"/>
    <n v="7"/>
    <n v="-0.01"/>
    <s v="ARM2711230"/>
    <s v="9040007"/>
    <x v="0"/>
    <s v="Receivable Maintenance Jrnls"/>
    <s v="BAR"/>
    <n v="6"/>
  </r>
  <r>
    <x v="0"/>
    <n v="2018"/>
    <n v="7"/>
    <n v="-1.25"/>
    <s v="ARM2717657"/>
    <s v="9040007"/>
    <x v="0"/>
    <s v="Receivable Maintenance Jrnls"/>
    <s v="BAR"/>
    <n v="2"/>
  </r>
  <r>
    <x v="0"/>
    <n v="2018"/>
    <n v="7"/>
    <n v="2.5"/>
    <s v="ARM2718922"/>
    <s v="9040007"/>
    <x v="0"/>
    <s v="Receivable Maintenance Jrnls"/>
    <s v="BAR"/>
    <n v="2"/>
  </r>
  <r>
    <x v="0"/>
    <n v="2018"/>
    <n v="7"/>
    <n v="-75041.67"/>
    <s v="OAR_UNCOLL"/>
    <s v="9040007"/>
    <x v="1"/>
    <s v="To adjust the uncollectible account for OAR to expense, Auto Reversing"/>
    <s v="UPL"/>
    <n v="3"/>
  </r>
  <r>
    <x v="0"/>
    <n v="2018"/>
    <n v="7"/>
    <n v="72768.06"/>
    <s v="OAR_UNCOLL"/>
    <s v="9040007"/>
    <x v="1"/>
    <s v="To adjust the uncollectible account for OAR to expense, Auto Reversing."/>
    <s v="UPL"/>
    <n v="3"/>
  </r>
  <r>
    <x v="0"/>
    <n v="2018"/>
    <n v="8"/>
    <n v="306.25"/>
    <s v="ARM2721813"/>
    <s v="9040007"/>
    <x v="0"/>
    <s v="Receivable Maintenance Jrnls"/>
    <s v="BAR"/>
    <n v="2"/>
  </r>
  <r>
    <x v="0"/>
    <n v="2018"/>
    <n v="8"/>
    <n v="23.75"/>
    <s v="ARM2722901"/>
    <s v="9040007"/>
    <x v="0"/>
    <s v="Receivable Maintenance Jrnls"/>
    <s v="BAR"/>
    <n v="2"/>
  </r>
  <r>
    <x v="0"/>
    <n v="2018"/>
    <n v="8"/>
    <n v="175"/>
    <s v="ARM2722901"/>
    <s v="9040007"/>
    <x v="0"/>
    <s v="Receivable Maintenance Jrnls"/>
    <s v="BAR"/>
    <n v="3"/>
  </r>
  <r>
    <x v="0"/>
    <n v="2018"/>
    <n v="8"/>
    <n v="0.92"/>
    <s v="ARM2733807"/>
    <s v="9040007"/>
    <x v="0"/>
    <s v="Receivable Maintenance Jrnls"/>
    <s v="BAR"/>
    <n v="2"/>
  </r>
  <r>
    <x v="0"/>
    <n v="2018"/>
    <n v="8"/>
    <n v="73818.06"/>
    <s v="OAR_UNCOLL"/>
    <s v="9040007"/>
    <x v="1"/>
    <s v="TO ADJUST THE UNCOLLECTIBLE ACCOUNT"/>
    <s v="UPL"/>
    <n v="3"/>
  </r>
  <r>
    <x v="0"/>
    <n v="2018"/>
    <n v="8"/>
    <n v="-72768.06"/>
    <s v="OAR_UNCOLL"/>
    <s v="9040007"/>
    <x v="1"/>
    <s v="To adjust the uncollectible account for OAR to expense, Auto Reversing."/>
    <s v="UPL"/>
    <n v="3"/>
  </r>
  <r>
    <x v="0"/>
    <n v="2018"/>
    <n v="9"/>
    <n v="162.5"/>
    <s v="ARM2734398"/>
    <s v="9040007"/>
    <x v="0"/>
    <s v="Receivable Maintenance Jrnls"/>
    <s v="BAR"/>
    <n v="2"/>
  </r>
  <r>
    <x v="0"/>
    <n v="2018"/>
    <n v="9"/>
    <n v="-23.75"/>
    <s v="ARM2741183"/>
    <s v="9040007"/>
    <x v="0"/>
    <s v="Receivable Maintenance Jrnls"/>
    <s v="BAR"/>
    <n v="2"/>
  </r>
  <r>
    <x v="0"/>
    <n v="2018"/>
    <n v="9"/>
    <n v="-235"/>
    <s v="ARM2741183"/>
    <s v="9040007"/>
    <x v="0"/>
    <s v="Receivable Maintenance Jrnls"/>
    <s v="BAR"/>
    <n v="3"/>
  </r>
  <r>
    <x v="0"/>
    <n v="2018"/>
    <n v="9"/>
    <n v="-1.0900000000000001"/>
    <s v="ARM2749248"/>
    <s v="9040007"/>
    <x v="0"/>
    <s v="Receivable Maintenance Jrnls"/>
    <s v="BAR"/>
    <n v="2"/>
  </r>
  <r>
    <x v="0"/>
    <n v="2018"/>
    <n v="9"/>
    <n v="-73818.06"/>
    <s v="OAR_UNCOLL"/>
    <s v="9040007"/>
    <x v="1"/>
    <s v="TO ADJUST THE UNCOLLECTIBLE ACCOUNT"/>
    <s v="UPL"/>
    <n v="3"/>
  </r>
  <r>
    <x v="0"/>
    <n v="2018"/>
    <n v="9"/>
    <n v="114370.65"/>
    <s v="OAR_UNCOLL"/>
    <s v="9040007"/>
    <x v="1"/>
    <s v="To adjust the uncollectible account for OAR to expense, Auto Reversing"/>
    <s v="UPL"/>
    <n v="3"/>
  </r>
  <r>
    <x v="0"/>
    <n v="2018"/>
    <n v="10"/>
    <n v="133.84"/>
    <s v="ARM2749249"/>
    <s v="9040007"/>
    <x v="0"/>
    <s v="Receivable Maintenance Jrnls"/>
    <s v="BAR"/>
    <n v="2"/>
  </r>
  <r>
    <x v="0"/>
    <n v="2018"/>
    <n v="10"/>
    <n v="0.02"/>
    <s v="ARM2763753"/>
    <s v="9040007"/>
    <x v="0"/>
    <s v="Receivable Maintenance Jrnls"/>
    <s v="BAR"/>
    <n v="2"/>
  </r>
  <r>
    <x v="0"/>
    <n v="2018"/>
    <n v="10"/>
    <n v="0"/>
    <s v="OAR_UNCOLL"/>
    <s v="9040007"/>
    <x v="1"/>
    <s v="To adjust the uncollectible account for OAR to expense, Auto Reversing"/>
    <s v="UPL"/>
    <n v="3"/>
  </r>
  <r>
    <x v="0"/>
    <n v="2018"/>
    <n v="11"/>
    <n v="-0.25"/>
    <s v="ARM2770854"/>
    <s v="9040007"/>
    <x v="0"/>
    <s v="Receivable Maintenance Jrnls"/>
    <s v="BAR"/>
    <n v="7"/>
  </r>
  <r>
    <x v="0"/>
    <n v="2018"/>
    <n v="11"/>
    <n v="525"/>
    <s v="ARM2776530"/>
    <s v="9040007"/>
    <x v="0"/>
    <s v="Receivable Maintenance Jrnls"/>
    <s v="BAR"/>
    <n v="5"/>
  </r>
  <r>
    <x v="0"/>
    <n v="2018"/>
    <n v="11"/>
    <n v="0.8"/>
    <s v="ARM2778159"/>
    <s v="9040007"/>
    <x v="0"/>
    <s v="Receivable Maintenance Jrnls"/>
    <s v="BAR"/>
    <n v="4"/>
  </r>
  <r>
    <x v="0"/>
    <n v="2018"/>
    <n v="11"/>
    <n v="-0.08"/>
    <s v="ARM2778823"/>
    <s v="9040007"/>
    <x v="0"/>
    <s v="Receivable Maintenance Jrnls"/>
    <s v="BAR"/>
    <n v="3"/>
  </r>
  <r>
    <x v="0"/>
    <n v="2018"/>
    <n v="11"/>
    <n v="1.25"/>
    <s v="ARM2778823"/>
    <s v="9040007"/>
    <x v="0"/>
    <s v="Receivable Maintenance Jrnls"/>
    <s v="BAR"/>
    <n v="4"/>
  </r>
  <r>
    <x v="0"/>
    <n v="2018"/>
    <n v="11"/>
    <n v="-114370.65"/>
    <s v="OAR_UNCOLL"/>
    <s v="9040007"/>
    <x v="1"/>
    <s v="To adjust the uncollectible account for OAR to expense, Auto Reversing"/>
    <s v="UPL"/>
    <n v="3"/>
  </r>
  <r>
    <x v="0"/>
    <n v="2018"/>
    <n v="11"/>
    <n v="95637.08"/>
    <s v="OAR_UNCOLL"/>
    <s v="9040007"/>
    <x v="1"/>
    <s v="To adjust the uncollectible account for OAR to expense, Auto Reversing."/>
    <s v="UPL"/>
    <n v="3"/>
  </r>
  <r>
    <x v="0"/>
    <n v="2018"/>
    <n v="12"/>
    <n v="-133.84"/>
    <s v="AJEREC1917"/>
    <s v="9040007"/>
    <x v="2"/>
    <s v="Record JE Reclass Corrections"/>
    <s v="JER"/>
    <n v="210"/>
  </r>
  <r>
    <x v="0"/>
    <n v="2018"/>
    <n v="12"/>
    <n v="-0.1"/>
    <s v="ARM2785646"/>
    <s v="9040007"/>
    <x v="0"/>
    <s v="Receivable Maintenance Jrnls"/>
    <s v="BAR"/>
    <n v="3"/>
  </r>
  <r>
    <x v="0"/>
    <n v="2018"/>
    <n v="12"/>
    <n v="-0.75"/>
    <s v="ARM2788513"/>
    <s v="9040007"/>
    <x v="0"/>
    <s v="Receivable Maintenance Jrnls"/>
    <s v="BAR"/>
    <n v="5"/>
  </r>
  <r>
    <x v="0"/>
    <n v="2018"/>
    <n v="12"/>
    <n v="95637.08"/>
    <s v="OAR_UNCOLL"/>
    <s v="9040007"/>
    <x v="1"/>
    <s v="To adjust the uncollectible account for OAR to expense Auto-Reversing"/>
    <s v="UPL"/>
    <n v="3"/>
  </r>
  <r>
    <x v="0"/>
    <n v="2018"/>
    <n v="12"/>
    <n v="-95637.08"/>
    <s v="OAR_UNCOLL"/>
    <s v="9040007"/>
    <x v="1"/>
    <s v="To adjust the uncollectible account for OAR to expense, Auto Reversing."/>
    <s v="UPL"/>
    <n v="3"/>
  </r>
  <r>
    <x v="1"/>
    <n v="2018"/>
    <n v="2"/>
    <n v="0.02"/>
    <s v="ARM2623578"/>
    <s v="9040007"/>
    <x v="0"/>
    <s v="Receivable Maintenance Jrnls"/>
    <s v="BAR"/>
    <n v="4"/>
  </r>
  <r>
    <x v="1"/>
    <n v="2018"/>
    <n v="2"/>
    <n v="0.02"/>
    <s v="ARM2629411"/>
    <s v="9040007"/>
    <x v="0"/>
    <s v="Receivable Maintenance Jrnls"/>
    <s v="BAR"/>
    <n v="2"/>
  </r>
  <r>
    <x v="1"/>
    <n v="2018"/>
    <n v="6"/>
    <n v="-0.24"/>
    <s v="ARM2698937"/>
    <s v="9040007"/>
    <x v="0"/>
    <s v="Receivable Maintenance Jrnls"/>
    <s v="BAR"/>
    <n v="2"/>
  </r>
  <r>
    <x v="1"/>
    <n v="2018"/>
    <n v="7"/>
    <n v="-0.19"/>
    <s v="ARM2707974"/>
    <s v="9040007"/>
    <x v="0"/>
    <s v="Receivable Maintenance Jrnls"/>
    <s v="BAR"/>
    <n v="2"/>
  </r>
  <r>
    <x v="1"/>
    <n v="2018"/>
    <n v="9"/>
    <n v="-0.68"/>
    <s v="ARM2740543"/>
    <s v="9040007"/>
    <x v="0"/>
    <s v="Receivable Maintenance Jrnls"/>
    <s v="BAR"/>
    <n v="2"/>
  </r>
  <r>
    <x v="1"/>
    <n v="2018"/>
    <n v="9"/>
    <n v="-0.03"/>
    <s v="ARM2749250"/>
    <s v="9040007"/>
    <x v="0"/>
    <s v="Receivable Maintenance Jrnls"/>
    <s v="BAR"/>
    <n v="2"/>
  </r>
  <r>
    <x v="1"/>
    <n v="2018"/>
    <n v="9"/>
    <n v="13783.98"/>
    <s v="OAR_UNCOLL"/>
    <s v="9040007"/>
    <x v="1"/>
    <s v="To adjust the uncollectible account for OAR to expense, Auto Reversing"/>
    <s v="UPL"/>
    <n v="17"/>
  </r>
  <r>
    <x v="1"/>
    <n v="2018"/>
    <n v="10"/>
    <n v="0"/>
    <s v="OAR_UNCOLL"/>
    <s v="9040007"/>
    <x v="1"/>
    <s v="To adjust the uncollectible account for OAR to expense, Auto Reversing"/>
    <s v="UPL"/>
    <n v="17"/>
  </r>
  <r>
    <x v="1"/>
    <n v="2018"/>
    <n v="11"/>
    <n v="10"/>
    <s v="ARM2773667"/>
    <s v="9040007"/>
    <x v="0"/>
    <s v="Receivable Maintenance Jrnls"/>
    <s v="BAR"/>
    <n v="2"/>
  </r>
  <r>
    <x v="1"/>
    <n v="2018"/>
    <n v="11"/>
    <n v="-13783.98"/>
    <s v="OAR_UNCOLL"/>
    <s v="9040007"/>
    <x v="1"/>
    <s v="To adjust the uncollectible account for OAR to expense, Auto Reversing"/>
    <s v="UPL"/>
    <n v="17"/>
  </r>
  <r>
    <x v="1"/>
    <n v="2018"/>
    <n v="11"/>
    <n v="2500"/>
    <s v="OAR_UNCOLL"/>
    <s v="9040007"/>
    <x v="1"/>
    <s v="To adjust the uncollectible account for OAR to expense, Auto Reversing."/>
    <s v="UPL"/>
    <n v="17"/>
  </r>
  <r>
    <x v="1"/>
    <n v="2018"/>
    <n v="12"/>
    <n v="0.12"/>
    <s v="ARM2789118"/>
    <s v="9040007"/>
    <x v="0"/>
    <s v="Receivable Maintenance Jrnls"/>
    <s v="BAR"/>
    <n v="2"/>
  </r>
  <r>
    <x v="1"/>
    <n v="2018"/>
    <n v="12"/>
    <n v="2500"/>
    <s v="OAR_UNCOLL"/>
    <s v="9040007"/>
    <x v="1"/>
    <s v="To adjust the uncollectible account for OAR to expense Auto-Reversing"/>
    <s v="UPL"/>
    <n v="19"/>
  </r>
  <r>
    <x v="1"/>
    <n v="2018"/>
    <n v="12"/>
    <n v="-2500"/>
    <s v="OAR_UNCOLL"/>
    <s v="9040007"/>
    <x v="1"/>
    <s v="To adjust the uncollectible account for OAR to expense, Auto Reversing."/>
    <s v="UPL"/>
    <n v="17"/>
  </r>
  <r>
    <x v="2"/>
    <n v="2018"/>
    <n v="7"/>
    <n v="0.01"/>
    <s v="ARM2713804"/>
    <s v="9040007"/>
    <x v="0"/>
    <s v="Receivable Maintenance Jrnls"/>
    <s v="BAR"/>
    <n v="2"/>
  </r>
  <r>
    <x v="2"/>
    <n v="2018"/>
    <n v="12"/>
    <n v="2.13"/>
    <s v="ARM2785671"/>
    <s v="9040007"/>
    <x v="0"/>
    <s v="Receivable Maintenance Jrnls"/>
    <s v="BAR"/>
    <n v="2"/>
  </r>
  <r>
    <x v="2"/>
    <n v="2018"/>
    <n v="12"/>
    <n v="0.01"/>
    <s v="ARM2789127"/>
    <s v="9040007"/>
    <x v="0"/>
    <s v="Receivable Maintenance Jrnls"/>
    <s v="BAR"/>
    <n v="2"/>
  </r>
  <r>
    <x v="3"/>
    <n v="2018"/>
    <n v="1"/>
    <n v="0.03"/>
    <s v="ARM2610095"/>
    <s v="9040007"/>
    <x v="0"/>
    <s v="Receivable Maintenance Jrnls"/>
    <s v="BAR"/>
    <n v="4"/>
  </r>
  <r>
    <x v="3"/>
    <n v="2018"/>
    <n v="1"/>
    <n v="225"/>
    <s v="ARM2610095"/>
    <s v="9040007"/>
    <x v="0"/>
    <s v="Receivable Maintenance Jrnls"/>
    <s v="BAR"/>
    <n v="5"/>
  </r>
  <r>
    <x v="3"/>
    <n v="2018"/>
    <n v="1"/>
    <n v="0.01"/>
    <s v="ARM2619817"/>
    <s v="9040007"/>
    <x v="0"/>
    <s v="Receivable Maintenance Jrnls"/>
    <s v="BAR"/>
    <n v="2"/>
  </r>
  <r>
    <x v="3"/>
    <n v="2018"/>
    <n v="1"/>
    <n v="10388.14"/>
    <s v="ARM2619817"/>
    <s v="9040007"/>
    <x v="0"/>
    <s v="Receivable Maintenance Jrnls"/>
    <s v="BAR"/>
    <n v="3"/>
  </r>
  <r>
    <x v="3"/>
    <n v="2018"/>
    <n v="1"/>
    <n v="-399801.5"/>
    <s v="OAR_UNCOLL"/>
    <s v="9040007"/>
    <x v="1"/>
    <s v="To adjust the uncollectible account for OAR expense Auto Reversing"/>
    <s v="UPL"/>
    <n v="17"/>
  </r>
  <r>
    <x v="3"/>
    <n v="2018"/>
    <n v="1"/>
    <n v="1346696.17"/>
    <s v="OAR_UNCOLL"/>
    <s v="9040007"/>
    <x v="1"/>
    <s v="To adjust the uncollectible account for OAR to expense, Auto Reversing."/>
    <s v="UPL"/>
    <n v="16"/>
  </r>
  <r>
    <x v="3"/>
    <n v="2018"/>
    <n v="2"/>
    <n v="5839.93"/>
    <s v="ARM2626400"/>
    <s v="9040007"/>
    <x v="0"/>
    <s v="Receivable Maintenance Jrnls"/>
    <s v="BAR"/>
    <n v="4"/>
  </r>
  <r>
    <x v="3"/>
    <n v="2018"/>
    <n v="2"/>
    <n v="329.05"/>
    <s v="ARM2626400"/>
    <s v="9040007"/>
    <x v="0"/>
    <s v="Receivable Maintenance Jrnls"/>
    <s v="BAR"/>
    <n v="5"/>
  </r>
  <r>
    <x v="3"/>
    <n v="2018"/>
    <n v="2"/>
    <n v="1640.51"/>
    <s v="ARM2635297"/>
    <s v="9040007"/>
    <x v="0"/>
    <s v="Receivable Maintenance Jrnls"/>
    <s v="BAR"/>
    <n v="3"/>
  </r>
  <r>
    <x v="3"/>
    <n v="2018"/>
    <n v="2"/>
    <n v="8.1"/>
    <s v="ARM2635297"/>
    <s v="9040007"/>
    <x v="0"/>
    <s v="Receivable Maintenance Jrnls"/>
    <s v="BAR"/>
    <n v="4"/>
  </r>
  <r>
    <x v="3"/>
    <n v="2018"/>
    <n v="2"/>
    <n v="-1346696.17"/>
    <s v="OAR_UNCOLL"/>
    <s v="9040007"/>
    <x v="1"/>
    <s v="To adjust the uncollectible account for OAR to expense, Auto Reversing."/>
    <s v="UPL"/>
    <n v="16"/>
  </r>
  <r>
    <x v="3"/>
    <n v="2018"/>
    <n v="2"/>
    <n v="409740.3"/>
    <s v="OAR_UNCOLL"/>
    <s v="9040007"/>
    <x v="1"/>
    <s v="To adjust the uncollectible account for OAR to expense, Auto Reversing."/>
    <s v="UPL"/>
    <n v="17"/>
  </r>
  <r>
    <x v="3"/>
    <n v="2018"/>
    <n v="3"/>
    <n v="-5839.93"/>
    <s v="ARM2642704"/>
    <s v="9040007"/>
    <x v="0"/>
    <s v="Receivable Maintenance Jrnls"/>
    <s v="BAR"/>
    <n v="4"/>
  </r>
  <r>
    <x v="3"/>
    <n v="2018"/>
    <n v="3"/>
    <n v="-329.05"/>
    <s v="ARM2642704"/>
    <s v="9040007"/>
    <x v="0"/>
    <s v="Receivable Maintenance Jrnls"/>
    <s v="BAR"/>
    <n v="5"/>
  </r>
  <r>
    <x v="3"/>
    <n v="2018"/>
    <n v="3"/>
    <n v="20592.34"/>
    <s v="ARM2644311"/>
    <s v="9040007"/>
    <x v="0"/>
    <s v="Receivable Maintenance Jrnls"/>
    <s v="BAR"/>
    <n v="2"/>
  </r>
  <r>
    <x v="3"/>
    <n v="2018"/>
    <n v="3"/>
    <n v="-0.04"/>
    <s v="ARM2645425"/>
    <s v="9040007"/>
    <x v="0"/>
    <s v="Receivable Maintenance Jrnls"/>
    <s v="BAR"/>
    <n v="6"/>
  </r>
  <r>
    <x v="3"/>
    <n v="2018"/>
    <n v="3"/>
    <n v="443814.86"/>
    <s v="OAR_UNCOLL"/>
    <s v="9040007"/>
    <x v="1"/>
    <s v="To adjust the uncollectible account for OAR to expense, Auto Reversing"/>
    <s v="UPL"/>
    <n v="9"/>
  </r>
  <r>
    <x v="3"/>
    <n v="2018"/>
    <n v="3"/>
    <n v="-409740.3"/>
    <s v="OAR_UNCOLL"/>
    <s v="9040007"/>
    <x v="1"/>
    <s v="To adjust the uncollectible account for OAR to expense, Auto Reversing."/>
    <s v="UPL"/>
    <n v="17"/>
  </r>
  <r>
    <x v="3"/>
    <n v="2018"/>
    <n v="4"/>
    <n v="-5.1100000000000003"/>
    <s v="ARM2655826"/>
    <s v="9040007"/>
    <x v="0"/>
    <s v="Receivable Maintenance Jrnls"/>
    <s v="BAR"/>
    <n v="3"/>
  </r>
  <r>
    <x v="3"/>
    <n v="2018"/>
    <n v="4"/>
    <n v="0.08"/>
    <s v="ARM2659298"/>
    <s v="9040007"/>
    <x v="0"/>
    <s v="Receivable Maintenance Jrnls"/>
    <s v="BAR"/>
    <n v="2"/>
  </r>
  <r>
    <x v="3"/>
    <n v="2018"/>
    <n v="4"/>
    <n v="-0.01"/>
    <s v="ARM2660821"/>
    <s v="9040007"/>
    <x v="0"/>
    <s v="Receivable Maintenance Jrnls"/>
    <s v="BAR"/>
    <n v="6"/>
  </r>
  <r>
    <x v="3"/>
    <n v="2018"/>
    <n v="4"/>
    <n v="14.5"/>
    <s v="ARM2664254"/>
    <s v="9040007"/>
    <x v="0"/>
    <s v="Receivable Maintenance Jrnls"/>
    <s v="BAR"/>
    <n v="5"/>
  </r>
  <r>
    <x v="3"/>
    <n v="2018"/>
    <n v="4"/>
    <n v="75"/>
    <s v="ARM2666720"/>
    <s v="9040007"/>
    <x v="0"/>
    <s v="Receivable Maintenance Jrnls"/>
    <s v="BAR"/>
    <n v="4"/>
  </r>
  <r>
    <x v="3"/>
    <n v="2018"/>
    <n v="4"/>
    <n v="75"/>
    <s v="ARM2666720"/>
    <s v="9040007"/>
    <x v="0"/>
    <s v="Receivable Maintenance Jrnls"/>
    <s v="BAR"/>
    <n v="5"/>
  </r>
  <r>
    <x v="3"/>
    <n v="2018"/>
    <n v="4"/>
    <n v="-0.98"/>
    <s v="ARM2669485"/>
    <s v="9040007"/>
    <x v="0"/>
    <s v="Receivable Maintenance Jrnls"/>
    <s v="BAR"/>
    <n v="7"/>
  </r>
  <r>
    <x v="3"/>
    <n v="2018"/>
    <n v="4"/>
    <n v="448360.13"/>
    <s v="OAR_UNCOLL"/>
    <s v="9040007"/>
    <x v="1"/>
    <s v="To adjust the uncollectible account for OAR to expense, Auto Reversing"/>
    <s v="UPL"/>
    <n v="11"/>
  </r>
  <r>
    <x v="3"/>
    <n v="2018"/>
    <n v="4"/>
    <n v="-443814.86"/>
    <s v="OAR_UNCOLL"/>
    <s v="9040007"/>
    <x v="1"/>
    <s v="To adjust the uncollectible account for OAR to expense, Auto Reversing"/>
    <s v="UPL"/>
    <n v="9"/>
  </r>
  <r>
    <x v="3"/>
    <n v="2018"/>
    <n v="5"/>
    <n v="0.1"/>
    <s v="ARM2677490"/>
    <s v="9040007"/>
    <x v="0"/>
    <s v="Receivable Maintenance Jrnls"/>
    <s v="BAR"/>
    <n v="4"/>
  </r>
  <r>
    <x v="3"/>
    <n v="2018"/>
    <n v="5"/>
    <n v="-0.74"/>
    <s v="ARM2681444"/>
    <s v="9040007"/>
    <x v="0"/>
    <s v="Receivable Maintenance Jrnls"/>
    <s v="BAR"/>
    <n v="3"/>
  </r>
  <r>
    <x v="3"/>
    <n v="2018"/>
    <n v="5"/>
    <n v="-10388.14"/>
    <s v="ARM2681989"/>
    <s v="9040007"/>
    <x v="0"/>
    <s v="Receivable Maintenance Jrnls"/>
    <s v="BAR"/>
    <n v="2"/>
  </r>
  <r>
    <x v="3"/>
    <n v="2018"/>
    <n v="5"/>
    <n v="75"/>
    <s v="ARM2681990"/>
    <s v="9040007"/>
    <x v="0"/>
    <s v="Receivable Maintenance Jrnls"/>
    <s v="BAR"/>
    <n v="7"/>
  </r>
  <r>
    <x v="3"/>
    <n v="2018"/>
    <n v="5"/>
    <n v="133.13"/>
    <s v="ARM2686591"/>
    <s v="9040007"/>
    <x v="0"/>
    <s v="Receivable Maintenance Jrnls"/>
    <s v="BAR"/>
    <n v="4"/>
  </r>
  <r>
    <x v="3"/>
    <n v="2018"/>
    <n v="5"/>
    <n v="-448360.13"/>
    <s v="OAR_UNCOLL"/>
    <s v="9040007"/>
    <x v="1"/>
    <s v="To adjust the uncollectible account for OAR to expense, Auto Reversing"/>
    <s v="UPL"/>
    <n v="11"/>
  </r>
  <r>
    <x v="3"/>
    <n v="2018"/>
    <n v="5"/>
    <n v="462212.33"/>
    <s v="OAR_UNCOLL"/>
    <s v="9040007"/>
    <x v="1"/>
    <s v="To adjust the uncollectible account for OAR to expense, Auto Reversing."/>
    <s v="UPL"/>
    <n v="11"/>
  </r>
  <r>
    <x v="3"/>
    <n v="2018"/>
    <n v="6"/>
    <n v="-0.06"/>
    <s v="ARM2694378"/>
    <s v="9040007"/>
    <x v="0"/>
    <s v="Receivable Maintenance Jrnls"/>
    <s v="BAR"/>
    <n v="6"/>
  </r>
  <r>
    <x v="3"/>
    <n v="2018"/>
    <n v="6"/>
    <n v="123.17"/>
    <s v="ARM2694378"/>
    <s v="9040007"/>
    <x v="0"/>
    <s v="Receivable Maintenance Jrnls"/>
    <s v="BAR"/>
    <n v="7"/>
  </r>
  <r>
    <x v="3"/>
    <n v="2018"/>
    <n v="6"/>
    <n v="0.11"/>
    <s v="ARM2696968"/>
    <s v="9040007"/>
    <x v="0"/>
    <s v="Receivable Maintenance Jrnls"/>
    <s v="BAR"/>
    <n v="7"/>
  </r>
  <r>
    <x v="3"/>
    <n v="2018"/>
    <n v="6"/>
    <n v="476274.12"/>
    <s v="OAR_UNCOLL"/>
    <s v="9040007"/>
    <x v="1"/>
    <s v="To adjust the uncollectible account for OAR to expense, Auto Reversing"/>
    <s v="UPL"/>
    <n v="13"/>
  </r>
  <r>
    <x v="3"/>
    <n v="2018"/>
    <n v="6"/>
    <n v="-462212.33"/>
    <s v="OAR_UNCOLL"/>
    <s v="9040007"/>
    <x v="1"/>
    <s v="To adjust the uncollectible account for OAR to expense, Auto Reversing."/>
    <s v="UPL"/>
    <n v="11"/>
  </r>
  <r>
    <x v="3"/>
    <n v="2018"/>
    <n v="7"/>
    <n v="217.28"/>
    <s v="ARM2709088"/>
    <s v="9040007"/>
    <x v="0"/>
    <s v="Receivable Maintenance Jrnls"/>
    <s v="BAR"/>
    <n v="6"/>
  </r>
  <r>
    <x v="3"/>
    <n v="2018"/>
    <n v="7"/>
    <n v="-75"/>
    <s v="ARM2710743"/>
    <s v="9040007"/>
    <x v="0"/>
    <s v="Receivable Maintenance Jrnls"/>
    <s v="BAR"/>
    <n v="3"/>
  </r>
  <r>
    <x v="3"/>
    <n v="2018"/>
    <n v="7"/>
    <n v="0.05"/>
    <s v="ARM2714560"/>
    <s v="9040007"/>
    <x v="0"/>
    <s v="Receivable Maintenance Jrnls"/>
    <s v="BAR"/>
    <n v="2"/>
  </r>
  <r>
    <x v="3"/>
    <n v="2018"/>
    <n v="7"/>
    <n v="0.59"/>
    <s v="ARM2717678"/>
    <s v="9040007"/>
    <x v="0"/>
    <s v="Receivable Maintenance Jrnls"/>
    <s v="BAR"/>
    <n v="5"/>
  </r>
  <r>
    <x v="3"/>
    <n v="2018"/>
    <n v="7"/>
    <n v="-476274.12"/>
    <s v="OAR_UNCOLL"/>
    <s v="9040007"/>
    <x v="1"/>
    <s v="To adjust the uncollectible account for OAR to expense, Auto Reversing"/>
    <s v="UPL"/>
    <n v="13"/>
  </r>
  <r>
    <x v="3"/>
    <n v="2018"/>
    <n v="7"/>
    <n v="492178.16"/>
    <s v="OAR_UNCOLL"/>
    <s v="9040007"/>
    <x v="1"/>
    <s v="To adjust the uncollectible account for OAR to expense, Auto Reversing."/>
    <s v="UPL"/>
    <n v="11"/>
  </r>
  <r>
    <x v="3"/>
    <n v="2018"/>
    <n v="8"/>
    <n v="-150"/>
    <s v="ARM2726051"/>
    <s v="9040007"/>
    <x v="0"/>
    <s v="Receivable Maintenance Jrnls"/>
    <s v="BAR"/>
    <n v="2"/>
  </r>
  <r>
    <x v="3"/>
    <n v="2018"/>
    <n v="8"/>
    <n v="15.74"/>
    <s v="ARM2728930"/>
    <s v="9040007"/>
    <x v="0"/>
    <s v="Receivable Maintenance Jrnls"/>
    <s v="BAR"/>
    <n v="9"/>
  </r>
  <r>
    <x v="3"/>
    <n v="2018"/>
    <n v="8"/>
    <n v="481.3"/>
    <s v="ARM2729940"/>
    <s v="9040007"/>
    <x v="0"/>
    <s v="Receivable Maintenance Jrnls"/>
    <s v="BAR"/>
    <n v="4"/>
  </r>
  <r>
    <x v="3"/>
    <n v="2018"/>
    <n v="8"/>
    <n v="265.91000000000003"/>
    <s v="ARM2729940"/>
    <s v="9040007"/>
    <x v="0"/>
    <s v="Receivable Maintenance Jrnls"/>
    <s v="BAR"/>
    <n v="5"/>
  </r>
  <r>
    <x v="3"/>
    <n v="2018"/>
    <n v="8"/>
    <n v="0.01"/>
    <s v="ARM2733830"/>
    <s v="9040007"/>
    <x v="0"/>
    <s v="Receivable Maintenance Jrnls"/>
    <s v="BAR"/>
    <n v="2"/>
  </r>
  <r>
    <x v="3"/>
    <n v="2018"/>
    <n v="8"/>
    <n v="504222.3"/>
    <s v="OAR_UNCOLL"/>
    <s v="9040007"/>
    <x v="1"/>
    <s v="TO ADJUST THE UNCOLLECTIBLE ACCOUNT"/>
    <s v="UPL"/>
    <n v="15"/>
  </r>
  <r>
    <x v="3"/>
    <n v="2018"/>
    <n v="8"/>
    <n v="-492178.16"/>
    <s v="OAR_UNCOLL"/>
    <s v="9040007"/>
    <x v="1"/>
    <s v="To adjust the uncollectible account for OAR to expense, Auto Reversing."/>
    <s v="UPL"/>
    <n v="11"/>
  </r>
  <r>
    <x v="3"/>
    <n v="2018"/>
    <n v="9"/>
    <n v="-0.4"/>
    <s v="ARM2738887"/>
    <s v="9040007"/>
    <x v="0"/>
    <s v="Receivable Maintenance Jrnls"/>
    <s v="BAR"/>
    <n v="7"/>
  </r>
  <r>
    <x v="3"/>
    <n v="2018"/>
    <n v="9"/>
    <n v="-1.1599999999999999"/>
    <s v="ARM2740553"/>
    <s v="9040007"/>
    <x v="0"/>
    <s v="Receivable Maintenance Jrnls"/>
    <s v="BAR"/>
    <n v="8"/>
  </r>
  <r>
    <x v="3"/>
    <n v="2018"/>
    <n v="9"/>
    <n v="11.91"/>
    <s v="ARM2742840"/>
    <s v="9040007"/>
    <x v="0"/>
    <s v="Receivable Maintenance Jrnls"/>
    <s v="BAR"/>
    <n v="6"/>
  </r>
  <r>
    <x v="3"/>
    <n v="2018"/>
    <n v="9"/>
    <n v="967.59"/>
    <s v="ARM2742840"/>
    <s v="9040007"/>
    <x v="0"/>
    <s v="Receivable Maintenance Jrnls"/>
    <s v="BAR"/>
    <n v="7"/>
  </r>
  <r>
    <x v="3"/>
    <n v="2018"/>
    <n v="9"/>
    <n v="-1.19"/>
    <s v="ARM2749254"/>
    <s v="9040007"/>
    <x v="0"/>
    <s v="Receivable Maintenance Jrnls"/>
    <s v="BAR"/>
    <n v="2"/>
  </r>
  <r>
    <x v="3"/>
    <n v="2018"/>
    <n v="9"/>
    <n v="-504222.3"/>
    <s v="OAR_UNCOLL"/>
    <s v="9040007"/>
    <x v="1"/>
    <s v="TO ADJUST THE UNCOLLECTIBLE ACCOUNT"/>
    <s v="UPL"/>
    <n v="15"/>
  </r>
  <r>
    <x v="3"/>
    <n v="2018"/>
    <n v="9"/>
    <n v="657928.81999999995"/>
    <s v="OAR_UNCOLL"/>
    <s v="9040007"/>
    <x v="1"/>
    <s v="To adjust the uncollectible account for OAR to expense, Auto Reversing"/>
    <s v="UPL"/>
    <n v="23"/>
  </r>
  <r>
    <x v="3"/>
    <n v="2018"/>
    <n v="10"/>
    <n v="0.22"/>
    <s v="ARM2753411"/>
    <s v="9040007"/>
    <x v="0"/>
    <s v="Receivable Maintenance Jrnls"/>
    <s v="BAR"/>
    <n v="4"/>
  </r>
  <r>
    <x v="3"/>
    <n v="2018"/>
    <n v="10"/>
    <n v="-2.23"/>
    <s v="ARM2763798"/>
    <s v="9040007"/>
    <x v="0"/>
    <s v="Receivable Maintenance Jrnls"/>
    <s v="BAR"/>
    <n v="3"/>
  </r>
  <r>
    <x v="3"/>
    <n v="2018"/>
    <n v="10"/>
    <n v="75"/>
    <s v="ARM2765591"/>
    <s v="9040007"/>
    <x v="0"/>
    <s v="Receivable Maintenance Jrnls"/>
    <s v="BAR"/>
    <n v="2"/>
  </r>
  <r>
    <x v="3"/>
    <n v="2018"/>
    <n v="10"/>
    <n v="15776.39"/>
    <s v="OAR_UNCOLL"/>
    <s v="9040007"/>
    <x v="1"/>
    <s v="To adjust the uncollectible account for OAR to expense, Auto Reversing"/>
    <s v="UPL"/>
    <n v="23"/>
  </r>
  <r>
    <x v="3"/>
    <n v="2018"/>
    <n v="11"/>
    <n v="1364.05"/>
    <s v="ARM2765592"/>
    <s v="9040007"/>
    <x v="0"/>
    <s v="Receivable Maintenance Jrnls"/>
    <s v="BAR"/>
    <n v="4"/>
  </r>
  <r>
    <x v="3"/>
    <n v="2018"/>
    <n v="11"/>
    <n v="-2.85"/>
    <s v="ARM2770889"/>
    <s v="9040007"/>
    <x v="0"/>
    <s v="Receivable Maintenance Jrnls"/>
    <s v="BAR"/>
    <n v="6"/>
  </r>
  <r>
    <x v="3"/>
    <n v="2018"/>
    <n v="11"/>
    <n v="75"/>
    <s v="ARM2773679"/>
    <s v="9040007"/>
    <x v="0"/>
    <s v="Receivable Maintenance Jrnls"/>
    <s v="BAR"/>
    <n v="4"/>
  </r>
  <r>
    <x v="3"/>
    <n v="2018"/>
    <n v="11"/>
    <n v="-1.18"/>
    <s v="ARM2776553"/>
    <s v="9040007"/>
    <x v="0"/>
    <s v="Receivable Maintenance Jrnls"/>
    <s v="BAR"/>
    <n v="9"/>
  </r>
  <r>
    <x v="3"/>
    <n v="2018"/>
    <n v="11"/>
    <n v="75"/>
    <s v="ARM2776553"/>
    <s v="9040007"/>
    <x v="0"/>
    <s v="Receivable Maintenance Jrnls"/>
    <s v="BAR"/>
    <n v="10"/>
  </r>
  <r>
    <x v="3"/>
    <n v="2018"/>
    <n v="11"/>
    <n v="-673705.21"/>
    <s v="OAR_UNCOLL"/>
    <s v="9040007"/>
    <x v="1"/>
    <s v="To adjust the uncollectible account for OAR to expense, Auto Reversing"/>
    <s v="UPL"/>
    <n v="23"/>
  </r>
  <r>
    <x v="3"/>
    <n v="2018"/>
    <n v="11"/>
    <n v="578372.73"/>
    <s v="OAR_UNCOLL"/>
    <s v="9040007"/>
    <x v="1"/>
    <s v="To adjust the uncollectible account for OAR to expense, Auto Reversing."/>
    <s v="UPL"/>
    <n v="23"/>
  </r>
  <r>
    <x v="3"/>
    <n v="2018"/>
    <n v="12"/>
    <n v="-0.79"/>
    <s v="ARM2785673"/>
    <s v="9040007"/>
    <x v="0"/>
    <s v="Receivable Maintenance Jrnls"/>
    <s v="BAR"/>
    <n v="7"/>
  </r>
  <r>
    <x v="3"/>
    <n v="2018"/>
    <n v="12"/>
    <n v="487.82"/>
    <s v="ARM2785673"/>
    <s v="9040007"/>
    <x v="0"/>
    <s v="Receivable Maintenance Jrnls"/>
    <s v="BAR"/>
    <n v="8"/>
  </r>
  <r>
    <x v="3"/>
    <n v="2018"/>
    <n v="12"/>
    <n v="-0.02"/>
    <s v="ARM2788542"/>
    <s v="9040007"/>
    <x v="0"/>
    <s v="Receivable Maintenance Jrnls"/>
    <s v="BAR"/>
    <n v="6"/>
  </r>
  <r>
    <x v="3"/>
    <n v="2018"/>
    <n v="12"/>
    <n v="0.18"/>
    <s v="ARM2789128"/>
    <s v="9040007"/>
    <x v="0"/>
    <s v="Receivable Maintenance Jrnls"/>
    <s v="BAR"/>
    <n v="6"/>
  </r>
  <r>
    <x v="3"/>
    <n v="2018"/>
    <n v="12"/>
    <n v="-9.65"/>
    <s v="ARM2795163"/>
    <s v="9040007"/>
    <x v="0"/>
    <s v="Receivable Maintenance Jrnls"/>
    <s v="BAR"/>
    <n v="2"/>
  </r>
  <r>
    <x v="3"/>
    <n v="2018"/>
    <n v="12"/>
    <n v="1189141.53"/>
    <s v="OAR_UNCOLL"/>
    <s v="9040007"/>
    <x v="1"/>
    <s v="To adjust the uncollectible account for OAR to expense Auto-Reversing"/>
    <s v="UPL"/>
    <n v="25"/>
  </r>
  <r>
    <x v="3"/>
    <n v="2018"/>
    <n v="12"/>
    <n v="-578372.73"/>
    <s v="OAR_UNCOLL"/>
    <s v="9040007"/>
    <x v="1"/>
    <s v="To adjust the uncollectible account for OAR to expense, Auto Reversing."/>
    <s v="UPL"/>
    <n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3" cacheId="0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5:F10" firstHeaderRow="1" firstDataRow="2" firstDataCol="1"/>
  <pivotFields count="10"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6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um Amount" fld="3" baseField="0" baseItem="0" numFmtId="43"/>
  </dataFields>
  <formats count="1">
    <format dxfId="0">
      <pivotArea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zoomScaleNormal="100" workbookViewId="0">
      <selection sqref="A1:XFD1048576"/>
    </sheetView>
  </sheetViews>
  <sheetFormatPr defaultRowHeight="15" x14ac:dyDescent="0.3"/>
  <cols>
    <col min="1" max="1" width="36.85546875" customWidth="1"/>
    <col min="2" max="2" width="13.42578125" customWidth="1"/>
    <col min="3" max="3" width="13.42578125" bestFit="1" customWidth="1"/>
    <col min="4" max="4" width="13.42578125" style="10" customWidth="1"/>
    <col min="5" max="5" width="13.42578125" customWidth="1"/>
    <col min="6" max="6" width="13" bestFit="1" customWidth="1"/>
    <col min="7" max="7" width="34.5703125" bestFit="1" customWidth="1"/>
  </cols>
  <sheetData>
    <row r="1" spans="1:7" x14ac:dyDescent="0.3">
      <c r="B1" s="21" t="s">
        <v>99</v>
      </c>
      <c r="C1" s="21"/>
      <c r="D1" s="21"/>
    </row>
    <row r="2" spans="1:7" x14ac:dyDescent="0.3">
      <c r="B2" s="22" t="s">
        <v>100</v>
      </c>
      <c r="C2" s="22"/>
      <c r="D2" s="22"/>
    </row>
    <row r="3" spans="1:7" x14ac:dyDescent="0.3">
      <c r="B3" s="20"/>
      <c r="C3" s="20"/>
      <c r="D3" s="20"/>
    </row>
    <row r="4" spans="1:7" x14ac:dyDescent="0.3">
      <c r="B4" s="20"/>
      <c r="C4" s="20"/>
      <c r="D4" s="20"/>
    </row>
    <row r="5" spans="1:7" x14ac:dyDescent="0.3">
      <c r="A5" s="5" t="s">
        <v>90</v>
      </c>
      <c r="B5" s="5" t="s">
        <v>0</v>
      </c>
      <c r="C5" s="3"/>
      <c r="D5" s="3"/>
      <c r="E5" s="3"/>
      <c r="F5" s="4"/>
    </row>
    <row r="6" spans="1:7" x14ac:dyDescent="0.3">
      <c r="A6" s="5" t="s">
        <v>6</v>
      </c>
      <c r="B6" s="2" t="s">
        <v>7</v>
      </c>
      <c r="C6" s="6" t="s">
        <v>43</v>
      </c>
      <c r="D6" s="6" t="s">
        <v>44</v>
      </c>
      <c r="E6" s="6" t="s">
        <v>45</v>
      </c>
      <c r="F6" s="7" t="s">
        <v>89</v>
      </c>
    </row>
    <row r="7" spans="1:7" x14ac:dyDescent="0.3">
      <c r="A7" s="2" t="s">
        <v>40</v>
      </c>
      <c r="B7" s="12">
        <v>-133.84</v>
      </c>
      <c r="C7" s="13"/>
      <c r="D7" s="13"/>
      <c r="E7" s="13"/>
      <c r="F7" s="14">
        <v>-133.84</v>
      </c>
    </row>
    <row r="8" spans="1:7" x14ac:dyDescent="0.3">
      <c r="A8" s="9" t="s">
        <v>10</v>
      </c>
      <c r="B8" s="15">
        <v>89305.64</v>
      </c>
      <c r="C8" s="1">
        <v>9.02</v>
      </c>
      <c r="D8" s="1">
        <v>2.1499999999999995</v>
      </c>
      <c r="E8" s="1">
        <v>26748.319999999989</v>
      </c>
      <c r="F8" s="16">
        <v>116065.12999999999</v>
      </c>
    </row>
    <row r="9" spans="1:7" x14ac:dyDescent="0.3">
      <c r="A9" s="9" t="s">
        <v>12</v>
      </c>
      <c r="B9" s="15">
        <v>-156864.79999999999</v>
      </c>
      <c r="C9" s="1">
        <v>2500</v>
      </c>
      <c r="D9" s="1"/>
      <c r="E9" s="1">
        <v>789340.03</v>
      </c>
      <c r="F9" s="16">
        <v>634975.23</v>
      </c>
      <c r="G9" t="s">
        <v>101</v>
      </c>
    </row>
    <row r="10" spans="1:7" x14ac:dyDescent="0.3">
      <c r="A10" s="8" t="s">
        <v>89</v>
      </c>
      <c r="B10" s="17">
        <v>-67692.999999999985</v>
      </c>
      <c r="C10" s="18">
        <v>2509.02</v>
      </c>
      <c r="D10" s="18">
        <v>2.1499999999999995</v>
      </c>
      <c r="E10" s="18">
        <v>816088.35</v>
      </c>
      <c r="F10" s="19">
        <v>750906.52</v>
      </c>
    </row>
    <row r="11" spans="1:7" x14ac:dyDescent="0.3">
      <c r="B11" s="10"/>
      <c r="C11" s="10"/>
      <c r="E11" s="10"/>
      <c r="F11" s="10"/>
    </row>
    <row r="12" spans="1:7" x14ac:dyDescent="0.3">
      <c r="A12" t="s">
        <v>0</v>
      </c>
      <c r="B12" t="s">
        <v>1</v>
      </c>
      <c r="C12" t="s">
        <v>2</v>
      </c>
      <c r="D12" s="10" t="s">
        <v>3</v>
      </c>
      <c r="E12" t="s">
        <v>4</v>
      </c>
      <c r="F12" t="s">
        <v>5</v>
      </c>
      <c r="G12" t="s">
        <v>6</v>
      </c>
    </row>
    <row r="13" spans="1:7" x14ac:dyDescent="0.3">
      <c r="A13" t="s">
        <v>7</v>
      </c>
      <c r="B13">
        <v>2018</v>
      </c>
      <c r="C13">
        <v>12</v>
      </c>
      <c r="D13" s="10">
        <v>-133.84</v>
      </c>
      <c r="E13" t="s">
        <v>39</v>
      </c>
      <c r="F13" t="s">
        <v>9</v>
      </c>
      <c r="G13" t="s">
        <v>40</v>
      </c>
    </row>
    <row r="14" spans="1:7" x14ac:dyDescent="0.3">
      <c r="A14" t="s">
        <v>7</v>
      </c>
      <c r="B14">
        <v>2018</v>
      </c>
      <c r="C14">
        <v>1</v>
      </c>
      <c r="D14" s="10">
        <v>-0.18</v>
      </c>
      <c r="E14" t="s">
        <v>8</v>
      </c>
      <c r="F14" t="s">
        <v>9</v>
      </c>
      <c r="G14" t="s">
        <v>10</v>
      </c>
    </row>
    <row r="15" spans="1:7" x14ac:dyDescent="0.3">
      <c r="A15" t="s">
        <v>7</v>
      </c>
      <c r="B15">
        <v>2018</v>
      </c>
      <c r="C15">
        <v>2</v>
      </c>
      <c r="D15" s="10">
        <v>75</v>
      </c>
      <c r="E15" t="s">
        <v>13</v>
      </c>
      <c r="F15" t="s">
        <v>9</v>
      </c>
      <c r="G15" t="s">
        <v>10</v>
      </c>
    </row>
    <row r="16" spans="1:7" x14ac:dyDescent="0.3">
      <c r="A16" t="s">
        <v>7</v>
      </c>
      <c r="B16">
        <v>2018</v>
      </c>
      <c r="C16">
        <v>2</v>
      </c>
      <c r="D16" s="10">
        <v>525</v>
      </c>
      <c r="E16" t="s">
        <v>14</v>
      </c>
      <c r="F16" t="s">
        <v>9</v>
      </c>
      <c r="G16" t="s">
        <v>10</v>
      </c>
    </row>
    <row r="17" spans="1:7" x14ac:dyDescent="0.3">
      <c r="A17" t="s">
        <v>7</v>
      </c>
      <c r="B17">
        <v>2018</v>
      </c>
      <c r="C17">
        <v>2</v>
      </c>
      <c r="D17" s="10">
        <v>-4.37</v>
      </c>
      <c r="E17" t="s">
        <v>14</v>
      </c>
      <c r="F17" t="s">
        <v>9</v>
      </c>
      <c r="G17" t="s">
        <v>10</v>
      </c>
    </row>
    <row r="18" spans="1:7" x14ac:dyDescent="0.3">
      <c r="A18" t="s">
        <v>7</v>
      </c>
      <c r="B18">
        <v>2018</v>
      </c>
      <c r="C18">
        <v>3</v>
      </c>
      <c r="D18" s="10">
        <v>0.01</v>
      </c>
      <c r="E18" t="s">
        <v>15</v>
      </c>
      <c r="F18" t="s">
        <v>9</v>
      </c>
      <c r="G18" t="s">
        <v>10</v>
      </c>
    </row>
    <row r="19" spans="1:7" x14ac:dyDescent="0.3">
      <c r="A19" t="s">
        <v>7</v>
      </c>
      <c r="B19">
        <v>2018</v>
      </c>
      <c r="C19">
        <v>3</v>
      </c>
      <c r="D19" s="10">
        <v>86535.89</v>
      </c>
      <c r="E19" t="s">
        <v>16</v>
      </c>
      <c r="F19" t="s">
        <v>9</v>
      </c>
      <c r="G19" t="s">
        <v>10</v>
      </c>
    </row>
    <row r="20" spans="1:7" x14ac:dyDescent="0.3">
      <c r="A20" t="s">
        <v>7</v>
      </c>
      <c r="B20">
        <v>2018</v>
      </c>
      <c r="C20">
        <v>3</v>
      </c>
      <c r="D20" s="10">
        <v>175</v>
      </c>
      <c r="E20" t="s">
        <v>16</v>
      </c>
      <c r="F20" t="s">
        <v>9</v>
      </c>
      <c r="G20" t="s">
        <v>10</v>
      </c>
    </row>
    <row r="21" spans="1:7" x14ac:dyDescent="0.3">
      <c r="A21" t="s">
        <v>7</v>
      </c>
      <c r="B21">
        <v>2018</v>
      </c>
      <c r="C21">
        <v>3</v>
      </c>
      <c r="D21" s="10">
        <v>31.25</v>
      </c>
      <c r="E21" t="s">
        <v>16</v>
      </c>
      <c r="F21" t="s">
        <v>9</v>
      </c>
      <c r="G21" t="s">
        <v>10</v>
      </c>
    </row>
    <row r="22" spans="1:7" x14ac:dyDescent="0.3">
      <c r="A22" t="s">
        <v>7</v>
      </c>
      <c r="B22">
        <v>2018</v>
      </c>
      <c r="C22">
        <v>3</v>
      </c>
      <c r="D22" s="10">
        <v>-1.24</v>
      </c>
      <c r="E22" t="s">
        <v>17</v>
      </c>
      <c r="F22" t="s">
        <v>9</v>
      </c>
      <c r="G22" t="s">
        <v>10</v>
      </c>
    </row>
    <row r="23" spans="1:7" x14ac:dyDescent="0.3">
      <c r="A23" t="s">
        <v>7</v>
      </c>
      <c r="B23">
        <v>2018</v>
      </c>
      <c r="C23">
        <v>4</v>
      </c>
      <c r="D23" s="10">
        <v>-4</v>
      </c>
      <c r="E23" t="s">
        <v>18</v>
      </c>
      <c r="F23" t="s">
        <v>9</v>
      </c>
      <c r="G23" t="s">
        <v>10</v>
      </c>
    </row>
    <row r="24" spans="1:7" x14ac:dyDescent="0.3">
      <c r="A24" t="s">
        <v>7</v>
      </c>
      <c r="B24">
        <v>2018</v>
      </c>
      <c r="C24">
        <v>5</v>
      </c>
      <c r="D24" s="10">
        <v>-0.02</v>
      </c>
      <c r="E24" t="s">
        <v>19</v>
      </c>
      <c r="F24" t="s">
        <v>9</v>
      </c>
      <c r="G24" t="s">
        <v>10</v>
      </c>
    </row>
    <row r="25" spans="1:7" x14ac:dyDescent="0.3">
      <c r="A25" t="s">
        <v>7</v>
      </c>
      <c r="B25">
        <v>2018</v>
      </c>
      <c r="C25">
        <v>5</v>
      </c>
      <c r="D25" s="10">
        <v>585</v>
      </c>
      <c r="E25" t="s">
        <v>20</v>
      </c>
      <c r="F25" t="s">
        <v>9</v>
      </c>
      <c r="G25" t="s">
        <v>10</v>
      </c>
    </row>
    <row r="26" spans="1:7" x14ac:dyDescent="0.3">
      <c r="A26" t="s">
        <v>7</v>
      </c>
      <c r="B26">
        <v>2018</v>
      </c>
      <c r="C26">
        <v>6</v>
      </c>
      <c r="D26" s="10">
        <v>-175</v>
      </c>
      <c r="E26" t="s">
        <v>21</v>
      </c>
      <c r="F26" t="s">
        <v>9</v>
      </c>
      <c r="G26" t="s">
        <v>10</v>
      </c>
    </row>
    <row r="27" spans="1:7" x14ac:dyDescent="0.3">
      <c r="A27" t="s">
        <v>7</v>
      </c>
      <c r="B27">
        <v>2018</v>
      </c>
      <c r="C27">
        <v>6</v>
      </c>
      <c r="D27" s="10">
        <v>-31.25</v>
      </c>
      <c r="E27" t="s">
        <v>21</v>
      </c>
      <c r="F27" t="s">
        <v>9</v>
      </c>
      <c r="G27" t="s">
        <v>10</v>
      </c>
    </row>
    <row r="28" spans="1:7" x14ac:dyDescent="0.3">
      <c r="A28" t="s">
        <v>7</v>
      </c>
      <c r="B28">
        <v>2018</v>
      </c>
      <c r="C28">
        <v>7</v>
      </c>
      <c r="D28" s="10">
        <v>350</v>
      </c>
      <c r="E28" t="s">
        <v>22</v>
      </c>
      <c r="F28" t="s">
        <v>9</v>
      </c>
      <c r="G28" t="s">
        <v>10</v>
      </c>
    </row>
    <row r="29" spans="1:7" x14ac:dyDescent="0.3">
      <c r="A29" t="s">
        <v>7</v>
      </c>
      <c r="B29">
        <v>2018</v>
      </c>
      <c r="C29">
        <v>7</v>
      </c>
      <c r="D29" s="10">
        <v>175</v>
      </c>
      <c r="E29" t="s">
        <v>23</v>
      </c>
      <c r="F29" t="s">
        <v>9</v>
      </c>
      <c r="G29" t="s">
        <v>10</v>
      </c>
    </row>
    <row r="30" spans="1:7" x14ac:dyDescent="0.3">
      <c r="A30" t="s">
        <v>7</v>
      </c>
      <c r="B30">
        <v>2018</v>
      </c>
      <c r="C30">
        <v>7</v>
      </c>
      <c r="D30" s="10">
        <v>-0.01</v>
      </c>
      <c r="E30" t="s">
        <v>24</v>
      </c>
      <c r="F30" t="s">
        <v>9</v>
      </c>
      <c r="G30" t="s">
        <v>10</v>
      </c>
    </row>
    <row r="31" spans="1:7" x14ac:dyDescent="0.3">
      <c r="A31" t="s">
        <v>7</v>
      </c>
      <c r="B31">
        <v>2018</v>
      </c>
      <c r="C31">
        <v>7</v>
      </c>
      <c r="D31" s="10">
        <v>-1.25</v>
      </c>
      <c r="E31" t="s">
        <v>25</v>
      </c>
      <c r="F31" t="s">
        <v>9</v>
      </c>
      <c r="G31" t="s">
        <v>10</v>
      </c>
    </row>
    <row r="32" spans="1:7" x14ac:dyDescent="0.3">
      <c r="A32" t="s">
        <v>7</v>
      </c>
      <c r="B32">
        <v>2018</v>
      </c>
      <c r="C32">
        <v>7</v>
      </c>
      <c r="D32" s="10">
        <v>2.5</v>
      </c>
      <c r="E32" t="s">
        <v>26</v>
      </c>
      <c r="F32" t="s">
        <v>9</v>
      </c>
      <c r="G32" t="s">
        <v>10</v>
      </c>
    </row>
    <row r="33" spans="1:7" x14ac:dyDescent="0.3">
      <c r="A33" t="s">
        <v>7</v>
      </c>
      <c r="B33">
        <v>2018</v>
      </c>
      <c r="C33">
        <v>8</v>
      </c>
      <c r="D33" s="10">
        <v>306.25</v>
      </c>
      <c r="E33" t="s">
        <v>27</v>
      </c>
      <c r="F33" t="s">
        <v>9</v>
      </c>
      <c r="G33" t="s">
        <v>10</v>
      </c>
    </row>
    <row r="34" spans="1:7" x14ac:dyDescent="0.3">
      <c r="A34" t="s">
        <v>7</v>
      </c>
      <c r="B34">
        <v>2018</v>
      </c>
      <c r="C34">
        <v>8</v>
      </c>
      <c r="D34" s="10">
        <v>23.75</v>
      </c>
      <c r="E34" t="s">
        <v>28</v>
      </c>
      <c r="F34" t="s">
        <v>9</v>
      </c>
      <c r="G34" t="s">
        <v>10</v>
      </c>
    </row>
    <row r="35" spans="1:7" x14ac:dyDescent="0.3">
      <c r="A35" t="s">
        <v>7</v>
      </c>
      <c r="B35">
        <v>2018</v>
      </c>
      <c r="C35">
        <v>8</v>
      </c>
      <c r="D35" s="10">
        <v>175</v>
      </c>
      <c r="E35" t="s">
        <v>28</v>
      </c>
      <c r="F35" t="s">
        <v>9</v>
      </c>
      <c r="G35" t="s">
        <v>10</v>
      </c>
    </row>
    <row r="36" spans="1:7" x14ac:dyDescent="0.3">
      <c r="A36" t="s">
        <v>7</v>
      </c>
      <c r="B36">
        <v>2018</v>
      </c>
      <c r="C36">
        <v>8</v>
      </c>
      <c r="D36" s="10">
        <v>0.92</v>
      </c>
      <c r="E36" t="s">
        <v>29</v>
      </c>
      <c r="F36" t="s">
        <v>9</v>
      </c>
      <c r="G36" t="s">
        <v>10</v>
      </c>
    </row>
    <row r="37" spans="1:7" x14ac:dyDescent="0.3">
      <c r="A37" t="s">
        <v>7</v>
      </c>
      <c r="B37">
        <v>2018</v>
      </c>
      <c r="C37">
        <v>9</v>
      </c>
      <c r="D37" s="10">
        <v>162.5</v>
      </c>
      <c r="E37" t="s">
        <v>30</v>
      </c>
      <c r="F37" t="s">
        <v>9</v>
      </c>
      <c r="G37" t="s">
        <v>10</v>
      </c>
    </row>
    <row r="38" spans="1:7" x14ac:dyDescent="0.3">
      <c r="A38" t="s">
        <v>7</v>
      </c>
      <c r="B38">
        <v>2018</v>
      </c>
      <c r="C38">
        <v>9</v>
      </c>
      <c r="D38" s="10">
        <v>-23.75</v>
      </c>
      <c r="E38" t="s">
        <v>31</v>
      </c>
      <c r="F38" t="s">
        <v>9</v>
      </c>
      <c r="G38" t="s">
        <v>10</v>
      </c>
    </row>
    <row r="39" spans="1:7" x14ac:dyDescent="0.3">
      <c r="A39" t="s">
        <v>7</v>
      </c>
      <c r="B39">
        <v>2018</v>
      </c>
      <c r="C39">
        <v>9</v>
      </c>
      <c r="D39" s="10">
        <v>-235</v>
      </c>
      <c r="E39" t="s">
        <v>31</v>
      </c>
      <c r="F39" t="s">
        <v>9</v>
      </c>
      <c r="G39" t="s">
        <v>10</v>
      </c>
    </row>
    <row r="40" spans="1:7" x14ac:dyDescent="0.3">
      <c r="A40" t="s">
        <v>7</v>
      </c>
      <c r="B40">
        <v>2018</v>
      </c>
      <c r="C40">
        <v>9</v>
      </c>
      <c r="D40" s="10">
        <v>-1.0900000000000001</v>
      </c>
      <c r="E40" t="s">
        <v>32</v>
      </c>
      <c r="F40" t="s">
        <v>9</v>
      </c>
      <c r="G40" t="s">
        <v>10</v>
      </c>
    </row>
    <row r="41" spans="1:7" x14ac:dyDescent="0.3">
      <c r="A41" t="s">
        <v>7</v>
      </c>
      <c r="B41">
        <v>2018</v>
      </c>
      <c r="C41">
        <v>10</v>
      </c>
      <c r="D41" s="10">
        <v>133.84</v>
      </c>
      <c r="E41" t="s">
        <v>33</v>
      </c>
      <c r="F41" t="s">
        <v>9</v>
      </c>
      <c r="G41" t="s">
        <v>10</v>
      </c>
    </row>
    <row r="42" spans="1:7" x14ac:dyDescent="0.3">
      <c r="A42" t="s">
        <v>7</v>
      </c>
      <c r="B42">
        <v>2018</v>
      </c>
      <c r="C42">
        <v>10</v>
      </c>
      <c r="D42" s="10">
        <v>0.02</v>
      </c>
      <c r="E42" t="s">
        <v>34</v>
      </c>
      <c r="F42" t="s">
        <v>9</v>
      </c>
      <c r="G42" t="s">
        <v>10</v>
      </c>
    </row>
    <row r="43" spans="1:7" x14ac:dyDescent="0.3">
      <c r="A43" t="s">
        <v>7</v>
      </c>
      <c r="B43">
        <v>2018</v>
      </c>
      <c r="C43">
        <v>11</v>
      </c>
      <c r="D43" s="10">
        <v>-0.25</v>
      </c>
      <c r="E43" t="s">
        <v>35</v>
      </c>
      <c r="F43" t="s">
        <v>9</v>
      </c>
      <c r="G43" t="s">
        <v>10</v>
      </c>
    </row>
    <row r="44" spans="1:7" x14ac:dyDescent="0.3">
      <c r="A44" t="s">
        <v>7</v>
      </c>
      <c r="B44">
        <v>2018</v>
      </c>
      <c r="C44">
        <v>11</v>
      </c>
      <c r="D44" s="10">
        <v>525</v>
      </c>
      <c r="E44" t="s">
        <v>36</v>
      </c>
      <c r="F44" t="s">
        <v>9</v>
      </c>
      <c r="G44" t="s">
        <v>10</v>
      </c>
    </row>
    <row r="45" spans="1:7" x14ac:dyDescent="0.3">
      <c r="A45" t="s">
        <v>7</v>
      </c>
      <c r="B45">
        <v>2018</v>
      </c>
      <c r="C45">
        <v>11</v>
      </c>
      <c r="D45" s="10">
        <v>0.8</v>
      </c>
      <c r="E45" t="s">
        <v>37</v>
      </c>
      <c r="F45" t="s">
        <v>9</v>
      </c>
      <c r="G45" t="s">
        <v>10</v>
      </c>
    </row>
    <row r="46" spans="1:7" x14ac:dyDescent="0.3">
      <c r="A46" t="s">
        <v>7</v>
      </c>
      <c r="B46">
        <v>2018</v>
      </c>
      <c r="C46">
        <v>11</v>
      </c>
      <c r="D46" s="10">
        <v>-0.08</v>
      </c>
      <c r="E46" t="s">
        <v>38</v>
      </c>
      <c r="F46" t="s">
        <v>9</v>
      </c>
      <c r="G46" t="s">
        <v>10</v>
      </c>
    </row>
    <row r="47" spans="1:7" x14ac:dyDescent="0.3">
      <c r="A47" t="s">
        <v>7</v>
      </c>
      <c r="B47">
        <v>2018</v>
      </c>
      <c r="C47">
        <v>11</v>
      </c>
      <c r="D47" s="10">
        <v>1.25</v>
      </c>
      <c r="E47" t="s">
        <v>38</v>
      </c>
      <c r="F47" t="s">
        <v>9</v>
      </c>
      <c r="G47" t="s">
        <v>10</v>
      </c>
    </row>
    <row r="48" spans="1:7" x14ac:dyDescent="0.3">
      <c r="A48" t="s">
        <v>7</v>
      </c>
      <c r="B48">
        <v>2018</v>
      </c>
      <c r="C48">
        <v>12</v>
      </c>
      <c r="D48" s="10">
        <v>-0.1</v>
      </c>
      <c r="E48" t="s">
        <v>41</v>
      </c>
      <c r="F48" t="s">
        <v>9</v>
      </c>
      <c r="G48" t="s">
        <v>10</v>
      </c>
    </row>
    <row r="49" spans="1:7" x14ac:dyDescent="0.3">
      <c r="A49" t="s">
        <v>7</v>
      </c>
      <c r="B49">
        <v>2018</v>
      </c>
      <c r="C49">
        <v>12</v>
      </c>
      <c r="D49" s="10">
        <v>-0.75</v>
      </c>
      <c r="E49" t="s">
        <v>42</v>
      </c>
      <c r="F49" t="s">
        <v>9</v>
      </c>
      <c r="G49" t="s">
        <v>10</v>
      </c>
    </row>
    <row r="50" spans="1:7" x14ac:dyDescent="0.3">
      <c r="A50" t="s">
        <v>7</v>
      </c>
      <c r="B50">
        <v>2018</v>
      </c>
      <c r="C50">
        <v>1</v>
      </c>
      <c r="D50" s="10">
        <v>-252501.88</v>
      </c>
      <c r="E50" t="s">
        <v>11</v>
      </c>
      <c r="F50" t="s">
        <v>9</v>
      </c>
      <c r="G50" t="s">
        <v>12</v>
      </c>
    </row>
    <row r="51" spans="1:7" x14ac:dyDescent="0.3">
      <c r="A51" t="s">
        <v>7</v>
      </c>
      <c r="B51">
        <v>2018</v>
      </c>
      <c r="C51">
        <v>1</v>
      </c>
      <c r="D51" s="10">
        <v>255195.28</v>
      </c>
      <c r="E51" t="s">
        <v>11</v>
      </c>
      <c r="F51" t="s">
        <v>9</v>
      </c>
      <c r="G51" t="s">
        <v>12</v>
      </c>
    </row>
    <row r="52" spans="1:7" x14ac:dyDescent="0.3">
      <c r="A52" t="s">
        <v>7</v>
      </c>
      <c r="B52">
        <v>2018</v>
      </c>
      <c r="C52">
        <v>2</v>
      </c>
      <c r="D52" s="10">
        <v>-66907.960000000006</v>
      </c>
      <c r="E52" t="s">
        <v>11</v>
      </c>
      <c r="F52" t="s">
        <v>9</v>
      </c>
      <c r="G52" t="s">
        <v>12</v>
      </c>
    </row>
    <row r="53" spans="1:7" x14ac:dyDescent="0.3">
      <c r="A53" t="s">
        <v>7</v>
      </c>
      <c r="B53">
        <v>2018</v>
      </c>
      <c r="C53">
        <v>3</v>
      </c>
      <c r="D53" s="10">
        <v>92751.43</v>
      </c>
      <c r="E53" t="s">
        <v>11</v>
      </c>
      <c r="F53" t="s">
        <v>9</v>
      </c>
      <c r="G53" t="s">
        <v>12</v>
      </c>
    </row>
    <row r="54" spans="1:7" x14ac:dyDescent="0.3">
      <c r="A54" t="s">
        <v>7</v>
      </c>
      <c r="B54">
        <v>2018</v>
      </c>
      <c r="C54">
        <v>3</v>
      </c>
      <c r="D54" s="10">
        <v>-188287.32</v>
      </c>
      <c r="E54" t="s">
        <v>11</v>
      </c>
      <c r="F54" t="s">
        <v>9</v>
      </c>
      <c r="G54" t="s">
        <v>12</v>
      </c>
    </row>
    <row r="55" spans="1:7" x14ac:dyDescent="0.3">
      <c r="A55" t="s">
        <v>7</v>
      </c>
      <c r="B55">
        <v>2018</v>
      </c>
      <c r="C55">
        <v>4</v>
      </c>
      <c r="D55" s="10">
        <v>86848.31</v>
      </c>
      <c r="E55" t="s">
        <v>11</v>
      </c>
      <c r="F55" t="s">
        <v>9</v>
      </c>
      <c r="G55" t="s">
        <v>12</v>
      </c>
    </row>
    <row r="56" spans="1:7" x14ac:dyDescent="0.3">
      <c r="A56" t="s">
        <v>7</v>
      </c>
      <c r="B56">
        <v>2018</v>
      </c>
      <c r="C56">
        <v>4</v>
      </c>
      <c r="D56" s="10">
        <v>-92751.43</v>
      </c>
      <c r="E56" t="s">
        <v>11</v>
      </c>
      <c r="F56" t="s">
        <v>9</v>
      </c>
      <c r="G56" t="s">
        <v>12</v>
      </c>
    </row>
    <row r="57" spans="1:7" x14ac:dyDescent="0.3">
      <c r="A57" t="s">
        <v>7</v>
      </c>
      <c r="B57">
        <v>2018</v>
      </c>
      <c r="C57">
        <v>5</v>
      </c>
      <c r="D57" s="10">
        <v>-86848.31</v>
      </c>
      <c r="E57" t="s">
        <v>11</v>
      </c>
      <c r="F57" t="s">
        <v>9</v>
      </c>
      <c r="G57" t="s">
        <v>12</v>
      </c>
    </row>
    <row r="58" spans="1:7" x14ac:dyDescent="0.3">
      <c r="A58" t="s">
        <v>7</v>
      </c>
      <c r="B58">
        <v>2018</v>
      </c>
      <c r="C58">
        <v>5</v>
      </c>
      <c r="D58" s="10">
        <v>86848.31</v>
      </c>
      <c r="E58" t="s">
        <v>11</v>
      </c>
      <c r="F58" t="s">
        <v>9</v>
      </c>
      <c r="G58" t="s">
        <v>12</v>
      </c>
    </row>
    <row r="59" spans="1:7" x14ac:dyDescent="0.3">
      <c r="A59" t="s">
        <v>7</v>
      </c>
      <c r="B59">
        <v>2018</v>
      </c>
      <c r="C59">
        <v>6</v>
      </c>
      <c r="D59" s="10">
        <v>75041.67</v>
      </c>
      <c r="E59" t="s">
        <v>11</v>
      </c>
      <c r="F59" t="s">
        <v>9</v>
      </c>
      <c r="G59" t="s">
        <v>12</v>
      </c>
    </row>
    <row r="60" spans="1:7" x14ac:dyDescent="0.3">
      <c r="A60" t="s">
        <v>7</v>
      </c>
      <c r="B60">
        <v>2018</v>
      </c>
      <c r="C60">
        <v>6</v>
      </c>
      <c r="D60" s="10">
        <v>-86848.31</v>
      </c>
      <c r="E60" t="s">
        <v>11</v>
      </c>
      <c r="F60" t="s">
        <v>9</v>
      </c>
      <c r="G60" t="s">
        <v>12</v>
      </c>
    </row>
    <row r="61" spans="1:7" x14ac:dyDescent="0.3">
      <c r="A61" t="s">
        <v>7</v>
      </c>
      <c r="B61">
        <v>2018</v>
      </c>
      <c r="C61">
        <v>7</v>
      </c>
      <c r="D61" s="10">
        <v>-75041.67</v>
      </c>
      <c r="E61" t="s">
        <v>11</v>
      </c>
      <c r="F61" t="s">
        <v>9</v>
      </c>
      <c r="G61" t="s">
        <v>12</v>
      </c>
    </row>
    <row r="62" spans="1:7" x14ac:dyDescent="0.3">
      <c r="A62" t="s">
        <v>7</v>
      </c>
      <c r="B62">
        <v>2018</v>
      </c>
      <c r="C62">
        <v>7</v>
      </c>
      <c r="D62" s="10">
        <v>72768.06</v>
      </c>
      <c r="E62" t="s">
        <v>11</v>
      </c>
      <c r="F62" t="s">
        <v>9</v>
      </c>
      <c r="G62" t="s">
        <v>12</v>
      </c>
    </row>
    <row r="63" spans="1:7" x14ac:dyDescent="0.3">
      <c r="A63" t="s">
        <v>7</v>
      </c>
      <c r="B63">
        <v>2018</v>
      </c>
      <c r="C63">
        <v>8</v>
      </c>
      <c r="D63" s="10">
        <v>73818.06</v>
      </c>
      <c r="E63" t="s">
        <v>11</v>
      </c>
      <c r="F63" t="s">
        <v>9</v>
      </c>
      <c r="G63" t="s">
        <v>12</v>
      </c>
    </row>
    <row r="64" spans="1:7" x14ac:dyDescent="0.3">
      <c r="A64" t="s">
        <v>7</v>
      </c>
      <c r="B64">
        <v>2018</v>
      </c>
      <c r="C64">
        <v>8</v>
      </c>
      <c r="D64" s="10">
        <v>-72768.06</v>
      </c>
      <c r="E64" t="s">
        <v>11</v>
      </c>
      <c r="F64" t="s">
        <v>9</v>
      </c>
      <c r="G64" t="s">
        <v>12</v>
      </c>
    </row>
    <row r="65" spans="1:7" x14ac:dyDescent="0.3">
      <c r="A65" t="s">
        <v>7</v>
      </c>
      <c r="B65">
        <v>2018</v>
      </c>
      <c r="C65">
        <v>9</v>
      </c>
      <c r="D65" s="10">
        <v>-73818.06</v>
      </c>
      <c r="E65" t="s">
        <v>11</v>
      </c>
      <c r="F65" t="s">
        <v>9</v>
      </c>
      <c r="G65" t="s">
        <v>12</v>
      </c>
    </row>
    <row r="66" spans="1:7" x14ac:dyDescent="0.3">
      <c r="A66" t="s">
        <v>7</v>
      </c>
      <c r="B66">
        <v>2018</v>
      </c>
      <c r="C66">
        <v>9</v>
      </c>
      <c r="D66" s="10">
        <v>114370.65</v>
      </c>
      <c r="E66" t="s">
        <v>11</v>
      </c>
      <c r="F66" t="s">
        <v>9</v>
      </c>
      <c r="G66" t="s">
        <v>12</v>
      </c>
    </row>
    <row r="67" spans="1:7" x14ac:dyDescent="0.3">
      <c r="A67" t="s">
        <v>7</v>
      </c>
      <c r="B67">
        <v>2018</v>
      </c>
      <c r="C67">
        <v>10</v>
      </c>
      <c r="D67" s="10">
        <v>0</v>
      </c>
      <c r="E67" t="s">
        <v>11</v>
      </c>
      <c r="F67" t="s">
        <v>9</v>
      </c>
      <c r="G67" t="s">
        <v>12</v>
      </c>
    </row>
    <row r="68" spans="1:7" x14ac:dyDescent="0.3">
      <c r="A68" t="s">
        <v>7</v>
      </c>
      <c r="B68">
        <v>2018</v>
      </c>
      <c r="C68">
        <v>11</v>
      </c>
      <c r="D68" s="10">
        <v>-114370.65</v>
      </c>
      <c r="E68" t="s">
        <v>11</v>
      </c>
      <c r="F68" t="s">
        <v>9</v>
      </c>
      <c r="G68" t="s">
        <v>12</v>
      </c>
    </row>
    <row r="69" spans="1:7" x14ac:dyDescent="0.3">
      <c r="A69" t="s">
        <v>7</v>
      </c>
      <c r="B69">
        <v>2018</v>
      </c>
      <c r="C69">
        <v>11</v>
      </c>
      <c r="D69" s="10">
        <v>95637.08</v>
      </c>
      <c r="E69" t="s">
        <v>11</v>
      </c>
      <c r="F69" t="s">
        <v>9</v>
      </c>
      <c r="G69" t="s">
        <v>12</v>
      </c>
    </row>
    <row r="70" spans="1:7" x14ac:dyDescent="0.3">
      <c r="A70" t="s">
        <v>7</v>
      </c>
      <c r="B70">
        <v>2018</v>
      </c>
      <c r="C70">
        <v>12</v>
      </c>
      <c r="D70" s="10">
        <v>95637.08</v>
      </c>
      <c r="E70" t="s">
        <v>11</v>
      </c>
      <c r="F70" t="s">
        <v>9</v>
      </c>
      <c r="G70" t="s">
        <v>12</v>
      </c>
    </row>
    <row r="71" spans="1:7" x14ac:dyDescent="0.3">
      <c r="A71" t="s">
        <v>7</v>
      </c>
      <c r="B71">
        <v>2018</v>
      </c>
      <c r="C71">
        <v>12</v>
      </c>
      <c r="D71" s="10">
        <v>-95637.08</v>
      </c>
      <c r="E71" t="s">
        <v>11</v>
      </c>
      <c r="F71" t="s">
        <v>9</v>
      </c>
      <c r="G71" t="s">
        <v>12</v>
      </c>
    </row>
    <row r="72" spans="1:7" x14ac:dyDescent="0.3">
      <c r="B72" t="s">
        <v>91</v>
      </c>
      <c r="D72" s="10">
        <v>-67693.000000000015</v>
      </c>
    </row>
    <row r="73" spans="1:7" x14ac:dyDescent="0.3">
      <c r="B73" t="s">
        <v>92</v>
      </c>
      <c r="D73" s="10">
        <v>156864.79999999999</v>
      </c>
    </row>
    <row r="74" spans="1:7" x14ac:dyDescent="0.3">
      <c r="B74" t="s">
        <v>93</v>
      </c>
      <c r="D74" s="10">
        <v>133.84</v>
      </c>
    </row>
    <row r="75" spans="1:7" ht="15.75" thickBot="1" x14ac:dyDescent="0.35">
      <c r="A75" t="s">
        <v>95</v>
      </c>
      <c r="B75" t="s">
        <v>94</v>
      </c>
      <c r="D75" s="11">
        <v>89305.63999999997</v>
      </c>
    </row>
    <row r="76" spans="1:7" ht="15.75" thickTop="1" x14ac:dyDescent="0.3"/>
    <row r="77" spans="1:7" x14ac:dyDescent="0.3">
      <c r="A77" t="s">
        <v>0</v>
      </c>
      <c r="B77" t="s">
        <v>1</v>
      </c>
      <c r="C77" t="s">
        <v>2</v>
      </c>
      <c r="D77" s="10" t="s">
        <v>3</v>
      </c>
      <c r="E77" t="s">
        <v>4</v>
      </c>
      <c r="F77" t="s">
        <v>5</v>
      </c>
      <c r="G77" t="s">
        <v>6</v>
      </c>
    </row>
    <row r="78" spans="1:7" x14ac:dyDescent="0.3">
      <c r="A78" t="s">
        <v>45</v>
      </c>
      <c r="B78">
        <v>2018</v>
      </c>
      <c r="C78">
        <v>1</v>
      </c>
      <c r="D78" s="10">
        <v>0.03</v>
      </c>
      <c r="E78" t="s">
        <v>46</v>
      </c>
      <c r="F78" t="s">
        <v>9</v>
      </c>
      <c r="G78" t="s">
        <v>10</v>
      </c>
    </row>
    <row r="79" spans="1:7" x14ac:dyDescent="0.3">
      <c r="A79" t="s">
        <v>45</v>
      </c>
      <c r="B79">
        <v>2018</v>
      </c>
      <c r="C79">
        <v>1</v>
      </c>
      <c r="D79" s="10">
        <v>225</v>
      </c>
      <c r="E79" t="s">
        <v>46</v>
      </c>
      <c r="F79" t="s">
        <v>9</v>
      </c>
      <c r="G79" t="s">
        <v>10</v>
      </c>
    </row>
    <row r="80" spans="1:7" x14ac:dyDescent="0.3">
      <c r="A80" t="s">
        <v>45</v>
      </c>
      <c r="B80">
        <v>2018</v>
      </c>
      <c r="C80">
        <v>1</v>
      </c>
      <c r="D80" s="10">
        <v>0.01</v>
      </c>
      <c r="E80" t="s">
        <v>47</v>
      </c>
      <c r="F80" t="s">
        <v>9</v>
      </c>
      <c r="G80" t="s">
        <v>10</v>
      </c>
    </row>
    <row r="81" spans="1:7" x14ac:dyDescent="0.3">
      <c r="A81" t="s">
        <v>45</v>
      </c>
      <c r="B81">
        <v>2018</v>
      </c>
      <c r="C81">
        <v>1</v>
      </c>
      <c r="D81" s="10">
        <v>10388.14</v>
      </c>
      <c r="E81" t="s">
        <v>47</v>
      </c>
      <c r="F81" t="s">
        <v>9</v>
      </c>
      <c r="G81" t="s">
        <v>10</v>
      </c>
    </row>
    <row r="82" spans="1:7" x14ac:dyDescent="0.3">
      <c r="A82" t="s">
        <v>45</v>
      </c>
      <c r="B82">
        <v>2018</v>
      </c>
      <c r="C82">
        <v>2</v>
      </c>
      <c r="D82" s="10">
        <v>329.05</v>
      </c>
      <c r="E82" t="s">
        <v>48</v>
      </c>
      <c r="F82" t="s">
        <v>9</v>
      </c>
      <c r="G82" t="s">
        <v>10</v>
      </c>
    </row>
    <row r="83" spans="1:7" x14ac:dyDescent="0.3">
      <c r="A83" t="s">
        <v>45</v>
      </c>
      <c r="B83">
        <v>2018</v>
      </c>
      <c r="C83">
        <v>2</v>
      </c>
      <c r="D83" s="10">
        <v>5839.93</v>
      </c>
      <c r="E83" t="s">
        <v>48</v>
      </c>
      <c r="F83" t="s">
        <v>9</v>
      </c>
      <c r="G83" t="s">
        <v>10</v>
      </c>
    </row>
    <row r="84" spans="1:7" x14ac:dyDescent="0.3">
      <c r="A84" t="s">
        <v>45</v>
      </c>
      <c r="B84">
        <v>2018</v>
      </c>
      <c r="C84">
        <v>2</v>
      </c>
      <c r="D84" s="10">
        <v>8.1</v>
      </c>
      <c r="E84" t="s">
        <v>49</v>
      </c>
      <c r="F84" t="s">
        <v>9</v>
      </c>
      <c r="G84" t="s">
        <v>10</v>
      </c>
    </row>
    <row r="85" spans="1:7" x14ac:dyDescent="0.3">
      <c r="A85" t="s">
        <v>45</v>
      </c>
      <c r="B85">
        <v>2018</v>
      </c>
      <c r="C85">
        <v>2</v>
      </c>
      <c r="D85" s="10">
        <v>1640.51</v>
      </c>
      <c r="E85" t="s">
        <v>49</v>
      </c>
      <c r="F85" t="s">
        <v>9</v>
      </c>
      <c r="G85" t="s">
        <v>10</v>
      </c>
    </row>
    <row r="86" spans="1:7" x14ac:dyDescent="0.3">
      <c r="A86" t="s">
        <v>45</v>
      </c>
      <c r="B86">
        <v>2018</v>
      </c>
      <c r="C86">
        <v>3</v>
      </c>
      <c r="D86" s="10">
        <v>-329.05</v>
      </c>
      <c r="E86" t="s">
        <v>50</v>
      </c>
      <c r="F86" t="s">
        <v>9</v>
      </c>
      <c r="G86" t="s">
        <v>10</v>
      </c>
    </row>
    <row r="87" spans="1:7" x14ac:dyDescent="0.3">
      <c r="A87" t="s">
        <v>45</v>
      </c>
      <c r="B87">
        <v>2018</v>
      </c>
      <c r="C87">
        <v>3</v>
      </c>
      <c r="D87" s="10">
        <v>-5839.93</v>
      </c>
      <c r="E87" t="s">
        <v>50</v>
      </c>
      <c r="F87" t="s">
        <v>9</v>
      </c>
      <c r="G87" t="s">
        <v>10</v>
      </c>
    </row>
    <row r="88" spans="1:7" x14ac:dyDescent="0.3">
      <c r="A88" t="s">
        <v>45</v>
      </c>
      <c r="B88">
        <v>2018</v>
      </c>
      <c r="C88">
        <v>3</v>
      </c>
      <c r="D88" s="10">
        <v>20592.34</v>
      </c>
      <c r="E88" t="s">
        <v>51</v>
      </c>
      <c r="F88" t="s">
        <v>9</v>
      </c>
      <c r="G88" t="s">
        <v>10</v>
      </c>
    </row>
    <row r="89" spans="1:7" x14ac:dyDescent="0.3">
      <c r="A89" t="s">
        <v>45</v>
      </c>
      <c r="B89">
        <v>2018</v>
      </c>
      <c r="C89">
        <v>3</v>
      </c>
      <c r="D89" s="10">
        <v>-0.04</v>
      </c>
      <c r="E89" t="s">
        <v>52</v>
      </c>
      <c r="F89" t="s">
        <v>9</v>
      </c>
      <c r="G89" t="s">
        <v>10</v>
      </c>
    </row>
    <row r="90" spans="1:7" x14ac:dyDescent="0.3">
      <c r="A90" t="s">
        <v>45</v>
      </c>
      <c r="B90">
        <v>2018</v>
      </c>
      <c r="C90">
        <v>4</v>
      </c>
      <c r="D90" s="10">
        <v>-5.1100000000000003</v>
      </c>
      <c r="E90" t="s">
        <v>53</v>
      </c>
      <c r="F90" t="s">
        <v>9</v>
      </c>
      <c r="G90" t="s">
        <v>10</v>
      </c>
    </row>
    <row r="91" spans="1:7" x14ac:dyDescent="0.3">
      <c r="A91" t="s">
        <v>45</v>
      </c>
      <c r="B91">
        <v>2018</v>
      </c>
      <c r="C91">
        <v>4</v>
      </c>
      <c r="D91" s="10">
        <v>0.08</v>
      </c>
      <c r="E91" t="s">
        <v>54</v>
      </c>
      <c r="F91" t="s">
        <v>9</v>
      </c>
      <c r="G91" t="s">
        <v>10</v>
      </c>
    </row>
    <row r="92" spans="1:7" x14ac:dyDescent="0.3">
      <c r="A92" t="s">
        <v>45</v>
      </c>
      <c r="B92">
        <v>2018</v>
      </c>
      <c r="C92">
        <v>4</v>
      </c>
      <c r="D92" s="10">
        <v>-0.01</v>
      </c>
      <c r="E92" t="s">
        <v>55</v>
      </c>
      <c r="F92" t="s">
        <v>9</v>
      </c>
      <c r="G92" t="s">
        <v>10</v>
      </c>
    </row>
    <row r="93" spans="1:7" x14ac:dyDescent="0.3">
      <c r="A93" t="s">
        <v>45</v>
      </c>
      <c r="B93">
        <v>2018</v>
      </c>
      <c r="C93">
        <v>4</v>
      </c>
      <c r="D93" s="10">
        <v>14.5</v>
      </c>
      <c r="E93" t="s">
        <v>56</v>
      </c>
      <c r="F93" t="s">
        <v>9</v>
      </c>
      <c r="G93" t="s">
        <v>10</v>
      </c>
    </row>
    <row r="94" spans="1:7" x14ac:dyDescent="0.3">
      <c r="A94" t="s">
        <v>45</v>
      </c>
      <c r="B94">
        <v>2018</v>
      </c>
      <c r="C94">
        <v>4</v>
      </c>
      <c r="D94" s="10">
        <v>75</v>
      </c>
      <c r="E94" t="s">
        <v>57</v>
      </c>
      <c r="F94" t="s">
        <v>9</v>
      </c>
      <c r="G94" t="s">
        <v>10</v>
      </c>
    </row>
    <row r="95" spans="1:7" x14ac:dyDescent="0.3">
      <c r="A95" t="s">
        <v>45</v>
      </c>
      <c r="B95">
        <v>2018</v>
      </c>
      <c r="C95">
        <v>4</v>
      </c>
      <c r="D95" s="10">
        <v>75</v>
      </c>
      <c r="E95" t="s">
        <v>57</v>
      </c>
      <c r="F95" t="s">
        <v>9</v>
      </c>
      <c r="G95" t="s">
        <v>10</v>
      </c>
    </row>
    <row r="96" spans="1:7" x14ac:dyDescent="0.3">
      <c r="A96" t="s">
        <v>45</v>
      </c>
      <c r="B96">
        <v>2018</v>
      </c>
      <c r="C96">
        <v>4</v>
      </c>
      <c r="D96" s="10">
        <v>-0.98</v>
      </c>
      <c r="E96" t="s">
        <v>58</v>
      </c>
      <c r="F96" t="s">
        <v>9</v>
      </c>
      <c r="G96" t="s">
        <v>10</v>
      </c>
    </row>
    <row r="97" spans="1:7" x14ac:dyDescent="0.3">
      <c r="A97" t="s">
        <v>45</v>
      </c>
      <c r="B97">
        <v>2018</v>
      </c>
      <c r="C97">
        <v>5</v>
      </c>
      <c r="D97" s="10">
        <v>0.1</v>
      </c>
      <c r="E97" t="s">
        <v>59</v>
      </c>
      <c r="F97" t="s">
        <v>9</v>
      </c>
      <c r="G97" t="s">
        <v>10</v>
      </c>
    </row>
    <row r="98" spans="1:7" x14ac:dyDescent="0.3">
      <c r="A98" t="s">
        <v>45</v>
      </c>
      <c r="B98">
        <v>2018</v>
      </c>
      <c r="C98">
        <v>5</v>
      </c>
      <c r="D98" s="10">
        <v>-0.74</v>
      </c>
      <c r="E98" t="s">
        <v>60</v>
      </c>
      <c r="F98" t="s">
        <v>9</v>
      </c>
      <c r="G98" t="s">
        <v>10</v>
      </c>
    </row>
    <row r="99" spans="1:7" x14ac:dyDescent="0.3">
      <c r="A99" t="s">
        <v>45</v>
      </c>
      <c r="B99">
        <v>2018</v>
      </c>
      <c r="C99">
        <v>5</v>
      </c>
      <c r="D99" s="10">
        <v>-10388.14</v>
      </c>
      <c r="E99" t="s">
        <v>61</v>
      </c>
      <c r="F99" t="s">
        <v>9</v>
      </c>
      <c r="G99" t="s">
        <v>10</v>
      </c>
    </row>
    <row r="100" spans="1:7" x14ac:dyDescent="0.3">
      <c r="A100" t="s">
        <v>45</v>
      </c>
      <c r="B100">
        <v>2018</v>
      </c>
      <c r="C100">
        <v>5</v>
      </c>
      <c r="D100" s="10">
        <v>75</v>
      </c>
      <c r="E100" t="s">
        <v>62</v>
      </c>
      <c r="F100" t="s">
        <v>9</v>
      </c>
      <c r="G100" t="s">
        <v>10</v>
      </c>
    </row>
    <row r="101" spans="1:7" x14ac:dyDescent="0.3">
      <c r="A101" t="s">
        <v>45</v>
      </c>
      <c r="B101">
        <v>2018</v>
      </c>
      <c r="C101">
        <v>5</v>
      </c>
      <c r="D101" s="10">
        <v>133.13</v>
      </c>
      <c r="E101" t="s">
        <v>63</v>
      </c>
      <c r="F101" t="s">
        <v>9</v>
      </c>
      <c r="G101" t="s">
        <v>10</v>
      </c>
    </row>
    <row r="102" spans="1:7" x14ac:dyDescent="0.3">
      <c r="A102" t="s">
        <v>45</v>
      </c>
      <c r="B102">
        <v>2018</v>
      </c>
      <c r="C102">
        <v>6</v>
      </c>
      <c r="D102" s="10">
        <v>123.17</v>
      </c>
      <c r="E102" t="s">
        <v>64</v>
      </c>
      <c r="F102" t="s">
        <v>9</v>
      </c>
      <c r="G102" t="s">
        <v>10</v>
      </c>
    </row>
    <row r="103" spans="1:7" x14ac:dyDescent="0.3">
      <c r="A103" t="s">
        <v>45</v>
      </c>
      <c r="B103">
        <v>2018</v>
      </c>
      <c r="C103">
        <v>6</v>
      </c>
      <c r="D103" s="10">
        <v>-0.06</v>
      </c>
      <c r="E103" t="s">
        <v>64</v>
      </c>
      <c r="F103" t="s">
        <v>9</v>
      </c>
      <c r="G103" t="s">
        <v>10</v>
      </c>
    </row>
    <row r="104" spans="1:7" x14ac:dyDescent="0.3">
      <c r="A104" t="s">
        <v>45</v>
      </c>
      <c r="B104">
        <v>2018</v>
      </c>
      <c r="C104">
        <v>6</v>
      </c>
      <c r="D104" s="10">
        <v>0.11</v>
      </c>
      <c r="E104" t="s">
        <v>65</v>
      </c>
      <c r="F104" t="s">
        <v>9</v>
      </c>
      <c r="G104" t="s">
        <v>10</v>
      </c>
    </row>
    <row r="105" spans="1:7" x14ac:dyDescent="0.3">
      <c r="A105" t="s">
        <v>45</v>
      </c>
      <c r="B105">
        <v>2018</v>
      </c>
      <c r="C105">
        <v>7</v>
      </c>
      <c r="D105" s="10">
        <v>217.28</v>
      </c>
      <c r="E105" t="s">
        <v>66</v>
      </c>
      <c r="F105" t="s">
        <v>9</v>
      </c>
      <c r="G105" t="s">
        <v>10</v>
      </c>
    </row>
    <row r="106" spans="1:7" x14ac:dyDescent="0.3">
      <c r="A106" t="s">
        <v>45</v>
      </c>
      <c r="B106">
        <v>2018</v>
      </c>
      <c r="C106">
        <v>7</v>
      </c>
      <c r="D106" s="10">
        <v>-75</v>
      </c>
      <c r="E106" t="s">
        <v>67</v>
      </c>
      <c r="F106" t="s">
        <v>9</v>
      </c>
      <c r="G106" t="s">
        <v>10</v>
      </c>
    </row>
    <row r="107" spans="1:7" x14ac:dyDescent="0.3">
      <c r="A107" t="s">
        <v>45</v>
      </c>
      <c r="B107">
        <v>2018</v>
      </c>
      <c r="C107">
        <v>7</v>
      </c>
      <c r="D107" s="10">
        <v>0.05</v>
      </c>
      <c r="E107" t="s">
        <v>68</v>
      </c>
      <c r="F107" t="s">
        <v>9</v>
      </c>
      <c r="G107" t="s">
        <v>10</v>
      </c>
    </row>
    <row r="108" spans="1:7" x14ac:dyDescent="0.3">
      <c r="A108" t="s">
        <v>45</v>
      </c>
      <c r="B108">
        <v>2018</v>
      </c>
      <c r="C108">
        <v>7</v>
      </c>
      <c r="D108" s="10">
        <v>0.59</v>
      </c>
      <c r="E108" t="s">
        <v>69</v>
      </c>
      <c r="F108" t="s">
        <v>9</v>
      </c>
      <c r="G108" t="s">
        <v>10</v>
      </c>
    </row>
    <row r="109" spans="1:7" x14ac:dyDescent="0.3">
      <c r="A109" t="s">
        <v>45</v>
      </c>
      <c r="B109">
        <v>2018</v>
      </c>
      <c r="C109">
        <v>8</v>
      </c>
      <c r="D109" s="10">
        <v>-150</v>
      </c>
      <c r="E109" t="s">
        <v>70</v>
      </c>
      <c r="F109" t="s">
        <v>9</v>
      </c>
      <c r="G109" t="s">
        <v>10</v>
      </c>
    </row>
    <row r="110" spans="1:7" x14ac:dyDescent="0.3">
      <c r="A110" t="s">
        <v>45</v>
      </c>
      <c r="B110">
        <v>2018</v>
      </c>
      <c r="C110">
        <v>8</v>
      </c>
      <c r="D110" s="10">
        <v>15.74</v>
      </c>
      <c r="E110" t="s">
        <v>71</v>
      </c>
      <c r="F110" t="s">
        <v>9</v>
      </c>
      <c r="G110" t="s">
        <v>10</v>
      </c>
    </row>
    <row r="111" spans="1:7" x14ac:dyDescent="0.3">
      <c r="A111" t="s">
        <v>45</v>
      </c>
      <c r="B111">
        <v>2018</v>
      </c>
      <c r="C111">
        <v>8</v>
      </c>
      <c r="D111" s="10">
        <v>265.91000000000003</v>
      </c>
      <c r="E111" t="s">
        <v>72</v>
      </c>
      <c r="F111" t="s">
        <v>9</v>
      </c>
      <c r="G111" t="s">
        <v>10</v>
      </c>
    </row>
    <row r="112" spans="1:7" x14ac:dyDescent="0.3">
      <c r="A112" t="s">
        <v>45</v>
      </c>
      <c r="B112">
        <v>2018</v>
      </c>
      <c r="C112">
        <v>8</v>
      </c>
      <c r="D112" s="10">
        <v>481.3</v>
      </c>
      <c r="E112" t="s">
        <v>72</v>
      </c>
      <c r="F112" t="s">
        <v>9</v>
      </c>
      <c r="G112" t="s">
        <v>10</v>
      </c>
    </row>
    <row r="113" spans="1:7" x14ac:dyDescent="0.3">
      <c r="A113" t="s">
        <v>45</v>
      </c>
      <c r="B113">
        <v>2018</v>
      </c>
      <c r="C113">
        <v>8</v>
      </c>
      <c r="D113" s="10">
        <v>0.01</v>
      </c>
      <c r="E113" t="s">
        <v>73</v>
      </c>
      <c r="F113" t="s">
        <v>9</v>
      </c>
      <c r="G113" t="s">
        <v>10</v>
      </c>
    </row>
    <row r="114" spans="1:7" x14ac:dyDescent="0.3">
      <c r="A114" t="s">
        <v>45</v>
      </c>
      <c r="B114">
        <v>2018</v>
      </c>
      <c r="C114">
        <v>9</v>
      </c>
      <c r="D114" s="10">
        <v>-0.4</v>
      </c>
      <c r="E114" t="s">
        <v>74</v>
      </c>
      <c r="F114" t="s">
        <v>9</v>
      </c>
      <c r="G114" t="s">
        <v>10</v>
      </c>
    </row>
    <row r="115" spans="1:7" x14ac:dyDescent="0.3">
      <c r="A115" t="s">
        <v>45</v>
      </c>
      <c r="B115">
        <v>2018</v>
      </c>
      <c r="C115">
        <v>9</v>
      </c>
      <c r="D115" s="10">
        <v>-1.1599999999999999</v>
      </c>
      <c r="E115" t="s">
        <v>75</v>
      </c>
      <c r="F115" t="s">
        <v>9</v>
      </c>
      <c r="G115" t="s">
        <v>10</v>
      </c>
    </row>
    <row r="116" spans="1:7" x14ac:dyDescent="0.3">
      <c r="A116" t="s">
        <v>45</v>
      </c>
      <c r="B116">
        <v>2018</v>
      </c>
      <c r="C116">
        <v>9</v>
      </c>
      <c r="D116" s="10">
        <v>11.91</v>
      </c>
      <c r="E116" t="s">
        <v>76</v>
      </c>
      <c r="F116" t="s">
        <v>9</v>
      </c>
      <c r="G116" t="s">
        <v>10</v>
      </c>
    </row>
    <row r="117" spans="1:7" x14ac:dyDescent="0.3">
      <c r="A117" t="s">
        <v>45</v>
      </c>
      <c r="B117">
        <v>2018</v>
      </c>
      <c r="C117">
        <v>9</v>
      </c>
      <c r="D117" s="10">
        <v>967.59</v>
      </c>
      <c r="E117" t="s">
        <v>76</v>
      </c>
      <c r="F117" t="s">
        <v>9</v>
      </c>
      <c r="G117" t="s">
        <v>10</v>
      </c>
    </row>
    <row r="118" spans="1:7" x14ac:dyDescent="0.3">
      <c r="A118" t="s">
        <v>45</v>
      </c>
      <c r="B118">
        <v>2018</v>
      </c>
      <c r="C118">
        <v>9</v>
      </c>
      <c r="D118" s="10">
        <v>-1.19</v>
      </c>
      <c r="E118" t="s">
        <v>77</v>
      </c>
      <c r="F118" t="s">
        <v>9</v>
      </c>
      <c r="G118" t="s">
        <v>10</v>
      </c>
    </row>
    <row r="119" spans="1:7" x14ac:dyDescent="0.3">
      <c r="A119" t="s">
        <v>45</v>
      </c>
      <c r="B119">
        <v>2018</v>
      </c>
      <c r="C119">
        <v>10</v>
      </c>
      <c r="D119" s="10">
        <v>0.22</v>
      </c>
      <c r="E119" t="s">
        <v>78</v>
      </c>
      <c r="F119" t="s">
        <v>9</v>
      </c>
      <c r="G119" t="s">
        <v>10</v>
      </c>
    </row>
    <row r="120" spans="1:7" x14ac:dyDescent="0.3">
      <c r="A120" t="s">
        <v>45</v>
      </c>
      <c r="B120">
        <v>2018</v>
      </c>
      <c r="C120">
        <v>10</v>
      </c>
      <c r="D120" s="10">
        <v>-2.23</v>
      </c>
      <c r="E120" t="s">
        <v>79</v>
      </c>
      <c r="F120" t="s">
        <v>9</v>
      </c>
      <c r="G120" t="s">
        <v>10</v>
      </c>
    </row>
    <row r="121" spans="1:7" x14ac:dyDescent="0.3">
      <c r="A121" t="s">
        <v>45</v>
      </c>
      <c r="B121">
        <v>2018</v>
      </c>
      <c r="C121">
        <v>10</v>
      </c>
      <c r="D121" s="10">
        <v>75</v>
      </c>
      <c r="E121" t="s">
        <v>80</v>
      </c>
      <c r="F121" t="s">
        <v>9</v>
      </c>
      <c r="G121" t="s">
        <v>10</v>
      </c>
    </row>
    <row r="122" spans="1:7" x14ac:dyDescent="0.3">
      <c r="A122" t="s">
        <v>45</v>
      </c>
      <c r="B122">
        <v>2018</v>
      </c>
      <c r="C122">
        <v>11</v>
      </c>
      <c r="D122" s="10">
        <v>1364.05</v>
      </c>
      <c r="E122" t="s">
        <v>81</v>
      </c>
      <c r="F122" t="s">
        <v>9</v>
      </c>
      <c r="G122" t="s">
        <v>10</v>
      </c>
    </row>
    <row r="123" spans="1:7" x14ac:dyDescent="0.3">
      <c r="A123" t="s">
        <v>45</v>
      </c>
      <c r="B123">
        <v>2018</v>
      </c>
      <c r="C123">
        <v>11</v>
      </c>
      <c r="D123" s="10">
        <v>-2.85</v>
      </c>
      <c r="E123" t="s">
        <v>82</v>
      </c>
      <c r="F123" t="s">
        <v>9</v>
      </c>
      <c r="G123" t="s">
        <v>10</v>
      </c>
    </row>
    <row r="124" spans="1:7" x14ac:dyDescent="0.3">
      <c r="A124" t="s">
        <v>45</v>
      </c>
      <c r="B124">
        <v>2018</v>
      </c>
      <c r="C124">
        <v>11</v>
      </c>
      <c r="D124" s="10">
        <v>75</v>
      </c>
      <c r="E124" t="s">
        <v>83</v>
      </c>
      <c r="F124" t="s">
        <v>9</v>
      </c>
      <c r="G124" t="s">
        <v>10</v>
      </c>
    </row>
    <row r="125" spans="1:7" x14ac:dyDescent="0.3">
      <c r="A125" t="s">
        <v>45</v>
      </c>
      <c r="B125">
        <v>2018</v>
      </c>
      <c r="C125">
        <v>11</v>
      </c>
      <c r="D125" s="10">
        <v>-1.18</v>
      </c>
      <c r="E125" t="s">
        <v>84</v>
      </c>
      <c r="F125" t="s">
        <v>9</v>
      </c>
      <c r="G125" t="s">
        <v>10</v>
      </c>
    </row>
    <row r="126" spans="1:7" x14ac:dyDescent="0.3">
      <c r="A126" t="s">
        <v>45</v>
      </c>
      <c r="B126">
        <v>2018</v>
      </c>
      <c r="C126">
        <v>11</v>
      </c>
      <c r="D126" s="10">
        <v>75</v>
      </c>
      <c r="E126" t="s">
        <v>84</v>
      </c>
      <c r="F126" t="s">
        <v>9</v>
      </c>
      <c r="G126" t="s">
        <v>10</v>
      </c>
    </row>
    <row r="127" spans="1:7" x14ac:dyDescent="0.3">
      <c r="A127" t="s">
        <v>45</v>
      </c>
      <c r="B127">
        <v>2018</v>
      </c>
      <c r="C127">
        <v>12</v>
      </c>
      <c r="D127" s="10">
        <v>-0.79</v>
      </c>
      <c r="E127" t="s">
        <v>85</v>
      </c>
      <c r="F127" t="s">
        <v>9</v>
      </c>
      <c r="G127" t="s">
        <v>10</v>
      </c>
    </row>
    <row r="128" spans="1:7" x14ac:dyDescent="0.3">
      <c r="A128" t="s">
        <v>45</v>
      </c>
      <c r="B128">
        <v>2018</v>
      </c>
      <c r="C128">
        <v>12</v>
      </c>
      <c r="D128" s="10">
        <v>487.82</v>
      </c>
      <c r="E128" t="s">
        <v>85</v>
      </c>
      <c r="F128" t="s">
        <v>9</v>
      </c>
      <c r="G128" t="s">
        <v>10</v>
      </c>
    </row>
    <row r="129" spans="1:7" x14ac:dyDescent="0.3">
      <c r="A129" t="s">
        <v>45</v>
      </c>
      <c r="B129">
        <v>2018</v>
      </c>
      <c r="C129">
        <v>12</v>
      </c>
      <c r="D129" s="10">
        <v>-0.02</v>
      </c>
      <c r="E129" t="s">
        <v>86</v>
      </c>
      <c r="F129" t="s">
        <v>9</v>
      </c>
      <c r="G129" t="s">
        <v>10</v>
      </c>
    </row>
    <row r="130" spans="1:7" x14ac:dyDescent="0.3">
      <c r="A130" t="s">
        <v>45</v>
      </c>
      <c r="B130">
        <v>2018</v>
      </c>
      <c r="C130">
        <v>12</v>
      </c>
      <c r="D130" s="10">
        <v>0.18</v>
      </c>
      <c r="E130" t="s">
        <v>87</v>
      </c>
      <c r="F130" t="s">
        <v>9</v>
      </c>
      <c r="G130" t="s">
        <v>10</v>
      </c>
    </row>
    <row r="131" spans="1:7" x14ac:dyDescent="0.3">
      <c r="A131" t="s">
        <v>45</v>
      </c>
      <c r="B131">
        <v>2018</v>
      </c>
      <c r="C131">
        <v>12</v>
      </c>
      <c r="D131" s="10">
        <v>-9.65</v>
      </c>
      <c r="E131" t="s">
        <v>88</v>
      </c>
      <c r="F131" t="s">
        <v>9</v>
      </c>
      <c r="G131" t="s">
        <v>10</v>
      </c>
    </row>
    <row r="132" spans="1:7" x14ac:dyDescent="0.3">
      <c r="A132" t="s">
        <v>45</v>
      </c>
      <c r="B132">
        <v>2018</v>
      </c>
      <c r="C132">
        <v>12</v>
      </c>
      <c r="D132" s="10">
        <v>-578372.73</v>
      </c>
      <c r="E132" t="s">
        <v>11</v>
      </c>
      <c r="F132" t="s">
        <v>9</v>
      </c>
      <c r="G132" t="s">
        <v>12</v>
      </c>
    </row>
    <row r="133" spans="1:7" x14ac:dyDescent="0.3">
      <c r="A133" t="s">
        <v>45</v>
      </c>
      <c r="B133">
        <v>2018</v>
      </c>
      <c r="C133">
        <v>12</v>
      </c>
      <c r="D133" s="10">
        <v>1189141.53</v>
      </c>
      <c r="E133" t="s">
        <v>11</v>
      </c>
      <c r="F133" t="s">
        <v>9</v>
      </c>
      <c r="G133" t="s">
        <v>12</v>
      </c>
    </row>
    <row r="134" spans="1:7" x14ac:dyDescent="0.3">
      <c r="A134" t="s">
        <v>45</v>
      </c>
      <c r="B134">
        <v>2018</v>
      </c>
      <c r="C134">
        <v>11</v>
      </c>
      <c r="D134" s="10">
        <v>578372.73</v>
      </c>
      <c r="E134" t="s">
        <v>11</v>
      </c>
      <c r="F134" t="s">
        <v>9</v>
      </c>
      <c r="G134" t="s">
        <v>12</v>
      </c>
    </row>
    <row r="135" spans="1:7" x14ac:dyDescent="0.3">
      <c r="A135" t="s">
        <v>45</v>
      </c>
      <c r="B135">
        <v>2018</v>
      </c>
      <c r="C135">
        <v>11</v>
      </c>
      <c r="D135" s="10">
        <v>-673705.21</v>
      </c>
      <c r="E135" t="s">
        <v>11</v>
      </c>
      <c r="F135" t="s">
        <v>9</v>
      </c>
      <c r="G135" t="s">
        <v>12</v>
      </c>
    </row>
    <row r="136" spans="1:7" x14ac:dyDescent="0.3">
      <c r="A136" t="s">
        <v>45</v>
      </c>
      <c r="B136">
        <v>2018</v>
      </c>
      <c r="C136">
        <v>10</v>
      </c>
      <c r="D136" s="10">
        <v>15776.39</v>
      </c>
      <c r="E136" t="s">
        <v>11</v>
      </c>
      <c r="F136" t="s">
        <v>9</v>
      </c>
      <c r="G136" t="s">
        <v>12</v>
      </c>
    </row>
    <row r="137" spans="1:7" x14ac:dyDescent="0.3">
      <c r="A137" t="s">
        <v>45</v>
      </c>
      <c r="B137">
        <v>2018</v>
      </c>
      <c r="C137">
        <v>9</v>
      </c>
      <c r="D137" s="10">
        <v>657928.81999999995</v>
      </c>
      <c r="E137" t="s">
        <v>11</v>
      </c>
      <c r="F137" t="s">
        <v>9</v>
      </c>
      <c r="G137" t="s">
        <v>12</v>
      </c>
    </row>
    <row r="138" spans="1:7" x14ac:dyDescent="0.3">
      <c r="A138" t="s">
        <v>45</v>
      </c>
      <c r="B138">
        <v>2018</v>
      </c>
      <c r="C138">
        <v>9</v>
      </c>
      <c r="D138" s="10">
        <v>-504222.3</v>
      </c>
      <c r="E138" t="s">
        <v>11</v>
      </c>
      <c r="F138" t="s">
        <v>9</v>
      </c>
      <c r="G138" t="s">
        <v>12</v>
      </c>
    </row>
    <row r="139" spans="1:7" x14ac:dyDescent="0.3">
      <c r="A139" t="s">
        <v>45</v>
      </c>
      <c r="B139">
        <v>2018</v>
      </c>
      <c r="C139">
        <v>8</v>
      </c>
      <c r="D139" s="10">
        <v>-492178.16</v>
      </c>
      <c r="E139" t="s">
        <v>11</v>
      </c>
      <c r="F139" t="s">
        <v>9</v>
      </c>
      <c r="G139" t="s">
        <v>12</v>
      </c>
    </row>
    <row r="140" spans="1:7" x14ac:dyDescent="0.3">
      <c r="A140" t="s">
        <v>45</v>
      </c>
      <c r="B140">
        <v>2018</v>
      </c>
      <c r="C140">
        <v>8</v>
      </c>
      <c r="D140" s="10">
        <v>504222.3</v>
      </c>
      <c r="E140" t="s">
        <v>11</v>
      </c>
      <c r="F140" t="s">
        <v>9</v>
      </c>
      <c r="G140" t="s">
        <v>12</v>
      </c>
    </row>
    <row r="141" spans="1:7" x14ac:dyDescent="0.3">
      <c r="A141" t="s">
        <v>45</v>
      </c>
      <c r="B141">
        <v>2018</v>
      </c>
      <c r="C141">
        <v>7</v>
      </c>
      <c r="D141" s="10">
        <v>492178.16</v>
      </c>
      <c r="E141" t="s">
        <v>11</v>
      </c>
      <c r="F141" t="s">
        <v>9</v>
      </c>
      <c r="G141" t="s">
        <v>12</v>
      </c>
    </row>
    <row r="142" spans="1:7" x14ac:dyDescent="0.3">
      <c r="A142" t="s">
        <v>45</v>
      </c>
      <c r="B142">
        <v>2018</v>
      </c>
      <c r="C142">
        <v>7</v>
      </c>
      <c r="D142" s="10">
        <v>-476274.12</v>
      </c>
      <c r="E142" t="s">
        <v>11</v>
      </c>
      <c r="F142" t="s">
        <v>9</v>
      </c>
      <c r="G142" t="s">
        <v>12</v>
      </c>
    </row>
    <row r="143" spans="1:7" x14ac:dyDescent="0.3">
      <c r="A143" t="s">
        <v>45</v>
      </c>
      <c r="B143">
        <v>2018</v>
      </c>
      <c r="C143">
        <v>6</v>
      </c>
      <c r="D143" s="10">
        <v>-462212.33</v>
      </c>
      <c r="E143" t="s">
        <v>11</v>
      </c>
      <c r="F143" t="s">
        <v>9</v>
      </c>
      <c r="G143" t="s">
        <v>12</v>
      </c>
    </row>
    <row r="144" spans="1:7" x14ac:dyDescent="0.3">
      <c r="A144" t="s">
        <v>45</v>
      </c>
      <c r="B144">
        <v>2018</v>
      </c>
      <c r="C144">
        <v>6</v>
      </c>
      <c r="D144" s="10">
        <v>476274.12</v>
      </c>
      <c r="E144" t="s">
        <v>11</v>
      </c>
      <c r="F144" t="s">
        <v>9</v>
      </c>
      <c r="G144" t="s">
        <v>12</v>
      </c>
    </row>
    <row r="145" spans="1:7" x14ac:dyDescent="0.3">
      <c r="A145" t="s">
        <v>45</v>
      </c>
      <c r="B145">
        <v>2018</v>
      </c>
      <c r="C145">
        <v>5</v>
      </c>
      <c r="D145" s="10">
        <v>462212.33</v>
      </c>
      <c r="E145" t="s">
        <v>11</v>
      </c>
      <c r="F145" t="s">
        <v>9</v>
      </c>
      <c r="G145" t="s">
        <v>12</v>
      </c>
    </row>
    <row r="146" spans="1:7" x14ac:dyDescent="0.3">
      <c r="A146" t="s">
        <v>45</v>
      </c>
      <c r="B146">
        <v>2018</v>
      </c>
      <c r="C146">
        <v>5</v>
      </c>
      <c r="D146" s="10">
        <v>-448360.13</v>
      </c>
      <c r="E146" t="s">
        <v>11</v>
      </c>
      <c r="F146" t="s">
        <v>9</v>
      </c>
      <c r="G146" t="s">
        <v>12</v>
      </c>
    </row>
    <row r="147" spans="1:7" x14ac:dyDescent="0.3">
      <c r="A147" t="s">
        <v>45</v>
      </c>
      <c r="B147">
        <v>2018</v>
      </c>
      <c r="C147">
        <v>4</v>
      </c>
      <c r="D147" s="10">
        <v>-443814.86</v>
      </c>
      <c r="E147" t="s">
        <v>11</v>
      </c>
      <c r="F147" t="s">
        <v>9</v>
      </c>
      <c r="G147" t="s">
        <v>12</v>
      </c>
    </row>
    <row r="148" spans="1:7" x14ac:dyDescent="0.3">
      <c r="A148" t="s">
        <v>45</v>
      </c>
      <c r="B148">
        <v>2018</v>
      </c>
      <c r="C148">
        <v>4</v>
      </c>
      <c r="D148" s="10">
        <v>448360.13</v>
      </c>
      <c r="E148" t="s">
        <v>11</v>
      </c>
      <c r="F148" t="s">
        <v>9</v>
      </c>
      <c r="G148" t="s">
        <v>12</v>
      </c>
    </row>
    <row r="149" spans="1:7" x14ac:dyDescent="0.3">
      <c r="A149" t="s">
        <v>45</v>
      </c>
      <c r="B149">
        <v>2018</v>
      </c>
      <c r="C149">
        <v>3</v>
      </c>
      <c r="D149" s="10">
        <v>-409740.3</v>
      </c>
      <c r="E149" t="s">
        <v>11</v>
      </c>
      <c r="F149" t="s">
        <v>9</v>
      </c>
      <c r="G149" t="s">
        <v>12</v>
      </c>
    </row>
    <row r="150" spans="1:7" x14ac:dyDescent="0.3">
      <c r="A150" t="s">
        <v>45</v>
      </c>
      <c r="B150">
        <v>2018</v>
      </c>
      <c r="C150">
        <v>3</v>
      </c>
      <c r="D150" s="10">
        <v>443814.86</v>
      </c>
      <c r="E150" t="s">
        <v>11</v>
      </c>
      <c r="F150" t="s">
        <v>9</v>
      </c>
      <c r="G150" t="s">
        <v>12</v>
      </c>
    </row>
    <row r="151" spans="1:7" x14ac:dyDescent="0.3">
      <c r="A151" t="s">
        <v>45</v>
      </c>
      <c r="B151">
        <v>2018</v>
      </c>
      <c r="C151">
        <v>2</v>
      </c>
      <c r="D151" s="10">
        <v>-936955.87</v>
      </c>
      <c r="E151" t="s">
        <v>11</v>
      </c>
      <c r="F151" t="s">
        <v>9</v>
      </c>
      <c r="G151" t="s">
        <v>12</v>
      </c>
    </row>
    <row r="152" spans="1:7" x14ac:dyDescent="0.3">
      <c r="A152" t="s">
        <v>45</v>
      </c>
      <c r="B152">
        <v>2018</v>
      </c>
      <c r="C152">
        <v>1</v>
      </c>
      <c r="D152" s="10">
        <v>1346696.17</v>
      </c>
      <c r="E152" t="s">
        <v>11</v>
      </c>
      <c r="F152" t="s">
        <v>9</v>
      </c>
      <c r="G152" t="s">
        <v>12</v>
      </c>
    </row>
    <row r="153" spans="1:7" x14ac:dyDescent="0.3">
      <c r="A153" t="s">
        <v>45</v>
      </c>
      <c r="B153">
        <v>2018</v>
      </c>
      <c r="C153">
        <v>1</v>
      </c>
      <c r="D153" s="10">
        <v>-399801.5</v>
      </c>
      <c r="E153" t="s">
        <v>11</v>
      </c>
      <c r="F153" t="s">
        <v>9</v>
      </c>
      <c r="G153" t="s">
        <v>12</v>
      </c>
    </row>
    <row r="154" spans="1:7" x14ac:dyDescent="0.3">
      <c r="B154" t="s">
        <v>96</v>
      </c>
      <c r="D154" s="10">
        <v>816088.35000000009</v>
      </c>
    </row>
    <row r="155" spans="1:7" x14ac:dyDescent="0.3">
      <c r="B155" t="s">
        <v>92</v>
      </c>
      <c r="D155" s="10">
        <v>-789340.0299999998</v>
      </c>
    </row>
    <row r="156" spans="1:7" ht="15.75" thickBot="1" x14ac:dyDescent="0.35">
      <c r="A156" t="s">
        <v>97</v>
      </c>
      <c r="B156" t="s">
        <v>94</v>
      </c>
      <c r="D156" s="11">
        <v>26748.320000000298</v>
      </c>
    </row>
    <row r="157" spans="1:7" ht="15.75" thickTop="1" x14ac:dyDescent="0.3"/>
    <row r="158" spans="1:7" ht="15.75" thickBot="1" x14ac:dyDescent="0.35">
      <c r="A158" t="s">
        <v>98</v>
      </c>
      <c r="D158" s="11">
        <f>D156+D75</f>
        <v>116053.96000000027</v>
      </c>
    </row>
    <row r="159" spans="1:7" ht="15.75" thickTop="1" x14ac:dyDescent="0.3"/>
  </sheetData>
  <mergeCells count="2">
    <mergeCell ref="B1:D1"/>
    <mergeCell ref="B2:D2"/>
  </mergeCells>
  <pageMargins left="0.7" right="0.7" top="0.75" bottom="0.75" header="0.3" footer="0.3"/>
  <pageSetup scale="61" orientation="portrait" r:id="rId2"/>
  <headerFooter>
    <oddHeader>&amp;RSOAH Docket No. 473-19-4421
PUC Docket No. 49494
Dept of Navy, Q# FEA 2-26
Attachment 1
Page &amp;P of &amp;N</oddHeader>
  </headerFooter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B745E78D-21F6-4015-88C0-22A9515478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 2-26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Teresa Kraske</dc:creator>
  <keywords>AEP Public</keywords>
  <lastModifiedBy>s271929</lastModifiedBy>
  <lastPrinted>2019-07-09T14:14:58.0000000Z</lastPrinted>
  <dcterms:created xsi:type="dcterms:W3CDTF">2019-07-01T22:08:29.0000000Z</dcterms:created>
  <dcterms:modified xsi:type="dcterms:W3CDTF">2019-07-12T16:21:07.0000000Z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398f13b2-022d-4fd7-acd3-9631274dde7e</vt:lpwstr>
  </op:property>
  <op:property fmtid="{D5CDD505-2E9C-101B-9397-08002B2CF9AE}" pid="3" name="bjSaver">
    <vt:lpwstr>gOgnCiq45OeTq4cydGlLSBvhqtAjUYGO</vt:lpwstr>
  </op:property>
  <op:property fmtid="{D5CDD505-2E9C-101B-9397-08002B2CF9AE}" pid="4" name="bjDocumentSecurityLabel">
    <vt:lpwstr>AEP Public</vt:lpwstr>
  </op:property>
  <op:property fmtid="{D5CDD505-2E9C-101B-9397-08002B2CF9AE}" pid="7" name="Visual Markings Removed">
    <vt:lpwstr>No</vt:lpwstr>
  </op:property>
  <op: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9" name="bjDocumentLabelXML-0">
    <vt:lpwstr>ames.com/2008/01/sie/internal/label"&gt;&lt;element uid="c5f8eb12-5b27-439d-aaa6-3402af626fa3" value="" /&gt;&lt;/sisl&gt;</vt:lpwstr>
  </op:property>
  <op:property fmtid="{D5CDD505-2E9C-101B-9397-08002B2CF9AE}" pid="10" name="bjLabelRefreshRequired">
    <vt:lpwstr>FileClassifier</vt:lpwstr>
  </op:property>
</op:Properties>
</file>